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Y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F34" i="12" l="1"/>
  <c r="N34" i="12"/>
  <c r="O34" i="12"/>
  <c r="G34" i="12"/>
  <c r="H34" i="12"/>
  <c r="I34" i="12"/>
  <c r="J34" i="12"/>
  <c r="K34" i="12"/>
  <c r="L34" i="12"/>
  <c r="M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<sst xmlns="http://schemas.openxmlformats.org/spreadsheetml/2006/main" count="29390" uniqueCount="3439">
  <si>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</si>
  <si>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</si>
  <si>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</si>
  <si>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</si>
  <si>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</si>
  <si>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</si>
  <si>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</si>
  <si>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</si>
  <si>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</si>
  <si>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</si>
  <si>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</si>
  <si>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</si>
  <si>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</si>
  <si>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</si>
  <si>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</si>
  <si>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</si>
  <si>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</si>
  <si>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</si>
  <si>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</si>
  <si>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</si>
  <si>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</si>
  <si>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</si>
  <si>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</si>
  <si>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</si>
  <si>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</si>
  <si>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</si>
  <si>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</si>
  <si>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</si>
  <si>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</si>
  <si>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</si>
  <si>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</si>
  <si>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</si>
  <si>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</si>
  <si>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</si>
  <si>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</si>
  <si>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</si>
  <si>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</si>
  <si>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</si>
  <si>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</si>
  <si>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</si>
  <si>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</si>
  <si>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</si>
  <si>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</si>
  <si>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</si>
  <si>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</si>
  <si>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</si>
  <si>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</si>
  <si>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</si>
  <si>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</si>
  <si>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</si>
  <si>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</si>
  <si>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</si>
  <si>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</si>
  <si>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</si>
  <si>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</si>
  <si>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</si>
  <si>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</si>
  <si>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</si>
  <si>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</si>
  <si>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</si>
  <si>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</si>
  <si>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</si>
  <si>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</si>
  <si>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</si>
  <si>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</si>
  <si>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</si>
  <si>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</si>
  <si>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</si>
  <si>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</si>
  <si>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</si>
  <si>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</si>
  <si>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</si>
  <si>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</si>
  <si>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</si>
  <si>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</si>
  <si>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</si>
  <si>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</si>
  <si>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</si>
  <si>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</si>
  <si>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</si>
  <si>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</si>
  <si>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</si>
  <si>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</si>
  <si>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</si>
  <si>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</si>
  <si>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</si>
  <si>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</si>
  <si>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</si>
  <si>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</si>
  <si>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</si>
  <si>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</si>
  <si>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</si>
  <si>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</si>
  <si>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</si>
  <si>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</si>
  <si>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</si>
  <si>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</si>
  <si>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</si>
  <si>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</si>
  <si>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</si>
  <si>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</si>
  <si>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</si>
  <si>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</si>
  <si>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</si>
  <si>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</si>
  <si>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</si>
  <si>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</si>
  <si>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</si>
  <si>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</si>
  <si>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</si>
  <si>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</si>
  <si>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</si>
  <si>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</si>
  <si>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</si>
  <si>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</si>
  <si>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</si>
  <si>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</si>
  <si>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</si>
  <si>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</si>
  <si>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</si>
  <si>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</si>
  <si>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</si>
  <si>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</si>
  <si>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</si>
  <si>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</si>
  <si>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</si>
  <si>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</si>
  <si>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</si>
  <si>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</si>
  <si>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</si>
  <si>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</si>
  <si>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</si>
  <si>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</si>
  <si>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</si>
  <si>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</si>
  <si>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</si>
  <si>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</si>
  <si>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</si>
  <si>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</si>
  <si>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</si>
  <si>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</si>
  <si>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</si>
  <si>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</si>
  <si>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</si>
  <si>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</si>
  <si>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</si>
  <si>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</si>
  <si>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</si>
  <si>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</si>
  <si>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</si>
  <si>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</si>
  <si>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</si>
  <si>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</si>
  <si>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</si>
  <si>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</si>
  <si>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</si>
  <si>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</si>
  <si>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</si>
  <si>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</si>
  <si>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</si>
  <si>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</si>
  <si>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</si>
  <si>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</si>
  <si>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</si>
  <si>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</si>
  <si>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</si>
  <si>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</si>
  <si>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</si>
  <si>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</si>
  <si>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</si>
  <si>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</si>
  <si>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</si>
  <si>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</si>
  <si>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</si>
  <si>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</si>
  <si>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</si>
  <si>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</si>
  <si>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</si>
  <si>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</si>
  <si>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</si>
  <si>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</si>
  <si>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</si>
  <si>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</si>
  <si>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</si>
  <si>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</si>
  <si>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</si>
  <si>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</si>
  <si>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</si>
  <si>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</si>
  <si>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</si>
  <si>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</si>
  <si>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</si>
  <si>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</si>
  <si>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</si>
  <si>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</si>
  <si>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</si>
  <si>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</si>
  <si>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</si>
  <si>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</si>
  <si>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</si>
  <si>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</si>
  <si>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</si>
  <si>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</si>
  <si>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</si>
  <si>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</si>
  <si>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</si>
  <si>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</si>
  <si>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</si>
  <si>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</si>
  <si>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</si>
  <si>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</si>
  <si>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</si>
  <si>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</si>
  <si>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</si>
  <si>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</si>
  <si>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</si>
  <si>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</si>
  <si>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</si>
  <si>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</si>
  <si>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</si>
  <si>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</si>
  <si>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</si>
  <si>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</si>
  <si>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</si>
  <si>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</si>
  <si>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</si>
  <si>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</si>
  <si>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</si>
  <si>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</si>
  <si>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</si>
  <si>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</si>
  <si>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</si>
  <si>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</si>
  <si>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</si>
  <si>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</si>
  <si>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</si>
  <si>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</si>
  <si>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</si>
  <si>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</si>
  <si>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</si>
  <si>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</si>
  <si>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</si>
  <si>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</si>
  <si>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</si>
  <si>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</si>
  <si>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</si>
  <si>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</si>
  <si>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</si>
  <si>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</si>
  <si>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</si>
  <si>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</si>
  <si>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</si>
  <si>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</si>
  <si>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</si>
  <si>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</si>
  <si>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</si>
  <si>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</si>
  <si>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</si>
  <si>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</si>
  <si>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</si>
  <si>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</si>
  <si>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</si>
  <si>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</si>
  <si>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</si>
  <si>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</si>
  <si>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</si>
  <si>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</si>
  <si>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</si>
  <si>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</si>
  <si>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</si>
  <si>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</si>
  <si>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</si>
  <si>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</si>
  <si>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</si>
  <si>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</si>
  <si>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</si>
  <si>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</si>
  <si>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</si>
  <si>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</si>
  <si>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</si>
  <si>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</si>
  <si>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</si>
  <si>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</si>
  <si>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</si>
  <si>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</si>
  <si>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</si>
  <si>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</si>
  <si>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</si>
  <si>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</si>
  <si>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</si>
  <si>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</si>
  <si>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</si>
  <si>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</si>
  <si>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</si>
  <si>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</si>
  <si>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</si>
  <si>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</si>
  <si>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</si>
  <si>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</si>
  <si>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</si>
  <si>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</si>
  <si>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</si>
  <si>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</si>
  <si>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</si>
  <si>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</si>
  <si>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</si>
  <si>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</si>
  <si>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</si>
  <si>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</si>
  <si>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</si>
  <si>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</si>
  <si>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New York</t>
  </si>
  <si>
    <t xml:space="preserve">ER 58 </t>
  </si>
  <si>
    <t xml:space="preserve">ER 59 </t>
  </si>
  <si>
    <t xml:space="preserve">ER 60 </t>
  </si>
  <si>
    <t xml:space="preserve">ER 61 </t>
  </si>
  <si>
    <t xml:space="preserve">ER 62 </t>
  </si>
  <si>
    <t xml:space="preserve">ER 64 </t>
  </si>
  <si>
    <t xml:space="preserve">ER 67 </t>
  </si>
  <si>
    <t xml:space="preserve">ER 83 </t>
  </si>
  <si>
    <t xml:space="preserve">ER 84 </t>
  </si>
  <si>
    <t>Northeastern Highlands</t>
  </si>
  <si>
    <t>The Northeastern Highlands cover most of the northern and mountainous parts of New England as well as the Adirondacks and higher Catskills in New York. It is a relatively sparsely populated region characterized by hills and mountains, a mostly forested land cover, nutrient-poor soils, and numerous high-gradient streams and glacial lakes. Forest vegetation is somewhat transitional between the boreal regions to the north in Canada and the broadleaf deciduous forests to the south. Typical forest types include northern hardwoods (maple-beech-birch), northern hardwoods/spuce, and northeastern spruce-fir forests. Recreation, tourism, and forestry are primary land uses. Farm-to-forest conversion began in the 19th century and continues today. In spite of this trend, alluvial valleys, glacial lake basins, and areas of limestone-derived soils are still farmed for dairy products, forage crops, apples, and potatoes. Many of the lakes and streams in this region have been acidified by sulfur depositions originating in industrialized areas upwind from the ecoregion to the west.</t>
  </si>
  <si>
    <t>Northeastern Coastal Zone</t>
  </si>
  <si>
    <t>Similar to the Northeastern Highlands (58), the Northeastern Coastal Zone contains relatively nutrient poor soils and concentrations of continental glacial lakes, some of which are sensitive to acidification; however, this ecoregion contains considerably less surface irregularity and much greater concentrations of human population. Landforms in the region include irregular plains, and plains with high hills. Appalachian oak forests and northeastern oak-pine forests are the natural vegetation types. Although attempts were made to farm much of the Northeastern Coastal Zone after the region was settled by Europeans, land use now mainly consists of forests, woodlands, and urban and suburban development, with only some minor areas of pasture and cropland.</t>
  </si>
  <si>
    <t>Northern Allegheny Plateau</t>
  </si>
  <si>
    <t>The Northern Allegheny Plateau is made up of horizontally bedded, erodible shales and siltstones, and moderately resistant sandstones of Devonian age. It is generally lower and less forested than the adjacent unglaciated North Central Appalachians (62). Its rolling hills, open valleys, and low mountains are covered by till from Wisconsinan Age glaciation and the landscape is a mosaic of cropland, pastureland, and woodland. Historically, the natural vegetation was primarily Appalachian oak forest dominated by white oak and red oak, with some northern hardwood forest at higher elevations. The Northern Allegheny Plateau has more level topography and more fertile, arable land than the more rugged and forested North Central Appalachians (62).</t>
  </si>
  <si>
    <t>Erie Drift Plain</t>
  </si>
  <si>
    <t>Once largely covered by a maple-beech-birch forest in the west and northern hardwoods in the east, much of the Erie Drift Plain is now in farms, many associated with dairy operations. The Eastern Corn Belt Plains (55), which border the region on the west, are flatter, more fertile, and therefore more agricultural. The glaciated Erie Drift Plain is characterized by low rounded hills, scattered end moraines, kettles, and areas of wetlands, in contrast to the adjacent unglaciated ecoregions (70, 62) to the south and east that are more hilly and less agricultural. Areas of urban development and industrial activity occur locally. Lake Erie’s influence substantially increases the growing season, winter cloudiness, and snowfall in the northernmost areas bordering the strip of the Eastern Great Lakes Lowland (83) which fringes the lake.</t>
  </si>
  <si>
    <t>North Central Appalachians</t>
  </si>
  <si>
    <t>More forest-covered than most adjacent ecoregions, the North Central Appalachians ecoregion is part of a vast, elevated plateau composed of horizontally bedded sandstone, shale, siltstone, conglomerate, and coal. It is made up of plateau surfaces, high hills, and low mountains, which, unlike the ecoregions to the north and west, were largely unaffected by continental glaciation. Only a portion of the Poconos section in the east has been glaciated. Land use activities are generally tied to forestry and recreation, but some coal and natural gas extraction occurs in the west.</t>
  </si>
  <si>
    <t>Northern Piedmont</t>
  </si>
  <si>
    <t>The Northern Piedmont is a transitional region of low rounded hills, irregular plains, and open valleys in contrast to the low mountains of Ecoregions 58, 66, and 67 to the north and west and the flatter coastal plains of Ecoregions 63 and 65 to the east. It is underlain by a mix of metamorphic, igneous, and sedimentary rocks, with soils that are mostly Alfisols and some Ultisols. Potential natural vegetation here was predominantly Appalachian oak forest as compared to the mostly oak-hickory-pine forests of the Piedmont (45) ecoregion to the southwest. The region now contains a higher proportion of cropland compared to the Piedmont.</t>
  </si>
  <si>
    <t>Ridge and Valley</t>
  </si>
  <si>
    <t>This northeast-southwest trending, relatively low-lying, but diverse ecoregion is sandwiched between generally higher, more rugged mountainous regions with greater forest cover. As a result of extreme folding and faulting events, the region’s roughly parallel ridges and valleys have a variety of widths, heights, and geologic materials, including limestone, dolomite, shale, siltstone, sandstone, chert, mudstone, and marble. Springs and caves are relatively numerous. Present-day forests cover about 50% of the region. The ecoregion has a great diversity of aquatic habitats and species of fish.</t>
  </si>
  <si>
    <t>Eastern Great Lakes Lowlands</t>
  </si>
  <si>
    <t>This glaciated region of irregular plains bordered by hills generally contains less surface irregularity and more agricultural activity and population density than the adjacent Northeastern Highlands (58) and Northern Allegheny Plateau (60). Although orchards, vineyards, and vegetable farming are important locally, a large percentage of the agriculture is associated with dairy operations. The portion of this ecoregion that is in close proximity to the Great Lakes experiences an increased growing season, more winter cloudiness, and greater snowfall.</t>
  </si>
  <si>
    <t>Atlantic Coastal Pine Barrens</t>
  </si>
  <si>
    <t>This is a transitional ecoregion, distinguished from the coastal ecoregion (63) to the south by its coarser-grained soils, cooler climate, and Northeastern oak-pine potential natural vegetation. The climate is milder than the coastal ecoregion (59) to the north that contains Appalachian oak forests and some northern hardwoods forests. The physiography of this ecoregion is not as flat as that of the Middle Atlantic Coastal Plain (63), but it is not as irregular as that of the Northeastern Coastal Zone (59). The shore characteristics of sandy beaches, grassy dunes, bays, marshes, and scrubby oak-pine forests are moe like those to the south, in contrast to the more rocky, jagged, forested coastline found to the north.</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</si>
  <si>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</si>
  <si>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</si>
  <si>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</si>
  <si>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</si>
  <si>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</si>
  <si>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</si>
  <si>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New York Results</t>
  </si>
  <si>
    <r>
      <t>New York's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New York's 1,595</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</si>
  <si>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Headwaters Webatuck Creek</t>
  </si>
  <si>
    <t>011000050501</t>
  </si>
  <si>
    <t>NY</t>
  </si>
  <si>
    <t>Outlet Webatuck Creek</t>
  </si>
  <si>
    <t>011000050503</t>
  </si>
  <si>
    <t>Wassaic Creek</t>
  </si>
  <si>
    <t>011000050504</t>
  </si>
  <si>
    <t>Swamp River</t>
  </si>
  <si>
    <t>011000050505</t>
  </si>
  <si>
    <t>Tenmile River</t>
  </si>
  <si>
    <t>011000050506</t>
  </si>
  <si>
    <t>Mianus River</t>
  </si>
  <si>
    <t>011000060402</t>
  </si>
  <si>
    <t>Indian Pass Brook</t>
  </si>
  <si>
    <t>020200010101</t>
  </si>
  <si>
    <t>Opalescent River</t>
  </si>
  <si>
    <t>020200010102</t>
  </si>
  <si>
    <t>Fishing Brook</t>
  </si>
  <si>
    <t>020200010103</t>
  </si>
  <si>
    <t>Catlin Lake</t>
  </si>
  <si>
    <t>020200010104</t>
  </si>
  <si>
    <t>Flat Brook-Headwaters Hudson River</t>
  </si>
  <si>
    <t>020200010105</t>
  </si>
  <si>
    <t>Newcomb River</t>
  </si>
  <si>
    <t>020200010106</t>
  </si>
  <si>
    <t>Beaver Brook-Headwaters Hudson River</t>
  </si>
  <si>
    <t>020200010107</t>
  </si>
  <si>
    <t>Mossy Vly Brook-Jessup River</t>
  </si>
  <si>
    <t>020200010201</t>
  </si>
  <si>
    <t>Miami River</t>
  </si>
  <si>
    <t>020200010202</t>
  </si>
  <si>
    <t>Big Brook</t>
  </si>
  <si>
    <t>020200010203</t>
  </si>
  <si>
    <t>Wakely Brook</t>
  </si>
  <si>
    <t>020200010204</t>
  </si>
  <si>
    <t>Squaw Brook-Jessup River</t>
  </si>
  <si>
    <t>020200010205</t>
  </si>
  <si>
    <t>Rock River</t>
  </si>
  <si>
    <t>020200010301</t>
  </si>
  <si>
    <t>Little Squaw Brook-Cedar River</t>
  </si>
  <si>
    <t>020200010302</t>
  </si>
  <si>
    <t>Browns Brook-Cedar River</t>
  </si>
  <si>
    <t>020200010303</t>
  </si>
  <si>
    <t>Bear Trap Brook-Cedar River</t>
  </si>
  <si>
    <t>020200010304</t>
  </si>
  <si>
    <t>Goodnow River</t>
  </si>
  <si>
    <t>020200010305</t>
  </si>
  <si>
    <t>Wolf Creek-Hudson River</t>
  </si>
  <si>
    <t>020200010306</t>
  </si>
  <si>
    <t>Durgin Brook-Boreas River</t>
  </si>
  <si>
    <t>020200010401</t>
  </si>
  <si>
    <t>Deer Creek-Boreas Creek</t>
  </si>
  <si>
    <t>020200010402</t>
  </si>
  <si>
    <t>Vanderwhacker Brook-Boreas River</t>
  </si>
  <si>
    <t>020200010403</t>
  </si>
  <si>
    <t>Nate Pond Brook-Hudson River</t>
  </si>
  <si>
    <t>020200010404</t>
  </si>
  <si>
    <t>Raquette Brook-Hudson River</t>
  </si>
  <si>
    <t>020200010405</t>
  </si>
  <si>
    <t>North Creek</t>
  </si>
  <si>
    <t>020200010406</t>
  </si>
  <si>
    <t>Mill Creek</t>
  </si>
  <si>
    <t>020200010407</t>
  </si>
  <si>
    <t>Balm of Gilead Brook-Hudson River</t>
  </si>
  <si>
    <t>020200010408</t>
  </si>
  <si>
    <t>Sand Pond Brook-The Branch</t>
  </si>
  <si>
    <t>020200010501</t>
  </si>
  <si>
    <t>Niagra Brook-The Branch</t>
  </si>
  <si>
    <t>020200010502</t>
  </si>
  <si>
    <t>Black Brook</t>
  </si>
  <si>
    <t>020200010503</t>
  </si>
  <si>
    <t>West Mill Brook-Schroon River</t>
  </si>
  <si>
    <t>020200010504</t>
  </si>
  <si>
    <t>Bass Lake-Schroon River</t>
  </si>
  <si>
    <t>020200010505</t>
  </si>
  <si>
    <t>Paradox Creek</t>
  </si>
  <si>
    <t>020200010506</t>
  </si>
  <si>
    <t>Alder Creek</t>
  </si>
  <si>
    <t>020200010507</t>
  </si>
  <si>
    <t>Mill Brook</t>
  </si>
  <si>
    <t>020200010508</t>
  </si>
  <si>
    <t>Sucker Brook-Schroon River</t>
  </si>
  <si>
    <t>020200010509</t>
  </si>
  <si>
    <t>Trout Brook</t>
  </si>
  <si>
    <t>020200010601</t>
  </si>
  <si>
    <t>Minerva Stream-Trout Brook</t>
  </si>
  <si>
    <t>020200010602</t>
  </si>
  <si>
    <t>Alder Brook-Trout Brook</t>
  </si>
  <si>
    <t>020200010603</t>
  </si>
  <si>
    <t>Chester Creek</t>
  </si>
  <si>
    <t>020200010604</t>
  </si>
  <si>
    <t>Valentine Pond-Schroon River</t>
  </si>
  <si>
    <t>020200010605</t>
  </si>
  <si>
    <t>Desolate Brook</t>
  </si>
  <si>
    <t>020200010606</t>
  </si>
  <si>
    <t>Alder Brook-Schroon River</t>
  </si>
  <si>
    <t>020200010607</t>
  </si>
  <si>
    <t>Big Brook-Schroon River</t>
  </si>
  <si>
    <t>020200010608</t>
  </si>
  <si>
    <t>Glen Creek</t>
  </si>
  <si>
    <t>020200010701</t>
  </si>
  <si>
    <t>Millington Brook-Hudson River</t>
  </si>
  <si>
    <t>020200010702</t>
  </si>
  <si>
    <t>Patterson Brook-Hudson River</t>
  </si>
  <si>
    <t>020200010703</t>
  </si>
  <si>
    <t>Stony Creek</t>
  </si>
  <si>
    <t>020200010704</t>
  </si>
  <si>
    <t>Lake Luzerne</t>
  </si>
  <si>
    <t>020200010705</t>
  </si>
  <si>
    <t>020200010706</t>
  </si>
  <si>
    <t>Second Pond Brook-East Branch Sacandaga River</t>
  </si>
  <si>
    <t>020200020101</t>
  </si>
  <si>
    <t>Kibby Brook-East Branch Sacandaga River</t>
  </si>
  <si>
    <t>020200020102</t>
  </si>
  <si>
    <t>Stewart Creek-East Branch Sacandaga River</t>
  </si>
  <si>
    <t>020200020103</t>
  </si>
  <si>
    <t>County Line Brook</t>
  </si>
  <si>
    <t>020200020104</t>
  </si>
  <si>
    <t>Jimmy Creek-East Branch Sacandaga River</t>
  </si>
  <si>
    <t>020200020105</t>
  </si>
  <si>
    <t>Fall Stream</t>
  </si>
  <si>
    <t>020200020201</t>
  </si>
  <si>
    <t>Outlet Piseco Lake</t>
  </si>
  <si>
    <t>020200020202</t>
  </si>
  <si>
    <t>North Branch-West Branch Sacandaga River</t>
  </si>
  <si>
    <t>020200020203</t>
  </si>
  <si>
    <t>Hamilton Lake Stream-West Branch Sacandaga River</t>
  </si>
  <si>
    <t>020200020204</t>
  </si>
  <si>
    <t>Devorse Creek-West Branch Sacandaga River</t>
  </si>
  <si>
    <t>020200020205</t>
  </si>
  <si>
    <t>Hatchery Brook-Upper Sacandaga River</t>
  </si>
  <si>
    <t>020200020301</t>
  </si>
  <si>
    <t>Cherry Brook-Upper Sacandaga River</t>
  </si>
  <si>
    <t>020200020302</t>
  </si>
  <si>
    <t>Kunjamuk River</t>
  </si>
  <si>
    <t>020200020303</t>
  </si>
  <si>
    <t>Robbs Creek-Upper Sacandaga River</t>
  </si>
  <si>
    <t>020200020304</t>
  </si>
  <si>
    <t>Dunning Creek-Upper Sacandaga River</t>
  </si>
  <si>
    <t>020200020305</t>
  </si>
  <si>
    <t>Mill Creek-Upper Sacandaga River</t>
  </si>
  <si>
    <t>020200020306</t>
  </si>
  <si>
    <t>Doig Creek-Upper Sacandaga River</t>
  </si>
  <si>
    <t>020200020307</t>
  </si>
  <si>
    <t>Headwaters West Stony Creek</t>
  </si>
  <si>
    <t>020200020401</t>
  </si>
  <si>
    <t>Outlet Holmes Lake</t>
  </si>
  <si>
    <t>020200020402</t>
  </si>
  <si>
    <t>North Branch West Stony Creek</t>
  </si>
  <si>
    <t>020200020403</t>
  </si>
  <si>
    <t>Outlet Chase Lake-West Stony Creek</t>
  </si>
  <si>
    <t>020200020404</t>
  </si>
  <si>
    <t>Hatch Brook-West Stony Creek</t>
  </si>
  <si>
    <t>020200020405</t>
  </si>
  <si>
    <t>Madison Creek-East Stony Creek</t>
  </si>
  <si>
    <t>020200020501</t>
  </si>
  <si>
    <t>Hill Creek-East Stony Creek</t>
  </si>
  <si>
    <t>020200020502</t>
  </si>
  <si>
    <t>South Brook</t>
  </si>
  <si>
    <t>020200020503</t>
  </si>
  <si>
    <t>Outlet Wilcox-East Stony Creek</t>
  </si>
  <si>
    <t>020200020504</t>
  </si>
  <si>
    <t>Tenant Creek</t>
  </si>
  <si>
    <t>020200020505</t>
  </si>
  <si>
    <t>Bear Creek-East Stony Creek</t>
  </si>
  <si>
    <t>020200020506</t>
  </si>
  <si>
    <t>Frenchman Creek-Middle Sacandaga River</t>
  </si>
  <si>
    <t>020200020601</t>
  </si>
  <si>
    <t>Kennyetto Creek-Middle Sacandaga River</t>
  </si>
  <si>
    <t>020200020602</t>
  </si>
  <si>
    <t>Cranberry Creek-Middle Sacandaga River</t>
  </si>
  <si>
    <t>020200020603</t>
  </si>
  <si>
    <t>Hans Creek-Middle Sacandaga River</t>
  </si>
  <si>
    <t>020200020604</t>
  </si>
  <si>
    <t>Hayfield Creek-Middle Sacandaga River</t>
  </si>
  <si>
    <t>020200020605</t>
  </si>
  <si>
    <t>Hunters Creek-Middle Sacandaga River</t>
  </si>
  <si>
    <t>020200020606</t>
  </si>
  <si>
    <t>Beecher Creek</t>
  </si>
  <si>
    <t>020200020701</t>
  </si>
  <si>
    <t>Sand Creek</t>
  </si>
  <si>
    <t>020200020702</t>
  </si>
  <si>
    <t>Paul Creek</t>
  </si>
  <si>
    <t>020200020703</t>
  </si>
  <si>
    <t>Daly Creek</t>
  </si>
  <si>
    <t>020200020704</t>
  </si>
  <si>
    <t>Bell Brook-Lower Sacandaga River</t>
  </si>
  <si>
    <t>020200020705</t>
  </si>
  <si>
    <t>Breen Brook-Lower Sacandaga River</t>
  </si>
  <si>
    <t>020200020706</t>
  </si>
  <si>
    <t>West Branch Black Creek</t>
  </si>
  <si>
    <t>020200030101</t>
  </si>
  <si>
    <t>Black Creek</t>
  </si>
  <si>
    <t>020200030103</t>
  </si>
  <si>
    <t>Steele Brook-Batten Kill</t>
  </si>
  <si>
    <t>020200030206</t>
  </si>
  <si>
    <t>Whitaker Brook</t>
  </si>
  <si>
    <t>020200030301</t>
  </si>
  <si>
    <t>Fly Creek</t>
  </si>
  <si>
    <t>020200030302</t>
  </si>
  <si>
    <t>Batten Kill</t>
  </si>
  <si>
    <t>020200030303</t>
  </si>
  <si>
    <t>Upper Kayaderasseras Creek</t>
  </si>
  <si>
    <t>020200030401</t>
  </si>
  <si>
    <t>Glowegee Creek</t>
  </si>
  <si>
    <t>020200030402</t>
  </si>
  <si>
    <t>Middle Kayaderasseras Creek</t>
  </si>
  <si>
    <t>020200030403</t>
  </si>
  <si>
    <t>Geyser Brook</t>
  </si>
  <si>
    <t>020200030404</t>
  </si>
  <si>
    <t>Bog Meadow Brook</t>
  </si>
  <si>
    <t>020200030405</t>
  </si>
  <si>
    <t>Lower Kayaderasseras Creek</t>
  </si>
  <si>
    <t>020200030406</t>
  </si>
  <si>
    <t>Drummond Creek-Fish Creek</t>
  </si>
  <si>
    <t>020200030407</t>
  </si>
  <si>
    <t>Fish Creek</t>
  </si>
  <si>
    <t>020200030408</t>
  </si>
  <si>
    <t>Sturdevant Creek-Hudson River</t>
  </si>
  <si>
    <t>020200030501</t>
  </si>
  <si>
    <t>Clendon Brook-Hudson River</t>
  </si>
  <si>
    <t>020200030502</t>
  </si>
  <si>
    <t>Champlain Canal</t>
  </si>
  <si>
    <t>020200030503</t>
  </si>
  <si>
    <t>North Branch Snook Kill</t>
  </si>
  <si>
    <t>020200030504</t>
  </si>
  <si>
    <t>Snook Kill</t>
  </si>
  <si>
    <t>020200030505</t>
  </si>
  <si>
    <t>Glens Falls Feeder Canal-Hudson River</t>
  </si>
  <si>
    <t>020200030506</t>
  </si>
  <si>
    <t>Moses Kill</t>
  </si>
  <si>
    <t>020200030507</t>
  </si>
  <si>
    <t>Slocum Creek-Hudson River</t>
  </si>
  <si>
    <t>020200030508</t>
  </si>
  <si>
    <t>Little White Creek</t>
  </si>
  <si>
    <t>020200030703</t>
  </si>
  <si>
    <t>Headwaters Little Hoosic River</t>
  </si>
  <si>
    <t>020200030801</t>
  </si>
  <si>
    <t>Little Hoosic River</t>
  </si>
  <si>
    <t>020200030802</t>
  </si>
  <si>
    <t>Browns Brook-Hoosic River</t>
  </si>
  <si>
    <t>020200030804</t>
  </si>
  <si>
    <t>White Creek</t>
  </si>
  <si>
    <t>020200030901</t>
  </si>
  <si>
    <t>Owl Kill</t>
  </si>
  <si>
    <t>020200030902</t>
  </si>
  <si>
    <t>Wampecack Creek</t>
  </si>
  <si>
    <t>020200031001</t>
  </si>
  <si>
    <t>Nipmoose Brook-Hoosic River</t>
  </si>
  <si>
    <t>020200031002</t>
  </si>
  <si>
    <t>Sunkauissia Creek</t>
  </si>
  <si>
    <t>020200031003</t>
  </si>
  <si>
    <t>Otter Creek</t>
  </si>
  <si>
    <t>020200031004</t>
  </si>
  <si>
    <t>Tomhannock Creek</t>
  </si>
  <si>
    <t>020200031005</t>
  </si>
  <si>
    <t>Hoosic River</t>
  </si>
  <si>
    <t>020200031006</t>
  </si>
  <si>
    <t>McAuley Brook-Hudson River</t>
  </si>
  <si>
    <t>020200031101</t>
  </si>
  <si>
    <t>Cooley Kill</t>
  </si>
  <si>
    <t>020200031102</t>
  </si>
  <si>
    <t>Anthony Kill</t>
  </si>
  <si>
    <t>020200031103</t>
  </si>
  <si>
    <t>Mill Hollow Brook-Hudson River</t>
  </si>
  <si>
    <t>020200031104</t>
  </si>
  <si>
    <t>Deep Kill</t>
  </si>
  <si>
    <t>020200031105</t>
  </si>
  <si>
    <t>McDonald Creek-Hudson River</t>
  </si>
  <si>
    <t>020200031106</t>
  </si>
  <si>
    <t>Troy Reservoir-Hudson River</t>
  </si>
  <si>
    <t>020200031107</t>
  </si>
  <si>
    <t>West Branch Mohawk River</t>
  </si>
  <si>
    <t>020200040101</t>
  </si>
  <si>
    <t>Lansing Kill</t>
  </si>
  <si>
    <t>020200040102</t>
  </si>
  <si>
    <t>Stringer Brook-Mohawk River</t>
  </si>
  <si>
    <t>020200040103</t>
  </si>
  <si>
    <t>Wells Creek</t>
  </si>
  <si>
    <t>020200040104</t>
  </si>
  <si>
    <t>Delta Reservoir</t>
  </si>
  <si>
    <t>020200040105</t>
  </si>
  <si>
    <t>Headwaters Oriskany Creek</t>
  </si>
  <si>
    <t>020200040201</t>
  </si>
  <si>
    <t>Upper Oriskany Creek</t>
  </si>
  <si>
    <t>020200040202</t>
  </si>
  <si>
    <t>Middle Oriskany Creek</t>
  </si>
  <si>
    <t>020200040203</t>
  </si>
  <si>
    <t>Deans Creek</t>
  </si>
  <si>
    <t>020200040204</t>
  </si>
  <si>
    <t>Lower Oriskany Creek</t>
  </si>
  <si>
    <t>020200040205</t>
  </si>
  <si>
    <t>Headwaters Mohawk River</t>
  </si>
  <si>
    <t>020200040301</t>
  </si>
  <si>
    <t>Wheelers Creek-Mohawk River</t>
  </si>
  <si>
    <t>020200040302</t>
  </si>
  <si>
    <t>Sixmile Creek-Mohawk River</t>
  </si>
  <si>
    <t>020200040303</t>
  </si>
  <si>
    <t>Upper Ninemile Creek</t>
  </si>
  <si>
    <t>020200040304</t>
  </si>
  <si>
    <t>Middle Ninemile Creek</t>
  </si>
  <si>
    <t>020200040305</t>
  </si>
  <si>
    <t>Lower Ninemile Creek</t>
  </si>
  <si>
    <t>020200040306</t>
  </si>
  <si>
    <t>Oriskany Battle Monument-Mohawk River</t>
  </si>
  <si>
    <t>020200040307</t>
  </si>
  <si>
    <t>Roberts Creek-Saquoit Creek</t>
  </si>
  <si>
    <t>020200040308</t>
  </si>
  <si>
    <t>Mud Creek-Saquoit Creek</t>
  </si>
  <si>
    <t>020200040309</t>
  </si>
  <si>
    <t>Crane Creek-Mohawk River</t>
  </si>
  <si>
    <t>020200040310</t>
  </si>
  <si>
    <t>Reall Creek-Mohawk River</t>
  </si>
  <si>
    <t>020200040311</t>
  </si>
  <si>
    <t>Headwaters West Canada Creek</t>
  </si>
  <si>
    <t>020200040401</t>
  </si>
  <si>
    <t>Indian River</t>
  </si>
  <si>
    <t>020200040402</t>
  </si>
  <si>
    <t>Metcalf Brook</t>
  </si>
  <si>
    <t>020200040403</t>
  </si>
  <si>
    <t>Honnedaga-West Canada Creek</t>
  </si>
  <si>
    <t>020200040404</t>
  </si>
  <si>
    <t>Big Brook-West Canada Creek</t>
  </si>
  <si>
    <t>020200040405</t>
  </si>
  <si>
    <t>Headwaters South Branch West Canada Creek</t>
  </si>
  <si>
    <t>020200040406</t>
  </si>
  <si>
    <t>Vly Brook-South Branch West Canada Creek</t>
  </si>
  <si>
    <t>020200040407</t>
  </si>
  <si>
    <t>Fourmile Brook</t>
  </si>
  <si>
    <t>020200040501</t>
  </si>
  <si>
    <t>Concklin Brook-West Canada Creek</t>
  </si>
  <si>
    <t>020200040502</t>
  </si>
  <si>
    <t>020200040503</t>
  </si>
  <si>
    <t>Headwaters Black Creek</t>
  </si>
  <si>
    <t>020200040504</t>
  </si>
  <si>
    <t>Ash Creek-Black Creek</t>
  </si>
  <si>
    <t>020200040505</t>
  </si>
  <si>
    <t>Cincinnati Creek</t>
  </si>
  <si>
    <t>020200040506</t>
  </si>
  <si>
    <t>Hinckley Reservoir-West Canada Creek</t>
  </si>
  <si>
    <t>020200040507</t>
  </si>
  <si>
    <t>020200040601</t>
  </si>
  <si>
    <t>Shed Brook-West Canada Creek</t>
  </si>
  <si>
    <t>020200040602</t>
  </si>
  <si>
    <t>City Brook-West Canada Creek</t>
  </si>
  <si>
    <t>020200040603</t>
  </si>
  <si>
    <t>North Creek-West Canada Creek</t>
  </si>
  <si>
    <t>020200040604</t>
  </si>
  <si>
    <t>Sterling Creek</t>
  </si>
  <si>
    <t>020200040701</t>
  </si>
  <si>
    <t>Ferguson Creek-Mohawk River</t>
  </si>
  <si>
    <t>020200040702</t>
  </si>
  <si>
    <t>Moyer Creek</t>
  </si>
  <si>
    <t>020200040703</t>
  </si>
  <si>
    <t>Steele Creek</t>
  </si>
  <si>
    <t>020200040704</t>
  </si>
  <si>
    <t>Fulmer Creek</t>
  </si>
  <si>
    <t>020200040705</t>
  </si>
  <si>
    <t>Bridenbecker Creek-Mohawk River</t>
  </si>
  <si>
    <t>020200040706</t>
  </si>
  <si>
    <t>Beaver Brook-Mohawk River</t>
  </si>
  <si>
    <t>020200040707</t>
  </si>
  <si>
    <t>Nowadaga Creek</t>
  </si>
  <si>
    <t>020200040708</t>
  </si>
  <si>
    <t>Crum Creek-Mohawk River</t>
  </si>
  <si>
    <t>020200040709</t>
  </si>
  <si>
    <t>Headwaters East Canada Creek</t>
  </si>
  <si>
    <t>020200040801</t>
  </si>
  <si>
    <t>020200040802</t>
  </si>
  <si>
    <t>Upper East Canada Creek</t>
  </si>
  <si>
    <t>020200040803</t>
  </si>
  <si>
    <t>Middle Sprite Creek</t>
  </si>
  <si>
    <t>020200040804</t>
  </si>
  <si>
    <t>Sprite Creek</t>
  </si>
  <si>
    <t>020200040805</t>
  </si>
  <si>
    <t>Spruce Creek</t>
  </si>
  <si>
    <t>020200040806</t>
  </si>
  <si>
    <t>Middle East Canada Creek</t>
  </si>
  <si>
    <t>020200040807</t>
  </si>
  <si>
    <t>Lower East Canada Creek</t>
  </si>
  <si>
    <t>020200040808</t>
  </si>
  <si>
    <t>Zimmerman Creek-Mohawk River</t>
  </si>
  <si>
    <t>020200040901</t>
  </si>
  <si>
    <t>Headwaters Otsquago Creek</t>
  </si>
  <si>
    <t>020200040902</t>
  </si>
  <si>
    <t>Fort Plain-Otsquago Creek</t>
  </si>
  <si>
    <t>020200040903</t>
  </si>
  <si>
    <t>Peck Lake-Caroga Creek</t>
  </si>
  <si>
    <t>020200040904</t>
  </si>
  <si>
    <t>North Creek-Caroga Creek</t>
  </si>
  <si>
    <t>020200040905</t>
  </si>
  <si>
    <t>Upper Canajoharie Creek</t>
  </si>
  <si>
    <t>020200040906</t>
  </si>
  <si>
    <t>Middle Canajoharie Creek</t>
  </si>
  <si>
    <t>020200040907</t>
  </si>
  <si>
    <t>Lower Canajoharie Creek</t>
  </si>
  <si>
    <t>020200040908</t>
  </si>
  <si>
    <t>Mother Creek-Mohawk River</t>
  </si>
  <si>
    <t>020200040909</t>
  </si>
  <si>
    <t>Headwaters Flat Creek</t>
  </si>
  <si>
    <t>020200041001</t>
  </si>
  <si>
    <t>Flat Creek-Mohawk River</t>
  </si>
  <si>
    <t>020200041002</t>
  </si>
  <si>
    <t>Yatesville Creek-Mohawk River</t>
  </si>
  <si>
    <t>020200041003</t>
  </si>
  <si>
    <t>Headwaters Cayadutta Creek</t>
  </si>
  <si>
    <t>020200041004</t>
  </si>
  <si>
    <t>Hall Creek-Cayadutta Creek</t>
  </si>
  <si>
    <t>020200041005</t>
  </si>
  <si>
    <t>Auries Creek-Mohawk River</t>
  </si>
  <si>
    <t>020200041006</t>
  </si>
  <si>
    <t>Kayaderosseras Creek-Mohawk River</t>
  </si>
  <si>
    <t>020200041101</t>
  </si>
  <si>
    <t>South Chuctanunda Creek</t>
  </si>
  <si>
    <t>020200041102</t>
  </si>
  <si>
    <t>North Chuctanunda Creek</t>
  </si>
  <si>
    <t>020200041103</t>
  </si>
  <si>
    <t>Evas Kill-Mohawk River</t>
  </si>
  <si>
    <t>020200041104</t>
  </si>
  <si>
    <t>Sandsea Kill-Mohawk River</t>
  </si>
  <si>
    <t>020200041105</t>
  </si>
  <si>
    <t>Headwaters Alplaus Kill</t>
  </si>
  <si>
    <t>020200041106</t>
  </si>
  <si>
    <t>Indian Kill-Alplaus Kill</t>
  </si>
  <si>
    <t>020200041107</t>
  </si>
  <si>
    <t>Poentic Kill-Mohawk River</t>
  </si>
  <si>
    <t>020200041108</t>
  </si>
  <si>
    <t>Stony Creek-Mohawk River</t>
  </si>
  <si>
    <t>020200041109</t>
  </si>
  <si>
    <t>Shakers Creek-Mohawk River</t>
  </si>
  <si>
    <t>020200041110</t>
  </si>
  <si>
    <t>Gooseberry Creek-Schoharie Creek</t>
  </si>
  <si>
    <t>020200050101</t>
  </si>
  <si>
    <t>Red Kill-Schoharie Creek</t>
  </si>
  <si>
    <t>020200050102</t>
  </si>
  <si>
    <t>East Kill</t>
  </si>
  <si>
    <t>020200050103</t>
  </si>
  <si>
    <t>West Kill</t>
  </si>
  <si>
    <t>020200050104</t>
  </si>
  <si>
    <t>Little West Kill-Schoharie Creek</t>
  </si>
  <si>
    <t>020200050105</t>
  </si>
  <si>
    <t>Headwaters Batavia Kill</t>
  </si>
  <si>
    <t>020200050201</t>
  </si>
  <si>
    <t>Lewis Creek-Batavia Kill</t>
  </si>
  <si>
    <t>020200050202</t>
  </si>
  <si>
    <t>Bear Kill</t>
  </si>
  <si>
    <t>020200050203</t>
  </si>
  <si>
    <t>Manor Kill</t>
  </si>
  <si>
    <t>020200050204</t>
  </si>
  <si>
    <t>Huntersfield Creek-Schoharie Creek</t>
  </si>
  <si>
    <t>020200050205</t>
  </si>
  <si>
    <t>Mine Kill</t>
  </si>
  <si>
    <t>020200050301</t>
  </si>
  <si>
    <t>Platter Kill-Schoharie Creek</t>
  </si>
  <si>
    <t>020200050302</t>
  </si>
  <si>
    <t>Wharton Hollow Creek</t>
  </si>
  <si>
    <t>020200050303</t>
  </si>
  <si>
    <t>020200050304</t>
  </si>
  <si>
    <t>Cole Brook-Schoharie Creek</t>
  </si>
  <si>
    <t>020200050305</t>
  </si>
  <si>
    <t>Keyser Kill</t>
  </si>
  <si>
    <t>020200050401</t>
  </si>
  <si>
    <t>Panther Creek</t>
  </si>
  <si>
    <t>020200050402</t>
  </si>
  <si>
    <t>Line Creek-Schoharie Creek</t>
  </si>
  <si>
    <t>020200050403</t>
  </si>
  <si>
    <t>Little Schoharie Creek</t>
  </si>
  <si>
    <t>020200050404</t>
  </si>
  <si>
    <t>Stony Brook-Schoharie Creek</t>
  </si>
  <si>
    <t>020200050405</t>
  </si>
  <si>
    <t>Headwaters Fox Creek</t>
  </si>
  <si>
    <t>020200050501</t>
  </si>
  <si>
    <t>Switz Kill</t>
  </si>
  <si>
    <t>020200050502</t>
  </si>
  <si>
    <t>Beaverdam Creek-Fax Creek</t>
  </si>
  <si>
    <t>020200050503</t>
  </si>
  <si>
    <t>Ox Kill-Fox Creek</t>
  </si>
  <si>
    <t>020200050504</t>
  </si>
  <si>
    <t>King Creek-Fox Creek</t>
  </si>
  <si>
    <t>020200050505</t>
  </si>
  <si>
    <t>Headwaters West Creek</t>
  </si>
  <si>
    <t>020200050601</t>
  </si>
  <si>
    <t>West Creek</t>
  </si>
  <si>
    <t>020200050602</t>
  </si>
  <si>
    <t>Schenevus Creek</t>
  </si>
  <si>
    <t>020200050603</t>
  </si>
  <si>
    <t>Cobleskill Creek-Schenevus Creek</t>
  </si>
  <si>
    <t>020200050604</t>
  </si>
  <si>
    <t>Punch Kill-Cobelskill Creek</t>
  </si>
  <si>
    <t>020200050605</t>
  </si>
  <si>
    <t>020200050701</t>
  </si>
  <si>
    <t>Cripplebush Creek-Schoharie Creek</t>
  </si>
  <si>
    <t>020200050702</t>
  </si>
  <si>
    <t>Town of Esperance-Schoharie Creek</t>
  </si>
  <si>
    <t>020200050703</t>
  </si>
  <si>
    <t>Wilsey Creek-Schoharie CReek</t>
  </si>
  <si>
    <t>020200050704</t>
  </si>
  <si>
    <t>Irish Creek-Schoharie Creek</t>
  </si>
  <si>
    <t>020200050705</t>
  </si>
  <si>
    <t>Dyken Pond-Poesten Kill</t>
  </si>
  <si>
    <t>020200060101</t>
  </si>
  <si>
    <t>Bonesteel Creek-Poesten Kill</t>
  </si>
  <si>
    <t>020200060102</t>
  </si>
  <si>
    <t>Quacken Kill</t>
  </si>
  <si>
    <t>020200060103</t>
  </si>
  <si>
    <t>Sweet Milk Creek-Poeston Kill</t>
  </si>
  <si>
    <t>020200060104</t>
  </si>
  <si>
    <t>Bonny Brook-Normans Kill</t>
  </si>
  <si>
    <t>020200060201</t>
  </si>
  <si>
    <t>Indian House Creek-Normans Kill</t>
  </si>
  <si>
    <t>020200060202</t>
  </si>
  <si>
    <t>020200060203</t>
  </si>
  <si>
    <t>Bozen Kill</t>
  </si>
  <si>
    <t>020200060204</t>
  </si>
  <si>
    <t>Hunger Kill-Normans Kill</t>
  </si>
  <si>
    <t>020200060205</t>
  </si>
  <si>
    <t>Vly Creek-Normans Kill</t>
  </si>
  <si>
    <t>020200060206</t>
  </si>
  <si>
    <t>Wynants Kill</t>
  </si>
  <si>
    <t>020200060301</t>
  </si>
  <si>
    <t>Rensselaer Lake-Hudson River</t>
  </si>
  <si>
    <t>020200060302</t>
  </si>
  <si>
    <t>020200060303</t>
  </si>
  <si>
    <t>Moordener Kill</t>
  </si>
  <si>
    <t>020200060304</t>
  </si>
  <si>
    <t>Papscanee Creek-Hudson River</t>
  </si>
  <si>
    <t>020200060305</t>
  </si>
  <si>
    <t>Vloman Kill</t>
  </si>
  <si>
    <t>020200060401</t>
  </si>
  <si>
    <t>Onesquethaw Creek</t>
  </si>
  <si>
    <t>020200060402</t>
  </si>
  <si>
    <t>Hannacrois Creek</t>
  </si>
  <si>
    <t>020200060403</t>
  </si>
  <si>
    <t>Schodack Creek</t>
  </si>
  <si>
    <t>020200060404</t>
  </si>
  <si>
    <t>Vlockie Kill-Hudson River</t>
  </si>
  <si>
    <t>020200060405</t>
  </si>
  <si>
    <t>Coxsackie Creek</t>
  </si>
  <si>
    <t>020200060406</t>
  </si>
  <si>
    <t>Mill Creek-Hudson River</t>
  </si>
  <si>
    <t>020200060407</t>
  </si>
  <si>
    <t>Agawamuck Creek</t>
  </si>
  <si>
    <t>020200060501</t>
  </si>
  <si>
    <t>020200060502</t>
  </si>
  <si>
    <t>Hollowville Creek-Claverack Creek</t>
  </si>
  <si>
    <t>020200060503</t>
  </si>
  <si>
    <t>Headwaters Taghkanic Creek</t>
  </si>
  <si>
    <t>020200060504</t>
  </si>
  <si>
    <t>Loomis Creek-Claverack Creek</t>
  </si>
  <si>
    <t>020200060505</t>
  </si>
  <si>
    <t>Mud Creek-Claverack Creek</t>
  </si>
  <si>
    <t>020200060506</t>
  </si>
  <si>
    <t>West Brook-Kinderhook Creek</t>
  </si>
  <si>
    <t>020200060601</t>
  </si>
  <si>
    <t>Black River-Kinderhook Creek</t>
  </si>
  <si>
    <t>020200060602</t>
  </si>
  <si>
    <t>Wyomanock Creek</t>
  </si>
  <si>
    <t>020200060603</t>
  </si>
  <si>
    <t>Tackawasick Creek-Kinderhook Creek</t>
  </si>
  <si>
    <t>020200060604</t>
  </si>
  <si>
    <t>Green Brook-Kinderhook Creek</t>
  </si>
  <si>
    <t>020200060605</t>
  </si>
  <si>
    <t>Stony Kill</t>
  </si>
  <si>
    <t>020200060606</t>
  </si>
  <si>
    <t>Kline Kill</t>
  </si>
  <si>
    <t>020200060607</t>
  </si>
  <si>
    <t>Valatie Kill</t>
  </si>
  <si>
    <t>020200060608</t>
  </si>
  <si>
    <t>Stockport Creek-Kinderhook Creek</t>
  </si>
  <si>
    <t>020200060609</t>
  </si>
  <si>
    <t>Stony Brook-Kaaterskill Creek</t>
  </si>
  <si>
    <t>020200060701</t>
  </si>
  <si>
    <t>Kiskatom Brook</t>
  </si>
  <si>
    <t>020200060702</t>
  </si>
  <si>
    <t>Beaver Kill-Kaaterskill Creek</t>
  </si>
  <si>
    <t>020200060703</t>
  </si>
  <si>
    <t>Lake Creek-Catskill Creek</t>
  </si>
  <si>
    <t>020200060801</t>
  </si>
  <si>
    <t>SquirmerValley-Catskill Creek</t>
  </si>
  <si>
    <t>020200060802</t>
  </si>
  <si>
    <t>Tenmile Creek</t>
  </si>
  <si>
    <t>020200060803</t>
  </si>
  <si>
    <t>Bowery Creek-Catskill Creek</t>
  </si>
  <si>
    <t>020200060804</t>
  </si>
  <si>
    <t>Basic Creek</t>
  </si>
  <si>
    <t>020200060805</t>
  </si>
  <si>
    <t>Shingle Kill-Catskill Creek</t>
  </si>
  <si>
    <t>020200060806</t>
  </si>
  <si>
    <t>Potic Creek</t>
  </si>
  <si>
    <t>020200060807</t>
  </si>
  <si>
    <t>Hans Vosen Kill-Catskill Creek</t>
  </si>
  <si>
    <t>020200060808</t>
  </si>
  <si>
    <t>Birch Creek-Esopus Creek</t>
  </si>
  <si>
    <t>020200060901</t>
  </si>
  <si>
    <t>Woodland Creek-Esopus Creek</t>
  </si>
  <si>
    <t>020200060902</t>
  </si>
  <si>
    <t>Stony Clove Creek</t>
  </si>
  <si>
    <t>020200060903</t>
  </si>
  <si>
    <t>Beaver Kill-Esopus Creek</t>
  </si>
  <si>
    <t>020200060904</t>
  </si>
  <si>
    <t>Ashokan Reservoir-Esopus Creek</t>
  </si>
  <si>
    <t>020200060905</t>
  </si>
  <si>
    <t>Stony Creek-Esopus Creek</t>
  </si>
  <si>
    <t>020200060906</t>
  </si>
  <si>
    <t>Saw Kill</t>
  </si>
  <si>
    <t>020200060907</t>
  </si>
  <si>
    <t>Plattekill Creek-Esopus Creek</t>
  </si>
  <si>
    <t>020200060908</t>
  </si>
  <si>
    <t>Headwaters Roeliff Jansen Kill</t>
  </si>
  <si>
    <t>020200061001</t>
  </si>
  <si>
    <t>Bash Bish Brook</t>
  </si>
  <si>
    <t>020200061002</t>
  </si>
  <si>
    <t>Punch Brook-Roeliff Jansen Kill</t>
  </si>
  <si>
    <t>020200061003</t>
  </si>
  <si>
    <t>Shekomeko Creek</t>
  </si>
  <si>
    <t>020200061004</t>
  </si>
  <si>
    <t>Fall Kill-Roeliff Jansen Kill</t>
  </si>
  <si>
    <t>020200061005</t>
  </si>
  <si>
    <t>Klein Kill-Roeliff Jansen Kill</t>
  </si>
  <si>
    <t>020200061006</t>
  </si>
  <si>
    <t>Murderers Creek-Hudson River</t>
  </si>
  <si>
    <t>020200061101</t>
  </si>
  <si>
    <t>Sawyer Kill-Hudson River</t>
  </si>
  <si>
    <t>020200061102</t>
  </si>
  <si>
    <t>020200061103</t>
  </si>
  <si>
    <t>Lakes Kill-Saw Kill</t>
  </si>
  <si>
    <t>020200061104</t>
  </si>
  <si>
    <t>Mudder Kill-Hudson River</t>
  </si>
  <si>
    <t>020200061105</t>
  </si>
  <si>
    <t>Upper Wawayanda Creek</t>
  </si>
  <si>
    <t>020200070201</t>
  </si>
  <si>
    <t>Quaker Creek</t>
  </si>
  <si>
    <t>020200070204</t>
  </si>
  <si>
    <t>Indigot Creek</t>
  </si>
  <si>
    <t>020200070205</t>
  </si>
  <si>
    <t>Rutgers Creek</t>
  </si>
  <si>
    <t>020200070206</t>
  </si>
  <si>
    <t>Lower Pochuck Creek-Wallkill River</t>
  </si>
  <si>
    <t>020200070207</t>
  </si>
  <si>
    <t>Headwaters Shawangunk Kill</t>
  </si>
  <si>
    <t>020200070301</t>
  </si>
  <si>
    <t>Upper Shawangunk Kill</t>
  </si>
  <si>
    <t>020200070302</t>
  </si>
  <si>
    <t>Middle Shawangunk Kill</t>
  </si>
  <si>
    <t>020200070303</t>
  </si>
  <si>
    <t>Lower Shawangunk Kill</t>
  </si>
  <si>
    <t>020200070304</t>
  </si>
  <si>
    <t>Masonic Creek-Wallkill River</t>
  </si>
  <si>
    <t>020200070401</t>
  </si>
  <si>
    <t>Mannayunk Kill-Wallkill River</t>
  </si>
  <si>
    <t>020200070402</t>
  </si>
  <si>
    <t>Tin Brook</t>
  </si>
  <si>
    <t>020200070403</t>
  </si>
  <si>
    <t>Dwarr Kill</t>
  </si>
  <si>
    <t>020200070404</t>
  </si>
  <si>
    <t>Muddy Kill-Wallkill River</t>
  </si>
  <si>
    <t>020200070405</t>
  </si>
  <si>
    <t>Kleine Kill-Wallkill River</t>
  </si>
  <si>
    <t>020200070406</t>
  </si>
  <si>
    <t>Swarte Kill-Wallkill River</t>
  </si>
  <si>
    <t>020200070407</t>
  </si>
  <si>
    <t>Sugarloaf Brook-Roundout Creek</t>
  </si>
  <si>
    <t>020200070501</t>
  </si>
  <si>
    <t>Roundout Reservoir-Roundout Creek</t>
  </si>
  <si>
    <t>020200070502</t>
  </si>
  <si>
    <t>020200070503</t>
  </si>
  <si>
    <t>Sandburg Creek</t>
  </si>
  <si>
    <t>020200070504</t>
  </si>
  <si>
    <t>Vernooy Kill-Roundout Creek</t>
  </si>
  <si>
    <t>020200070505</t>
  </si>
  <si>
    <t>020200070601</t>
  </si>
  <si>
    <t>Rochester Creek</t>
  </si>
  <si>
    <t>020200070602</t>
  </si>
  <si>
    <t>Peters Kill-Roundout Creek</t>
  </si>
  <si>
    <t>020200070603</t>
  </si>
  <si>
    <t>Coxing Kill-Roundout Creek</t>
  </si>
  <si>
    <t>020200070604</t>
  </si>
  <si>
    <t>Twaalfskill Brook-Roundout Creek</t>
  </si>
  <si>
    <t>020200070605</t>
  </si>
  <si>
    <t>Landsman Kill</t>
  </si>
  <si>
    <t>020200080101</t>
  </si>
  <si>
    <t>020200080102</t>
  </si>
  <si>
    <t>Crum Elbow Creek</t>
  </si>
  <si>
    <t>020200080103</t>
  </si>
  <si>
    <t>Fallsburg Creek-Hudson River</t>
  </si>
  <si>
    <t>020200080104</t>
  </si>
  <si>
    <t>Fall Kill</t>
  </si>
  <si>
    <t>020200080105</t>
  </si>
  <si>
    <t>Twaalfskill Creek-Hudson River</t>
  </si>
  <si>
    <t>020200080106</t>
  </si>
  <si>
    <t>Little Wappinger Creek</t>
  </si>
  <si>
    <t>020200080201</t>
  </si>
  <si>
    <t>Cold Spring Creek-Wappinger Creek</t>
  </si>
  <si>
    <t>020200080202</t>
  </si>
  <si>
    <t>East Branch Wappinger Creek</t>
  </si>
  <si>
    <t>020200080203</t>
  </si>
  <si>
    <t>Hunns Lake Creek-Wappinger Creek</t>
  </si>
  <si>
    <t>020200080204</t>
  </si>
  <si>
    <t>Great Spring Creek-Wappinger Creek</t>
  </si>
  <si>
    <t>020200080205</t>
  </si>
  <si>
    <t>Wappinger Lake-Wappinger Creek</t>
  </si>
  <si>
    <t>020200080206</t>
  </si>
  <si>
    <t>Whaley Lake Stream</t>
  </si>
  <si>
    <t>020200080301</t>
  </si>
  <si>
    <t>Clove Brook-Fishkill Creek</t>
  </si>
  <si>
    <t>020200080302</t>
  </si>
  <si>
    <t>Whortlekill Creek-Fishkill Creek</t>
  </si>
  <si>
    <t>020200080303</t>
  </si>
  <si>
    <t>Sprout Creek</t>
  </si>
  <si>
    <t>020200080304</t>
  </si>
  <si>
    <t>Clove Creek</t>
  </si>
  <si>
    <t>020200080305</t>
  </si>
  <si>
    <t>Wiccopee Creek-Fishkill Creek</t>
  </si>
  <si>
    <t>020200080306</t>
  </si>
  <si>
    <t>Black Meadow Creek</t>
  </si>
  <si>
    <t>020200080401</t>
  </si>
  <si>
    <t>Otter Kill</t>
  </si>
  <si>
    <t>020200080402</t>
  </si>
  <si>
    <t>Cromline Creek</t>
  </si>
  <si>
    <t>020200080403</t>
  </si>
  <si>
    <t>Satterly Creek-Moodna Creek</t>
  </si>
  <si>
    <t>020200080404</t>
  </si>
  <si>
    <t>Woodbury Creek</t>
  </si>
  <si>
    <t>020200080405</t>
  </si>
  <si>
    <t>Silver Stream-Moodna Creek</t>
  </si>
  <si>
    <t>020200080406</t>
  </si>
  <si>
    <t>Lattintown Creek</t>
  </si>
  <si>
    <t>020200080501</t>
  </si>
  <si>
    <t>Quassaic Creek</t>
  </si>
  <si>
    <t>020200080502</t>
  </si>
  <si>
    <t>Breakneck Brook-Hudson River</t>
  </si>
  <si>
    <t>020200080503</t>
  </si>
  <si>
    <t>Popolopen Creek</t>
  </si>
  <si>
    <t>020200080504</t>
  </si>
  <si>
    <t>Foundry Brook-Hudson River</t>
  </si>
  <si>
    <t>020200080505</t>
  </si>
  <si>
    <t>Peekskill Hollow Creek</t>
  </si>
  <si>
    <t>020301010101</t>
  </si>
  <si>
    <t>Annsville Creek</t>
  </si>
  <si>
    <t>020301010102</t>
  </si>
  <si>
    <t>Cedar Pond Brook</t>
  </si>
  <si>
    <t>020301010103</t>
  </si>
  <si>
    <t>Minisceongo Creek</t>
  </si>
  <si>
    <t>020301010104</t>
  </si>
  <si>
    <t>Furnace Brook-Hudson River</t>
  </si>
  <si>
    <t>020301010105</t>
  </si>
  <si>
    <t>Muddy Brook</t>
  </si>
  <si>
    <t>020301010201</t>
  </si>
  <si>
    <t>Upper East Branch Croton River</t>
  </si>
  <si>
    <t>020301010202</t>
  </si>
  <si>
    <t>Middle East Branch Croton River</t>
  </si>
  <si>
    <t>020301010203</t>
  </si>
  <si>
    <t>Lower East Branch Croton River</t>
  </si>
  <si>
    <t>020301010204</t>
  </si>
  <si>
    <t>Middle Branch Croton River</t>
  </si>
  <si>
    <t>020301010205</t>
  </si>
  <si>
    <t>West Branch Croton River</t>
  </si>
  <si>
    <t>020301010206</t>
  </si>
  <si>
    <t>Titicus River</t>
  </si>
  <si>
    <t>020301010301</t>
  </si>
  <si>
    <t>Plum River-Croton River</t>
  </si>
  <si>
    <t>020301010302</t>
  </si>
  <si>
    <t>Cross River</t>
  </si>
  <si>
    <t>020301010303</t>
  </si>
  <si>
    <t>Stone Hill River</t>
  </si>
  <si>
    <t>020301010304</t>
  </si>
  <si>
    <t>Muscoot River</t>
  </si>
  <si>
    <t>020301010305</t>
  </si>
  <si>
    <t>Kisco River</t>
  </si>
  <si>
    <t>020301010306</t>
  </si>
  <si>
    <t>Bailey Brook-Croton River</t>
  </si>
  <si>
    <t>020301010307</t>
  </si>
  <si>
    <t>Sparta Brook-Hudson River</t>
  </si>
  <si>
    <t>020301010401</t>
  </si>
  <si>
    <t>Pocantico River</t>
  </si>
  <si>
    <t>020301010402</t>
  </si>
  <si>
    <t>Saw Mill River</t>
  </si>
  <si>
    <t>020301010403</t>
  </si>
  <si>
    <t>Sparkill Creek-Hudson River</t>
  </si>
  <si>
    <t>020301010404</t>
  </si>
  <si>
    <t>East River-Hudson River</t>
  </si>
  <si>
    <t>020301010405</t>
  </si>
  <si>
    <t>Kensico Reservoir</t>
  </si>
  <si>
    <t>020301020101</t>
  </si>
  <si>
    <t>Upper Bronx River</t>
  </si>
  <si>
    <t>020301020102</t>
  </si>
  <si>
    <t>Lower Bronx River</t>
  </si>
  <si>
    <t>020301020103</t>
  </si>
  <si>
    <t>Flushing Creek-Flushing Bay</t>
  </si>
  <si>
    <t>020301020104</t>
  </si>
  <si>
    <t>Westchester Creek-East River</t>
  </si>
  <si>
    <t>020301020105</t>
  </si>
  <si>
    <t>Hutchinson River-Eastchester Bay</t>
  </si>
  <si>
    <t>020301020201</t>
  </si>
  <si>
    <t>Sheldrake River-Mamaroneck River</t>
  </si>
  <si>
    <t>020301020202</t>
  </si>
  <si>
    <t>East Creek-Mamaroneck Harbor</t>
  </si>
  <si>
    <t>020301020203</t>
  </si>
  <si>
    <t>Ringwood River</t>
  </si>
  <si>
    <t>020301030102</t>
  </si>
  <si>
    <t>Upper Ramapo River</t>
  </si>
  <si>
    <t>020301030201</t>
  </si>
  <si>
    <t>Stony Brook</t>
  </si>
  <si>
    <t>020301030202</t>
  </si>
  <si>
    <t>Mahwah River</t>
  </si>
  <si>
    <t>020301030203</t>
  </si>
  <si>
    <t>Middle Ramapo River</t>
  </si>
  <si>
    <t>020301030204</t>
  </si>
  <si>
    <t>Headwaters Hackensack River</t>
  </si>
  <si>
    <t>020301030901</t>
  </si>
  <si>
    <t>Woodbridge Creek-Arthur Kill</t>
  </si>
  <si>
    <t>020301040201</t>
  </si>
  <si>
    <t>Morses Creek-Arthur Kill</t>
  </si>
  <si>
    <t>020301040204</t>
  </si>
  <si>
    <t>Upper Bay-The Narrows</t>
  </si>
  <si>
    <t>020301040205</t>
  </si>
  <si>
    <t>Staten Island East-Raritan Bay</t>
  </si>
  <si>
    <t>020301040404</t>
  </si>
  <si>
    <t>Raritan Bay-Lower Bay Deep</t>
  </si>
  <si>
    <t>020301040405</t>
  </si>
  <si>
    <t>Alley Creek-Little Neck Bay</t>
  </si>
  <si>
    <t>020302010101</t>
  </si>
  <si>
    <t>Mitchells Creek-Manhassett Bay</t>
  </si>
  <si>
    <t>020302010102</t>
  </si>
  <si>
    <t>Glen Cove Creek-Hempstead Harbor</t>
  </si>
  <si>
    <t>020302010103</t>
  </si>
  <si>
    <t>East Creek-Dosoris Pond</t>
  </si>
  <si>
    <t>020302010104</t>
  </si>
  <si>
    <t>Mill Neck Creek-Oyster Bay Harbor</t>
  </si>
  <si>
    <t>020302010201</t>
  </si>
  <si>
    <t>Cold Spring Harbor-Oyster Bay</t>
  </si>
  <si>
    <t>020302010202</t>
  </si>
  <si>
    <t>Huntington Harbor-Lloyd Harbor</t>
  </si>
  <si>
    <t>020302010203</t>
  </si>
  <si>
    <t>Northport Bay</t>
  </si>
  <si>
    <t>020302010204</t>
  </si>
  <si>
    <t>Crab Meadow-Fresh Pond</t>
  </si>
  <si>
    <t>020302010301</t>
  </si>
  <si>
    <t>Nissequogue River</t>
  </si>
  <si>
    <t>020302010302</t>
  </si>
  <si>
    <t>West Meadow Creek-Stony Brook Harbor</t>
  </si>
  <si>
    <t>020302010303</t>
  </si>
  <si>
    <t>Mt Sinai Harbor-Port Jefferson Harbor</t>
  </si>
  <si>
    <t>020302010304</t>
  </si>
  <si>
    <t>Rocky Point-Wading River</t>
  </si>
  <si>
    <t>020302010401</t>
  </si>
  <si>
    <t>Goldsmith Inlet-Mattituck Creek</t>
  </si>
  <si>
    <t>020302010402</t>
  </si>
  <si>
    <t>Brown Hills-Plum Island-Great Gull Island-Fishers Island</t>
  </si>
  <si>
    <t>020302010403</t>
  </si>
  <si>
    <t>Hook Creek-Head of Bay</t>
  </si>
  <si>
    <t>020302020101</t>
  </si>
  <si>
    <t>Grassy Bay-Jamaica Bay</t>
  </si>
  <si>
    <t>020302020102</t>
  </si>
  <si>
    <t>Island Channel-Jamaica Bay</t>
  </si>
  <si>
    <t>020302020103</t>
  </si>
  <si>
    <t>Gerritsen Creek-Rockaway Inlet</t>
  </si>
  <si>
    <t>020302020104</t>
  </si>
  <si>
    <t>Gravesend Bay</t>
  </si>
  <si>
    <t>020302020105</t>
  </si>
  <si>
    <t>Massapequa Creek</t>
  </si>
  <si>
    <t>020302020201</t>
  </si>
  <si>
    <t>Seaford Creek-South Oyster Bay</t>
  </si>
  <si>
    <t>020302020202</t>
  </si>
  <si>
    <t>Freeport Creek</t>
  </si>
  <si>
    <t>020302020203</t>
  </si>
  <si>
    <t>Mill River</t>
  </si>
  <si>
    <t>020302020204</t>
  </si>
  <si>
    <t>Milburn Creek-Middle Bay</t>
  </si>
  <si>
    <t>020302020205</t>
  </si>
  <si>
    <t>Reynolds Channel-East Rockaway Inlet</t>
  </si>
  <si>
    <t>020302020206</t>
  </si>
  <si>
    <t>Bellmore Creek-East Bay</t>
  </si>
  <si>
    <t>020302020207</t>
  </si>
  <si>
    <t>Town of Selden</t>
  </si>
  <si>
    <t>020302020301</t>
  </si>
  <si>
    <t>Carmans River</t>
  </si>
  <si>
    <t>020302020302</t>
  </si>
  <si>
    <t>Patchogue River</t>
  </si>
  <si>
    <t>020302020303</t>
  </si>
  <si>
    <t>Swan River-Great South Bay</t>
  </si>
  <si>
    <t>020302020304</t>
  </si>
  <si>
    <t>Brown Creek-Great South Bay</t>
  </si>
  <si>
    <t>020302020305</t>
  </si>
  <si>
    <t>Connetquot River</t>
  </si>
  <si>
    <t>020302020401</t>
  </si>
  <si>
    <t>Orowoc Creek-Great Cove</t>
  </si>
  <si>
    <t>020302020402</t>
  </si>
  <si>
    <t>Sampawams Creek</t>
  </si>
  <si>
    <t>020302020403</t>
  </si>
  <si>
    <t>Carlls River</t>
  </si>
  <si>
    <t>020302020404</t>
  </si>
  <si>
    <t>East Channel-Range Channel</t>
  </si>
  <si>
    <t>020302020405</t>
  </si>
  <si>
    <t>Santapogue Creek-Great South Bay</t>
  </si>
  <si>
    <t>020302020406</t>
  </si>
  <si>
    <t>West Channel-Dickerson Channel</t>
  </si>
  <si>
    <t>020302020407</t>
  </si>
  <si>
    <t>Upper Peconic River</t>
  </si>
  <si>
    <t>020302020501</t>
  </si>
  <si>
    <t>Middle Peconic River</t>
  </si>
  <si>
    <t>020302020502</t>
  </si>
  <si>
    <t>Lower Peconic River</t>
  </si>
  <si>
    <t>020302020503</t>
  </si>
  <si>
    <t>Flanders Bay</t>
  </si>
  <si>
    <t>020302020504</t>
  </si>
  <si>
    <t>Great Peconic Bay</t>
  </si>
  <si>
    <t>020302020505</t>
  </si>
  <si>
    <t>Little Peconic Bay</t>
  </si>
  <si>
    <t>020302020506</t>
  </si>
  <si>
    <t>Forge River-Moriches Bay</t>
  </si>
  <si>
    <t>020302020601</t>
  </si>
  <si>
    <t>East River-Moriches Bay</t>
  </si>
  <si>
    <t>020302020602</t>
  </si>
  <si>
    <t>Quantuck Bay-Shinnecock Bay</t>
  </si>
  <si>
    <t>020302020603</t>
  </si>
  <si>
    <t>Heady Creek-Shinnecock Bay</t>
  </si>
  <si>
    <t>020302020604</t>
  </si>
  <si>
    <t>Mecox Bay</t>
  </si>
  <si>
    <t>020302020605</t>
  </si>
  <si>
    <t>Georgica Pond</t>
  </si>
  <si>
    <t>020302020606</t>
  </si>
  <si>
    <t>Shelter Island Sound-Northwest Harbor</t>
  </si>
  <si>
    <t>020302020701</t>
  </si>
  <si>
    <t>Shelter Island Sound-Orient Harbor</t>
  </si>
  <si>
    <t>020302020702</t>
  </si>
  <si>
    <t>Coecles Inlet-Threemile Harbor</t>
  </si>
  <si>
    <t>020302020703</t>
  </si>
  <si>
    <t>Acabonack Harbor-Gardiners Bay</t>
  </si>
  <si>
    <t>020302020704</t>
  </si>
  <si>
    <t>Gardiners Bay</t>
  </si>
  <si>
    <t>020302020705</t>
  </si>
  <si>
    <t>Gardiners Island-Block Island Sound</t>
  </si>
  <si>
    <t>020302020801</t>
  </si>
  <si>
    <t>Lake Montauk-Block Island Sound</t>
  </si>
  <si>
    <t>020302020802</t>
  </si>
  <si>
    <t>Plum Island-Block Island Sound-Great Gull Island-Little Gull Island-Fishers Island-Block Island Sound</t>
  </si>
  <si>
    <t>020302020803</t>
  </si>
  <si>
    <t>Block Island Sound</t>
  </si>
  <si>
    <t>020302020804</t>
  </si>
  <si>
    <t>Great South Bay-Atlantic Ocean</t>
  </si>
  <si>
    <t>020302020901</t>
  </si>
  <si>
    <t>Moriches Bay-Atlantic Ocean</t>
  </si>
  <si>
    <t>020302020902</t>
  </si>
  <si>
    <t>Long Island-Atlantic Ocean Deep</t>
  </si>
  <si>
    <t>020302020903</t>
  </si>
  <si>
    <t>Long Island Sound Deep</t>
  </si>
  <si>
    <t>020302030000</t>
  </si>
  <si>
    <t>Town Brook-Headwaters West Brach Delaware River</t>
  </si>
  <si>
    <t>020401010101</t>
  </si>
  <si>
    <t>Betty Brook-Headwaters West Brach Delaware River</t>
  </si>
  <si>
    <t>020401010102</t>
  </si>
  <si>
    <t>Rose Brook-Headwaters West Brach Delaware River</t>
  </si>
  <si>
    <t>020401010103</t>
  </si>
  <si>
    <t>Elk Creek-Headwaters West Brach Delaware River</t>
  </si>
  <si>
    <t>020401010104</t>
  </si>
  <si>
    <t>Upper Little Delaware River</t>
  </si>
  <si>
    <t>020401010105</t>
  </si>
  <si>
    <t>Wright Brook-Headwaters West Brach Delaware River</t>
  </si>
  <si>
    <t>020401010106</t>
  </si>
  <si>
    <t>Platner Brook-Upper West Branch Delaware River</t>
  </si>
  <si>
    <t>020401010201</t>
  </si>
  <si>
    <t>Bagley Brook-Upper West Branch Delaware River</t>
  </si>
  <si>
    <t>020401010202</t>
  </si>
  <si>
    <t>East Brook</t>
  </si>
  <si>
    <t>020401010203</t>
  </si>
  <si>
    <t>Mallory Brook-Upper West Branch Delaware River</t>
  </si>
  <si>
    <t>020401010204</t>
  </si>
  <si>
    <t>Beers Brook-Middle West Branch Delaware River</t>
  </si>
  <si>
    <t>020401010205</t>
  </si>
  <si>
    <t>Upper Trout Creek</t>
  </si>
  <si>
    <t>020401010206</t>
  </si>
  <si>
    <t>Cannonsville Reservoir</t>
  </si>
  <si>
    <t>020401010207</t>
  </si>
  <si>
    <t>East Branch Cold Spring Creek</t>
  </si>
  <si>
    <t>020401010301</t>
  </si>
  <si>
    <t>Upper Oquaga Creek</t>
  </si>
  <si>
    <t>020401010302</t>
  </si>
  <si>
    <t>Lower Oquaga Creek</t>
  </si>
  <si>
    <t>020401010303</t>
  </si>
  <si>
    <t>Big Hollow-Lower West Branch Delaware River</t>
  </si>
  <si>
    <t>020401010304</t>
  </si>
  <si>
    <t>Sherman Creek-Lower West Branch Delaware River</t>
  </si>
  <si>
    <t>020401010305</t>
  </si>
  <si>
    <t>Sands Creek</t>
  </si>
  <si>
    <t>020401010306</t>
  </si>
  <si>
    <t>Basket Creek</t>
  </si>
  <si>
    <t>020401010404</t>
  </si>
  <si>
    <t>Pea Brook-Delaware River</t>
  </si>
  <si>
    <t>020401010406</t>
  </si>
  <si>
    <t>Hankins Creek-Delaware River</t>
  </si>
  <si>
    <t>020401010501</t>
  </si>
  <si>
    <t>North Branch Callicoon Creek</t>
  </si>
  <si>
    <t>020401010502</t>
  </si>
  <si>
    <t>Upper East Branch Callicoon Creek</t>
  </si>
  <si>
    <t>020401010503</t>
  </si>
  <si>
    <t>Middle East Branch Callicoon Creek</t>
  </si>
  <si>
    <t>020401010504</t>
  </si>
  <si>
    <t>Lower East Branch Callicoon Creek</t>
  </si>
  <si>
    <t>020401010505</t>
  </si>
  <si>
    <t>020401010603</t>
  </si>
  <si>
    <t>Peggy Run-Delaware River</t>
  </si>
  <si>
    <t>020401010604</t>
  </si>
  <si>
    <t>Westcolang Creek-Delaware River</t>
  </si>
  <si>
    <t>020401010606</t>
  </si>
  <si>
    <t>Little Beaver Kill</t>
  </si>
  <si>
    <t>020401020101</t>
  </si>
  <si>
    <t>Upper Willowemoc Creek</t>
  </si>
  <si>
    <t>020401020102</t>
  </si>
  <si>
    <t>Middle Willowemoc Creek</t>
  </si>
  <si>
    <t>020401020103</t>
  </si>
  <si>
    <t>Lower Willowemoc Creek</t>
  </si>
  <si>
    <t>020401020104</t>
  </si>
  <si>
    <t>Upper Beaver Kill</t>
  </si>
  <si>
    <t>020401020201</t>
  </si>
  <si>
    <t>Middle Beaver Kill</t>
  </si>
  <si>
    <t>020401020202</t>
  </si>
  <si>
    <t>Tennanah Lake-Trout Brook</t>
  </si>
  <si>
    <t>020401020203</t>
  </si>
  <si>
    <t>Lower Beaver Kill</t>
  </si>
  <si>
    <t>020401020204</t>
  </si>
  <si>
    <t>Batavia Kill</t>
  </si>
  <si>
    <t>020401020301</t>
  </si>
  <si>
    <t>Pleasant Valley Brook-East Branch Delaware River</t>
  </si>
  <si>
    <t>020401020302</t>
  </si>
  <si>
    <t>Vly Creek-Bush Kill</t>
  </si>
  <si>
    <t>020401020303</t>
  </si>
  <si>
    <t>Dry Brook</t>
  </si>
  <si>
    <t>020401020304</t>
  </si>
  <si>
    <t>Platte Kill</t>
  </si>
  <si>
    <t>020401020305</t>
  </si>
  <si>
    <t>Huckleberry Brook-East Branch Delaware River</t>
  </si>
  <si>
    <t>020401020306</t>
  </si>
  <si>
    <t>020401020401</t>
  </si>
  <si>
    <t>Tremper Kill-Pepacton Reservoir</t>
  </si>
  <si>
    <t>020401020402</t>
  </si>
  <si>
    <t>Upper Pepacton Reservoir</t>
  </si>
  <si>
    <t>020401020403</t>
  </si>
  <si>
    <t>Murphy Hill Brook-Pepacton Reservoir</t>
  </si>
  <si>
    <t>020401020404</t>
  </si>
  <si>
    <t>Lower Pepacton Reservoir</t>
  </si>
  <si>
    <t>020401020405</t>
  </si>
  <si>
    <t>Wilson Hollow Brook-Downs Brook</t>
  </si>
  <si>
    <t>020401020501</t>
  </si>
  <si>
    <t>Trout Brook-East Branch Delaware River</t>
  </si>
  <si>
    <t>020401020502</t>
  </si>
  <si>
    <t>Baxter Brook-East Branch Delaware River</t>
  </si>
  <si>
    <t>020401020503</t>
  </si>
  <si>
    <t>Read Creek</t>
  </si>
  <si>
    <t>020401020504</t>
  </si>
  <si>
    <t>Fish Creek-East Branch Delaware River</t>
  </si>
  <si>
    <t>020401020505</t>
  </si>
  <si>
    <t>Cadosia Creek</t>
  </si>
  <si>
    <t>020401020506</t>
  </si>
  <si>
    <t>Peas Eddy Brook-East Branch Delaware River</t>
  </si>
  <si>
    <t>020401020507</t>
  </si>
  <si>
    <t>Middle Mongaup River</t>
  </si>
  <si>
    <t>020401040101</t>
  </si>
  <si>
    <t>East Mongaup River</t>
  </si>
  <si>
    <t>020401040102</t>
  </si>
  <si>
    <t>West Branch Mongaup River</t>
  </si>
  <si>
    <t>020401040103</t>
  </si>
  <si>
    <t>Swinging Bridge Reservoir-Mongaup River</t>
  </si>
  <si>
    <t>020401040104</t>
  </si>
  <si>
    <t>Black Lake Creek</t>
  </si>
  <si>
    <t>020401040105</t>
  </si>
  <si>
    <t>020401040106</t>
  </si>
  <si>
    <t>Rio Reservoir-Mongaup River</t>
  </si>
  <si>
    <t>020401040107</t>
  </si>
  <si>
    <t>Gumaer Brook-Basher Kill</t>
  </si>
  <si>
    <t>020401040201</t>
  </si>
  <si>
    <t>Pine Kill</t>
  </si>
  <si>
    <t>020401040202</t>
  </si>
  <si>
    <t>Basher Kill</t>
  </si>
  <si>
    <t>020401040203</t>
  </si>
  <si>
    <t>West Branch Neversink River</t>
  </si>
  <si>
    <t>020401040301</t>
  </si>
  <si>
    <t>East Branch Neversink River</t>
  </si>
  <si>
    <t>020401040302</t>
  </si>
  <si>
    <t>Neversink Reservoir</t>
  </si>
  <si>
    <t>020401040303</t>
  </si>
  <si>
    <t>Sheldrake Stream</t>
  </si>
  <si>
    <t>020401040304</t>
  </si>
  <si>
    <t>Upper Neversink River</t>
  </si>
  <si>
    <t>020401040305</t>
  </si>
  <si>
    <t>Turner Brook-Bush Kill</t>
  </si>
  <si>
    <t>020401040306</t>
  </si>
  <si>
    <t>Middle Neversink River</t>
  </si>
  <si>
    <t>020401040307</t>
  </si>
  <si>
    <t>Lower Neversink River</t>
  </si>
  <si>
    <t>020401040308</t>
  </si>
  <si>
    <t>Beaver Brook</t>
  </si>
  <si>
    <t>020401040501</t>
  </si>
  <si>
    <t>Halfway Brook</t>
  </si>
  <si>
    <t>020401040502</t>
  </si>
  <si>
    <t>020401040503</t>
  </si>
  <si>
    <t>Shingle Kill-Delaware River</t>
  </si>
  <si>
    <t>020401040505</t>
  </si>
  <si>
    <t>Ocquionis Creek</t>
  </si>
  <si>
    <t>020501010101</t>
  </si>
  <si>
    <t>Herkimer Creek-Canadarago Lake</t>
  </si>
  <si>
    <t>020501010102</t>
  </si>
  <si>
    <t>Oaks Creek</t>
  </si>
  <si>
    <t>020501010103</t>
  </si>
  <si>
    <t>Pleasant Brook</t>
  </si>
  <si>
    <t>020501010201</t>
  </si>
  <si>
    <t>Upper Cherry Valley Creek</t>
  </si>
  <si>
    <t>020501010202</t>
  </si>
  <si>
    <t>Middle Cherry Valley Creek</t>
  </si>
  <si>
    <t>020501010203</t>
  </si>
  <si>
    <t>Lower Cherry Valley Creek</t>
  </si>
  <si>
    <t>020501010204</t>
  </si>
  <si>
    <t>Upper Schenevus Creek</t>
  </si>
  <si>
    <t>020501010301</t>
  </si>
  <si>
    <t>Elk Creek</t>
  </si>
  <si>
    <t>020501010302</t>
  </si>
  <si>
    <t>Middle Schenevus Creek</t>
  </si>
  <si>
    <t>020501010303</t>
  </si>
  <si>
    <t>Lower Schenevus Creek</t>
  </si>
  <si>
    <t>020501010304</t>
  </si>
  <si>
    <t>Center Brook</t>
  </si>
  <si>
    <t>020501010401</t>
  </si>
  <si>
    <t>Middle Brook</t>
  </si>
  <si>
    <t>020501010402</t>
  </si>
  <si>
    <t>Upper Charlotte Creek</t>
  </si>
  <si>
    <t>020501010403</t>
  </si>
  <si>
    <t>Kortright Creek</t>
  </si>
  <si>
    <t>020501010404</t>
  </si>
  <si>
    <t>Middle Charlotte Creek</t>
  </si>
  <si>
    <t>020501010405</t>
  </si>
  <si>
    <t>Lower Charlotte Creek</t>
  </si>
  <si>
    <t>020501010406</t>
  </si>
  <si>
    <t>West Branch Otego Creek</t>
  </si>
  <si>
    <t>020501010501</t>
  </si>
  <si>
    <t>Upper Otego Creek</t>
  </si>
  <si>
    <t>020501010502</t>
  </si>
  <si>
    <t>Middle Otego Creek</t>
  </si>
  <si>
    <t>020501010503</t>
  </si>
  <si>
    <t>Lower Otego Creek</t>
  </si>
  <si>
    <t>020501010504</t>
  </si>
  <si>
    <t>Cripple Creek</t>
  </si>
  <si>
    <t>020501010601</t>
  </si>
  <si>
    <t>Shadow Brook</t>
  </si>
  <si>
    <t>020501010602</t>
  </si>
  <si>
    <t>Hayden Creek-Ostego Lake</t>
  </si>
  <si>
    <t>020501010603</t>
  </si>
  <si>
    <t>Red Creek-Susquehanna River</t>
  </si>
  <si>
    <t>020501010604</t>
  </si>
  <si>
    <t>Goodyear Lake-Susquehanna River</t>
  </si>
  <si>
    <t>020501010605</t>
  </si>
  <si>
    <t>Oneonta Creek-Susquehanna River</t>
  </si>
  <si>
    <t>020501010606</t>
  </si>
  <si>
    <t>Upper Wharton Creek</t>
  </si>
  <si>
    <t>020501010701</t>
  </si>
  <si>
    <t>Middle Wharton Creek</t>
  </si>
  <si>
    <t>020501010702</t>
  </si>
  <si>
    <t>Lower Wharton Creek</t>
  </si>
  <si>
    <t>020501010703</t>
  </si>
  <si>
    <t>Upper Butternut Creek</t>
  </si>
  <si>
    <t>020501010801</t>
  </si>
  <si>
    <t>Middle Butternut Creek</t>
  </si>
  <si>
    <t>020501010802</t>
  </si>
  <si>
    <t>Lower Butternut Creek</t>
  </si>
  <si>
    <t>020501010803</t>
  </si>
  <si>
    <t>North Winfield Creek</t>
  </si>
  <si>
    <t>020501010901</t>
  </si>
  <si>
    <t>West Branch Unadilla River</t>
  </si>
  <si>
    <t>020501010902</t>
  </si>
  <si>
    <t>Headwaters Unadilla River</t>
  </si>
  <si>
    <t>020501010903</t>
  </si>
  <si>
    <t>Beaver Creek</t>
  </si>
  <si>
    <t>020501010904</t>
  </si>
  <si>
    <t>Upper Unadilla River</t>
  </si>
  <si>
    <t>020501010905</t>
  </si>
  <si>
    <t>020501010906</t>
  </si>
  <si>
    <t>Great Brook</t>
  </si>
  <si>
    <t>020501010907</t>
  </si>
  <si>
    <t>Middle Unadilla River</t>
  </si>
  <si>
    <t>020501010908</t>
  </si>
  <si>
    <t>Guilford Creek</t>
  </si>
  <si>
    <t>020501010909</t>
  </si>
  <si>
    <t>Lower Unadilla River</t>
  </si>
  <si>
    <t>020501010910</t>
  </si>
  <si>
    <t>Upper Ouleout Creek</t>
  </si>
  <si>
    <t>020501011001</t>
  </si>
  <si>
    <t>Treadwell Creek</t>
  </si>
  <si>
    <t>020501011002</t>
  </si>
  <si>
    <t>Middle Ouleout Creek</t>
  </si>
  <si>
    <t>020501011003</t>
  </si>
  <si>
    <t>Handsome Brook</t>
  </si>
  <si>
    <t>020501011004</t>
  </si>
  <si>
    <t>Lower Ouleout Creek</t>
  </si>
  <si>
    <t>020501011005</t>
  </si>
  <si>
    <t>Otsdawa Creek</t>
  </si>
  <si>
    <t>020501011101</t>
  </si>
  <si>
    <t>Brier Creek-Susquehanna River</t>
  </si>
  <si>
    <t>020501011102</t>
  </si>
  <si>
    <t>Sand Hill Creek-Susquehanna River</t>
  </si>
  <si>
    <t>020501011103</t>
  </si>
  <si>
    <t>Carrs Creek</t>
  </si>
  <si>
    <t>020501011104</t>
  </si>
  <si>
    <t>Martin Brook-Susquehanna River</t>
  </si>
  <si>
    <t>020501011105</t>
  </si>
  <si>
    <t>Bennettsville Creek</t>
  </si>
  <si>
    <t>020501011201</t>
  </si>
  <si>
    <t>Kelsey Brook</t>
  </si>
  <si>
    <t>020501011202</t>
  </si>
  <si>
    <t>Yaleville Brook-Susquehanna River</t>
  </si>
  <si>
    <t>020501011203</t>
  </si>
  <si>
    <t>Wylie Brook</t>
  </si>
  <si>
    <t>020501011204</t>
  </si>
  <si>
    <t>Cornell Creek-Susquehanna River</t>
  </si>
  <si>
    <t>020501011205</t>
  </si>
  <si>
    <t>Belden Brook-Susquehanna River</t>
  </si>
  <si>
    <t>020501011206</t>
  </si>
  <si>
    <t>Ouaquaga Creek-Susquehanna River</t>
  </si>
  <si>
    <t>020501011207</t>
  </si>
  <si>
    <t>Occanum Creek-Susquehanna River</t>
  </si>
  <si>
    <t>020501011208</t>
  </si>
  <si>
    <t>Cascade Creek-Susquehanna River</t>
  </si>
  <si>
    <t>020501011209</t>
  </si>
  <si>
    <t>Trowbridge Creek</t>
  </si>
  <si>
    <t>020501011307</t>
  </si>
  <si>
    <t>Little Snake Creek</t>
  </si>
  <si>
    <t>020501011311</t>
  </si>
  <si>
    <t>Carlin Creek</t>
  </si>
  <si>
    <t>020501011312</t>
  </si>
  <si>
    <t>Park Creek-Susquehanna River</t>
  </si>
  <si>
    <t>020501011313</t>
  </si>
  <si>
    <t>Fabius Brook-West Branch Tioughnioga Creek</t>
  </si>
  <si>
    <t>020501020101</t>
  </si>
  <si>
    <t>Upper East Branch Tioughnioga Creek</t>
  </si>
  <si>
    <t>020501020102</t>
  </si>
  <si>
    <t>Labrador Creek</t>
  </si>
  <si>
    <t>020501020103</t>
  </si>
  <si>
    <t>Middle East Branch Tioughnioga Creek</t>
  </si>
  <si>
    <t>020501020104</t>
  </si>
  <si>
    <t>Cheningo Creek</t>
  </si>
  <si>
    <t>020501020105</t>
  </si>
  <si>
    <t>Lower East Branch Tioughnioga Creek</t>
  </si>
  <si>
    <t>020501020106</t>
  </si>
  <si>
    <t>Cold Brook</t>
  </si>
  <si>
    <t>020501020201</t>
  </si>
  <si>
    <t>Upper Little York Lake-West Br. Tioughnioga River</t>
  </si>
  <si>
    <t>020501020202</t>
  </si>
  <si>
    <t>Factory Creek</t>
  </si>
  <si>
    <t>020501020203</t>
  </si>
  <si>
    <t>020501020204</t>
  </si>
  <si>
    <t>Dry Creek-West Branch Tioughnioga River</t>
  </si>
  <si>
    <t>020501020205</t>
  </si>
  <si>
    <t>Headwaters Otselic River</t>
  </si>
  <si>
    <t>020501020301</t>
  </si>
  <si>
    <t>Mud Creek</t>
  </si>
  <si>
    <t>020501020302</t>
  </si>
  <si>
    <t>Upper Otselic River</t>
  </si>
  <si>
    <t>020501020303</t>
  </si>
  <si>
    <t>Brakel Creek</t>
  </si>
  <si>
    <t>020501020304</t>
  </si>
  <si>
    <t>Middle Otselic River</t>
  </si>
  <si>
    <t>020501020305</t>
  </si>
  <si>
    <t>Merrill Creek</t>
  </si>
  <si>
    <t>020501020306</t>
  </si>
  <si>
    <t>Lower Otselic River</t>
  </si>
  <si>
    <t>020501020307</t>
  </si>
  <si>
    <t>020501020401</t>
  </si>
  <si>
    <t>Gridley Creek</t>
  </si>
  <si>
    <t>020501020402</t>
  </si>
  <si>
    <t>Upper Tioughnioga River</t>
  </si>
  <si>
    <t>020501020403</t>
  </si>
  <si>
    <t>Jennings Creek</t>
  </si>
  <si>
    <t>020501020404</t>
  </si>
  <si>
    <t>Culver Creek-Dudley Creek</t>
  </si>
  <si>
    <t>020501020405</t>
  </si>
  <si>
    <t>Middle Tioughnioga River</t>
  </si>
  <si>
    <t>020501020406</t>
  </si>
  <si>
    <t>020501020407</t>
  </si>
  <si>
    <t>Lower Tioughnioga River</t>
  </si>
  <si>
    <t>020501020408</t>
  </si>
  <si>
    <t>Upper Sangerfield River</t>
  </si>
  <si>
    <t>020501020501</t>
  </si>
  <si>
    <t>Middle Sangerfield River</t>
  </si>
  <si>
    <t>020501020502</t>
  </si>
  <si>
    <t>Lower Sangerfield River</t>
  </si>
  <si>
    <t>020501020503</t>
  </si>
  <si>
    <t>Callahan Brook-Chenango River</t>
  </si>
  <si>
    <t>020501020504</t>
  </si>
  <si>
    <t>Payne Brook</t>
  </si>
  <si>
    <t>020501020505</t>
  </si>
  <si>
    <t>Eaton Brook-Chenango River</t>
  </si>
  <si>
    <t>020501020506</t>
  </si>
  <si>
    <t>South Lebanon Brook-Cold Spring Brook</t>
  </si>
  <si>
    <t>020501020507</t>
  </si>
  <si>
    <t>Crooked Brook-Pleasant Brook</t>
  </si>
  <si>
    <t>020501020508</t>
  </si>
  <si>
    <t>Stone Mill Brook-Chenango River</t>
  </si>
  <si>
    <t>020501020509</t>
  </si>
  <si>
    <t>020501020601</t>
  </si>
  <si>
    <t>020501020602</t>
  </si>
  <si>
    <t>Mad Brook-Chenango River</t>
  </si>
  <si>
    <t>020501020603</t>
  </si>
  <si>
    <t>East Branch Canasawacta Creek</t>
  </si>
  <si>
    <t>020501020604</t>
  </si>
  <si>
    <t>Fly Creek-Chenango River</t>
  </si>
  <si>
    <t>020501020605</t>
  </si>
  <si>
    <t>Canasawacta Creek</t>
  </si>
  <si>
    <t>020501020606</t>
  </si>
  <si>
    <t>Thompson Creek-Chenango River</t>
  </si>
  <si>
    <t>020501020607</t>
  </si>
  <si>
    <t>Gilmore Brook-Chenango River</t>
  </si>
  <si>
    <t>020501020608</t>
  </si>
  <si>
    <t>Turner Creek-Fly Meadow Creek</t>
  </si>
  <si>
    <t>020501020609</t>
  </si>
  <si>
    <t>Lyon Brook-Chenango River</t>
  </si>
  <si>
    <t>020501020610</t>
  </si>
  <si>
    <t>Headwaters Genegantslet Creek</t>
  </si>
  <si>
    <t>020501020701</t>
  </si>
  <si>
    <t>Upper Genegantslet Creek</t>
  </si>
  <si>
    <t>020501020702</t>
  </si>
  <si>
    <t>Middle Genegantslet Creek</t>
  </si>
  <si>
    <t>020501020703</t>
  </si>
  <si>
    <t>Lower Genegantslet Creek</t>
  </si>
  <si>
    <t>020501020704</t>
  </si>
  <si>
    <t>Bowman Creek</t>
  </si>
  <si>
    <t>020501020801</t>
  </si>
  <si>
    <t>Mill Brook-Chenango River</t>
  </si>
  <si>
    <t>020501020802</t>
  </si>
  <si>
    <t>Padget Brook-Bear Brook</t>
  </si>
  <si>
    <t>020501020803</t>
  </si>
  <si>
    <t>Wheeler Brook-Chenango River</t>
  </si>
  <si>
    <t>020501020804</t>
  </si>
  <si>
    <t>Spring Brook-Chenango River</t>
  </si>
  <si>
    <t>020501020805</t>
  </si>
  <si>
    <t>Ockerman Brook-Chenango River</t>
  </si>
  <si>
    <t>020501020806</t>
  </si>
  <si>
    <t>Page Brook</t>
  </si>
  <si>
    <t>020501020807</t>
  </si>
  <si>
    <t>Osborne Creek</t>
  </si>
  <si>
    <t>020501020808</t>
  </si>
  <si>
    <t>Castle Creek</t>
  </si>
  <si>
    <t>020501020809</t>
  </si>
  <si>
    <t>Thomas Creek-Chenango River</t>
  </si>
  <si>
    <t>020501020810</t>
  </si>
  <si>
    <t>Upper Nanticoke Creek</t>
  </si>
  <si>
    <t>020501030101</t>
  </si>
  <si>
    <t>East Branch Nanticoke Creek</t>
  </si>
  <si>
    <t>020501030102</t>
  </si>
  <si>
    <t>Crocker Creek</t>
  </si>
  <si>
    <t>020501030103</t>
  </si>
  <si>
    <t>Middle Nanticoke Creek</t>
  </si>
  <si>
    <t>020501030104</t>
  </si>
  <si>
    <t>Lower Nanticoke Creek</t>
  </si>
  <si>
    <t>020501030105</t>
  </si>
  <si>
    <t>Little Choconut Creek-Susquehanna River</t>
  </si>
  <si>
    <t>020501030201</t>
  </si>
  <si>
    <t>Lower Chocohut Creek</t>
  </si>
  <si>
    <t>020501030204</t>
  </si>
  <si>
    <t>Patterson Creek-Susquehanna River</t>
  </si>
  <si>
    <t>020501030205</t>
  </si>
  <si>
    <t>Tracy Creek-Susquehanna River</t>
  </si>
  <si>
    <t>020501030206</t>
  </si>
  <si>
    <t>Upper Catatonk Creek</t>
  </si>
  <si>
    <t>020501030301</t>
  </si>
  <si>
    <t>South Branch Catatonk Creek</t>
  </si>
  <si>
    <t>020501030302</t>
  </si>
  <si>
    <t>Willseyville Creek</t>
  </si>
  <si>
    <t>020501030303</t>
  </si>
  <si>
    <t>Middle Catatonk Creek</t>
  </si>
  <si>
    <t>020501030304</t>
  </si>
  <si>
    <t>Lower Catatonk Creek</t>
  </si>
  <si>
    <t>020501030305</t>
  </si>
  <si>
    <t>Headwaters East Branch Owego Creek</t>
  </si>
  <si>
    <t>020501030401</t>
  </si>
  <si>
    <t>Upper East Branch Owego Creek</t>
  </si>
  <si>
    <t>020501030402</t>
  </si>
  <si>
    <t>Wilson Creek</t>
  </si>
  <si>
    <t>020501030403</t>
  </si>
  <si>
    <t>Middle East Branch Owego Creek</t>
  </si>
  <si>
    <t>020501030404</t>
  </si>
  <si>
    <t>Upper West Branch Owego Creek</t>
  </si>
  <si>
    <t>020501030405</t>
  </si>
  <si>
    <t>Middle West Branch Owego Creek</t>
  </si>
  <si>
    <t>020501030406</t>
  </si>
  <si>
    <t>Doolittle Creek</t>
  </si>
  <si>
    <t>020501030407</t>
  </si>
  <si>
    <t>Lower West Branch Owego Creek</t>
  </si>
  <si>
    <t>020501030408</t>
  </si>
  <si>
    <t>Lower East Branch Owego Creek-Owego Creek</t>
  </si>
  <si>
    <t>020501030409</t>
  </si>
  <si>
    <t>Apalachin Creek</t>
  </si>
  <si>
    <t>020501030501</t>
  </si>
  <si>
    <t>Little Nanticoke Creek</t>
  </si>
  <si>
    <t>020501030502</t>
  </si>
  <si>
    <t>Pumpelly Creek-Susquehanna River</t>
  </si>
  <si>
    <t>020501030503</t>
  </si>
  <si>
    <t>Chambers Creek-Pipe Creek</t>
  </si>
  <si>
    <t>020501030504</t>
  </si>
  <si>
    <t>Hunts Creek-Susquehanna River</t>
  </si>
  <si>
    <t>020501030505</t>
  </si>
  <si>
    <t>Pony Hollow Creek</t>
  </si>
  <si>
    <t>020501030601</t>
  </si>
  <si>
    <t>Headwaters Cayuta Creek</t>
  </si>
  <si>
    <t>020501030602</t>
  </si>
  <si>
    <t>Upper Cayuta Creek</t>
  </si>
  <si>
    <t>020501030603</t>
  </si>
  <si>
    <t>Middle Cayuta Creek</t>
  </si>
  <si>
    <t>020501030604</t>
  </si>
  <si>
    <t>Lower Cayuta Creek</t>
  </si>
  <si>
    <t>020501030605</t>
  </si>
  <si>
    <t>Sackett Creek-Susquehanna River</t>
  </si>
  <si>
    <t>020501030704</t>
  </si>
  <si>
    <t>Ellis Creek</t>
  </si>
  <si>
    <t>020501030705</t>
  </si>
  <si>
    <t>Parks Creek-Susquehanna River</t>
  </si>
  <si>
    <t>020501030706</t>
  </si>
  <si>
    <t>McHenry Valley Creek</t>
  </si>
  <si>
    <t>020501040101</t>
  </si>
  <si>
    <t>Karr Valley Creek</t>
  </si>
  <si>
    <t>020501040102</t>
  </si>
  <si>
    <t>Upper Canacadea Creek</t>
  </si>
  <si>
    <t>020501040103</t>
  </si>
  <si>
    <t>Lower Canacadea Creek</t>
  </si>
  <si>
    <t>020501040104</t>
  </si>
  <si>
    <t>Woodward  Hollow</t>
  </si>
  <si>
    <t>020501040201</t>
  </si>
  <si>
    <t>Upper Bennetts Creek</t>
  </si>
  <si>
    <t>020501040202</t>
  </si>
  <si>
    <t>Middle Bennetts Creek</t>
  </si>
  <si>
    <t>020501040203</t>
  </si>
  <si>
    <t>Purdy Creek</t>
  </si>
  <si>
    <t>020501040204</t>
  </si>
  <si>
    <t>Lower Bennetts Creek</t>
  </si>
  <si>
    <t>020501040205</t>
  </si>
  <si>
    <t>South Branch Tuscarora Creek</t>
  </si>
  <si>
    <t>020501040301</t>
  </si>
  <si>
    <t>Upper Tuscarora Creek</t>
  </si>
  <si>
    <t>020501040302</t>
  </si>
  <si>
    <t>North Branch Tuscarora Creek</t>
  </si>
  <si>
    <t>020501040303</t>
  </si>
  <si>
    <t>Middle Tuscarora Creek</t>
  </si>
  <si>
    <t>020501040304</t>
  </si>
  <si>
    <t>020501040305</t>
  </si>
  <si>
    <t>Lower Tuscarora Creek</t>
  </si>
  <si>
    <t>020501040306</t>
  </si>
  <si>
    <t>Lime Kiln Creek</t>
  </si>
  <si>
    <t>020501040401</t>
  </si>
  <si>
    <t>Headwaters Canisteo River</t>
  </si>
  <si>
    <t>020501040402</t>
  </si>
  <si>
    <t>Seeley Creek</t>
  </si>
  <si>
    <t>020501040403</t>
  </si>
  <si>
    <t>Big Creek</t>
  </si>
  <si>
    <t>020501040404</t>
  </si>
  <si>
    <t>Crosby Creek</t>
  </si>
  <si>
    <t>020501040405</t>
  </si>
  <si>
    <t>Upper Canisteo River</t>
  </si>
  <si>
    <t>020501040406</t>
  </si>
  <si>
    <t>Colonel Bills Creek</t>
  </si>
  <si>
    <t>020501040407</t>
  </si>
  <si>
    <t>Middle Canisteo River</t>
  </si>
  <si>
    <t>020501040408</t>
  </si>
  <si>
    <t>Tracy Creek</t>
  </si>
  <si>
    <t>020501040409</t>
  </si>
  <si>
    <t>Goodhue Creek</t>
  </si>
  <si>
    <t>020501040410</t>
  </si>
  <si>
    <t>Lower Canisteo River</t>
  </si>
  <si>
    <t>020501040411</t>
  </si>
  <si>
    <t>Young Hickory Hollow</t>
  </si>
  <si>
    <t>020501040501</t>
  </si>
  <si>
    <t>Upper Troups Creek</t>
  </si>
  <si>
    <t>020501040502</t>
  </si>
  <si>
    <t>Middle Troups Creek</t>
  </si>
  <si>
    <t>020501040503</t>
  </si>
  <si>
    <t>Holden Creek</t>
  </si>
  <si>
    <t>020501040806</t>
  </si>
  <si>
    <t>Glendening Creek</t>
  </si>
  <si>
    <t>020501040909</t>
  </si>
  <si>
    <t>Lower Tioga River</t>
  </si>
  <si>
    <t>020501040910</t>
  </si>
  <si>
    <t>Punky Hollow-Cohocton River</t>
  </si>
  <si>
    <t>020501050101</t>
  </si>
  <si>
    <t>Twelvemile Creek</t>
  </si>
  <si>
    <t>020501050102</t>
  </si>
  <si>
    <t>Neils Creek</t>
  </si>
  <si>
    <t>020501050103</t>
  </si>
  <si>
    <t>Reynolds Creek-Cohocton River</t>
  </si>
  <si>
    <t>020501050104</t>
  </si>
  <si>
    <t>Goff Creek</t>
  </si>
  <si>
    <t>020501050105</t>
  </si>
  <si>
    <t>Tenmile Creek-Cohocton River</t>
  </si>
  <si>
    <t>020501050106</t>
  </si>
  <si>
    <t>Upper Fivemile Creek</t>
  </si>
  <si>
    <t>020501050201</t>
  </si>
  <si>
    <t>Middle Fivemile Creek</t>
  </si>
  <si>
    <t>020501050202</t>
  </si>
  <si>
    <t>Lower Fivemile Creek</t>
  </si>
  <si>
    <t>020501050203</t>
  </si>
  <si>
    <t>Campbell Creek</t>
  </si>
  <si>
    <t>020501050204</t>
  </si>
  <si>
    <t>Stocking Creek</t>
  </si>
  <si>
    <t>020501050205</t>
  </si>
  <si>
    <t>Knight Creek-Cohocton River</t>
  </si>
  <si>
    <t>020501050206</t>
  </si>
  <si>
    <t>Smith Run-Cohocton River</t>
  </si>
  <si>
    <t>020501050207</t>
  </si>
  <si>
    <t>Tobehanna Creek</t>
  </si>
  <si>
    <t>020501050301</t>
  </si>
  <si>
    <t>Lamoka Lake-Mud Creek</t>
  </si>
  <si>
    <t>020501050302</t>
  </si>
  <si>
    <t>020501050303</t>
  </si>
  <si>
    <t>Michigan Creek</t>
  </si>
  <si>
    <t>020501050304</t>
  </si>
  <si>
    <t>Dry Run</t>
  </si>
  <si>
    <t>020501050305</t>
  </si>
  <si>
    <t>Meads Creek</t>
  </si>
  <si>
    <t>020501050306</t>
  </si>
  <si>
    <t>Curtis Creek-Cohocton River</t>
  </si>
  <si>
    <t>020501050307</t>
  </si>
  <si>
    <t>Hodgmans Creek-Cohocton River</t>
  </si>
  <si>
    <t>020501050308</t>
  </si>
  <si>
    <t>Post Creek</t>
  </si>
  <si>
    <t>020501050401</t>
  </si>
  <si>
    <t>Cutler Creek-Chemung River</t>
  </si>
  <si>
    <t>020501050402</t>
  </si>
  <si>
    <t>Sing Sing Creek</t>
  </si>
  <si>
    <t>020501050403</t>
  </si>
  <si>
    <t>Whisky Creek-Chemung River</t>
  </si>
  <si>
    <t>020501050404</t>
  </si>
  <si>
    <t>Hendy Creek-Chemung River</t>
  </si>
  <si>
    <t>020501050405</t>
  </si>
  <si>
    <t>North Branch Newtown Creek</t>
  </si>
  <si>
    <t>020501050501</t>
  </si>
  <si>
    <t>Upper Newtown Creek</t>
  </si>
  <si>
    <t>020501050502</t>
  </si>
  <si>
    <t>Lower Newtown Creek</t>
  </si>
  <si>
    <t>020501050503</t>
  </si>
  <si>
    <t>Mudlick Creek</t>
  </si>
  <si>
    <t>020501050505</t>
  </si>
  <si>
    <t>Coldbrook Creek-Chemung River</t>
  </si>
  <si>
    <t>020501050508</t>
  </si>
  <si>
    <t>Baldwin Creek</t>
  </si>
  <si>
    <t>020501050604</t>
  </si>
  <si>
    <t>Shoemaker Mountain-Chemung River</t>
  </si>
  <si>
    <t>020501050605</t>
  </si>
  <si>
    <t>Wyncoop Creek</t>
  </si>
  <si>
    <t>020501050606</t>
  </si>
  <si>
    <t>Silver Creek</t>
  </si>
  <si>
    <t>041201010101</t>
  </si>
  <si>
    <t>Walnut Creek-Frontal Lake Erie</t>
  </si>
  <si>
    <t>041201010102</t>
  </si>
  <si>
    <t>Beaver Creek-Frontal Lake Erie</t>
  </si>
  <si>
    <t>041201010201</t>
  </si>
  <si>
    <t>Scott Creek-Frontal Lake Erie</t>
  </si>
  <si>
    <t>041201010202</t>
  </si>
  <si>
    <t>Canadaway Creek</t>
  </si>
  <si>
    <t>041201010203</t>
  </si>
  <si>
    <t>Little Canadaway Creek-Frontal Lake Erie</t>
  </si>
  <si>
    <t>041201010204</t>
  </si>
  <si>
    <t>Slippery Rock Creek-Frontal Lake Erie</t>
  </si>
  <si>
    <t>041201010301</t>
  </si>
  <si>
    <t>Bournes Creek-Frontal Lake Erie</t>
  </si>
  <si>
    <t>041201010302</t>
  </si>
  <si>
    <t>Chautauqua Creek</t>
  </si>
  <si>
    <t>041201010303</t>
  </si>
  <si>
    <t>Freelings Creek-Frontal Lake Erie</t>
  </si>
  <si>
    <t>041201010401</t>
  </si>
  <si>
    <t>Twentymile Creek</t>
  </si>
  <si>
    <t>041201010402</t>
  </si>
  <si>
    <t>Clear Creek</t>
  </si>
  <si>
    <t>041201020101</t>
  </si>
  <si>
    <t>Headwaters Cattaraugus Creek</t>
  </si>
  <si>
    <t>041201020102</t>
  </si>
  <si>
    <t>Headwaters Elton Creek</t>
  </si>
  <si>
    <t>041201020103</t>
  </si>
  <si>
    <t>Lime Lake Outlet</t>
  </si>
  <si>
    <t>041201020104</t>
  </si>
  <si>
    <t>Elton Creek</t>
  </si>
  <si>
    <t>041201020105</t>
  </si>
  <si>
    <t>Hosmer Brook-Cattaraugus Creek</t>
  </si>
  <si>
    <t>041201020106</t>
  </si>
  <si>
    <t>Dresser Creek-Cattaraugus Creek</t>
  </si>
  <si>
    <t>041201020107</t>
  </si>
  <si>
    <t>Buttermilk Creek</t>
  </si>
  <si>
    <t>041201020108</t>
  </si>
  <si>
    <t>Spring Brook-Cattaraugus Creek</t>
  </si>
  <si>
    <t>041201020109</t>
  </si>
  <si>
    <t>Connoisarauley Creek</t>
  </si>
  <si>
    <t>041201020201</t>
  </si>
  <si>
    <t>Spooner Creek-Cattaraugus Creek</t>
  </si>
  <si>
    <t>041201020202</t>
  </si>
  <si>
    <t>Mansfield Creek</t>
  </si>
  <si>
    <t>041201020203</t>
  </si>
  <si>
    <t>Headwaters South Branch Cattaraugus Creek</t>
  </si>
  <si>
    <t>041201020204</t>
  </si>
  <si>
    <t>South Branch Cattaraugus Creek</t>
  </si>
  <si>
    <t>041201020205</t>
  </si>
  <si>
    <t>Waterman Brook-Cattaraugus Creek</t>
  </si>
  <si>
    <t>041201020206</t>
  </si>
  <si>
    <t>North Branch Clear Creek</t>
  </si>
  <si>
    <t>041201020207</t>
  </si>
  <si>
    <t>041201020208</t>
  </si>
  <si>
    <t>Thatcher Brook-Cattaraugus Creek</t>
  </si>
  <si>
    <t>041201020209</t>
  </si>
  <si>
    <t>Big Indian Creek-Cattaraugus Creek</t>
  </si>
  <si>
    <t>041201020210</t>
  </si>
  <si>
    <t>Headwaters Cayuga Creek</t>
  </si>
  <si>
    <t>041201030101</t>
  </si>
  <si>
    <t>Upper Cayuga Creek</t>
  </si>
  <si>
    <t>041201030102</t>
  </si>
  <si>
    <t>Little Buffalo Creek</t>
  </si>
  <si>
    <t>041201030103</t>
  </si>
  <si>
    <t>Middle Cayuga Creek</t>
  </si>
  <si>
    <t>041201030104</t>
  </si>
  <si>
    <t>Lower Cayuga Creek</t>
  </si>
  <si>
    <t>041201030105</t>
  </si>
  <si>
    <t>Headwaters Buffalo Creek</t>
  </si>
  <si>
    <t>041201030201</t>
  </si>
  <si>
    <t>Beaver Meadow Creek-Buffalo Creek</t>
  </si>
  <si>
    <t>041201030202</t>
  </si>
  <si>
    <t>Hunter Creek</t>
  </si>
  <si>
    <t>041201030203</t>
  </si>
  <si>
    <t>Sheldon Creek-Buffalo Creek</t>
  </si>
  <si>
    <t>041201030204</t>
  </si>
  <si>
    <t>Pond Brook-Buffalo Creek</t>
  </si>
  <si>
    <t>041201030205</t>
  </si>
  <si>
    <t>Buffalo Creek</t>
  </si>
  <si>
    <t>041201030206</t>
  </si>
  <si>
    <t>Sprague Brook-West Branch Cazenovia Creek</t>
  </si>
  <si>
    <t>041201030301</t>
  </si>
  <si>
    <t>Headwaters East Branch Cazenovia Creek</t>
  </si>
  <si>
    <t>041201030302</t>
  </si>
  <si>
    <t>West Branch Cazenovia Creek</t>
  </si>
  <si>
    <t>041201030303</t>
  </si>
  <si>
    <t>East Branch Cazenovia Creek</t>
  </si>
  <si>
    <t>041201030304</t>
  </si>
  <si>
    <t>Cazenovia Creek</t>
  </si>
  <si>
    <t>041201030305</t>
  </si>
  <si>
    <t>Buffalo River-Frontal Lake Erie</t>
  </si>
  <si>
    <t>041201030306</t>
  </si>
  <si>
    <t>Smoke Creek</t>
  </si>
  <si>
    <t>041201030401</t>
  </si>
  <si>
    <t>Rush Creek-Frontal Lake Erie</t>
  </si>
  <si>
    <t>041201030402</t>
  </si>
  <si>
    <t>Headwaters Eighteenmile Creek</t>
  </si>
  <si>
    <t>041201030501</t>
  </si>
  <si>
    <t>Upper Eighteenmile Creek</t>
  </si>
  <si>
    <t>041201030502</t>
  </si>
  <si>
    <t>Headwaters South Branch Eighteenmile Creek</t>
  </si>
  <si>
    <t>041201030503</t>
  </si>
  <si>
    <t>South Branch Eighteenmile Creek</t>
  </si>
  <si>
    <t>041201030504</t>
  </si>
  <si>
    <t>Middle Eighteenmile Creek</t>
  </si>
  <si>
    <t>041201030505</t>
  </si>
  <si>
    <t>Lower Eighteenmile Creek</t>
  </si>
  <si>
    <t>041201030506</t>
  </si>
  <si>
    <t>Little Sister Creek-Frontal Lake Erie</t>
  </si>
  <si>
    <t>041201030601</t>
  </si>
  <si>
    <t>Headwaters Big Sister Creek</t>
  </si>
  <si>
    <t>041201030602</t>
  </si>
  <si>
    <t>Big Sister Creek</t>
  </si>
  <si>
    <t>041201030603</t>
  </si>
  <si>
    <t>Delaware Creek-Frontal Lake Erie</t>
  </si>
  <si>
    <t>041201030604</t>
  </si>
  <si>
    <t>East Fork Tonawanda Creek-Tonawanda Creek</t>
  </si>
  <si>
    <t>041201040101</t>
  </si>
  <si>
    <t>Stony Brook-Tonawanda Creek</t>
  </si>
  <si>
    <t>041201040102</t>
  </si>
  <si>
    <t>Crow Creek-Tonawanda Creek</t>
  </si>
  <si>
    <t>041201040103</t>
  </si>
  <si>
    <t>Baker Brook-Tonawanda Creek</t>
  </si>
  <si>
    <t>041201040104</t>
  </si>
  <si>
    <t>Little Tonawanda Creek</t>
  </si>
  <si>
    <t>041201040105</t>
  </si>
  <si>
    <t>Village of Alexander-Tonawanda Creek</t>
  </si>
  <si>
    <t>041201040106</t>
  </si>
  <si>
    <t>City of Batavia-Tonawanda Creek</t>
  </si>
  <si>
    <t>041201040107</t>
  </si>
  <si>
    <t>Bowen Creek-Tonawanda Creek</t>
  </si>
  <si>
    <t>041201040108</t>
  </si>
  <si>
    <t>Upper Murder Creek</t>
  </si>
  <si>
    <t>041201040201</t>
  </si>
  <si>
    <t>Middle Murder Creek</t>
  </si>
  <si>
    <t>041201040202</t>
  </si>
  <si>
    <t>Lower Murder Creek</t>
  </si>
  <si>
    <t>041201040203</t>
  </si>
  <si>
    <t>Galloway Swamp-Tonawanda Creek</t>
  </si>
  <si>
    <t>041201040301</t>
  </si>
  <si>
    <t>Black Creek-Tonawanda Creek</t>
  </si>
  <si>
    <t>041201040302</t>
  </si>
  <si>
    <t>Beeman Creek</t>
  </si>
  <si>
    <t>041201040303</t>
  </si>
  <si>
    <t>Whitney Creek-Mud Creek</t>
  </si>
  <si>
    <t>041201040304</t>
  </si>
  <si>
    <t>041201040305</t>
  </si>
  <si>
    <t>Saint Stephens Church-Tonawanda Creek</t>
  </si>
  <si>
    <t>041201040306</t>
  </si>
  <si>
    <t>Elevenmile Creek</t>
  </si>
  <si>
    <t>041201040401</t>
  </si>
  <si>
    <t>Spring Creek-Ellicott Creek</t>
  </si>
  <si>
    <t>041201040402</t>
  </si>
  <si>
    <t>Hamlet of Peters Corners-Ellicott Creek</t>
  </si>
  <si>
    <t>041201040403</t>
  </si>
  <si>
    <t>Village of Williamsburg-Ellicott Creek</t>
  </si>
  <si>
    <t>041201040404</t>
  </si>
  <si>
    <t>Town of Amherst-Ellicott Creek</t>
  </si>
  <si>
    <t>041201040405</t>
  </si>
  <si>
    <t>Ellicott Creek</t>
  </si>
  <si>
    <t>041201040406</t>
  </si>
  <si>
    <t>Got Creek</t>
  </si>
  <si>
    <t>041201040501</t>
  </si>
  <si>
    <t>Headwaters Ransom Creek</t>
  </si>
  <si>
    <t>041201040502</t>
  </si>
  <si>
    <t>Ransom Creek</t>
  </si>
  <si>
    <t>041201040503</t>
  </si>
  <si>
    <t>Bull Creek</t>
  </si>
  <si>
    <t>041201040504</t>
  </si>
  <si>
    <t>Bear Ridge-Tonawanda Creek</t>
  </si>
  <si>
    <t>041201040505</t>
  </si>
  <si>
    <t>Twomile Creek-Niagara River</t>
  </si>
  <si>
    <t>041201040601</t>
  </si>
  <si>
    <t>Grand Island-Niagara River</t>
  </si>
  <si>
    <t>041201040602</t>
  </si>
  <si>
    <t>Cayuga Creek</t>
  </si>
  <si>
    <t>041201040603</t>
  </si>
  <si>
    <t>City of North Tonawanda-Niagara River</t>
  </si>
  <si>
    <t>041201040604</t>
  </si>
  <si>
    <t>Niagara Falls-Niagara River</t>
  </si>
  <si>
    <t>041201040605</t>
  </si>
  <si>
    <t>Round Pond Creek-Frontal Lake Ontario</t>
  </si>
  <si>
    <t>041300010101</t>
  </si>
  <si>
    <t>Larkin Creek-Frontal Lake Ontario</t>
  </si>
  <si>
    <t>041300010102</t>
  </si>
  <si>
    <t>Northrup Creek-Frontal Lake Ontario</t>
  </si>
  <si>
    <t>041300010103</t>
  </si>
  <si>
    <t>Salmon Creek</t>
  </si>
  <si>
    <t>041300010201</t>
  </si>
  <si>
    <t>Brockport Creek-Otis Creek</t>
  </si>
  <si>
    <t>041300010202</t>
  </si>
  <si>
    <t>Moorman Creek</t>
  </si>
  <si>
    <t>041300010203</t>
  </si>
  <si>
    <t>041300010204</t>
  </si>
  <si>
    <t>Salmon Creek-Frontal Lake Ontario</t>
  </si>
  <si>
    <t>041300010205</t>
  </si>
  <si>
    <t>Cowsucker Creek-Frontal Lake Ontario</t>
  </si>
  <si>
    <t>041300010206</t>
  </si>
  <si>
    <t>West Branch Sandy Creek</t>
  </si>
  <si>
    <t>041300010301</t>
  </si>
  <si>
    <t>East Branch Sandy Creek-Sandy Creek</t>
  </si>
  <si>
    <t>041300010302</t>
  </si>
  <si>
    <t>Sandy Creek</t>
  </si>
  <si>
    <t>041300010303</t>
  </si>
  <si>
    <t>Yanty Creek-Frontal Lake Ontario</t>
  </si>
  <si>
    <t>041300010304</t>
  </si>
  <si>
    <t>Bald Eagle Creek-Frontal Lake Ontario</t>
  </si>
  <si>
    <t>041300010305</t>
  </si>
  <si>
    <t>Headwaters Oak Orchard Creek</t>
  </si>
  <si>
    <t>041300010401</t>
  </si>
  <si>
    <t>Brinningstool Creek-Oak Orchard Creek</t>
  </si>
  <si>
    <t>041300010402</t>
  </si>
  <si>
    <t>Iroquois National Wildlife Refuge-Oak Orchard Creek</t>
  </si>
  <si>
    <t>041300010403</t>
  </si>
  <si>
    <t>041300010404</t>
  </si>
  <si>
    <t>Glenwood Lake-Oak Orchard Creek</t>
  </si>
  <si>
    <t>041300010405</t>
  </si>
  <si>
    <t>041300010406</t>
  </si>
  <si>
    <t>Town of Knowlesville-Oak Orchard Creek</t>
  </si>
  <si>
    <t>041300010407</t>
  </si>
  <si>
    <t>Outlet Oak Orchard Creek</t>
  </si>
  <si>
    <t>041300010408</t>
  </si>
  <si>
    <t>Jeddo Creek</t>
  </si>
  <si>
    <t>041300010501</t>
  </si>
  <si>
    <t>Upper Johnson Creek</t>
  </si>
  <si>
    <t>041300010502</t>
  </si>
  <si>
    <t>Middle Johnson Creek</t>
  </si>
  <si>
    <t>041300010503</t>
  </si>
  <si>
    <t>Lower Johnson Creek-Frontal Lake Ontario</t>
  </si>
  <si>
    <t>041300010504</t>
  </si>
  <si>
    <t>Marsh Creek-Frontal Lake Ontario</t>
  </si>
  <si>
    <t>041300010601</t>
  </si>
  <si>
    <t>Golden Hill Creek</t>
  </si>
  <si>
    <t>041300010602</t>
  </si>
  <si>
    <t>Keg Creek-Frontal Lake Ontario</t>
  </si>
  <si>
    <t>041300010603</t>
  </si>
  <si>
    <t>Headwaters East Branch Eighteenmile Creek</t>
  </si>
  <si>
    <t>041300010701</t>
  </si>
  <si>
    <t>East Branch Eighteenmile Creek</t>
  </si>
  <si>
    <t>041300010702</t>
  </si>
  <si>
    <t>041300010703</t>
  </si>
  <si>
    <t>Eighteenmile Creek</t>
  </si>
  <si>
    <t>041300010704</t>
  </si>
  <si>
    <t>Hopkins Creek-Frontal Lake Ontario</t>
  </si>
  <si>
    <t>041300010801</t>
  </si>
  <si>
    <t>East Branch Twelvemile Creek-Frontal Lake Ontario</t>
  </si>
  <si>
    <t>041300010802</t>
  </si>
  <si>
    <t>041300010901</t>
  </si>
  <si>
    <t>Fourmile Creek-Frontal Lake Ontario</t>
  </si>
  <si>
    <t>041300010902</t>
  </si>
  <si>
    <t>Upper Dyke Creek</t>
  </si>
  <si>
    <t>041300020201</t>
  </si>
  <si>
    <t>Middle Dyke Creek</t>
  </si>
  <si>
    <t>041300020202</t>
  </si>
  <si>
    <t>Lower Dyke Creek</t>
  </si>
  <si>
    <t>041300020203</t>
  </si>
  <si>
    <t>Marsh Creek</t>
  </si>
  <si>
    <t>041300020301</t>
  </si>
  <si>
    <t>Cryder Creek</t>
  </si>
  <si>
    <t>041300020302</t>
  </si>
  <si>
    <t>Marsh Creek-Genesee River</t>
  </si>
  <si>
    <t>041300020303</t>
  </si>
  <si>
    <t>Chenunda Creek</t>
  </si>
  <si>
    <t>041300020304</t>
  </si>
  <si>
    <t>Ford Brook-Genesee River</t>
  </si>
  <si>
    <t>041300020305</t>
  </si>
  <si>
    <t>Black Creek-Angelica Creek</t>
  </si>
  <si>
    <t>041300020401</t>
  </si>
  <si>
    <t>Baker Creek</t>
  </si>
  <si>
    <t>041300020402</t>
  </si>
  <si>
    <t>Angelica Creek</t>
  </si>
  <si>
    <t>041300020403</t>
  </si>
  <si>
    <t>Vandermark Creek</t>
  </si>
  <si>
    <t>041300020501</t>
  </si>
  <si>
    <t>Knight Creek</t>
  </si>
  <si>
    <t>041300020502</t>
  </si>
  <si>
    <t>Brimmer Brook-Genesee River</t>
  </si>
  <si>
    <t>041300020503</t>
  </si>
  <si>
    <t>Phillips Creek</t>
  </si>
  <si>
    <t>041300020504</t>
  </si>
  <si>
    <t>West Branch Van Campen Creek</t>
  </si>
  <si>
    <t>041300020505</t>
  </si>
  <si>
    <t>Van Campen Creek</t>
  </si>
  <si>
    <t>041300020506</t>
  </si>
  <si>
    <t>Gordon Brook-Genesee River</t>
  </si>
  <si>
    <t>041300020507</t>
  </si>
  <si>
    <t>Black Creek-Genesee River</t>
  </si>
  <si>
    <t>041300020601</t>
  </si>
  <si>
    <t>White Creek-Genesee River</t>
  </si>
  <si>
    <t>041300020602</t>
  </si>
  <si>
    <t>Headwaters Caneadea Creek</t>
  </si>
  <si>
    <t>041300020603</t>
  </si>
  <si>
    <t>Caneadea Creek</t>
  </si>
  <si>
    <t>041300020604</t>
  </si>
  <si>
    <t>Crawford Creek-Genesee River</t>
  </si>
  <si>
    <t>041300020605</t>
  </si>
  <si>
    <t>041300020701</t>
  </si>
  <si>
    <t>Headwaters Wiscoy Creek</t>
  </si>
  <si>
    <t>041300020702</t>
  </si>
  <si>
    <t>Headwaters East Koy Creek</t>
  </si>
  <si>
    <t>041300020703</t>
  </si>
  <si>
    <t>East Koy Creek</t>
  </si>
  <si>
    <t>041300020704</t>
  </si>
  <si>
    <t>Wiscoy Creek</t>
  </si>
  <si>
    <t>041300020705</t>
  </si>
  <si>
    <t>Cold Creek</t>
  </si>
  <si>
    <t>041300020801</t>
  </si>
  <si>
    <t>Shongo Creek-Genesee River</t>
  </si>
  <si>
    <t>041300020802</t>
  </si>
  <si>
    <t>Rush Creek</t>
  </si>
  <si>
    <t>041300020803</t>
  </si>
  <si>
    <t>Village of Fillmore-Genesee River</t>
  </si>
  <si>
    <t>041300020804</t>
  </si>
  <si>
    <t>Headwaters Canaseraga Creek</t>
  </si>
  <si>
    <t>041300020901</t>
  </si>
  <si>
    <t>Sugar Creek</t>
  </si>
  <si>
    <t>041300020902</t>
  </si>
  <si>
    <t>Bennett Creek-Canaseraga Creek</t>
  </si>
  <si>
    <t>041300020903</t>
  </si>
  <si>
    <t>041300020904</t>
  </si>
  <si>
    <t>Stony Brook-Canaseraga Creek</t>
  </si>
  <si>
    <t>041300020905</t>
  </si>
  <si>
    <t>Bradner Creek</t>
  </si>
  <si>
    <t>041300020906</t>
  </si>
  <si>
    <t>Twomile Creek</t>
  </si>
  <si>
    <t>041300020907</t>
  </si>
  <si>
    <t>Mud Creek-Canaseraga Creek</t>
  </si>
  <si>
    <t>041300020908</t>
  </si>
  <si>
    <t>Headwaters Keshequa Creek</t>
  </si>
  <si>
    <t>041300020909</t>
  </si>
  <si>
    <t>Keshequa Creek</t>
  </si>
  <si>
    <t>041300020910</t>
  </si>
  <si>
    <t>Canaseraga Creek</t>
  </si>
  <si>
    <t>041300020911</t>
  </si>
  <si>
    <t>Hamlet of Portageville-Genesee River</t>
  </si>
  <si>
    <t>041300021001</t>
  </si>
  <si>
    <t>Wolf Creek-Genesee River</t>
  </si>
  <si>
    <t>041300021002</t>
  </si>
  <si>
    <t>Eastover Brook-Genesee River</t>
  </si>
  <si>
    <t>041300021003</t>
  </si>
  <si>
    <t>Silver Lake</t>
  </si>
  <si>
    <t>041300021004</t>
  </si>
  <si>
    <t>Outlet Silver Lake-Genesee River</t>
  </si>
  <si>
    <t>041300021005</t>
  </si>
  <si>
    <t>Upper Conesus Creek</t>
  </si>
  <si>
    <t>041300030101</t>
  </si>
  <si>
    <t>Middle Conesus Creek</t>
  </si>
  <si>
    <t>041300030102</t>
  </si>
  <si>
    <t>Lower Conesus Creek</t>
  </si>
  <si>
    <t>041300030103</t>
  </si>
  <si>
    <t>Honeoye Inlet</t>
  </si>
  <si>
    <t>041300030201</t>
  </si>
  <si>
    <t>Canadice Lake-Outlet Canadice Lake</t>
  </si>
  <si>
    <t>041300030202</t>
  </si>
  <si>
    <t>Hemlock Lake</t>
  </si>
  <si>
    <t>041300030203</t>
  </si>
  <si>
    <t>Outlet Hemlock Lake</t>
  </si>
  <si>
    <t>041300030204</t>
  </si>
  <si>
    <t>Honeoye Lake-Honeoye Creek</t>
  </si>
  <si>
    <t>041300030205</t>
  </si>
  <si>
    <t>Bebee Creek-Honeoye Creek</t>
  </si>
  <si>
    <t>041300030206</t>
  </si>
  <si>
    <t>Spring Brook-Honeoye Creek</t>
  </si>
  <si>
    <t>041300030301</t>
  </si>
  <si>
    <t>Honeoye Creek</t>
  </si>
  <si>
    <t>041300030302</t>
  </si>
  <si>
    <t>Headwaters Oatka Creek</t>
  </si>
  <si>
    <t>041300030401</t>
  </si>
  <si>
    <t>Pearl Creek-Oakta Creek</t>
  </si>
  <si>
    <t>041300030402</t>
  </si>
  <si>
    <t>White Creek-Oatka Creek</t>
  </si>
  <si>
    <t>041300030403</t>
  </si>
  <si>
    <t>041300030404</t>
  </si>
  <si>
    <t>City of Le Roy-Oatka Creek</t>
  </si>
  <si>
    <t>041300030405</t>
  </si>
  <si>
    <t>Oatka Creek</t>
  </si>
  <si>
    <t>041300030406</t>
  </si>
  <si>
    <t>Beards Creek</t>
  </si>
  <si>
    <t>041300030501</t>
  </si>
  <si>
    <t>Jaycox Creek-Genesee River</t>
  </si>
  <si>
    <t>041300030502</t>
  </si>
  <si>
    <t>Browns Creek-Genesee River</t>
  </si>
  <si>
    <t>041300030503</t>
  </si>
  <si>
    <t>Christie Creek-Genesee River</t>
  </si>
  <si>
    <t>041300030504</t>
  </si>
  <si>
    <t>Dugan Creek-Genesee River</t>
  </si>
  <si>
    <t>041300030505</t>
  </si>
  <si>
    <t>Spring Creek</t>
  </si>
  <si>
    <t>041300030601</t>
  </si>
  <si>
    <t>041300030602</t>
  </si>
  <si>
    <t>Robins Brook-Black Creek</t>
  </si>
  <si>
    <t>041300030603</t>
  </si>
  <si>
    <t>Hotel Creek-Black Creek</t>
  </si>
  <si>
    <t>041300030604</t>
  </si>
  <si>
    <t>Mill Creek-Black Creek</t>
  </si>
  <si>
    <t>041300030605</t>
  </si>
  <si>
    <t>041300030606</t>
  </si>
  <si>
    <t>Little Black Creek</t>
  </si>
  <si>
    <t>041300030701</t>
  </si>
  <si>
    <t>Red Creek</t>
  </si>
  <si>
    <t>041300030702</t>
  </si>
  <si>
    <t>Town of Gates-Genesee River</t>
  </si>
  <si>
    <t>041300030703</t>
  </si>
  <si>
    <t>Genesee River</t>
  </si>
  <si>
    <t>041300030704</t>
  </si>
  <si>
    <t>Rice Creek-Frontal Lake Ontario</t>
  </si>
  <si>
    <t>041401010101</t>
  </si>
  <si>
    <t>Eightmile Creek-Frontal Lake Ontario</t>
  </si>
  <si>
    <t>041401010102</t>
  </si>
  <si>
    <t>Ninemile Creek</t>
  </si>
  <si>
    <t>041401010103</t>
  </si>
  <si>
    <t>Sterling Valley Creek</t>
  </si>
  <si>
    <t>041401010201</t>
  </si>
  <si>
    <t>Headwaters Sterling Creek</t>
  </si>
  <si>
    <t>041401010202</t>
  </si>
  <si>
    <t>041401010203</t>
  </si>
  <si>
    <t>Blind Sodus Creek-Frontal Lake Ontario</t>
  </si>
  <si>
    <t>041401010204</t>
  </si>
  <si>
    <t>Red Creek-Frontal Lake Ontario</t>
  </si>
  <si>
    <t>041401010205</t>
  </si>
  <si>
    <t>Wolcott Creek-Frontal Lake Ontario</t>
  </si>
  <si>
    <t>041401010301</t>
  </si>
  <si>
    <t>Mudge Creek-Frontal Lake Ontario</t>
  </si>
  <si>
    <t>041401010302</t>
  </si>
  <si>
    <t>Sodus Creek</t>
  </si>
  <si>
    <t>041401010401</t>
  </si>
  <si>
    <t>Sodus Bay-Frontal Lake Ontario</t>
  </si>
  <si>
    <t>041401010402</t>
  </si>
  <si>
    <t>Headwaters Salmon Creek</t>
  </si>
  <si>
    <t>041401010501</t>
  </si>
  <si>
    <t>041401010502</t>
  </si>
  <si>
    <t>Mink Creek-Frontal Lake Ontario</t>
  </si>
  <si>
    <t>041401010503</t>
  </si>
  <si>
    <t>Town of Williamson-Frontal Lake Ontario</t>
  </si>
  <si>
    <t>041401010601</t>
  </si>
  <si>
    <t>Bear Creek</t>
  </si>
  <si>
    <t>041401010602</t>
  </si>
  <si>
    <t>Mill Creek-Frontal Lake Ontario</t>
  </si>
  <si>
    <t>041401010603</t>
  </si>
  <si>
    <t>Fourmile Creek</t>
  </si>
  <si>
    <t>041401010604</t>
  </si>
  <si>
    <t>Headwaters Irondequoit Creek</t>
  </si>
  <si>
    <t>041401010701</t>
  </si>
  <si>
    <t>Railroad Mills-Frontal Lake Ontario</t>
  </si>
  <si>
    <t>041401010702</t>
  </si>
  <si>
    <t>Allen Creek</t>
  </si>
  <si>
    <t>041401010703</t>
  </si>
  <si>
    <t>Thomas Creek-Irondequoit Creek</t>
  </si>
  <si>
    <t>041401010704</t>
  </si>
  <si>
    <t>Irondequoit Creek</t>
  </si>
  <si>
    <t>041401010705</t>
  </si>
  <si>
    <t>Irondequoit Bay-Frontal Lake Ontario</t>
  </si>
  <si>
    <t>041401010706</t>
  </si>
  <si>
    <t>Headwaters Stony Creek</t>
  </si>
  <si>
    <t>041401020101</t>
  </si>
  <si>
    <t>041401020102</t>
  </si>
  <si>
    <t>Little Stony Creek-Frontal Lake Ontario</t>
  </si>
  <si>
    <t>041401020103</t>
  </si>
  <si>
    <t>Raystone Creek</t>
  </si>
  <si>
    <t>041401020201</t>
  </si>
  <si>
    <t>Headwaters South Sandy Creek</t>
  </si>
  <si>
    <t>041401020202</t>
  </si>
  <si>
    <t>South Sandy Creek</t>
  </si>
  <si>
    <t>041401020203</t>
  </si>
  <si>
    <t>Gulf Stream</t>
  </si>
  <si>
    <t>041401020301</t>
  </si>
  <si>
    <t>North Branch Sandy Creek</t>
  </si>
  <si>
    <t>041401020302</t>
  </si>
  <si>
    <t>Headwaters Sandy Creek</t>
  </si>
  <si>
    <t>041401020303</t>
  </si>
  <si>
    <t>Fish Creek-Sandy Creek</t>
  </si>
  <si>
    <t>041401020304</t>
  </si>
  <si>
    <t>041401020305</t>
  </si>
  <si>
    <t>Skinner Creek</t>
  </si>
  <si>
    <t>041401020401</t>
  </si>
  <si>
    <t>Lindsey Creek</t>
  </si>
  <si>
    <t>041401020402</t>
  </si>
  <si>
    <t>Little Sandy Creek</t>
  </si>
  <si>
    <t>041401020403</t>
  </si>
  <si>
    <t>North Pond-Frontal Lake Ontario</t>
  </si>
  <si>
    <t>041401020404</t>
  </si>
  <si>
    <t>Deer Creek</t>
  </si>
  <si>
    <t>041401020405</t>
  </si>
  <si>
    <t>Headwaters Mad River</t>
  </si>
  <si>
    <t>041401020501</t>
  </si>
  <si>
    <t>Mad River</t>
  </si>
  <si>
    <t>041401020502</t>
  </si>
  <si>
    <t>Mill Stream</t>
  </si>
  <si>
    <t>041401020503</t>
  </si>
  <si>
    <t>North Branch Salmon River</t>
  </si>
  <si>
    <t>041401020504</t>
  </si>
  <si>
    <t>Headwaters Salmon River</t>
  </si>
  <si>
    <t>041401020601</t>
  </si>
  <si>
    <t>Prince Brook-Salmon River</t>
  </si>
  <si>
    <t>041401020602</t>
  </si>
  <si>
    <t>Beaverdam Brook</t>
  </si>
  <si>
    <t>041401020701</t>
  </si>
  <si>
    <t>Salmon River Resevoir-Salmon River</t>
  </si>
  <si>
    <t>041401020702</t>
  </si>
  <si>
    <t>041401020703</t>
  </si>
  <si>
    <t>Orwell Creek-Salmon River</t>
  </si>
  <si>
    <t>041401020704</t>
  </si>
  <si>
    <t>Salmon River</t>
  </si>
  <si>
    <t>041401020705</t>
  </si>
  <si>
    <t>Headwaters Grindstone Creek</t>
  </si>
  <si>
    <t>041401020801</t>
  </si>
  <si>
    <t>Grindstone Creek</t>
  </si>
  <si>
    <t>041401020802</t>
  </si>
  <si>
    <t>Sage Creek-Frontal Lake Ontario</t>
  </si>
  <si>
    <t>041401020803</t>
  </si>
  <si>
    <t>North Branch Little Salmon River</t>
  </si>
  <si>
    <t>041401020901</t>
  </si>
  <si>
    <t>South Branch Little Salmon River</t>
  </si>
  <si>
    <t>041401020902</t>
  </si>
  <si>
    <t>Little Salmon River</t>
  </si>
  <si>
    <t>041401020903</t>
  </si>
  <si>
    <t>Butterfly Creek-Frontal Lake Ontario</t>
  </si>
  <si>
    <t>041401021001</t>
  </si>
  <si>
    <t>Catfish Creek</t>
  </si>
  <si>
    <t>041401021002</t>
  </si>
  <si>
    <t>Otter Branch-Frontal Lake Ontario</t>
  </si>
  <si>
    <t>041401021003</t>
  </si>
  <si>
    <t>Wine Creek-Frontal Lake Ontario</t>
  </si>
  <si>
    <t>041401021004</t>
  </si>
  <si>
    <t>Upper Mud Creek</t>
  </si>
  <si>
    <t>041402010101</t>
  </si>
  <si>
    <t>Middle Mud Creek</t>
  </si>
  <si>
    <t>041402010102</t>
  </si>
  <si>
    <t>Lower Mud Creek</t>
  </si>
  <si>
    <t>041402010103</t>
  </si>
  <si>
    <t>Naples Creek</t>
  </si>
  <si>
    <t>041402010201</t>
  </si>
  <si>
    <t>West River</t>
  </si>
  <si>
    <t>041402010202</t>
  </si>
  <si>
    <t>Bristol Springs-Canadaigua Lake</t>
  </si>
  <si>
    <t>041402010203</t>
  </si>
  <si>
    <t>Deep Run-Canadaigua Lake</t>
  </si>
  <si>
    <t>041402010204</t>
  </si>
  <si>
    <t>Sucker Brook-Canadaigua Lake</t>
  </si>
  <si>
    <t>041402010205</t>
  </si>
  <si>
    <t>Upper Flint Creek</t>
  </si>
  <si>
    <t>041402010301</t>
  </si>
  <si>
    <t>Middle Flint Creek</t>
  </si>
  <si>
    <t>041402010302</t>
  </si>
  <si>
    <t>Lower Flint Creek</t>
  </si>
  <si>
    <t>041402010303</t>
  </si>
  <si>
    <t>Upper Canadaigua Outlet</t>
  </si>
  <si>
    <t>041402010401</t>
  </si>
  <si>
    <t>041402010402</t>
  </si>
  <si>
    <t>Middle Canadaigua Outlet</t>
  </si>
  <si>
    <t>041402010403</t>
  </si>
  <si>
    <t>Lower Canadaigua Outlet</t>
  </si>
  <si>
    <t>041402010404</t>
  </si>
  <si>
    <t>041402010501</t>
  </si>
  <si>
    <t>Red Creek-Ganargua Creek</t>
  </si>
  <si>
    <t>041402010502</t>
  </si>
  <si>
    <t>Butternut Run-Ganargua Creek</t>
  </si>
  <si>
    <t>041402010503</t>
  </si>
  <si>
    <t>Military Run-Erie Canal</t>
  </si>
  <si>
    <t>041402010504</t>
  </si>
  <si>
    <t>Headwaters Catherine Creek</t>
  </si>
  <si>
    <t>041402010601</t>
  </si>
  <si>
    <t>Sleeper Creek-Catherine Creek</t>
  </si>
  <si>
    <t>041402010602</t>
  </si>
  <si>
    <t>Seneca Lake Inlet</t>
  </si>
  <si>
    <t>041402010603</t>
  </si>
  <si>
    <t>041402010701</t>
  </si>
  <si>
    <t>West Branch Keuka Lake</t>
  </si>
  <si>
    <t>041402010702</t>
  </si>
  <si>
    <t>Keuka Inlet</t>
  </si>
  <si>
    <t>041402010703</t>
  </si>
  <si>
    <t>South Branch Keuka Lake</t>
  </si>
  <si>
    <t>041402010704</t>
  </si>
  <si>
    <t>East Branch Keuka Lake</t>
  </si>
  <si>
    <t>041402010705</t>
  </si>
  <si>
    <t>Keuka Lake Outlet</t>
  </si>
  <si>
    <t>041402010706</t>
  </si>
  <si>
    <t>Hector Falls Creek-Seneca Lake</t>
  </si>
  <si>
    <t>041402010801</t>
  </si>
  <si>
    <t>Big Stream</t>
  </si>
  <si>
    <t>041402010802</t>
  </si>
  <si>
    <t>Rock Stream-Seneca Lake</t>
  </si>
  <si>
    <t>041402010803</t>
  </si>
  <si>
    <t>Breakneck Creek-Seneca Lake</t>
  </si>
  <si>
    <t>041402010804</t>
  </si>
  <si>
    <t>Indian Run-Seneca Lake</t>
  </si>
  <si>
    <t>041402010805</t>
  </si>
  <si>
    <t>Mill Creek-Seneca Lake</t>
  </si>
  <si>
    <t>041402010806</t>
  </si>
  <si>
    <t>Indian Creek-Seneca Lake</t>
  </si>
  <si>
    <t>041402010807</t>
  </si>
  <si>
    <t>Kashong Creek</t>
  </si>
  <si>
    <t>041402010901</t>
  </si>
  <si>
    <t>Wilcox Creek-Seneca Lake</t>
  </si>
  <si>
    <t>041402010902</t>
  </si>
  <si>
    <t>Wilson Creek-Seneca Lake</t>
  </si>
  <si>
    <t>041402010903</t>
  </si>
  <si>
    <t>Castle Creek-Seneca Lake</t>
  </si>
  <si>
    <t>041402010904</t>
  </si>
  <si>
    <t>Silver Creek-Seneca River</t>
  </si>
  <si>
    <t>041402010905</t>
  </si>
  <si>
    <t>Sucker Brook-Seneca River</t>
  </si>
  <si>
    <t>041402010906</t>
  </si>
  <si>
    <t>Upper Fall Creek</t>
  </si>
  <si>
    <t>041402011001</t>
  </si>
  <si>
    <t>Middle Fall Creek</t>
  </si>
  <si>
    <t>041402011002</t>
  </si>
  <si>
    <t>Headwaters Virgil Creek</t>
  </si>
  <si>
    <t>041402011003</t>
  </si>
  <si>
    <t>Egypt Creek-Virgil Creek</t>
  </si>
  <si>
    <t>041402011004</t>
  </si>
  <si>
    <t>Lower Fall Creek</t>
  </si>
  <si>
    <t>041402011005</t>
  </si>
  <si>
    <t>Upper Cayuga Inlet</t>
  </si>
  <si>
    <t>041402011006</t>
  </si>
  <si>
    <t>Enfield Creek</t>
  </si>
  <si>
    <t>041402011007</t>
  </si>
  <si>
    <t>Middle Cayuga Inlet</t>
  </si>
  <si>
    <t>041402011008</t>
  </si>
  <si>
    <t>Headwaters Sixmile Creek</t>
  </si>
  <si>
    <t>041402011009</t>
  </si>
  <si>
    <t>Lower Cayuga Inlet</t>
  </si>
  <si>
    <t>041402011010</t>
  </si>
  <si>
    <t>Big Salmon Creek</t>
  </si>
  <si>
    <t>041402011101</t>
  </si>
  <si>
    <t>041402011102</t>
  </si>
  <si>
    <t>Willow Creek-Cayuga Lake</t>
  </si>
  <si>
    <t>041402011103</t>
  </si>
  <si>
    <t>Hencoop Creek-Taughannock Creek</t>
  </si>
  <si>
    <t>041402011104</t>
  </si>
  <si>
    <t>Bolter Creek-Taughannock Creek</t>
  </si>
  <si>
    <t>041402011105</t>
  </si>
  <si>
    <t>Boardman Creek-Cayuga Lake</t>
  </si>
  <si>
    <t>041402011106</t>
  </si>
  <si>
    <t>Lively Run-Cayuga Lake</t>
  </si>
  <si>
    <t>041402011107</t>
  </si>
  <si>
    <t>Shelldrake Creek-Cayuga Lake</t>
  </si>
  <si>
    <t>041402011201</t>
  </si>
  <si>
    <t>Paines Creek-Cayuga Lake</t>
  </si>
  <si>
    <t>041402011202</t>
  </si>
  <si>
    <t>Red Creek-Cayuga Lake</t>
  </si>
  <si>
    <t>041402011203</t>
  </si>
  <si>
    <t>Yawger Creek</t>
  </si>
  <si>
    <t>041402011204</t>
  </si>
  <si>
    <t>Demont Creek-Cayuga Lake</t>
  </si>
  <si>
    <t>041402011205</t>
  </si>
  <si>
    <t>Headwaters Owasco Inlet</t>
  </si>
  <si>
    <t>041402011301</t>
  </si>
  <si>
    <t>041402011302</t>
  </si>
  <si>
    <t>Hemlock Creek-Owasco Inlet</t>
  </si>
  <si>
    <t>041402011303</t>
  </si>
  <si>
    <t>Dutch Hollow Brook</t>
  </si>
  <si>
    <t>041402011304</t>
  </si>
  <si>
    <t>Owasco Lake</t>
  </si>
  <si>
    <t>041402011305</t>
  </si>
  <si>
    <t>Owasco Outlet</t>
  </si>
  <si>
    <t>041402011306</t>
  </si>
  <si>
    <t>Pond Brook</t>
  </si>
  <si>
    <t>041402011401</t>
  </si>
  <si>
    <t>041402011402</t>
  </si>
  <si>
    <t>Melvin Brook-Clyde River</t>
  </si>
  <si>
    <t>041402011403</t>
  </si>
  <si>
    <t>Black Brook-Montezuma Marsh</t>
  </si>
  <si>
    <t>041402011404</t>
  </si>
  <si>
    <t>Sleepy Hollow-Clyde River</t>
  </si>
  <si>
    <t>041402011405</t>
  </si>
  <si>
    <t>Crane Brook</t>
  </si>
  <si>
    <t>041402011406</t>
  </si>
  <si>
    <t>Kipp Island-Seneca River</t>
  </si>
  <si>
    <t>041402011407</t>
  </si>
  <si>
    <t>041402011408</t>
  </si>
  <si>
    <t>Howland Island-Seneca River</t>
  </si>
  <si>
    <t>041402011409</t>
  </si>
  <si>
    <t>Otisco Lake</t>
  </si>
  <si>
    <t>041402011501</t>
  </si>
  <si>
    <t>Tyler Hollow-Ninemile Creek</t>
  </si>
  <si>
    <t>041402011502</t>
  </si>
  <si>
    <t>Geddes Brook-Ninemile Creek</t>
  </si>
  <si>
    <t>041402011503</t>
  </si>
  <si>
    <t>Headwaters Onondaga Creek</t>
  </si>
  <si>
    <t>041402011504</t>
  </si>
  <si>
    <t>West  Branch Onondaga Creek</t>
  </si>
  <si>
    <t>041402011505</t>
  </si>
  <si>
    <t>Hemlock Creek-Onondaga Creek</t>
  </si>
  <si>
    <t>041402011506</t>
  </si>
  <si>
    <t>Furnace Brook-Onondaga Creek</t>
  </si>
  <si>
    <t>041402011507</t>
  </si>
  <si>
    <t>Ley Creek Branches</t>
  </si>
  <si>
    <t>041402011508</t>
  </si>
  <si>
    <t>Onondaga Lake</t>
  </si>
  <si>
    <t>041402011509</t>
  </si>
  <si>
    <t>Putnam Brook</t>
  </si>
  <si>
    <t>041402011601</t>
  </si>
  <si>
    <t>Cold Spring Brook</t>
  </si>
  <si>
    <t>041402011602</t>
  </si>
  <si>
    <t>Muskrat Creek</t>
  </si>
  <si>
    <t>041402011603</t>
  </si>
  <si>
    <t>Grout Brook-Skaneateles Lake</t>
  </si>
  <si>
    <t>041402011604</t>
  </si>
  <si>
    <t>Outlet Skaneateles Lake</t>
  </si>
  <si>
    <t>041402011605</t>
  </si>
  <si>
    <t>Skaneateles Creek</t>
  </si>
  <si>
    <t>041402011606</t>
  </si>
  <si>
    <t>Stark Pond - Seneca River</t>
  </si>
  <si>
    <t>041402011607</t>
  </si>
  <si>
    <t>Carpenters Brook</t>
  </si>
  <si>
    <t>041402011608</t>
  </si>
  <si>
    <t>Dead Creek</t>
  </si>
  <si>
    <t>041402011609</t>
  </si>
  <si>
    <t>Cross Lake-Seneca River</t>
  </si>
  <si>
    <t>041402011610</t>
  </si>
  <si>
    <t>Crooked Brook-Seneca River</t>
  </si>
  <si>
    <t>041402011611</t>
  </si>
  <si>
    <t>041402020101</t>
  </si>
  <si>
    <t>Headwaters East Branch Fish Creek</t>
  </si>
  <si>
    <t>041402020102</t>
  </si>
  <si>
    <t>Point Rock Creek</t>
  </si>
  <si>
    <t>041402020103</t>
  </si>
  <si>
    <t>Mud Brook-East Branch Fish Creek</t>
  </si>
  <si>
    <t>041402020104</t>
  </si>
  <si>
    <t>Florence Creek</t>
  </si>
  <si>
    <t>041402020105</t>
  </si>
  <si>
    <t>Fall Brook-East Branch Fish Creek</t>
  </si>
  <si>
    <t>041402020106</t>
  </si>
  <si>
    <t>East Branch Fish Creek</t>
  </si>
  <si>
    <t>041402020107</t>
  </si>
  <si>
    <t>041402020201</t>
  </si>
  <si>
    <t>Upper West Branch Fish Creek</t>
  </si>
  <si>
    <t>041402020202</t>
  </si>
  <si>
    <t>041402020203</t>
  </si>
  <si>
    <t>Middle West Branch Fish Creek</t>
  </si>
  <si>
    <t>041402020204</t>
  </si>
  <si>
    <t>Little River</t>
  </si>
  <si>
    <t>041402020205</t>
  </si>
  <si>
    <t>Lower West Branch Fish Creek</t>
  </si>
  <si>
    <t>041402020206</t>
  </si>
  <si>
    <t>Canada Creek</t>
  </si>
  <si>
    <t>041402020301</t>
  </si>
  <si>
    <t>Headwaters Wood Creek</t>
  </si>
  <si>
    <t>041402020302</t>
  </si>
  <si>
    <t>041402020303</t>
  </si>
  <si>
    <t>041402020304</t>
  </si>
  <si>
    <t>Wood Creek</t>
  </si>
  <si>
    <t>041402020305</t>
  </si>
  <si>
    <t>Headwaters Oneida Creek</t>
  </si>
  <si>
    <t>041402020401</t>
  </si>
  <si>
    <t>Sconondoa Creek</t>
  </si>
  <si>
    <t>041402020402</t>
  </si>
  <si>
    <t>Taylor Creek-Oneida Creek</t>
  </si>
  <si>
    <t>041402020403</t>
  </si>
  <si>
    <t>Oneida Creek</t>
  </si>
  <si>
    <t>041402020404</t>
  </si>
  <si>
    <t>Upper Cowaselon Creek</t>
  </si>
  <si>
    <t>041402020501</t>
  </si>
  <si>
    <t>Middle Cowaselon Creek</t>
  </si>
  <si>
    <t>041402020502</t>
  </si>
  <si>
    <t>Lower Cowaselon Creek</t>
  </si>
  <si>
    <t>041402020503</t>
  </si>
  <si>
    <t>041402020504</t>
  </si>
  <si>
    <t>Upper Limestone Creek</t>
  </si>
  <si>
    <t>041402020601</t>
  </si>
  <si>
    <t>West Branch Limestone Creek</t>
  </si>
  <si>
    <t>041402020602</t>
  </si>
  <si>
    <t>Middle Limestone Creek</t>
  </si>
  <si>
    <t>041402020603</t>
  </si>
  <si>
    <t>Headwaters Butternut Creek</t>
  </si>
  <si>
    <t>041402020604</t>
  </si>
  <si>
    <t>Butternut Creek</t>
  </si>
  <si>
    <t>041402020605</t>
  </si>
  <si>
    <t>Lower Limestone Creek</t>
  </si>
  <si>
    <t>041402020606</t>
  </si>
  <si>
    <t>Headwaters Chittenango Creek</t>
  </si>
  <si>
    <t>041402020701</t>
  </si>
  <si>
    <t>Cazenovia Lake-Chittenango Creek</t>
  </si>
  <si>
    <t>041402020702</t>
  </si>
  <si>
    <t>Brinkerhoff Hill-Chittenango Creek</t>
  </si>
  <si>
    <t>041402020703</t>
  </si>
  <si>
    <t>Pools Brook-Chittenango Creek</t>
  </si>
  <si>
    <t>041402020704</t>
  </si>
  <si>
    <t>Chittenango Creek</t>
  </si>
  <si>
    <t>041402020705</t>
  </si>
  <si>
    <t>Hall Brook-Frontal Oneida Lake</t>
  </si>
  <si>
    <t>041402020801</t>
  </si>
  <si>
    <t>Black Creek-Frontal Oneida Lake</t>
  </si>
  <si>
    <t>041402020802</t>
  </si>
  <si>
    <t>Scriba Creek</t>
  </si>
  <si>
    <t>041402020803</t>
  </si>
  <si>
    <t>Threemile Creek-Frontal Oneida Lake</t>
  </si>
  <si>
    <t>041402020804</t>
  </si>
  <si>
    <t>Big Bay Creek</t>
  </si>
  <si>
    <t>041402020805</t>
  </si>
  <si>
    <t>Little Bay Creek-Frontal Oneida Lake</t>
  </si>
  <si>
    <t>041402020806</t>
  </si>
  <si>
    <t>Mead Creek-Frontal Oneida Lake</t>
  </si>
  <si>
    <t>041402020807</t>
  </si>
  <si>
    <t>Oneida Lake</t>
  </si>
  <si>
    <t>041402020808</t>
  </si>
  <si>
    <t>Caughdenoy Creek</t>
  </si>
  <si>
    <t>041402020901</t>
  </si>
  <si>
    <t>041402020902</t>
  </si>
  <si>
    <t>Sixmile Creek</t>
  </si>
  <si>
    <t>041402020903</t>
  </si>
  <si>
    <t>041402020904</t>
  </si>
  <si>
    <t>Oneida River</t>
  </si>
  <si>
    <t>041402020905</t>
  </si>
  <si>
    <t>Ox Creek</t>
  </si>
  <si>
    <t>041402030101</t>
  </si>
  <si>
    <t>Village of Phoenix-Oswego River</t>
  </si>
  <si>
    <t>041402030102</t>
  </si>
  <si>
    <t>Waterhouse Creek-Oswego River</t>
  </si>
  <si>
    <t>041402030103</t>
  </si>
  <si>
    <t>Lake Neatahwanta</t>
  </si>
  <si>
    <t>041402030201</t>
  </si>
  <si>
    <t>041402030202</t>
  </si>
  <si>
    <t>041402030203</t>
  </si>
  <si>
    <t>Oswego River</t>
  </si>
  <si>
    <t>041402030204</t>
  </si>
  <si>
    <t>North Branch Black River-Black River</t>
  </si>
  <si>
    <t>041501010101</t>
  </si>
  <si>
    <t>Twin Lakes Stream-Black River</t>
  </si>
  <si>
    <t>041501010102</t>
  </si>
  <si>
    <t>041501010103</t>
  </si>
  <si>
    <t>Pine Creek-Black River</t>
  </si>
  <si>
    <t>041501010104</t>
  </si>
  <si>
    <t>041501010201</t>
  </si>
  <si>
    <t>Little Woodhull Creek</t>
  </si>
  <si>
    <t>041501010202</t>
  </si>
  <si>
    <t>Stonybrook Creek-Woodhull Creek</t>
  </si>
  <si>
    <t>041501010203</t>
  </si>
  <si>
    <t>Cummings Creek</t>
  </si>
  <si>
    <t>041501010301</t>
  </si>
  <si>
    <t>East Kent Creek-Black River</t>
  </si>
  <si>
    <t>041501010302</t>
  </si>
  <si>
    <t>Sugar River</t>
  </si>
  <si>
    <t>041501010303</t>
  </si>
  <si>
    <t>Moose Creek-Sugar River</t>
  </si>
  <si>
    <t>041501010304</t>
  </si>
  <si>
    <t>Fall Brook-Black River</t>
  </si>
  <si>
    <t>041501010305</t>
  </si>
  <si>
    <t>Bradley Brook-South Branch Moose River</t>
  </si>
  <si>
    <t>041501010401</t>
  </si>
  <si>
    <t>Otter Brook</t>
  </si>
  <si>
    <t>041501010402</t>
  </si>
  <si>
    <t>Sumner Stream</t>
  </si>
  <si>
    <t>041501010403</t>
  </si>
  <si>
    <t>041501010404</t>
  </si>
  <si>
    <t>Red River-South Branch Moose River</t>
  </si>
  <si>
    <t>041501010405</t>
  </si>
  <si>
    <t>Limekiln Creek-South Branch Moose River</t>
  </si>
  <si>
    <t>041501010406</t>
  </si>
  <si>
    <t>Nicks Creek-South Branch Moose River</t>
  </si>
  <si>
    <t>041501010407</t>
  </si>
  <si>
    <t>Constable Creek-North Branch Moose River</t>
  </si>
  <si>
    <t>041501010501</t>
  </si>
  <si>
    <t>Lake Rondaxe-North Branch Moose River</t>
  </si>
  <si>
    <t>041501010502</t>
  </si>
  <si>
    <t>Fulton Chain Lakes-Middle Branch Moose River</t>
  </si>
  <si>
    <t>041501010503</t>
  </si>
  <si>
    <t>Okara Lakes-Middle Branch Moose River</t>
  </si>
  <si>
    <t>041501010504</t>
  </si>
  <si>
    <t>Twin Sister Creek-Moose River</t>
  </si>
  <si>
    <t>041501010601</t>
  </si>
  <si>
    <t>Pine Creek-Moose River</t>
  </si>
  <si>
    <t>041501010602</t>
  </si>
  <si>
    <t>Upper Independence River</t>
  </si>
  <si>
    <t>041501010701</t>
  </si>
  <si>
    <t>Middle Independence River</t>
  </si>
  <si>
    <t>041501010702</t>
  </si>
  <si>
    <t>Lower Independence River</t>
  </si>
  <si>
    <t>041501010703</t>
  </si>
  <si>
    <t>Mill Creek-Black River</t>
  </si>
  <si>
    <t>041501010801</t>
  </si>
  <si>
    <t>041501010802</t>
  </si>
  <si>
    <t>Big Otter Lake-Otter Creek</t>
  </si>
  <si>
    <t>041501010803</t>
  </si>
  <si>
    <t>041501010804</t>
  </si>
  <si>
    <t>Whetstone Creek-Black River</t>
  </si>
  <si>
    <t>041501010805</t>
  </si>
  <si>
    <t>Roaring Brook-Black River</t>
  </si>
  <si>
    <t>041501010806</t>
  </si>
  <si>
    <t>041501010901</t>
  </si>
  <si>
    <t>Harvey Creek-Black River</t>
  </si>
  <si>
    <t>041501010902</t>
  </si>
  <si>
    <t>Crystal Creek</t>
  </si>
  <si>
    <t>041501010903</t>
  </si>
  <si>
    <t>Capidon Creek-Black River</t>
  </si>
  <si>
    <t>041501010904</t>
  </si>
  <si>
    <t>Shingle Shanty Brook-Beaver River</t>
  </si>
  <si>
    <t>041501011001</t>
  </si>
  <si>
    <t>Alder Creek-Beaver River</t>
  </si>
  <si>
    <t>041501011002</t>
  </si>
  <si>
    <t>Terror Lake</t>
  </si>
  <si>
    <t>041501011003</t>
  </si>
  <si>
    <t>Twitchell Creek</t>
  </si>
  <si>
    <t>041501011004</t>
  </si>
  <si>
    <t>Beaver River-Stillwater Reservoir</t>
  </si>
  <si>
    <t>041501011005</t>
  </si>
  <si>
    <t>Beaver Lake-Beaver River</t>
  </si>
  <si>
    <t>041501011101</t>
  </si>
  <si>
    <t>041501011102</t>
  </si>
  <si>
    <t>Balsam Creek-Beaver River</t>
  </si>
  <si>
    <t>041501011103</t>
  </si>
  <si>
    <t>Murmur Creek</t>
  </si>
  <si>
    <t>041501011104</t>
  </si>
  <si>
    <t>Black Creek-Beaver River</t>
  </si>
  <si>
    <t>041501011105</t>
  </si>
  <si>
    <t>Upper Deer River</t>
  </si>
  <si>
    <t>041501011201</t>
  </si>
  <si>
    <t>041501011202</t>
  </si>
  <si>
    <t>Middle Deer River</t>
  </si>
  <si>
    <t>041501011203</t>
  </si>
  <si>
    <t>Lower Deer River</t>
  </si>
  <si>
    <t>041501011204</t>
  </si>
  <si>
    <t>Swiss Creek</t>
  </si>
  <si>
    <t>041501011301</t>
  </si>
  <si>
    <t>Stony Creek-Black River</t>
  </si>
  <si>
    <t>041501011302</t>
  </si>
  <si>
    <t>Pleasant Lake-Black River</t>
  </si>
  <si>
    <t>041501011401</t>
  </si>
  <si>
    <t>041501011402</t>
  </si>
  <si>
    <t>Philomel Creek</t>
  </si>
  <si>
    <t>041501011403</t>
  </si>
  <si>
    <t>Kelsey Creek-Black River</t>
  </si>
  <si>
    <t>041501011404</t>
  </si>
  <si>
    <t>Kents Creek</t>
  </si>
  <si>
    <t>041501020101</t>
  </si>
  <si>
    <t>Fox Creek-Frontal Lake Ontario</t>
  </si>
  <si>
    <t>041501020102</t>
  </si>
  <si>
    <t>Three Mile Creek-Frontal Lake Ontario</t>
  </si>
  <si>
    <t>041501020103</t>
  </si>
  <si>
    <t>Chaumont River</t>
  </si>
  <si>
    <t>041501020201</t>
  </si>
  <si>
    <t>Horse Creek-Frontal Lake Ontario</t>
  </si>
  <si>
    <t>041501020202</t>
  </si>
  <si>
    <t>Sherwin Creek-Frontal Lake Ontario</t>
  </si>
  <si>
    <t>041501020203</t>
  </si>
  <si>
    <t>Upper Perch River</t>
  </si>
  <si>
    <t>041501020301</t>
  </si>
  <si>
    <t>Middle Perch River</t>
  </si>
  <si>
    <t>041501020302</t>
  </si>
  <si>
    <t>Lower Perch River</t>
  </si>
  <si>
    <t>041501020303</t>
  </si>
  <si>
    <t>041501020401</t>
  </si>
  <si>
    <t>Muskellunge Creek-Frontal Lake Ontario</t>
  </si>
  <si>
    <t>041501020402</t>
  </si>
  <si>
    <t>French Creek</t>
  </si>
  <si>
    <t>041503010101</t>
  </si>
  <si>
    <t>Wheeler Creek-Frontal Saint Lawrence River</t>
  </si>
  <si>
    <t>041503010102</t>
  </si>
  <si>
    <t>Mullet Creek</t>
  </si>
  <si>
    <t>041503010103</t>
  </si>
  <si>
    <t>Cranberry Creek-Frontal Saint Lawrence River</t>
  </si>
  <si>
    <t>041503010104</t>
  </si>
  <si>
    <t>Crooked Creek-Cranberry Creek-Frontal Saint Lawrence River</t>
  </si>
  <si>
    <t>041503010105</t>
  </si>
  <si>
    <t>Chippewa Creek</t>
  </si>
  <si>
    <t>041503010106</t>
  </si>
  <si>
    <t>City of Morristown-Frontal Saint Lawrence River</t>
  </si>
  <si>
    <t>041503010107</t>
  </si>
  <si>
    <t>Tibbits Creek</t>
  </si>
  <si>
    <t>041503010201</t>
  </si>
  <si>
    <t>Whitehouse Bay-Frontal Saint Lawrence River</t>
  </si>
  <si>
    <t>041503010202</t>
  </si>
  <si>
    <t>Little Sucker Brook-Sucker Brrok</t>
  </si>
  <si>
    <t>041503010203</t>
  </si>
  <si>
    <t>Brandy Brook</t>
  </si>
  <si>
    <t>041503010204</t>
  </si>
  <si>
    <t>Coles Creek-Frontal Saint Lawrence River</t>
  </si>
  <si>
    <t>041503010205</t>
  </si>
  <si>
    <t>Dodge Creek-Frontal Saint Lawrence River</t>
  </si>
  <si>
    <t>041503010301</t>
  </si>
  <si>
    <t>Raquette Creek-Frontal Saint Lawrence River</t>
  </si>
  <si>
    <t>041503010302</t>
  </si>
  <si>
    <t>Robinson River-Oswegatchie River</t>
  </si>
  <si>
    <t>041503020101</t>
  </si>
  <si>
    <t>Buck Brook-Oswegatchie River</t>
  </si>
  <si>
    <t>041503020102</t>
  </si>
  <si>
    <t>Cranberry Lake-Oswegatchie River</t>
  </si>
  <si>
    <t>041503020103</t>
  </si>
  <si>
    <t>Tamarack Creek</t>
  </si>
  <si>
    <t>041503020201</t>
  </si>
  <si>
    <t>Upper Little River</t>
  </si>
  <si>
    <t>041503020202</t>
  </si>
  <si>
    <t>Lower Little River</t>
  </si>
  <si>
    <t>041503020203</t>
  </si>
  <si>
    <t>Sand Lake Outlet-Middle Branch Oswegatchie River</t>
  </si>
  <si>
    <t>041503020301</t>
  </si>
  <si>
    <t>Wolf Creek-Middle Branch Oswegatchie River</t>
  </si>
  <si>
    <t>041503020302</t>
  </si>
  <si>
    <t>041503020303</t>
  </si>
  <si>
    <t>Browns Creek-Middle Branch Oswegatchie River</t>
  </si>
  <si>
    <t>041503020304</t>
  </si>
  <si>
    <t>Headwaters West Branch Oswegatchie River</t>
  </si>
  <si>
    <t>041503020401</t>
  </si>
  <si>
    <t>Blanchard Creek-West Branch Oswegatchie River</t>
  </si>
  <si>
    <t>041503020402</t>
  </si>
  <si>
    <t>Jenny Creek</t>
  </si>
  <si>
    <t>041503020501</t>
  </si>
  <si>
    <t>041503020502</t>
  </si>
  <si>
    <t>Meadow Brook-West Branch Oswegatchie River</t>
  </si>
  <si>
    <t>041503020503</t>
  </si>
  <si>
    <t>West Branch Oswegatchie River</t>
  </si>
  <si>
    <t>041503020504</t>
  </si>
  <si>
    <t>Peavine Creek-Oswegatchie River</t>
  </si>
  <si>
    <t>041503020601</t>
  </si>
  <si>
    <t>Stammer Creek</t>
  </si>
  <si>
    <t>041503020602</t>
  </si>
  <si>
    <t>Welch Creek-Oswegatchie River</t>
  </si>
  <si>
    <t>041503020603</t>
  </si>
  <si>
    <t>Pork Creek-Oswegatchie River</t>
  </si>
  <si>
    <t>041503020604</t>
  </si>
  <si>
    <t>Sawyer Creek</t>
  </si>
  <si>
    <t>041503020701</t>
  </si>
  <si>
    <t>Hawkins Creek-Matoon Creek</t>
  </si>
  <si>
    <t>041503020702</t>
  </si>
  <si>
    <t>Turnpike Creek-Oswegatchie River</t>
  </si>
  <si>
    <t>041503020801</t>
  </si>
  <si>
    <t>Malterna Creek-Oswegatchie River</t>
  </si>
  <si>
    <t>041503020802</t>
  </si>
  <si>
    <t>Boland Creek</t>
  </si>
  <si>
    <t>041503020803</t>
  </si>
  <si>
    <t>Vrooman Creek-Oswegatchie River</t>
  </si>
  <si>
    <t>041503020804</t>
  </si>
  <si>
    <t>Anderson Creek-Oswegatchie River</t>
  </si>
  <si>
    <t>041503020901</t>
  </si>
  <si>
    <t>Indian Creek</t>
  </si>
  <si>
    <t>041503020902</t>
  </si>
  <si>
    <t>041503020903</t>
  </si>
  <si>
    <t>Barter Creek-Oswegatchie River</t>
  </si>
  <si>
    <t>041503020904</t>
  </si>
  <si>
    <t>Town of Flackville-Lisbon Creek</t>
  </si>
  <si>
    <t>041503021001</t>
  </si>
  <si>
    <t>Village of Heuvelton-Oswegatchie River</t>
  </si>
  <si>
    <t>041503021002</t>
  </si>
  <si>
    <t>Oswegatchie River</t>
  </si>
  <si>
    <t>041503021003</t>
  </si>
  <si>
    <t>Weatherhead Creek-Indian River</t>
  </si>
  <si>
    <t>041503030101</t>
  </si>
  <si>
    <t>Bonaparte Creek</t>
  </si>
  <si>
    <t>041503030102</t>
  </si>
  <si>
    <t>Blanchard Creek-Indian River</t>
  </si>
  <si>
    <t>041503030103</t>
  </si>
  <si>
    <t>Rockwell Creek-Indian River</t>
  </si>
  <si>
    <t>041503030201</t>
  </si>
  <si>
    <t>041503030202</t>
  </si>
  <si>
    <t>Buck Creek-Black Creek</t>
  </si>
  <si>
    <t>041503030203</t>
  </si>
  <si>
    <t>Beaver Meadows Creek-Black Creek</t>
  </si>
  <si>
    <t>041503030204</t>
  </si>
  <si>
    <t>Hunter Creek-Indian River</t>
  </si>
  <si>
    <t>041503030205</t>
  </si>
  <si>
    <t>041503030301</t>
  </si>
  <si>
    <t>041503030302</t>
  </si>
  <si>
    <t>Trout Brook-Indian River</t>
  </si>
  <si>
    <t>041503030303</t>
  </si>
  <si>
    <t>Soapstone Creek-Indian River</t>
  </si>
  <si>
    <t>041503030401</t>
  </si>
  <si>
    <t>Muskellunge Lake-Indian River</t>
  </si>
  <si>
    <t>041503030402</t>
  </si>
  <si>
    <t>Bostwick Creek-Indian River</t>
  </si>
  <si>
    <t>041503030403</t>
  </si>
  <si>
    <t>Jewett Creek</t>
  </si>
  <si>
    <t>041503030501</t>
  </si>
  <si>
    <t>Butterfield Lake-Black Creek</t>
  </si>
  <si>
    <t>041503030502</t>
  </si>
  <si>
    <t>Birch Creek</t>
  </si>
  <si>
    <t>041503030503</t>
  </si>
  <si>
    <t>041503030504</t>
  </si>
  <si>
    <t>Black Creek-Black Lake</t>
  </si>
  <si>
    <t>041503030505</t>
  </si>
  <si>
    <t>041503040101</t>
  </si>
  <si>
    <t>Massawepie Lake-South Branch Grass River</t>
  </si>
  <si>
    <t>041503040102</t>
  </si>
  <si>
    <t>Pleasant Lake Stream-Middle Branch Grass River</t>
  </si>
  <si>
    <t>041503040201</t>
  </si>
  <si>
    <t>South Branch Grass River</t>
  </si>
  <si>
    <t>041503040202</t>
  </si>
  <si>
    <t>North Branch Grass River</t>
  </si>
  <si>
    <t>041503040203</t>
  </si>
  <si>
    <t>Deerskin Creek-Middle Branch Grass River</t>
  </si>
  <si>
    <t>041503040204</t>
  </si>
  <si>
    <t>Grannis Brook</t>
  </si>
  <si>
    <t>041503040301</t>
  </si>
  <si>
    <t>Van Rensselaer Creek-Little River</t>
  </si>
  <si>
    <t>041503040302</t>
  </si>
  <si>
    <t>Tracy Brook-Little River</t>
  </si>
  <si>
    <t>041503040303</t>
  </si>
  <si>
    <t>Tanner Creek</t>
  </si>
  <si>
    <t>041503040401</t>
  </si>
  <si>
    <t>Elm Creek</t>
  </si>
  <si>
    <t>041503040402</t>
  </si>
  <si>
    <t>Plumb Brook-Grass River</t>
  </si>
  <si>
    <t>041503040403</t>
  </si>
  <si>
    <t>Nettle Creek</t>
  </si>
  <si>
    <t>041503040404</t>
  </si>
  <si>
    <t>Line Creek</t>
  </si>
  <si>
    <t>041503040405</t>
  </si>
  <si>
    <t>Harrison Creek-Grass River</t>
  </si>
  <si>
    <t>041503040406</t>
  </si>
  <si>
    <t>Town of Madrid-Grass River</t>
  </si>
  <si>
    <t>041503040501</t>
  </si>
  <si>
    <t>McConnell Creek-Grass River</t>
  </si>
  <si>
    <t>041503040502</t>
  </si>
  <si>
    <t>South Inlet</t>
  </si>
  <si>
    <t>041503050101</t>
  </si>
  <si>
    <t>Marion River</t>
  </si>
  <si>
    <t>041503050102</t>
  </si>
  <si>
    <t>Raquette Lake</t>
  </si>
  <si>
    <t>041503050103</t>
  </si>
  <si>
    <t>Moose Pond</t>
  </si>
  <si>
    <t>041503050104</t>
  </si>
  <si>
    <t>Forked Lake-Raquette River</t>
  </si>
  <si>
    <t>041503050105</t>
  </si>
  <si>
    <t>Upper Cold River</t>
  </si>
  <si>
    <t>041503050201</t>
  </si>
  <si>
    <t>Ermine Brook-Moose Creek</t>
  </si>
  <si>
    <t>041503050202</t>
  </si>
  <si>
    <t>Lower Cold River</t>
  </si>
  <si>
    <t>041503050203</t>
  </si>
  <si>
    <t>041503050301</t>
  </si>
  <si>
    <t>041503050302</t>
  </si>
  <si>
    <t>Raquette River-Long Lake</t>
  </si>
  <si>
    <t>041503050303</t>
  </si>
  <si>
    <t>Moose Creek</t>
  </si>
  <si>
    <t>041503050401</t>
  </si>
  <si>
    <t>041503050402</t>
  </si>
  <si>
    <t>Palmer Brook-Raquettte River</t>
  </si>
  <si>
    <t>041503050403</t>
  </si>
  <si>
    <t>Follensby Pond-Raquette River</t>
  </si>
  <si>
    <t>041503050404</t>
  </si>
  <si>
    <t>Bog Stream</t>
  </si>
  <si>
    <t>041503050405</t>
  </si>
  <si>
    <t>Round Lake Stream</t>
  </si>
  <si>
    <t>041503050406</t>
  </si>
  <si>
    <t>Bog River</t>
  </si>
  <si>
    <t>041503050407</t>
  </si>
  <si>
    <t>Wolf Pond</t>
  </si>
  <si>
    <t>041503050408</t>
  </si>
  <si>
    <t>Jenkins Brook-Tupper Lake</t>
  </si>
  <si>
    <t>041503050409</t>
  </si>
  <si>
    <t>041503050501</t>
  </si>
  <si>
    <t>Mountain Brook-Raquettte River</t>
  </si>
  <si>
    <t>041503050502</t>
  </si>
  <si>
    <t>Willis Brook-Jordan River</t>
  </si>
  <si>
    <t>041503050503</t>
  </si>
  <si>
    <t>Potter Brook-Jordan River</t>
  </si>
  <si>
    <t>041503050504</t>
  </si>
  <si>
    <t>Ellis Brook-Raquettte River</t>
  </si>
  <si>
    <t>041503050505</t>
  </si>
  <si>
    <t>Joe Indian Inlet</t>
  </si>
  <si>
    <t>041503050506</t>
  </si>
  <si>
    <t>Cold Brook-Raquette River</t>
  </si>
  <si>
    <t>041503050507</t>
  </si>
  <si>
    <t>041503050601</t>
  </si>
  <si>
    <t>Dead Creek-Raquette River</t>
  </si>
  <si>
    <t>041503050602</t>
  </si>
  <si>
    <t>Parkhurst Brook</t>
  </si>
  <si>
    <t>041503050603</t>
  </si>
  <si>
    <t>Stafford Brook-Raquette River</t>
  </si>
  <si>
    <t>041503050604</t>
  </si>
  <si>
    <t>Upper Trout Brook</t>
  </si>
  <si>
    <t>041503050701</t>
  </si>
  <si>
    <t>Lower Trout Brook</t>
  </si>
  <si>
    <t>041503050702</t>
  </si>
  <si>
    <t>Village of Potsdam-Raquette River</t>
  </si>
  <si>
    <t>041503050703</t>
  </si>
  <si>
    <t>Plum Brook</t>
  </si>
  <si>
    <t>041503050704</t>
  </si>
  <si>
    <t>Squeak Brook</t>
  </si>
  <si>
    <t>041503050705</t>
  </si>
  <si>
    <t>Hutchins Creek-Raquette River</t>
  </si>
  <si>
    <t>041503050706</t>
  </si>
  <si>
    <t>Hays Brook</t>
  </si>
  <si>
    <t>041503060101</t>
  </si>
  <si>
    <t>Osgood River</t>
  </si>
  <si>
    <t>041503060102</t>
  </si>
  <si>
    <t>Pleasant Brook-East Branch Saint Regis River</t>
  </si>
  <si>
    <t>041503060103</t>
  </si>
  <si>
    <t>Windfall Brook-West Branch Saint Regis River</t>
  </si>
  <si>
    <t>041503060201</t>
  </si>
  <si>
    <t>Long Pond Outlet</t>
  </si>
  <si>
    <t>041503060202</t>
  </si>
  <si>
    <t>Black Brook-West Branch Saint Regis River</t>
  </si>
  <si>
    <t>041503060203</t>
  </si>
  <si>
    <t>041503060204</t>
  </si>
  <si>
    <t>Alder Meadow Brook-West Branch Saint Regis River</t>
  </si>
  <si>
    <t>041503060205</t>
  </si>
  <si>
    <t>Dan Wright Brook-Trout Brook</t>
  </si>
  <si>
    <t>041503060206</t>
  </si>
  <si>
    <t>Tucker Brook-West Branch Saint Regis River</t>
  </si>
  <si>
    <t>041503060207</t>
  </si>
  <si>
    <t>Mile Brook-Deer River</t>
  </si>
  <si>
    <t>041503060301</t>
  </si>
  <si>
    <t>041503060302</t>
  </si>
  <si>
    <t>Kingston Brook-Deer River</t>
  </si>
  <si>
    <t>041503060303</t>
  </si>
  <si>
    <t>Lawrence Brook</t>
  </si>
  <si>
    <t>041503060304</t>
  </si>
  <si>
    <t>Redwater Brook-Deer River</t>
  </si>
  <si>
    <t>041503060305</t>
  </si>
  <si>
    <t>Headwaters Saint Regis River</t>
  </si>
  <si>
    <t>041503060401</t>
  </si>
  <si>
    <t>Quebec Brook-Saint Regis River</t>
  </si>
  <si>
    <t>041503060402</t>
  </si>
  <si>
    <t>Goose Pond Brook-Saint Regis River</t>
  </si>
  <si>
    <t>041503060403</t>
  </si>
  <si>
    <t>Lake Ozonia Outlet</t>
  </si>
  <si>
    <t>041503060404</t>
  </si>
  <si>
    <t>Long Pond-Saint Regis River</t>
  </si>
  <si>
    <t>041503060405</t>
  </si>
  <si>
    <t>Hopkinton Brook</t>
  </si>
  <si>
    <t>041503060406</t>
  </si>
  <si>
    <t>Miller Brook-Saint Regis River</t>
  </si>
  <si>
    <t>041503060407</t>
  </si>
  <si>
    <t>Bell Brook-Saint Regis River</t>
  </si>
  <si>
    <t>041503060408</t>
  </si>
  <si>
    <t>Town of Hogansburg-Saint Regis River</t>
  </si>
  <si>
    <t>041503060409</t>
  </si>
  <si>
    <t>Hatch Brook</t>
  </si>
  <si>
    <t>041503070101</t>
  </si>
  <si>
    <t>Ingraham Stream-Salmon River</t>
  </si>
  <si>
    <t>041503070102</t>
  </si>
  <si>
    <t>Duane Stream</t>
  </si>
  <si>
    <t>041503070103</t>
  </si>
  <si>
    <t>Winslow Brook-Salmon River</t>
  </si>
  <si>
    <t>041503070104</t>
  </si>
  <si>
    <t>Headwaters Little Salmon River</t>
  </si>
  <si>
    <t>041503070201</t>
  </si>
  <si>
    <t>East Branch Little Salmon River</t>
  </si>
  <si>
    <t>041503070202</t>
  </si>
  <si>
    <t>Develin Brook-Little Salmon River</t>
  </si>
  <si>
    <t>041503070203</t>
  </si>
  <si>
    <t>Farrington Brook</t>
  </si>
  <si>
    <t>041503070204</t>
  </si>
  <si>
    <t>Town of Bombay-Little Salmon River</t>
  </si>
  <si>
    <t>041503070205</t>
  </si>
  <si>
    <t>Branch Brook</t>
  </si>
  <si>
    <t>041503070301</t>
  </si>
  <si>
    <t>Plum Brook-Salmon River</t>
  </si>
  <si>
    <t>041503070302</t>
  </si>
  <si>
    <t>East Branch Deer Creek</t>
  </si>
  <si>
    <t>041503070303</t>
  </si>
  <si>
    <t>West Branch Deer Creek</t>
  </si>
  <si>
    <t>041503070304</t>
  </si>
  <si>
    <t>Pike Creek</t>
  </si>
  <si>
    <t>041503070305</t>
  </si>
  <si>
    <t>Town of Fort Covington-Salmon River</t>
  </si>
  <si>
    <t>041503070306</t>
  </si>
  <si>
    <t>Middle Kiln Brook</t>
  </si>
  <si>
    <t>041503080101</t>
  </si>
  <si>
    <t>Separator Brook</t>
  </si>
  <si>
    <t>041503080102</t>
  </si>
  <si>
    <t>Mountain Pond Stream-Upper Chateaugay Lake</t>
  </si>
  <si>
    <t>041503080103</t>
  </si>
  <si>
    <t>Bailey Brook-Chateaugay River</t>
  </si>
  <si>
    <t>041503080104</t>
  </si>
  <si>
    <t>Marble River</t>
  </si>
  <si>
    <t>041503080201</t>
  </si>
  <si>
    <t>Hinchinbrook Brook</t>
  </si>
  <si>
    <t>041503080202</t>
  </si>
  <si>
    <t>Collins Brook</t>
  </si>
  <si>
    <t>041503080203</t>
  </si>
  <si>
    <t>Allen Brook-Chateaugay River</t>
  </si>
  <si>
    <t>041503080204</t>
  </si>
  <si>
    <t>Beaver Pond Brook-Chateaugay River</t>
  </si>
  <si>
    <t>041503080205</t>
  </si>
  <si>
    <t>Collins Brook-Trout River</t>
  </si>
  <si>
    <t>041503080301</t>
  </si>
  <si>
    <t>Little Trout River</t>
  </si>
  <si>
    <t>041503080302</t>
  </si>
  <si>
    <t>Briggs Creek</t>
  </si>
  <si>
    <t>041503080303</t>
  </si>
  <si>
    <t>Town of Trout River-Trout River</t>
  </si>
  <si>
    <t>041503080304</t>
  </si>
  <si>
    <t>041503080401</t>
  </si>
  <si>
    <t>Taylor Brook-English River</t>
  </si>
  <si>
    <t>041503080402</t>
  </si>
  <si>
    <t>Allen Brook</t>
  </si>
  <si>
    <t>041503080403</t>
  </si>
  <si>
    <t>Kellas Creek-English River</t>
  </si>
  <si>
    <t>041503080404</t>
  </si>
  <si>
    <t>Ruisseau Norton</t>
  </si>
  <si>
    <t>041503080406</t>
  </si>
  <si>
    <t>Ruisseau Noir</t>
  </si>
  <si>
    <t>041503080501</t>
  </si>
  <si>
    <t>Riviere aux Outardes Est</t>
  </si>
  <si>
    <t>041503080502</t>
  </si>
  <si>
    <t>Riviere aux Outardes</t>
  </si>
  <si>
    <t>041503080503</t>
  </si>
  <si>
    <t>Headwaters Halfway Creek</t>
  </si>
  <si>
    <t>041504010101</t>
  </si>
  <si>
    <t>Hadlock Pond</t>
  </si>
  <si>
    <t>041504010102</t>
  </si>
  <si>
    <t>Halfway Creek</t>
  </si>
  <si>
    <t>041504010103</t>
  </si>
  <si>
    <t>Wood Creek-Lake Champlain Canal</t>
  </si>
  <si>
    <t>041504010104</t>
  </si>
  <si>
    <t>Lake Champlain Canal</t>
  </si>
  <si>
    <t>041504010105</t>
  </si>
  <si>
    <t>041504010204</t>
  </si>
  <si>
    <t>Mettawee River</t>
  </si>
  <si>
    <t>041504010205</t>
  </si>
  <si>
    <t>Poultney River-Head of Lake Champlain</t>
  </si>
  <si>
    <t>041504010307</t>
  </si>
  <si>
    <t>Headwaters East Branch Ausable River</t>
  </si>
  <si>
    <t>041504040101</t>
  </si>
  <si>
    <t>Johns Brook</t>
  </si>
  <si>
    <t>041504040102</t>
  </si>
  <si>
    <t>Upper East Branch Ausable River</t>
  </si>
  <si>
    <t>041504040103</t>
  </si>
  <si>
    <t>Middle East Branch Ausable River</t>
  </si>
  <si>
    <t>041504040104</t>
  </si>
  <si>
    <t>Lower East Branch Ausable River</t>
  </si>
  <si>
    <t>041504040105</t>
  </si>
  <si>
    <t>Chubb River</t>
  </si>
  <si>
    <t>041504040201</t>
  </si>
  <si>
    <t>Upper  West Branch Ausable River</t>
  </si>
  <si>
    <t>041504040202</t>
  </si>
  <si>
    <t>Middle West Branch Ausable River</t>
  </si>
  <si>
    <t>041504040203</t>
  </si>
  <si>
    <t>Outlet Taylor Pond</t>
  </si>
  <si>
    <t>041504040204</t>
  </si>
  <si>
    <t>041504040205</t>
  </si>
  <si>
    <t>Lower West Branch Ausable River</t>
  </si>
  <si>
    <t>041504040206</t>
  </si>
  <si>
    <t>Palmer Brook-Ausable River</t>
  </si>
  <si>
    <t>041504040301</t>
  </si>
  <si>
    <t>Ausable River</t>
  </si>
  <si>
    <t>041504040302</t>
  </si>
  <si>
    <t>Fish Creek Ponds</t>
  </si>
  <si>
    <t>041504060101</t>
  </si>
  <si>
    <t>Upper Saranac Lake</t>
  </si>
  <si>
    <t>041504060102</t>
  </si>
  <si>
    <t>041504060103</t>
  </si>
  <si>
    <t>Lower Saranac Lake-Saranac River</t>
  </si>
  <si>
    <t>041504060104</t>
  </si>
  <si>
    <t>Ray Brook</t>
  </si>
  <si>
    <t>041504060201</t>
  </si>
  <si>
    <t>Sumner Brook</t>
  </si>
  <si>
    <t>041504060202</t>
  </si>
  <si>
    <t>Moose Creek-Saranac River</t>
  </si>
  <si>
    <t>041504060203</t>
  </si>
  <si>
    <t>Upper North Branch Saranac River</t>
  </si>
  <si>
    <t>041504060301</t>
  </si>
  <si>
    <t>Alder Brook</t>
  </si>
  <si>
    <t>041504060302</t>
  </si>
  <si>
    <t>Middle North Branch Saranac River</t>
  </si>
  <si>
    <t>041504060303</t>
  </si>
  <si>
    <t>Lower North Branch Saranac River</t>
  </si>
  <si>
    <t>041504060304</t>
  </si>
  <si>
    <t>Union Falls Pond-Saranac River</t>
  </si>
  <si>
    <t>041504060401</t>
  </si>
  <si>
    <t>Silver Lake-Saranac River</t>
  </si>
  <si>
    <t>041504060402</t>
  </si>
  <si>
    <t>True Brook</t>
  </si>
  <si>
    <t>041504060501</t>
  </si>
  <si>
    <t>Behan Brook-Saranac River</t>
  </si>
  <si>
    <t>041504060502</t>
  </si>
  <si>
    <t>Kelly Brook-Saranac River</t>
  </si>
  <si>
    <t>041504060503</t>
  </si>
  <si>
    <t>Saranac River</t>
  </si>
  <si>
    <t>041504060504</t>
  </si>
  <si>
    <t>Mount Hope Brook-South Bay Creek</t>
  </si>
  <si>
    <t>041504080101</t>
  </si>
  <si>
    <t>South Bay</t>
  </si>
  <si>
    <t>041504080102</t>
  </si>
  <si>
    <t>041504080103</t>
  </si>
  <si>
    <t>Charter Brook-Lake Champlain</t>
  </si>
  <si>
    <t>041504080104</t>
  </si>
  <si>
    <t>Headwater Lake George</t>
  </si>
  <si>
    <t>041504080201</t>
  </si>
  <si>
    <t>Northwest Bay Brook</t>
  </si>
  <si>
    <t>041504080202</t>
  </si>
  <si>
    <t>Indian Brook-Lake George</t>
  </si>
  <si>
    <t>041504080203</t>
  </si>
  <si>
    <t>Sabbath Day Point-Lake George</t>
  </si>
  <si>
    <t>041504080204</t>
  </si>
  <si>
    <t>Outlet Lake George</t>
  </si>
  <si>
    <t>041504080205</t>
  </si>
  <si>
    <t>La Chute</t>
  </si>
  <si>
    <t>041504080206</t>
  </si>
  <si>
    <t>Putnam Creek</t>
  </si>
  <si>
    <t>041504080302</t>
  </si>
  <si>
    <t>Bullwagga Bay</t>
  </si>
  <si>
    <t>041504080303</t>
  </si>
  <si>
    <t>041504080601</t>
  </si>
  <si>
    <t>Hoisington Brook-Lake Champlain</t>
  </si>
  <si>
    <t>041504080602</t>
  </si>
  <si>
    <t>Upper Bouquet River</t>
  </si>
  <si>
    <t>041504080701</t>
  </si>
  <si>
    <t>Black River</t>
  </si>
  <si>
    <t>041504080702</t>
  </si>
  <si>
    <t>Middle Bouquet River</t>
  </si>
  <si>
    <t>041504080703</t>
  </si>
  <si>
    <t>Spruce Mill Brook</t>
  </si>
  <si>
    <t>041504080704</t>
  </si>
  <si>
    <t>Headwaters North Branch Bouquet River</t>
  </si>
  <si>
    <t>041504080705</t>
  </si>
  <si>
    <t>North Branch Bouquet River</t>
  </si>
  <si>
    <t>041504080706</t>
  </si>
  <si>
    <t>Lower Bouquet River</t>
  </si>
  <si>
    <t>041504080707</t>
  </si>
  <si>
    <t>Headwaters Little Ausable River</t>
  </si>
  <si>
    <t>041504081301</t>
  </si>
  <si>
    <t>Little Ausable River</t>
  </si>
  <si>
    <t>041504081302</t>
  </si>
  <si>
    <t>041504081401</t>
  </si>
  <si>
    <t>041504081402</t>
  </si>
  <si>
    <t>Headwaters Great Chazy River</t>
  </si>
  <si>
    <t>041504081501</t>
  </si>
  <si>
    <t>Headwaters North Branch Great Chazy River</t>
  </si>
  <si>
    <t>041504081502</t>
  </si>
  <si>
    <t>North Branch Great Chazy River</t>
  </si>
  <si>
    <t>041504081503</t>
  </si>
  <si>
    <t>King Brook-Great Chazy River</t>
  </si>
  <si>
    <t>041504081504</t>
  </si>
  <si>
    <t>Bullis Brook-Great Chazy River</t>
  </si>
  <si>
    <t>041504081505</t>
  </si>
  <si>
    <t>Corbeau Creek</t>
  </si>
  <si>
    <t>041504081506</t>
  </si>
  <si>
    <t>Outlet Great Chazy River</t>
  </si>
  <si>
    <t>041504081507</t>
  </si>
  <si>
    <t>Willsboro Bay</t>
  </si>
  <si>
    <t>041504081601</t>
  </si>
  <si>
    <t>041504081602</t>
  </si>
  <si>
    <t>Little Chazy River</t>
  </si>
  <si>
    <t>041504081603</t>
  </si>
  <si>
    <t>Lake Champlain</t>
  </si>
  <si>
    <t>041504081604</t>
  </si>
  <si>
    <t>041504090000</t>
  </si>
  <si>
    <t>050100010204</t>
  </si>
  <si>
    <t>Little Genesee Creek</t>
  </si>
  <si>
    <t>050100010205</t>
  </si>
  <si>
    <t>Headwaters Ischua Creek</t>
  </si>
  <si>
    <t>050100010401</t>
  </si>
  <si>
    <t>Saunders Creek-Ischua Creek</t>
  </si>
  <si>
    <t>050100010402</t>
  </si>
  <si>
    <t>Gates Creek</t>
  </si>
  <si>
    <t>050100010403</t>
  </si>
  <si>
    <t>Storrs Creek-Icshua Creek</t>
  </si>
  <si>
    <t>050100010404</t>
  </si>
  <si>
    <t>Outlet Cuba Lake</t>
  </si>
  <si>
    <t>050100010405</t>
  </si>
  <si>
    <t>Oil Creek</t>
  </si>
  <si>
    <t>050100010406</t>
  </si>
  <si>
    <t>Olean Creek</t>
  </si>
  <si>
    <t>050100010407</t>
  </si>
  <si>
    <t>Dodge Creek</t>
  </si>
  <si>
    <t>050100010501</t>
  </si>
  <si>
    <t>Haskell Creek</t>
  </si>
  <si>
    <t>050100010502</t>
  </si>
  <si>
    <t>Fivemile Creek</t>
  </si>
  <si>
    <t>050100010503</t>
  </si>
  <si>
    <t>Fourmile Creek-Upper Allegheny River</t>
  </si>
  <si>
    <t>050100010504</t>
  </si>
  <si>
    <t>Chipmunk Creek-Upper Allegheny River</t>
  </si>
  <si>
    <t>050100010505</t>
  </si>
  <si>
    <t>Outlet Tunungwant Creek</t>
  </si>
  <si>
    <t>050100010605</t>
  </si>
  <si>
    <t>Upper Great Valley Creek</t>
  </si>
  <si>
    <t>050100010701</t>
  </si>
  <si>
    <t>Middle Great Valley Creek</t>
  </si>
  <si>
    <t>050100010702</t>
  </si>
  <si>
    <t>Forks Creek</t>
  </si>
  <si>
    <t>050100010703</t>
  </si>
  <si>
    <t>Wrights Creek</t>
  </si>
  <si>
    <t>050100010704</t>
  </si>
  <si>
    <t>Lower Great Valley Creek</t>
  </si>
  <si>
    <t>050100010705</t>
  </si>
  <si>
    <t>Windfall Creek-Allegheny River</t>
  </si>
  <si>
    <t>050100010801</t>
  </si>
  <si>
    <t>Little Valley Creek</t>
  </si>
  <si>
    <t>050100010802</t>
  </si>
  <si>
    <t>Red House Brook</t>
  </si>
  <si>
    <t>050100010803</t>
  </si>
  <si>
    <t>Bucktooth Run-Allegheny River</t>
  </si>
  <si>
    <t>050100010804</t>
  </si>
  <si>
    <t>Cold Spring Creek-Allegheny River</t>
  </si>
  <si>
    <t>050100010805</t>
  </si>
  <si>
    <t>East Branch Little Brokenstraw Creek</t>
  </si>
  <si>
    <t>050100011001</t>
  </si>
  <si>
    <t>Upper Little Brokenstraw Creek</t>
  </si>
  <si>
    <t>050100011002</t>
  </si>
  <si>
    <t>Brownell Branch-Brokenstraw Creek</t>
  </si>
  <si>
    <t>050100011102</t>
  </si>
  <si>
    <t>Quaker Run-Allegheny River</t>
  </si>
  <si>
    <t>050100011201</t>
  </si>
  <si>
    <t>Wolf Run-Allegheny River</t>
  </si>
  <si>
    <t>050100011202</t>
  </si>
  <si>
    <t>Sawmill  Run-Allegheny River</t>
  </si>
  <si>
    <t>050100011204</t>
  </si>
  <si>
    <t>Headwaters Conewango Creek</t>
  </si>
  <si>
    <t>050100020101</t>
  </si>
  <si>
    <t>Slab City Creek</t>
  </si>
  <si>
    <t>050100020102</t>
  </si>
  <si>
    <t>Conewango Swamp-Conewango Creek</t>
  </si>
  <si>
    <t>050100020103</t>
  </si>
  <si>
    <t>West Branch Conewango Creek</t>
  </si>
  <si>
    <t>050100020104</t>
  </si>
  <si>
    <t>Blaisdell Creek-Conewango Creek</t>
  </si>
  <si>
    <t>050100020105</t>
  </si>
  <si>
    <t>Dewittville Creek</t>
  </si>
  <si>
    <t>050100020201</t>
  </si>
  <si>
    <t>Big Inlet-Chautauqua Lake</t>
  </si>
  <si>
    <t>050100020202</t>
  </si>
  <si>
    <t>Wing Creek-Prendergast Creek</t>
  </si>
  <si>
    <t>050100020203</t>
  </si>
  <si>
    <t>Ball Creek-Chautauqua Lake</t>
  </si>
  <si>
    <t>050100020204</t>
  </si>
  <si>
    <t>Goose Creek</t>
  </si>
  <si>
    <t>050100020205</t>
  </si>
  <si>
    <t>Bemus Creek-Chautauqua Lake</t>
  </si>
  <si>
    <t>050100020206</t>
  </si>
  <si>
    <t>Chadakoin River-Chautauqua Lake</t>
  </si>
  <si>
    <t>050100020207</t>
  </si>
  <si>
    <t>Outlet Bear Lake</t>
  </si>
  <si>
    <t>050100020301</t>
  </si>
  <si>
    <t>050100020302</t>
  </si>
  <si>
    <t>Upper Cassadaga Creek</t>
  </si>
  <si>
    <t>050100020303</t>
  </si>
  <si>
    <t>Middle Cassadaga Creek</t>
  </si>
  <si>
    <t>050100020304</t>
  </si>
  <si>
    <t>Lower Cassadaga Creek</t>
  </si>
  <si>
    <t>050100020305</t>
  </si>
  <si>
    <t>050100020401</t>
  </si>
  <si>
    <t>Cherry Creek-Conewango Creek</t>
  </si>
  <si>
    <t>050100020402</t>
  </si>
  <si>
    <t>050100020403</t>
  </si>
  <si>
    <t>050100020404</t>
  </si>
  <si>
    <t>Little Conewengo Creek</t>
  </si>
  <si>
    <t>050100020405</t>
  </si>
  <si>
    <t>Indian Brook-Conewango Creek</t>
  </si>
  <si>
    <t>050100020406</t>
  </si>
  <si>
    <t>Cass Run-Conewango Creek</t>
  </si>
  <si>
    <t>050100020407</t>
  </si>
  <si>
    <t>Lower Stillwater Creek</t>
  </si>
  <si>
    <t>050100020502</t>
  </si>
  <si>
    <t>Frews Run-Conewago Creek</t>
  </si>
  <si>
    <t>050100020503</t>
  </si>
  <si>
    <t>Beaver Marsh-French Creek</t>
  </si>
  <si>
    <t>050100040101</t>
  </si>
  <si>
    <t>Findley Lake-West Branch French Creek</t>
  </si>
  <si>
    <t>050100040102</t>
  </si>
  <si>
    <t>Alder Bottom Creek-French Creek</t>
  </si>
  <si>
    <t>050100040103</t>
  </si>
  <si>
    <t>Beaver Meadow Brook-French Creek</t>
  </si>
  <si>
    <t>050100040106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</si>
</sst>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0" fillId="2" borderId="1" xfId="1" applyFont="1" applyFill="1" applyBorder="1" applyAlignment="1">
      <alignment horizontal="left" vertical="center"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190499</xdr:colOff>
      <xdr:row>1</xdr:row>
      <xdr:rowOff>361950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25124" y="193357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New York includes parts of 9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8" t="s">
        <v>152</v>
      </c>
      <c r="B1" s="168"/>
      <c r="C1" s="168"/>
    </row>
    <row r="2" spans="1:3" ht="17.45" customHeight="1" x14ac:dyDescent="0.35">
      <c r="A2" s="168" t="s">
        <v>345</v>
      </c>
      <c r="B2" s="168"/>
      <c r="C2" s="168"/>
    </row>
    <row r="3" spans="1:3" ht="14.45" customHeight="1" x14ac:dyDescent="0.3">
      <c r="A3" s="169" t="s">
        <v>343</v>
      </c>
      <c r="B3" s="170"/>
      <c r="C3" s="170"/>
    </row>
    <row r="4" spans="1:3" ht="159.94999999999999" customHeight="1" x14ac:dyDescent="0.2">
      <c r="A4" s="171" t="s">
        <v>183</v>
      </c>
      <c r="B4" s="172"/>
      <c r="C4" s="172"/>
    </row>
    <row r="6" spans="1:3" x14ac:dyDescent="0.2">
      <c r="A6" s="166" t="s">
        <v>125</v>
      </c>
      <c r="B6" s="167"/>
      <c r="C6" s="33" t="s">
        <v>117</v>
      </c>
    </row>
    <row r="7" spans="1:3" x14ac:dyDescent="0.2">
      <c r="A7" s="164" t="s">
        <v>106</v>
      </c>
      <c r="B7" s="165"/>
      <c r="C7" s="41" t="s">
        <v>118</v>
      </c>
    </row>
    <row r="8" spans="1:3" x14ac:dyDescent="0.2">
      <c r="A8" s="164" t="s">
        <v>288</v>
      </c>
      <c r="B8" s="165"/>
      <c r="C8" s="94" t="s">
        <v>307</v>
      </c>
    </row>
    <row r="9" spans="1:3" ht="33.6" customHeight="1" x14ac:dyDescent="0.2">
      <c r="A9" s="164" t="s">
        <v>289</v>
      </c>
      <c r="B9" s="165"/>
      <c r="C9" s="41" t="s">
        <v>119</v>
      </c>
    </row>
    <row r="10" spans="1:3" ht="41.45" customHeight="1" x14ac:dyDescent="0.2">
      <c r="A10" s="164" t="s">
        <v>290</v>
      </c>
      <c r="B10" s="165"/>
      <c r="C10" s="41" t="s">
        <v>120</v>
      </c>
    </row>
    <row r="11" spans="1:3" ht="45.6" customHeight="1" x14ac:dyDescent="0.2">
      <c r="A11" s="164" t="s">
        <v>291</v>
      </c>
      <c r="B11" s="165"/>
      <c r="C11" s="41" t="s">
        <v>121</v>
      </c>
    </row>
    <row r="12" spans="1:3" ht="49.5" customHeight="1" x14ac:dyDescent="0.2">
      <c r="A12" s="164" t="s">
        <v>292</v>
      </c>
      <c r="B12" s="165"/>
      <c r="C12" s="41" t="s">
        <v>122</v>
      </c>
    </row>
    <row r="13" spans="1:3" ht="40.5" customHeight="1" x14ac:dyDescent="0.2">
      <c r="A13" s="164" t="s">
        <v>293</v>
      </c>
      <c r="B13" s="165"/>
      <c r="C13" s="41" t="s">
        <v>123</v>
      </c>
    </row>
    <row r="14" spans="1:3" ht="32.450000000000003" customHeight="1" x14ac:dyDescent="0.2">
      <c r="A14" s="164" t="s">
        <v>294</v>
      </c>
      <c r="B14" s="165"/>
      <c r="C14" s="41" t="s">
        <v>124</v>
      </c>
    </row>
    <row r="16" spans="1:3" x14ac:dyDescent="0.2">
      <c r="A16" s="161" t="s">
        <v>182</v>
      </c>
      <c r="B16" s="162"/>
      <c r="C16" s="163"/>
    </row>
    <row r="17" spans="1:3" x14ac:dyDescent="0.2">
      <c r="A17" s="152" t="s">
        <v>175</v>
      </c>
      <c r="B17" s="153"/>
      <c r="C17" s="154"/>
    </row>
    <row r="18" spans="1:3" x14ac:dyDescent="0.2">
      <c r="A18" s="152" t="s">
        <v>176</v>
      </c>
      <c r="B18" s="153"/>
      <c r="C18" s="154"/>
    </row>
    <row r="19" spans="1:3" x14ac:dyDescent="0.2">
      <c r="A19" s="152" t="s">
        <v>177</v>
      </c>
      <c r="B19" s="153"/>
      <c r="C19" s="154"/>
    </row>
    <row r="20" spans="1:3" s="43" customFormat="1" ht="27" customHeight="1" x14ac:dyDescent="0.2">
      <c r="A20" s="152" t="s">
        <v>178</v>
      </c>
      <c r="B20" s="153"/>
      <c r="C20" s="154"/>
    </row>
    <row r="21" spans="1:3" ht="27.75" customHeight="1" x14ac:dyDescent="0.2">
      <c r="A21" s="155" t="s">
        <v>179</v>
      </c>
      <c r="B21" s="156"/>
      <c r="C21" s="157"/>
    </row>
    <row r="22" spans="1:3" ht="27.75" customHeight="1" x14ac:dyDescent="0.2">
      <c r="A22" s="155" t="s">
        <v>180</v>
      </c>
      <c r="B22" s="156"/>
      <c r="C22" s="157"/>
    </row>
    <row r="23" spans="1:3" ht="27" customHeight="1" x14ac:dyDescent="0.2">
      <c r="A23" s="158" t="s">
        <v>181</v>
      </c>
      <c r="B23" s="159"/>
      <c r="C23" s="16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346</v>
      </c>
      <c r="B1" s="174"/>
      <c r="C1" s="174"/>
      <c r="D1" s="174"/>
      <c r="E1" s="174"/>
      <c r="F1" s="174"/>
      <c r="G1" s="103"/>
      <c r="H1" s="103"/>
      <c r="I1" s="103"/>
      <c r="J1" s="103"/>
      <c r="K1" s="103"/>
      <c r="L1" s="103"/>
      <c r="M1" s="103"/>
      <c r="N1" s="104"/>
    </row>
    <row r="2" spans="1:14" ht="92.25" customHeight="1" thickBot="1" x14ac:dyDescent="0.25">
      <c r="A2" s="192" t="s">
        <v>310</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347</v>
      </c>
      <c r="B6" s="44" t="s">
        <v>348</v>
      </c>
      <c r="C6" s="45">
        <v>58</v>
      </c>
      <c r="D6" s="46" t="s">
        <v>349</v>
      </c>
      <c r="E6" s="47">
        <v>0.67743966606242301</v>
      </c>
      <c r="F6" s="48">
        <v>50.5956112852665</v>
      </c>
      <c r="G6" s="47">
        <v>0.45884958307184098</v>
      </c>
      <c r="H6" s="50">
        <v>4.7445255474452503</v>
      </c>
      <c r="I6" s="76" t="str">
        <f>IF(AND(F6&gt;=90,H6&gt;=90),"Yes","No")</f>
        <v>No</v>
      </c>
      <c r="J6" s="49" t="str">
        <f>IF(AND(F6&gt;=75,H6&gt;=75),"Yes","No")</f>
        <v>No</v>
      </c>
      <c r="K6" s="47">
        <v>0.116932959832934</v>
      </c>
      <c r="L6" s="50">
        <v>48.526645768025098</v>
      </c>
      <c r="M6" s="47">
        <v>0.161320429267617</v>
      </c>
      <c r="N6" s="50">
        <v>81.970802919708007</v>
      </c>
    </row>
    <row r="7" spans="1:14" x14ac:dyDescent="0.2">
      <c r="A7" s="57" t="s">
        <v>350</v>
      </c>
      <c r="B7" s="44" t="s">
        <v>351</v>
      </c>
      <c r="C7" s="45">
        <v>58</v>
      </c>
      <c r="D7" s="46" t="s">
        <v>349</v>
      </c>
      <c r="E7" s="47">
        <v>0.72732014381433796</v>
      </c>
      <c r="F7" s="48">
        <v>62.570532915360502</v>
      </c>
      <c r="G7" s="47">
        <v>0.49354965136753398</v>
      </c>
      <c r="H7" s="50">
        <v>5.8394160583941597</v>
      </c>
      <c r="I7" s="76" t="str">
        <f t="shared" ref="I7:I70" si="0">IF(AND(F7&gt;=90,H7&gt;=90),"Yes","No")</f>
        <v>No</v>
      </c>
      <c r="J7" s="49" t="str">
        <f t="shared" ref="J7:J70" si="1">IF(AND(F7&gt;=75,H7&gt;=75),"Yes","No")</f>
        <v>No</v>
      </c>
      <c r="K7" s="47">
        <v>0.11597262565666901</v>
      </c>
      <c r="L7" s="50">
        <v>47.272727272727302</v>
      </c>
      <c r="M7" s="47">
        <v>0.152993719190232</v>
      </c>
      <c r="N7" s="50">
        <v>80.072992700729898</v>
      </c>
    </row>
    <row r="8" spans="1:14" x14ac:dyDescent="0.2">
      <c r="A8" s="57" t="s">
        <v>352</v>
      </c>
      <c r="B8" s="44" t="s">
        <v>353</v>
      </c>
      <c r="C8" s="45">
        <v>58</v>
      </c>
      <c r="D8" s="46" t="s">
        <v>349</v>
      </c>
      <c r="E8" s="47">
        <v>0.69870013433023404</v>
      </c>
      <c r="F8" s="48">
        <v>54.984326018808801</v>
      </c>
      <c r="G8" s="47">
        <v>0.415557960159185</v>
      </c>
      <c r="H8" s="50">
        <v>2.77372262773723</v>
      </c>
      <c r="I8" s="76" t="str">
        <f t="shared" si="0"/>
        <v>No</v>
      </c>
      <c r="J8" s="49" t="str">
        <f t="shared" si="1"/>
        <v>No</v>
      </c>
      <c r="K8" s="47">
        <v>0.13338686833364999</v>
      </c>
      <c r="L8" s="50">
        <v>64.388714733542301</v>
      </c>
      <c r="M8" s="47">
        <v>0.18896707761986101</v>
      </c>
      <c r="N8" s="50">
        <v>87.153284671532802</v>
      </c>
    </row>
    <row r="9" spans="1:14" x14ac:dyDescent="0.2">
      <c r="A9" s="57" t="s">
        <v>354</v>
      </c>
      <c r="B9" s="44" t="s">
        <v>355</v>
      </c>
      <c r="C9" s="45">
        <v>58</v>
      </c>
      <c r="D9" s="46" t="s">
        <v>349</v>
      </c>
      <c r="E9" s="47">
        <v>0.58398253379013099</v>
      </c>
      <c r="F9" s="48">
        <v>32.476489028213201</v>
      </c>
      <c r="G9" s="47">
        <v>0.53911284075544397</v>
      </c>
      <c r="H9" s="50">
        <v>8.3941605839416091</v>
      </c>
      <c r="I9" s="76" t="str">
        <f t="shared" si="0"/>
        <v>No</v>
      </c>
      <c r="J9" s="49" t="str">
        <f t="shared" si="1"/>
        <v>No</v>
      </c>
      <c r="K9" s="47">
        <v>0.19600918084572699</v>
      </c>
      <c r="L9" s="50">
        <v>80.188087774294701</v>
      </c>
      <c r="M9" s="47">
        <v>0.32107066743739099</v>
      </c>
      <c r="N9" s="50">
        <v>95.182481751824795</v>
      </c>
    </row>
    <row r="10" spans="1:14" x14ac:dyDescent="0.2">
      <c r="A10" s="57" t="s">
        <v>356</v>
      </c>
      <c r="B10" s="44" t="s">
        <v>357</v>
      </c>
      <c r="C10" s="45">
        <v>58</v>
      </c>
      <c r="D10" s="46" t="s">
        <v>349</v>
      </c>
      <c r="E10" s="47">
        <v>0.66597343148330801</v>
      </c>
      <c r="F10" s="48">
        <v>48.213166144200599</v>
      </c>
      <c r="G10" s="47">
        <v>0.60169912216177002</v>
      </c>
      <c r="H10" s="50">
        <v>13.649635036496299</v>
      </c>
      <c r="I10" s="76" t="str">
        <f t="shared" si="0"/>
        <v>No</v>
      </c>
      <c r="J10" s="49" t="str">
        <f t="shared" si="1"/>
        <v>No</v>
      </c>
      <c r="K10" s="47">
        <v>0.131660879403247</v>
      </c>
      <c r="L10" s="50">
        <v>62.758620689655203</v>
      </c>
      <c r="M10" s="47">
        <v>0.20048631341863399</v>
      </c>
      <c r="N10" s="50">
        <v>89.270072992700705</v>
      </c>
    </row>
    <row r="11" spans="1:14" x14ac:dyDescent="0.2">
      <c r="A11" s="57" t="s">
        <v>358</v>
      </c>
      <c r="B11" s="44" t="s">
        <v>359</v>
      </c>
      <c r="C11" s="45">
        <v>59</v>
      </c>
      <c r="D11" s="46" t="s">
        <v>349</v>
      </c>
      <c r="E11" s="47">
        <v>0.63894225644056302</v>
      </c>
      <c r="F11" s="48">
        <v>42.758620689655203</v>
      </c>
      <c r="G11" s="47">
        <v>0.77218672707170899</v>
      </c>
      <c r="H11" s="50">
        <v>66.602316602316606</v>
      </c>
      <c r="I11" s="76" t="str">
        <f t="shared" si="0"/>
        <v>No</v>
      </c>
      <c r="J11" s="49" t="str">
        <f t="shared" si="1"/>
        <v>No</v>
      </c>
      <c r="K11" s="47">
        <v>0.35926702642161501</v>
      </c>
      <c r="L11" s="50">
        <v>91.974921630094002</v>
      </c>
      <c r="M11" s="47">
        <v>0.25914627268076801</v>
      </c>
      <c r="N11" s="50">
        <v>80.888030888030897</v>
      </c>
    </row>
    <row r="12" spans="1:14" x14ac:dyDescent="0.2">
      <c r="A12" s="57" t="s">
        <v>360</v>
      </c>
      <c r="B12" s="44" t="s">
        <v>361</v>
      </c>
      <c r="C12" s="45">
        <v>58</v>
      </c>
      <c r="D12" s="46" t="s">
        <v>349</v>
      </c>
      <c r="E12" s="47">
        <v>0.76174716218577299</v>
      </c>
      <c r="F12" s="48">
        <v>70.407523510971799</v>
      </c>
      <c r="G12" s="47">
        <v>0.87671647605416603</v>
      </c>
      <c r="H12" s="50">
        <v>66.569343065693403</v>
      </c>
      <c r="I12" s="76" t="str">
        <f t="shared" si="0"/>
        <v>No</v>
      </c>
      <c r="J12" s="49" t="str">
        <f t="shared" si="1"/>
        <v>No</v>
      </c>
      <c r="K12" s="47">
        <v>8.4045303040999095E-2</v>
      </c>
      <c r="L12" s="50">
        <v>14.1065830721003</v>
      </c>
      <c r="M12" s="47">
        <v>8.4446332374244801E-2</v>
      </c>
      <c r="N12" s="50">
        <v>30.656934306569301</v>
      </c>
    </row>
    <row r="13" spans="1:14" x14ac:dyDescent="0.2">
      <c r="A13" s="147" t="s">
        <v>362</v>
      </c>
      <c r="B13" s="44" t="s">
        <v>363</v>
      </c>
      <c r="C13" s="45">
        <v>58</v>
      </c>
      <c r="D13" s="46" t="s">
        <v>349</v>
      </c>
      <c r="E13" s="47">
        <v>0.78097589530119604</v>
      </c>
      <c r="F13" s="48">
        <v>75.047021943573696</v>
      </c>
      <c r="G13" s="47">
        <v>0.90563887917603003</v>
      </c>
      <c r="H13" s="50">
        <v>78.102189781021906</v>
      </c>
      <c r="I13" s="76" t="str">
        <f t="shared" si="0"/>
        <v>No</v>
      </c>
      <c r="J13" s="49" t="str">
        <f t="shared" si="1"/>
        <v>Yes</v>
      </c>
      <c r="K13" s="47">
        <v>7.1648431700340603E-2</v>
      </c>
      <c r="L13" s="50">
        <v>9.5297805642633193</v>
      </c>
      <c r="M13" s="47">
        <v>7.6212453222053E-2</v>
      </c>
      <c r="N13" s="50">
        <v>15.036496350365001</v>
      </c>
    </row>
    <row r="14" spans="1:14" x14ac:dyDescent="0.2">
      <c r="A14" s="57" t="s">
        <v>364</v>
      </c>
      <c r="B14" s="44" t="s">
        <v>365</v>
      </c>
      <c r="C14" s="45">
        <v>58</v>
      </c>
      <c r="D14" s="46" t="s">
        <v>349</v>
      </c>
      <c r="E14" s="47">
        <v>0.91235680017334297</v>
      </c>
      <c r="F14" s="48">
        <v>94.545454545454504</v>
      </c>
      <c r="G14" s="47">
        <v>0.88307710893943503</v>
      </c>
      <c r="H14" s="50">
        <v>69.489051094890499</v>
      </c>
      <c r="I14" s="76" t="str">
        <f t="shared" si="0"/>
        <v>No</v>
      </c>
      <c r="J14" s="49" t="str">
        <f t="shared" si="1"/>
        <v>No</v>
      </c>
      <c r="K14" s="47">
        <v>6.8632331386348402E-2</v>
      </c>
      <c r="L14" s="50">
        <v>8.9028213166144194</v>
      </c>
      <c r="M14" s="47">
        <v>6.8856334958797893E-2</v>
      </c>
      <c r="N14" s="50">
        <v>12.481751824817501</v>
      </c>
    </row>
    <row r="15" spans="1:14" x14ac:dyDescent="0.2">
      <c r="A15" s="57" t="s">
        <v>366</v>
      </c>
      <c r="B15" s="44" t="s">
        <v>367</v>
      </c>
      <c r="C15" s="45">
        <v>58</v>
      </c>
      <c r="D15" s="46" t="s">
        <v>349</v>
      </c>
      <c r="E15" s="47">
        <v>0.77167675799800095</v>
      </c>
      <c r="F15" s="48">
        <v>72.915360501567406</v>
      </c>
      <c r="G15" s="47">
        <v>0.89215949983565301</v>
      </c>
      <c r="H15" s="50">
        <v>72.700729927007302</v>
      </c>
      <c r="I15" s="76" t="str">
        <f t="shared" si="0"/>
        <v>No</v>
      </c>
      <c r="J15" s="49" t="str">
        <f t="shared" si="1"/>
        <v>No</v>
      </c>
      <c r="K15" s="47">
        <v>8.33340013771416E-2</v>
      </c>
      <c r="L15" s="50">
        <v>13.542319749216301</v>
      </c>
      <c r="M15" s="47">
        <v>8.3341742311781597E-2</v>
      </c>
      <c r="N15" s="50">
        <v>25.912408759124101</v>
      </c>
    </row>
    <row r="16" spans="1:14" x14ac:dyDescent="0.2">
      <c r="A16" s="57" t="s">
        <v>368</v>
      </c>
      <c r="B16" s="44" t="s">
        <v>369</v>
      </c>
      <c r="C16" s="45">
        <v>58</v>
      </c>
      <c r="D16" s="46" t="s">
        <v>349</v>
      </c>
      <c r="E16" s="47">
        <v>0.90421477996126698</v>
      </c>
      <c r="F16" s="48">
        <v>93.6050156739812</v>
      </c>
      <c r="G16" s="47">
        <v>0.86035019807706703</v>
      </c>
      <c r="H16" s="50">
        <v>61.313868613138702</v>
      </c>
      <c r="I16" s="76" t="str">
        <f t="shared" si="0"/>
        <v>No</v>
      </c>
      <c r="J16" s="49" t="str">
        <f t="shared" si="1"/>
        <v>No</v>
      </c>
      <c r="K16" s="47">
        <v>7.1010720827591203E-2</v>
      </c>
      <c r="L16" s="50">
        <v>9.3416927899686506</v>
      </c>
      <c r="M16" s="47">
        <v>7.2582039875818405E-2</v>
      </c>
      <c r="N16" s="50">
        <v>13.3576642335766</v>
      </c>
    </row>
    <row r="17" spans="1:14" x14ac:dyDescent="0.2">
      <c r="A17" s="147" t="s">
        <v>370</v>
      </c>
      <c r="B17" s="44" t="s">
        <v>371</v>
      </c>
      <c r="C17" s="45">
        <v>58</v>
      </c>
      <c r="D17" s="46" t="s">
        <v>349</v>
      </c>
      <c r="E17" s="47">
        <v>0.95128887359365499</v>
      </c>
      <c r="F17" s="48">
        <v>99.498432601880907</v>
      </c>
      <c r="G17" s="47">
        <v>0.92444919818989102</v>
      </c>
      <c r="H17" s="50">
        <v>85.5474452554745</v>
      </c>
      <c r="I17" s="76" t="str">
        <f t="shared" si="0"/>
        <v>No</v>
      </c>
      <c r="J17" s="49" t="str">
        <f t="shared" si="1"/>
        <v>Yes</v>
      </c>
      <c r="K17" s="47">
        <v>5.7814157138968897E-2</v>
      </c>
      <c r="L17" s="50">
        <v>6.1442006269592504</v>
      </c>
      <c r="M17" s="47">
        <v>5.8150686791409299E-2</v>
      </c>
      <c r="N17" s="50">
        <v>7.73722627737226</v>
      </c>
    </row>
    <row r="18" spans="1:14" x14ac:dyDescent="0.2">
      <c r="A18" s="57" t="s">
        <v>372</v>
      </c>
      <c r="B18" s="44" t="s">
        <v>373</v>
      </c>
      <c r="C18" s="45">
        <v>58</v>
      </c>
      <c r="D18" s="46" t="s">
        <v>349</v>
      </c>
      <c r="E18" s="47">
        <v>0.91398453060354701</v>
      </c>
      <c r="F18" s="48">
        <v>94.7962382445141</v>
      </c>
      <c r="G18" s="47">
        <v>0.87741620358256101</v>
      </c>
      <c r="H18" s="50">
        <v>67.080291970802904</v>
      </c>
      <c r="I18" s="76" t="str">
        <f t="shared" si="0"/>
        <v>No</v>
      </c>
      <c r="J18" s="49" t="str">
        <f t="shared" si="1"/>
        <v>No</v>
      </c>
      <c r="K18" s="47">
        <v>7.5494734522746701E-2</v>
      </c>
      <c r="L18" s="50">
        <v>10.9717868338558</v>
      </c>
      <c r="M18" s="47">
        <v>9.2224901572693294E-2</v>
      </c>
      <c r="N18" s="50">
        <v>44.817518248175197</v>
      </c>
    </row>
    <row r="19" spans="1:14" x14ac:dyDescent="0.2">
      <c r="A19" s="147" t="s">
        <v>374</v>
      </c>
      <c r="B19" s="44" t="s">
        <v>375</v>
      </c>
      <c r="C19" s="45">
        <v>58</v>
      </c>
      <c r="D19" s="46" t="s">
        <v>349</v>
      </c>
      <c r="E19" s="47">
        <v>0.86608851232781903</v>
      </c>
      <c r="F19" s="48">
        <v>88.902821316614407</v>
      </c>
      <c r="G19" s="47">
        <v>0.90800793296616999</v>
      </c>
      <c r="H19" s="50">
        <v>78.686131386861305</v>
      </c>
      <c r="I19" s="76" t="str">
        <f t="shared" si="0"/>
        <v>No</v>
      </c>
      <c r="J19" s="49" t="str">
        <f t="shared" si="1"/>
        <v>Yes</v>
      </c>
      <c r="K19" s="47">
        <v>6.21388898211497E-2</v>
      </c>
      <c r="L19" s="50">
        <v>7.3981191222570502</v>
      </c>
      <c r="M19" s="47">
        <v>6.3495890745436698E-2</v>
      </c>
      <c r="N19" s="50">
        <v>9.5620437956204398</v>
      </c>
    </row>
    <row r="20" spans="1:14" x14ac:dyDescent="0.2">
      <c r="A20" s="57" t="s">
        <v>376</v>
      </c>
      <c r="B20" s="44" t="s">
        <v>377</v>
      </c>
      <c r="C20" s="45">
        <v>58</v>
      </c>
      <c r="D20" s="46" t="s">
        <v>349</v>
      </c>
      <c r="E20" s="47">
        <v>0.77507089631675996</v>
      </c>
      <c r="F20" s="48">
        <v>73.6050156739812</v>
      </c>
      <c r="G20" s="47">
        <v>0.88925997654417199</v>
      </c>
      <c r="H20" s="50">
        <v>71.6788321167883</v>
      </c>
      <c r="I20" s="76" t="str">
        <f t="shared" si="0"/>
        <v>No</v>
      </c>
      <c r="J20" s="49" t="str">
        <f t="shared" si="1"/>
        <v>No</v>
      </c>
      <c r="K20" s="47">
        <v>6.06175229002466E-2</v>
      </c>
      <c r="L20" s="50">
        <v>7.0846394984326002</v>
      </c>
      <c r="M20" s="47">
        <v>6.1079368661114603E-2</v>
      </c>
      <c r="N20" s="50">
        <v>8.6131386861313892</v>
      </c>
    </row>
    <row r="21" spans="1:14" x14ac:dyDescent="0.2">
      <c r="A21" s="57" t="s">
        <v>378</v>
      </c>
      <c r="B21" s="44" t="s">
        <v>379</v>
      </c>
      <c r="C21" s="45">
        <v>58</v>
      </c>
      <c r="D21" s="46" t="s">
        <v>349</v>
      </c>
      <c r="E21" s="47">
        <v>0.890156034217924</v>
      </c>
      <c r="F21" s="48">
        <v>91.849529780564296</v>
      </c>
      <c r="G21" s="47">
        <v>0.843210283162526</v>
      </c>
      <c r="H21" s="50">
        <v>56.423357664233599</v>
      </c>
      <c r="I21" s="76" t="str">
        <f t="shared" si="0"/>
        <v>No</v>
      </c>
      <c r="J21" s="49" t="str">
        <f t="shared" si="1"/>
        <v>No</v>
      </c>
      <c r="K21" s="47">
        <v>7.6932318506045996E-2</v>
      </c>
      <c r="L21" s="50">
        <v>11.2225705329154</v>
      </c>
      <c r="M21" s="47">
        <v>7.9313744119320406E-2</v>
      </c>
      <c r="N21" s="50">
        <v>16.715328467153299</v>
      </c>
    </row>
    <row r="22" spans="1:14" x14ac:dyDescent="0.2">
      <c r="A22" s="57" t="s">
        <v>380</v>
      </c>
      <c r="B22" s="44" t="s">
        <v>381</v>
      </c>
      <c r="C22" s="45">
        <v>58</v>
      </c>
      <c r="D22" s="46" t="s">
        <v>349</v>
      </c>
      <c r="E22" s="47">
        <v>0.76486074294904804</v>
      </c>
      <c r="F22" s="48">
        <v>71.034482758620697</v>
      </c>
      <c r="G22" s="47">
        <v>0.88689605850859898</v>
      </c>
      <c r="H22" s="50">
        <v>70.729927007299295</v>
      </c>
      <c r="I22" s="76" t="str">
        <f t="shared" si="0"/>
        <v>No</v>
      </c>
      <c r="J22" s="49" t="str">
        <f t="shared" si="1"/>
        <v>No</v>
      </c>
      <c r="K22" s="47">
        <v>7.35249710359374E-2</v>
      </c>
      <c r="L22" s="50">
        <v>10.1567398119122</v>
      </c>
      <c r="M22" s="47">
        <v>7.5167355627011004E-2</v>
      </c>
      <c r="N22" s="50">
        <v>14.2335766423358</v>
      </c>
    </row>
    <row r="23" spans="1:14" x14ac:dyDescent="0.2">
      <c r="A23" s="57" t="s">
        <v>382</v>
      </c>
      <c r="B23" s="44" t="s">
        <v>383</v>
      </c>
      <c r="C23" s="45">
        <v>58</v>
      </c>
      <c r="D23" s="46" t="s">
        <v>349</v>
      </c>
      <c r="E23" s="47">
        <v>0.71199619185446805</v>
      </c>
      <c r="F23" s="48">
        <v>58.244514106583097</v>
      </c>
      <c r="G23" s="47">
        <v>0.80370832431815398</v>
      </c>
      <c r="H23" s="50">
        <v>48.102189781021899</v>
      </c>
      <c r="I23" s="76" t="str">
        <f t="shared" si="0"/>
        <v>No</v>
      </c>
      <c r="J23" s="49" t="str">
        <f t="shared" si="1"/>
        <v>No</v>
      </c>
      <c r="K23" s="47">
        <v>4.9736081733832503E-2</v>
      </c>
      <c r="L23" s="50">
        <v>4.5141065830720999</v>
      </c>
      <c r="M23" s="47">
        <v>5.3683259733004002E-2</v>
      </c>
      <c r="N23" s="50">
        <v>6.4963503649634999</v>
      </c>
    </row>
    <row r="24" spans="1:14" x14ac:dyDescent="0.2">
      <c r="A24" s="57" t="s">
        <v>384</v>
      </c>
      <c r="B24" s="44" t="s">
        <v>385</v>
      </c>
      <c r="C24" s="45">
        <v>58</v>
      </c>
      <c r="D24" s="46" t="s">
        <v>349</v>
      </c>
      <c r="E24" s="47">
        <v>0.86493282013716999</v>
      </c>
      <c r="F24" s="48">
        <v>88.714733542319706</v>
      </c>
      <c r="G24" s="47">
        <v>0.84709238165848599</v>
      </c>
      <c r="H24" s="50">
        <v>57.2262773722628</v>
      </c>
      <c r="I24" s="76" t="str">
        <f t="shared" si="0"/>
        <v>No</v>
      </c>
      <c r="J24" s="49" t="str">
        <f t="shared" si="1"/>
        <v>No</v>
      </c>
      <c r="K24" s="47">
        <v>5.4254123560654503E-2</v>
      </c>
      <c r="L24" s="50">
        <v>5.3291536050156703</v>
      </c>
      <c r="M24" s="47">
        <v>5.4938738660939498E-2</v>
      </c>
      <c r="N24" s="50">
        <v>6.8613138686131396</v>
      </c>
    </row>
    <row r="25" spans="1:14" x14ac:dyDescent="0.2">
      <c r="A25" s="57" t="s">
        <v>386</v>
      </c>
      <c r="B25" s="44" t="s">
        <v>387</v>
      </c>
      <c r="C25" s="45">
        <v>58</v>
      </c>
      <c r="D25" s="46" t="s">
        <v>349</v>
      </c>
      <c r="E25" s="47">
        <v>0.93013993088426405</v>
      </c>
      <c r="F25" s="48">
        <v>96.927899686520405</v>
      </c>
      <c r="G25" s="47">
        <v>0.88285727759690602</v>
      </c>
      <c r="H25" s="50">
        <v>69.343065693430702</v>
      </c>
      <c r="I25" s="76" t="str">
        <f t="shared" si="0"/>
        <v>No</v>
      </c>
      <c r="J25" s="49" t="str">
        <f t="shared" si="1"/>
        <v>No</v>
      </c>
      <c r="K25" s="47">
        <v>6.7023752672988907E-2</v>
      </c>
      <c r="L25" s="50">
        <v>8.4012539184952999</v>
      </c>
      <c r="M25" s="47">
        <v>6.7241451150487894E-2</v>
      </c>
      <c r="N25" s="50">
        <v>11.4598540145985</v>
      </c>
    </row>
    <row r="26" spans="1:14" x14ac:dyDescent="0.2">
      <c r="A26" s="57" t="s">
        <v>388</v>
      </c>
      <c r="B26" s="44" t="s">
        <v>389</v>
      </c>
      <c r="C26" s="45">
        <v>58</v>
      </c>
      <c r="D26" s="46" t="s">
        <v>349</v>
      </c>
      <c r="E26" s="47">
        <v>0.85977615545046404</v>
      </c>
      <c r="F26" s="48">
        <v>87.774294670846402</v>
      </c>
      <c r="G26" s="47">
        <v>0.86878124690192304</v>
      </c>
      <c r="H26" s="50">
        <v>63.649635036496399</v>
      </c>
      <c r="I26" s="76" t="str">
        <f t="shared" si="0"/>
        <v>No</v>
      </c>
      <c r="J26" s="49" t="str">
        <f t="shared" si="1"/>
        <v>No</v>
      </c>
      <c r="K26" s="47">
        <v>7.3365466164934598E-2</v>
      </c>
      <c r="L26" s="50">
        <v>10.094043887147301</v>
      </c>
      <c r="M26" s="47">
        <v>7.3615759161479194E-2</v>
      </c>
      <c r="N26" s="50">
        <v>13.722627737226301</v>
      </c>
    </row>
    <row r="27" spans="1:14" x14ac:dyDescent="0.2">
      <c r="A27" s="57" t="s">
        <v>390</v>
      </c>
      <c r="B27" s="44" t="s">
        <v>391</v>
      </c>
      <c r="C27" s="45">
        <v>58</v>
      </c>
      <c r="D27" s="46" t="s">
        <v>349</v>
      </c>
      <c r="E27" s="47">
        <v>0.84327898771284104</v>
      </c>
      <c r="F27" s="48">
        <v>85.078369905956094</v>
      </c>
      <c r="G27" s="47">
        <v>0.858194358800344</v>
      </c>
      <c r="H27" s="50">
        <v>60.729927007299302</v>
      </c>
      <c r="I27" s="76" t="str">
        <f t="shared" si="0"/>
        <v>No</v>
      </c>
      <c r="J27" s="49" t="str">
        <f t="shared" si="1"/>
        <v>No</v>
      </c>
      <c r="K27" s="47">
        <v>4.1535944019958498E-2</v>
      </c>
      <c r="L27" s="50">
        <v>3.8244514106583098</v>
      </c>
      <c r="M27" s="47">
        <v>4.2802262056957897E-2</v>
      </c>
      <c r="N27" s="50">
        <v>4.4525547445255498</v>
      </c>
    </row>
    <row r="28" spans="1:14" x14ac:dyDescent="0.2">
      <c r="A28" s="57" t="s">
        <v>392</v>
      </c>
      <c r="B28" s="44" t="s">
        <v>393</v>
      </c>
      <c r="C28" s="45">
        <v>58</v>
      </c>
      <c r="D28" s="46" t="s">
        <v>349</v>
      </c>
      <c r="E28" s="47">
        <v>0.92119353543913196</v>
      </c>
      <c r="F28" s="48">
        <v>95.7993730407524</v>
      </c>
      <c r="G28" s="47">
        <v>0.877111071446952</v>
      </c>
      <c r="H28" s="50">
        <v>66.715328467153299</v>
      </c>
      <c r="I28" s="76" t="str">
        <f t="shared" si="0"/>
        <v>No</v>
      </c>
      <c r="J28" s="49" t="str">
        <f t="shared" si="1"/>
        <v>No</v>
      </c>
      <c r="K28" s="47">
        <v>6.7042942494000501E-2</v>
      </c>
      <c r="L28" s="50">
        <v>8.4639498432601901</v>
      </c>
      <c r="M28" s="47">
        <v>6.7378076743645904E-2</v>
      </c>
      <c r="N28" s="50">
        <v>11.6788321167883</v>
      </c>
    </row>
    <row r="29" spans="1:14" x14ac:dyDescent="0.2">
      <c r="A29" s="57" t="s">
        <v>394</v>
      </c>
      <c r="B29" s="44" t="s">
        <v>395</v>
      </c>
      <c r="C29" s="45">
        <v>58</v>
      </c>
      <c r="D29" s="46" t="s">
        <v>349</v>
      </c>
      <c r="E29" s="47">
        <v>0.94371102090274805</v>
      </c>
      <c r="F29" s="48">
        <v>98.746081504702204</v>
      </c>
      <c r="G29" s="47">
        <v>0.89592418054311096</v>
      </c>
      <c r="H29" s="50">
        <v>74.160583941605793</v>
      </c>
      <c r="I29" s="76" t="str">
        <f t="shared" si="0"/>
        <v>No</v>
      </c>
      <c r="J29" s="49" t="str">
        <f t="shared" si="1"/>
        <v>No</v>
      </c>
      <c r="K29" s="47">
        <v>2.7651884888681401E-2</v>
      </c>
      <c r="L29" s="50">
        <v>2.0689655172413799</v>
      </c>
      <c r="M29" s="47">
        <v>2.8879162682523399E-2</v>
      </c>
      <c r="N29" s="50">
        <v>2.33576642335766</v>
      </c>
    </row>
    <row r="30" spans="1:14" x14ac:dyDescent="0.2">
      <c r="A30" s="57" t="s">
        <v>396</v>
      </c>
      <c r="B30" s="44" t="s">
        <v>397</v>
      </c>
      <c r="C30" s="45">
        <v>58</v>
      </c>
      <c r="D30" s="46" t="s">
        <v>349</v>
      </c>
      <c r="E30" s="47">
        <v>0.93719617393205101</v>
      </c>
      <c r="F30" s="48">
        <v>97.993730407523501</v>
      </c>
      <c r="G30" s="47">
        <v>0.89575357921852194</v>
      </c>
      <c r="H30" s="50">
        <v>74.087591240875895</v>
      </c>
      <c r="I30" s="76" t="str">
        <f t="shared" si="0"/>
        <v>No</v>
      </c>
      <c r="J30" s="49" t="str">
        <f t="shared" si="1"/>
        <v>No</v>
      </c>
      <c r="K30" s="47">
        <v>5.79224154251382E-2</v>
      </c>
      <c r="L30" s="50">
        <v>6.2695924764890298</v>
      </c>
      <c r="M30" s="47">
        <v>5.8737749563049099E-2</v>
      </c>
      <c r="N30" s="50">
        <v>7.9562043795620401</v>
      </c>
    </row>
    <row r="31" spans="1:14" x14ac:dyDescent="0.2">
      <c r="A31" s="57" t="s">
        <v>398</v>
      </c>
      <c r="B31" s="44" t="s">
        <v>399</v>
      </c>
      <c r="C31" s="45">
        <v>58</v>
      </c>
      <c r="D31" s="46" t="s">
        <v>349</v>
      </c>
      <c r="E31" s="47">
        <v>0.87219266518738003</v>
      </c>
      <c r="F31" s="48">
        <v>89.278996865203794</v>
      </c>
      <c r="G31" s="47">
        <v>0.88568663644023704</v>
      </c>
      <c r="H31" s="50">
        <v>70.364963503649605</v>
      </c>
      <c r="I31" s="76" t="str">
        <f t="shared" si="0"/>
        <v>No</v>
      </c>
      <c r="J31" s="49" t="str">
        <f t="shared" si="1"/>
        <v>No</v>
      </c>
      <c r="K31" s="47">
        <v>2.6484287348501499E-3</v>
      </c>
      <c r="L31" s="50">
        <v>0.50156739811912199</v>
      </c>
      <c r="M31" s="47">
        <v>5.4963655669472604E-3</v>
      </c>
      <c r="N31" s="50">
        <v>0.58394160583941601</v>
      </c>
    </row>
    <row r="32" spans="1:14" x14ac:dyDescent="0.2">
      <c r="A32" s="147" t="s">
        <v>400</v>
      </c>
      <c r="B32" s="44" t="s">
        <v>401</v>
      </c>
      <c r="C32" s="45">
        <v>58</v>
      </c>
      <c r="D32" s="46" t="s">
        <v>349</v>
      </c>
      <c r="E32" s="47">
        <v>0.94306631913609396</v>
      </c>
      <c r="F32" s="48">
        <v>98.620689655172399</v>
      </c>
      <c r="G32" s="47">
        <v>0.90096631647357395</v>
      </c>
      <c r="H32" s="50">
        <v>76.423357664233606</v>
      </c>
      <c r="I32" s="76" t="str">
        <f t="shared" si="0"/>
        <v>No</v>
      </c>
      <c r="J32" s="49" t="str">
        <f t="shared" si="1"/>
        <v>Yes</v>
      </c>
      <c r="K32" s="47">
        <v>1.3118012064826899E-3</v>
      </c>
      <c r="L32" s="50">
        <v>0.31347962382445099</v>
      </c>
      <c r="M32" s="47">
        <v>2.2029623364830499E-3</v>
      </c>
      <c r="N32" s="50">
        <v>0.29197080291970801</v>
      </c>
    </row>
    <row r="33" spans="1:14" x14ac:dyDescent="0.2">
      <c r="A33" s="57" t="s">
        <v>402</v>
      </c>
      <c r="B33" s="44" t="s">
        <v>403</v>
      </c>
      <c r="C33" s="45">
        <v>58</v>
      </c>
      <c r="D33" s="46" t="s">
        <v>349</v>
      </c>
      <c r="E33" s="47">
        <v>0.91775314538282404</v>
      </c>
      <c r="F33" s="48">
        <v>95.360501567398103</v>
      </c>
      <c r="G33" s="47">
        <v>0.86170065950260299</v>
      </c>
      <c r="H33" s="50">
        <v>62.116788321167903</v>
      </c>
      <c r="I33" s="76" t="str">
        <f t="shared" si="0"/>
        <v>No</v>
      </c>
      <c r="J33" s="49" t="str">
        <f t="shared" si="1"/>
        <v>No</v>
      </c>
      <c r="K33" s="47">
        <v>1.5924555735654301E-2</v>
      </c>
      <c r="L33" s="50">
        <v>1.19122257053292</v>
      </c>
      <c r="M33" s="47">
        <v>1.7776644014314499E-2</v>
      </c>
      <c r="N33" s="50">
        <v>1.4598540145985399</v>
      </c>
    </row>
    <row r="34" spans="1:14" x14ac:dyDescent="0.2">
      <c r="A34" s="57" t="s">
        <v>404</v>
      </c>
      <c r="B34" s="44" t="s">
        <v>405</v>
      </c>
      <c r="C34" s="45">
        <v>58</v>
      </c>
      <c r="D34" s="46" t="s">
        <v>349</v>
      </c>
      <c r="E34" s="47">
        <v>0.89721029085927995</v>
      </c>
      <c r="F34" s="48">
        <v>92.789968652037601</v>
      </c>
      <c r="G34" s="47">
        <v>0.82833932238769703</v>
      </c>
      <c r="H34" s="50">
        <v>52.919708029197103</v>
      </c>
      <c r="I34" s="76" t="str">
        <f t="shared" si="0"/>
        <v>No</v>
      </c>
      <c r="J34" s="49" t="str">
        <f t="shared" si="1"/>
        <v>No</v>
      </c>
      <c r="K34" s="47">
        <v>5.7004548887437001E-2</v>
      </c>
      <c r="L34" s="50">
        <v>5.9561128526645799</v>
      </c>
      <c r="M34" s="47">
        <v>6.0306258072644399E-2</v>
      </c>
      <c r="N34" s="50">
        <v>8.3211678832116807</v>
      </c>
    </row>
    <row r="35" spans="1:14" x14ac:dyDescent="0.2">
      <c r="A35" s="57" t="s">
        <v>406</v>
      </c>
      <c r="B35" s="44" t="s">
        <v>407</v>
      </c>
      <c r="C35" s="45">
        <v>58</v>
      </c>
      <c r="D35" s="46" t="s">
        <v>349</v>
      </c>
      <c r="E35" s="47">
        <v>0.86623296731953703</v>
      </c>
      <c r="F35" s="48">
        <v>88.965517241379303</v>
      </c>
      <c r="G35" s="47">
        <v>0.74543135221857904</v>
      </c>
      <c r="H35" s="50">
        <v>37.007299270072998</v>
      </c>
      <c r="I35" s="76" t="str">
        <f t="shared" si="0"/>
        <v>No</v>
      </c>
      <c r="J35" s="49" t="str">
        <f t="shared" si="1"/>
        <v>No</v>
      </c>
      <c r="K35" s="47">
        <v>9.8686915719601101E-2</v>
      </c>
      <c r="L35" s="50">
        <v>29.3416927899687</v>
      </c>
      <c r="M35" s="47">
        <v>0.119212805518031</v>
      </c>
      <c r="N35" s="50">
        <v>66.569343065693403</v>
      </c>
    </row>
    <row r="36" spans="1:14" x14ac:dyDescent="0.2">
      <c r="A36" s="57" t="s">
        <v>408</v>
      </c>
      <c r="B36" s="44" t="s">
        <v>409</v>
      </c>
      <c r="C36" s="45">
        <v>58</v>
      </c>
      <c r="D36" s="46" t="s">
        <v>349</v>
      </c>
      <c r="E36" s="47">
        <v>0.91531360135213102</v>
      </c>
      <c r="F36" s="48">
        <v>95.047021943573696</v>
      </c>
      <c r="G36" s="47">
        <v>0.84750705669450399</v>
      </c>
      <c r="H36" s="50">
        <v>57.518248175182499</v>
      </c>
      <c r="I36" s="76" t="str">
        <f t="shared" si="0"/>
        <v>No</v>
      </c>
      <c r="J36" s="49" t="str">
        <f t="shared" si="1"/>
        <v>No</v>
      </c>
      <c r="K36" s="47">
        <v>7.7941900172040904E-2</v>
      </c>
      <c r="L36" s="50">
        <v>11.4733542319749</v>
      </c>
      <c r="M36" s="47">
        <v>9.9268716773996804E-2</v>
      </c>
      <c r="N36" s="50">
        <v>53.0656934306569</v>
      </c>
    </row>
    <row r="37" spans="1:14" x14ac:dyDescent="0.2">
      <c r="A37" s="57" t="s">
        <v>410</v>
      </c>
      <c r="B37" s="44" t="s">
        <v>411</v>
      </c>
      <c r="C37" s="45">
        <v>58</v>
      </c>
      <c r="D37" s="46" t="s">
        <v>349</v>
      </c>
      <c r="E37" s="47">
        <v>0.89107572939021196</v>
      </c>
      <c r="F37" s="48">
        <v>92.037617554858898</v>
      </c>
      <c r="G37" s="47">
        <v>0.80997548766709104</v>
      </c>
      <c r="H37" s="50">
        <v>49.270072992700698</v>
      </c>
      <c r="I37" s="76" t="str">
        <f t="shared" si="0"/>
        <v>No</v>
      </c>
      <c r="J37" s="49" t="str">
        <f t="shared" si="1"/>
        <v>No</v>
      </c>
      <c r="K37" s="47">
        <v>9.1648634849078703E-2</v>
      </c>
      <c r="L37" s="50">
        <v>19.7492163009404</v>
      </c>
      <c r="M37" s="47">
        <v>0.114612160056665</v>
      </c>
      <c r="N37" s="50">
        <v>64.014598540145997</v>
      </c>
    </row>
    <row r="38" spans="1:14" x14ac:dyDescent="0.2">
      <c r="A38" s="147" t="s">
        <v>412</v>
      </c>
      <c r="B38" s="44" t="s">
        <v>413</v>
      </c>
      <c r="C38" s="45">
        <v>58</v>
      </c>
      <c r="D38" s="46" t="s">
        <v>349</v>
      </c>
      <c r="E38" s="47">
        <v>0.94890531825659696</v>
      </c>
      <c r="F38" s="48">
        <v>99.310344827586206</v>
      </c>
      <c r="G38" s="47">
        <v>0.91314225800617299</v>
      </c>
      <c r="H38" s="50">
        <v>80.729927007299295</v>
      </c>
      <c r="I38" s="76" t="str">
        <f t="shared" si="0"/>
        <v>No</v>
      </c>
      <c r="J38" s="49" t="str">
        <f t="shared" si="1"/>
        <v>Yes</v>
      </c>
      <c r="K38" s="47">
        <v>7.8018548580259306E-2</v>
      </c>
      <c r="L38" s="50">
        <v>11.536050156739799</v>
      </c>
      <c r="M38" s="47">
        <v>8.0024194570331095E-2</v>
      </c>
      <c r="N38" s="50">
        <v>17.007299270072998</v>
      </c>
    </row>
    <row r="39" spans="1:14" x14ac:dyDescent="0.2">
      <c r="A39" s="147" t="s">
        <v>414</v>
      </c>
      <c r="B39" s="44" t="s">
        <v>415</v>
      </c>
      <c r="C39" s="45">
        <v>58</v>
      </c>
      <c r="D39" s="46" t="s">
        <v>349</v>
      </c>
      <c r="E39" s="47">
        <v>0.95071386289776905</v>
      </c>
      <c r="F39" s="48">
        <v>99.435736677115997</v>
      </c>
      <c r="G39" s="47">
        <v>0.92334669957374005</v>
      </c>
      <c r="H39" s="50">
        <v>85.182481751824795</v>
      </c>
      <c r="I39" s="76" t="str">
        <f t="shared" si="0"/>
        <v>No</v>
      </c>
      <c r="J39" s="49" t="str">
        <f t="shared" si="1"/>
        <v>Yes</v>
      </c>
      <c r="K39" s="47">
        <v>8.8979527103395101E-2</v>
      </c>
      <c r="L39" s="50">
        <v>17.3040752351097</v>
      </c>
      <c r="M39" s="47">
        <v>9.5643215531100195E-2</v>
      </c>
      <c r="N39" s="50">
        <v>48.978102189780998</v>
      </c>
    </row>
    <row r="40" spans="1:14" x14ac:dyDescent="0.2">
      <c r="A40" s="147" t="s">
        <v>416</v>
      </c>
      <c r="B40" s="44" t="s">
        <v>417</v>
      </c>
      <c r="C40" s="45">
        <v>58</v>
      </c>
      <c r="D40" s="46" t="s">
        <v>349</v>
      </c>
      <c r="E40" s="47">
        <v>0.93276991227051897</v>
      </c>
      <c r="F40" s="48">
        <v>97.366771159874602</v>
      </c>
      <c r="G40" s="47">
        <v>0.89818205769570802</v>
      </c>
      <c r="H40" s="50">
        <v>75.182481751824795</v>
      </c>
      <c r="I40" s="76" t="str">
        <f t="shared" si="0"/>
        <v>No</v>
      </c>
      <c r="J40" s="49" t="str">
        <f t="shared" si="1"/>
        <v>Yes</v>
      </c>
      <c r="K40" s="47">
        <v>2.3318975562853301E-2</v>
      </c>
      <c r="L40" s="50">
        <v>1.69278996865204</v>
      </c>
      <c r="M40" s="47">
        <v>4.1857751288868102E-2</v>
      </c>
      <c r="N40" s="50">
        <v>4.2335766423357697</v>
      </c>
    </row>
    <row r="41" spans="1:14" x14ac:dyDescent="0.2">
      <c r="A41" s="57" t="s">
        <v>418</v>
      </c>
      <c r="B41" s="44" t="s">
        <v>419</v>
      </c>
      <c r="C41" s="45">
        <v>58</v>
      </c>
      <c r="D41" s="46" t="s">
        <v>349</v>
      </c>
      <c r="E41" s="47">
        <v>0.90294795612731305</v>
      </c>
      <c r="F41" s="48">
        <v>93.479623824451394</v>
      </c>
      <c r="G41" s="47">
        <v>0.84728070410883305</v>
      </c>
      <c r="H41" s="50">
        <v>57.372262773722603</v>
      </c>
      <c r="I41" s="76" t="str">
        <f t="shared" si="0"/>
        <v>No</v>
      </c>
      <c r="J41" s="49" t="str">
        <f t="shared" si="1"/>
        <v>No</v>
      </c>
      <c r="K41" s="47">
        <v>6.6046020695778404E-2</v>
      </c>
      <c r="L41" s="50">
        <v>8.0877742946708508</v>
      </c>
      <c r="M41" s="47">
        <v>7.8757501869106503E-2</v>
      </c>
      <c r="N41" s="50">
        <v>16.423357664233599</v>
      </c>
    </row>
    <row r="42" spans="1:14" x14ac:dyDescent="0.2">
      <c r="A42" s="57" t="s">
        <v>420</v>
      </c>
      <c r="B42" s="44" t="s">
        <v>421</v>
      </c>
      <c r="C42" s="45">
        <v>58</v>
      </c>
      <c r="D42" s="46" t="s">
        <v>349</v>
      </c>
      <c r="E42" s="47">
        <v>0.92933215961864202</v>
      </c>
      <c r="F42" s="48">
        <v>96.8025078369906</v>
      </c>
      <c r="G42" s="47">
        <v>0.86463123039292</v>
      </c>
      <c r="H42" s="50">
        <v>62.7737226277372</v>
      </c>
      <c r="I42" s="76" t="str">
        <f t="shared" si="0"/>
        <v>No</v>
      </c>
      <c r="J42" s="49" t="str">
        <f t="shared" si="1"/>
        <v>No</v>
      </c>
      <c r="K42" s="47">
        <v>6.6476912893010207E-2</v>
      </c>
      <c r="L42" s="50">
        <v>8.1504702194357392</v>
      </c>
      <c r="M42" s="47">
        <v>8.3113089594052697E-2</v>
      </c>
      <c r="N42" s="50">
        <v>20.218978102189801</v>
      </c>
    </row>
    <row r="43" spans="1:14" x14ac:dyDescent="0.2">
      <c r="A43" s="57" t="s">
        <v>422</v>
      </c>
      <c r="B43" s="44" t="s">
        <v>423</v>
      </c>
      <c r="C43" s="45">
        <v>58</v>
      </c>
      <c r="D43" s="46" t="s">
        <v>349</v>
      </c>
      <c r="E43" s="47">
        <v>0.89632878182103903</v>
      </c>
      <c r="F43" s="48">
        <v>92.476489028213194</v>
      </c>
      <c r="G43" s="47">
        <v>0.86917550997957305</v>
      </c>
      <c r="H43" s="50">
        <v>64.014598540145997</v>
      </c>
      <c r="I43" s="76" t="str">
        <f t="shared" si="0"/>
        <v>No</v>
      </c>
      <c r="J43" s="49" t="str">
        <f t="shared" si="1"/>
        <v>No</v>
      </c>
      <c r="K43" s="47">
        <v>8.3610639765622802E-2</v>
      </c>
      <c r="L43" s="50">
        <v>13.730407523510999</v>
      </c>
      <c r="M43" s="47">
        <v>0.10632665374825399</v>
      </c>
      <c r="N43" s="50">
        <v>58.394160583941598</v>
      </c>
    </row>
    <row r="44" spans="1:14" x14ac:dyDescent="0.2">
      <c r="A44" s="57" t="s">
        <v>424</v>
      </c>
      <c r="B44" s="44" t="s">
        <v>425</v>
      </c>
      <c r="C44" s="45">
        <v>58</v>
      </c>
      <c r="D44" s="46" t="s">
        <v>349</v>
      </c>
      <c r="E44" s="47">
        <v>0.76040154732725296</v>
      </c>
      <c r="F44" s="48">
        <v>70.156739811912203</v>
      </c>
      <c r="G44" s="47">
        <v>0.85957582030524604</v>
      </c>
      <c r="H44" s="50">
        <v>60.948905109488997</v>
      </c>
      <c r="I44" s="76" t="str">
        <f t="shared" si="0"/>
        <v>No</v>
      </c>
      <c r="J44" s="49" t="str">
        <f t="shared" si="1"/>
        <v>No</v>
      </c>
      <c r="K44" s="47">
        <v>9.87003890858896E-2</v>
      </c>
      <c r="L44" s="50">
        <v>29.4043887147335</v>
      </c>
      <c r="M44" s="47">
        <v>0.116426132930902</v>
      </c>
      <c r="N44" s="50">
        <v>65.036496350364999</v>
      </c>
    </row>
    <row r="45" spans="1:14" x14ac:dyDescent="0.2">
      <c r="A45" s="57" t="s">
        <v>426</v>
      </c>
      <c r="B45" s="44" t="s">
        <v>427</v>
      </c>
      <c r="C45" s="45">
        <v>58</v>
      </c>
      <c r="D45" s="46" t="s">
        <v>349</v>
      </c>
      <c r="E45" s="47">
        <v>0.93821960040096397</v>
      </c>
      <c r="F45" s="48">
        <v>98.119122257053306</v>
      </c>
      <c r="G45" s="47">
        <v>0.87736180596792401</v>
      </c>
      <c r="H45" s="50">
        <v>66.934306569343093</v>
      </c>
      <c r="I45" s="76" t="str">
        <f t="shared" si="0"/>
        <v>No</v>
      </c>
      <c r="J45" s="49" t="str">
        <f t="shared" si="1"/>
        <v>No</v>
      </c>
      <c r="K45" s="47">
        <v>0.10277678703597699</v>
      </c>
      <c r="L45" s="50">
        <v>35.172413793103402</v>
      </c>
      <c r="M45" s="47">
        <v>0.120242136742772</v>
      </c>
      <c r="N45" s="50">
        <v>66.934306569343093</v>
      </c>
    </row>
    <row r="46" spans="1:14" x14ac:dyDescent="0.2">
      <c r="A46" s="57" t="s">
        <v>428</v>
      </c>
      <c r="B46" s="44" t="s">
        <v>429</v>
      </c>
      <c r="C46" s="45">
        <v>58</v>
      </c>
      <c r="D46" s="46" t="s">
        <v>349</v>
      </c>
      <c r="E46" s="47">
        <v>0.75646722314315795</v>
      </c>
      <c r="F46" s="48">
        <v>69.028213166144198</v>
      </c>
      <c r="G46" s="47">
        <v>0.79094774488017905</v>
      </c>
      <c r="H46" s="50">
        <v>46.058394160583902</v>
      </c>
      <c r="I46" s="76" t="str">
        <f t="shared" si="0"/>
        <v>No</v>
      </c>
      <c r="J46" s="49" t="str">
        <f t="shared" si="1"/>
        <v>No</v>
      </c>
      <c r="K46" s="47">
        <v>0.108878467240556</v>
      </c>
      <c r="L46" s="50">
        <v>40.815047021943599</v>
      </c>
      <c r="M46" s="47">
        <v>0.14164596524180201</v>
      </c>
      <c r="N46" s="50">
        <v>75.5474452554745</v>
      </c>
    </row>
    <row r="47" spans="1:14" x14ac:dyDescent="0.2">
      <c r="A47" s="147" t="s">
        <v>430</v>
      </c>
      <c r="B47" s="44" t="s">
        <v>431</v>
      </c>
      <c r="C47" s="45">
        <v>58</v>
      </c>
      <c r="D47" s="46" t="s">
        <v>349</v>
      </c>
      <c r="E47" s="47">
        <v>0.94729945159163398</v>
      </c>
      <c r="F47" s="48">
        <v>99.184952978056401</v>
      </c>
      <c r="G47" s="47">
        <v>0.91859707671274005</v>
      </c>
      <c r="H47" s="50">
        <v>83.065693430656907</v>
      </c>
      <c r="I47" s="76" t="str">
        <f t="shared" si="0"/>
        <v>No</v>
      </c>
      <c r="J47" s="49" t="str">
        <f t="shared" si="1"/>
        <v>Yes</v>
      </c>
      <c r="K47" s="47">
        <v>7.2415662897609506E-2</v>
      </c>
      <c r="L47" s="50">
        <v>9.7178683385579898</v>
      </c>
      <c r="M47" s="47">
        <v>8.3368124278079395E-2</v>
      </c>
      <c r="N47" s="50">
        <v>26.715328467153299</v>
      </c>
    </row>
    <row r="48" spans="1:14" x14ac:dyDescent="0.2">
      <c r="A48" s="57" t="s">
        <v>432</v>
      </c>
      <c r="B48" s="44" t="s">
        <v>433</v>
      </c>
      <c r="C48" s="45">
        <v>58</v>
      </c>
      <c r="D48" s="46" t="s">
        <v>349</v>
      </c>
      <c r="E48" s="47">
        <v>0.90891935526616496</v>
      </c>
      <c r="F48" s="48">
        <v>94.043887147335397</v>
      </c>
      <c r="G48" s="47">
        <v>0.88319550358471999</v>
      </c>
      <c r="H48" s="50">
        <v>69.635036496350395</v>
      </c>
      <c r="I48" s="76" t="str">
        <f t="shared" si="0"/>
        <v>No</v>
      </c>
      <c r="J48" s="49" t="str">
        <f t="shared" si="1"/>
        <v>No</v>
      </c>
      <c r="K48" s="47">
        <v>5.0762701800828598E-2</v>
      </c>
      <c r="L48" s="50">
        <v>4.7021943573667704</v>
      </c>
      <c r="M48" s="47">
        <v>6.17623494998659E-2</v>
      </c>
      <c r="N48" s="50">
        <v>8.9781021897810191</v>
      </c>
    </row>
    <row r="49" spans="1:14" x14ac:dyDescent="0.2">
      <c r="A49" s="57" t="s">
        <v>434</v>
      </c>
      <c r="B49" s="44" t="s">
        <v>435</v>
      </c>
      <c r="C49" s="45">
        <v>58</v>
      </c>
      <c r="D49" s="46" t="s">
        <v>349</v>
      </c>
      <c r="E49" s="47">
        <v>0.89358424827879701</v>
      </c>
      <c r="F49" s="48">
        <v>92.288401253918494</v>
      </c>
      <c r="G49" s="47">
        <v>0.85355365849938203</v>
      </c>
      <c r="H49" s="50">
        <v>59.197080291970799</v>
      </c>
      <c r="I49" s="76" t="str">
        <f t="shared" si="0"/>
        <v>No</v>
      </c>
      <c r="J49" s="49" t="str">
        <f t="shared" si="1"/>
        <v>No</v>
      </c>
      <c r="K49" s="47">
        <v>7.5717918925017599E-2</v>
      </c>
      <c r="L49" s="50">
        <v>11.034482758620699</v>
      </c>
      <c r="M49" s="47">
        <v>9.5730634574484705E-2</v>
      </c>
      <c r="N49" s="50">
        <v>49.051094890510903</v>
      </c>
    </row>
    <row r="50" spans="1:14" x14ac:dyDescent="0.2">
      <c r="A50" s="57" t="s">
        <v>436</v>
      </c>
      <c r="B50" s="44" t="s">
        <v>437</v>
      </c>
      <c r="C50" s="45">
        <v>58</v>
      </c>
      <c r="D50" s="46" t="s">
        <v>349</v>
      </c>
      <c r="E50" s="47">
        <v>0.80009260761821199</v>
      </c>
      <c r="F50" s="48">
        <v>79.373040752351102</v>
      </c>
      <c r="G50" s="47">
        <v>0.64801930482378201</v>
      </c>
      <c r="H50" s="50">
        <v>19.781021897810199</v>
      </c>
      <c r="I50" s="76" t="str">
        <f t="shared" si="0"/>
        <v>No</v>
      </c>
      <c r="J50" s="49" t="str">
        <f t="shared" si="1"/>
        <v>No</v>
      </c>
      <c r="K50" s="47">
        <v>0.142991623642483</v>
      </c>
      <c r="L50" s="50">
        <v>69.341692789968704</v>
      </c>
      <c r="M50" s="47">
        <v>0.20053547058992799</v>
      </c>
      <c r="N50" s="50">
        <v>89.343065693430702</v>
      </c>
    </row>
    <row r="51" spans="1:14" x14ac:dyDescent="0.2">
      <c r="A51" s="57" t="s">
        <v>438</v>
      </c>
      <c r="B51" s="44" t="s">
        <v>439</v>
      </c>
      <c r="C51" s="45">
        <v>58</v>
      </c>
      <c r="D51" s="46" t="s">
        <v>349</v>
      </c>
      <c r="E51" s="47">
        <v>0.86632317379492596</v>
      </c>
      <c r="F51" s="48">
        <v>89.028213166144198</v>
      </c>
      <c r="G51" s="47">
        <v>0.74912020529478296</v>
      </c>
      <c r="H51" s="50">
        <v>37.810218978102199</v>
      </c>
      <c r="I51" s="76" t="str">
        <f t="shared" si="0"/>
        <v>No</v>
      </c>
      <c r="J51" s="49" t="str">
        <f t="shared" si="1"/>
        <v>No</v>
      </c>
      <c r="K51" s="47">
        <v>0.119866238210406</v>
      </c>
      <c r="L51" s="50">
        <v>51.034482758620697</v>
      </c>
      <c r="M51" s="47">
        <v>0.15074043835634801</v>
      </c>
      <c r="N51" s="50">
        <v>79.416058394160601</v>
      </c>
    </row>
    <row r="52" spans="1:14" x14ac:dyDescent="0.2">
      <c r="A52" s="57" t="s">
        <v>440</v>
      </c>
      <c r="B52" s="44" t="s">
        <v>441</v>
      </c>
      <c r="C52" s="45">
        <v>58</v>
      </c>
      <c r="D52" s="46" t="s">
        <v>349</v>
      </c>
      <c r="E52" s="47">
        <v>0.72374304646594001</v>
      </c>
      <c r="F52" s="48">
        <v>61.755485893416903</v>
      </c>
      <c r="G52" s="47">
        <v>0.76186541607261404</v>
      </c>
      <c r="H52" s="50">
        <v>40.510948905109501</v>
      </c>
      <c r="I52" s="76" t="str">
        <f t="shared" si="0"/>
        <v>No</v>
      </c>
      <c r="J52" s="49" t="str">
        <f t="shared" si="1"/>
        <v>No</v>
      </c>
      <c r="K52" s="47">
        <v>7.8657574279474493E-2</v>
      </c>
      <c r="L52" s="50">
        <v>11.7241379310345</v>
      </c>
      <c r="M52" s="47">
        <v>9.8231083930767099E-2</v>
      </c>
      <c r="N52" s="50">
        <v>51.532846715328503</v>
      </c>
    </row>
    <row r="53" spans="1:14" x14ac:dyDescent="0.2">
      <c r="A53" s="57" t="s">
        <v>442</v>
      </c>
      <c r="B53" s="44" t="s">
        <v>443</v>
      </c>
      <c r="C53" s="45">
        <v>58</v>
      </c>
      <c r="D53" s="46" t="s">
        <v>349</v>
      </c>
      <c r="E53" s="47">
        <v>0.88574842635033602</v>
      </c>
      <c r="F53" s="48">
        <v>91.034482758620697</v>
      </c>
      <c r="G53" s="47">
        <v>0.79851009189412503</v>
      </c>
      <c r="H53" s="50">
        <v>47.372262773722603</v>
      </c>
      <c r="I53" s="76" t="str">
        <f t="shared" si="0"/>
        <v>No</v>
      </c>
      <c r="J53" s="49" t="str">
        <f t="shared" si="1"/>
        <v>No</v>
      </c>
      <c r="K53" s="47">
        <v>0.15093757636024199</v>
      </c>
      <c r="L53" s="50">
        <v>71.786833855799401</v>
      </c>
      <c r="M53" s="47">
        <v>0.20761315629713201</v>
      </c>
      <c r="N53" s="50">
        <v>90.072992700729898</v>
      </c>
    </row>
    <row r="54" spans="1:14" x14ac:dyDescent="0.2">
      <c r="A54" s="57" t="s">
        <v>444</v>
      </c>
      <c r="B54" s="44" t="s">
        <v>445</v>
      </c>
      <c r="C54" s="45">
        <v>58</v>
      </c>
      <c r="D54" s="46" t="s">
        <v>349</v>
      </c>
      <c r="E54" s="47">
        <v>0.87666875094278596</v>
      </c>
      <c r="F54" s="48">
        <v>90.094043887147294</v>
      </c>
      <c r="G54" s="47">
        <v>0.77751095953086202</v>
      </c>
      <c r="H54" s="50">
        <v>43.503649635036503</v>
      </c>
      <c r="I54" s="76" t="str">
        <f t="shared" si="0"/>
        <v>No</v>
      </c>
      <c r="J54" s="49" t="str">
        <f t="shared" si="1"/>
        <v>No</v>
      </c>
      <c r="K54" s="47">
        <v>0.160482303341967</v>
      </c>
      <c r="L54" s="50">
        <v>74.6081504702194</v>
      </c>
      <c r="M54" s="47">
        <v>0.237641436676894</v>
      </c>
      <c r="N54" s="50">
        <v>92.554744525547406</v>
      </c>
    </row>
    <row r="55" spans="1:14" x14ac:dyDescent="0.2">
      <c r="A55" s="57" t="s">
        <v>446</v>
      </c>
      <c r="B55" s="44" t="s">
        <v>447</v>
      </c>
      <c r="C55" s="45">
        <v>58</v>
      </c>
      <c r="D55" s="46" t="s">
        <v>349</v>
      </c>
      <c r="E55" s="47">
        <v>0.94281631536769095</v>
      </c>
      <c r="F55" s="48">
        <v>98.557993730407503</v>
      </c>
      <c r="G55" s="47">
        <v>0.89565331586329799</v>
      </c>
      <c r="H55" s="50">
        <v>74.014598540145997</v>
      </c>
      <c r="I55" s="76" t="str">
        <f t="shared" si="0"/>
        <v>No</v>
      </c>
      <c r="J55" s="49" t="str">
        <f t="shared" si="1"/>
        <v>No</v>
      </c>
      <c r="K55" s="47">
        <v>9.4124515003763801E-2</v>
      </c>
      <c r="L55" s="50">
        <v>23.573667711598699</v>
      </c>
      <c r="M55" s="47">
        <v>0.11830564302520299</v>
      </c>
      <c r="N55" s="50">
        <v>65.985401459854003</v>
      </c>
    </row>
    <row r="56" spans="1:14" x14ac:dyDescent="0.2">
      <c r="A56" s="57" t="s">
        <v>448</v>
      </c>
      <c r="B56" s="44" t="s">
        <v>449</v>
      </c>
      <c r="C56" s="45">
        <v>58</v>
      </c>
      <c r="D56" s="46" t="s">
        <v>349</v>
      </c>
      <c r="E56" s="47">
        <v>0.87563886189112305</v>
      </c>
      <c r="F56" s="48">
        <v>89.780564263322901</v>
      </c>
      <c r="G56" s="47">
        <v>0.78069468660307195</v>
      </c>
      <c r="H56" s="50">
        <v>44.014598540145997</v>
      </c>
      <c r="I56" s="76" t="str">
        <f t="shared" si="0"/>
        <v>No</v>
      </c>
      <c r="J56" s="49" t="str">
        <f t="shared" si="1"/>
        <v>No</v>
      </c>
      <c r="K56" s="47">
        <v>0.144749983173664</v>
      </c>
      <c r="L56" s="50">
        <v>70.094043887147294</v>
      </c>
      <c r="M56" s="47">
        <v>0.20121543874672901</v>
      </c>
      <c r="N56" s="50">
        <v>89.416058394160601</v>
      </c>
    </row>
    <row r="57" spans="1:14" x14ac:dyDescent="0.2">
      <c r="A57" s="57" t="s">
        <v>450</v>
      </c>
      <c r="B57" s="44" t="s">
        <v>451</v>
      </c>
      <c r="C57" s="45">
        <v>58</v>
      </c>
      <c r="D57" s="46" t="s">
        <v>349</v>
      </c>
      <c r="E57" s="47">
        <v>0.90448946454144497</v>
      </c>
      <c r="F57" s="48">
        <v>93.667711598746095</v>
      </c>
      <c r="G57" s="47">
        <v>0.82799633218704805</v>
      </c>
      <c r="H57" s="50">
        <v>52.627737226277397</v>
      </c>
      <c r="I57" s="76" t="str">
        <f t="shared" si="0"/>
        <v>No</v>
      </c>
      <c r="J57" s="49" t="str">
        <f t="shared" si="1"/>
        <v>No</v>
      </c>
      <c r="K57" s="47">
        <v>0.13296444472278801</v>
      </c>
      <c r="L57" s="50">
        <v>64.012539184952999</v>
      </c>
      <c r="M57" s="47">
        <v>0.18726412189220401</v>
      </c>
      <c r="N57" s="50">
        <v>86.715328467153299</v>
      </c>
    </row>
    <row r="58" spans="1:14" x14ac:dyDescent="0.2">
      <c r="A58" s="57" t="s">
        <v>452</v>
      </c>
      <c r="B58" s="44" t="s">
        <v>453</v>
      </c>
      <c r="C58" s="45">
        <v>58</v>
      </c>
      <c r="D58" s="46" t="s">
        <v>349</v>
      </c>
      <c r="E58" s="47">
        <v>0.91173596918701305</v>
      </c>
      <c r="F58" s="48">
        <v>94.357366771159903</v>
      </c>
      <c r="G58" s="47">
        <v>0.86987425158586895</v>
      </c>
      <c r="H58" s="50">
        <v>64.233576642335805</v>
      </c>
      <c r="I58" s="76" t="str">
        <f t="shared" si="0"/>
        <v>No</v>
      </c>
      <c r="J58" s="49" t="str">
        <f t="shared" si="1"/>
        <v>No</v>
      </c>
      <c r="K58" s="47">
        <v>7.5766265238715103E-2</v>
      </c>
      <c r="L58" s="50">
        <v>11.0971786833856</v>
      </c>
      <c r="M58" s="47">
        <v>9.6984626795684398E-2</v>
      </c>
      <c r="N58" s="50">
        <v>50.218978102189801</v>
      </c>
    </row>
    <row r="59" spans="1:14" x14ac:dyDescent="0.2">
      <c r="A59" s="57" t="s">
        <v>454</v>
      </c>
      <c r="B59" s="44" t="s">
        <v>455</v>
      </c>
      <c r="C59" s="45">
        <v>58</v>
      </c>
      <c r="D59" s="46" t="s">
        <v>349</v>
      </c>
      <c r="E59" s="47">
        <v>0.755413793495057</v>
      </c>
      <c r="F59" s="48">
        <v>68.714733542319706</v>
      </c>
      <c r="G59" s="47">
        <v>0.73155340137755198</v>
      </c>
      <c r="H59" s="50">
        <v>34.671532846715301</v>
      </c>
      <c r="I59" s="76" t="str">
        <f t="shared" si="0"/>
        <v>No</v>
      </c>
      <c r="J59" s="49" t="str">
        <f t="shared" si="1"/>
        <v>No</v>
      </c>
      <c r="K59" s="47">
        <v>0.14273334151751099</v>
      </c>
      <c r="L59" s="50">
        <v>69.090909090909093</v>
      </c>
      <c r="M59" s="47">
        <v>0.19899513625085599</v>
      </c>
      <c r="N59" s="50">
        <v>88.9051094890511</v>
      </c>
    </row>
    <row r="60" spans="1:14" x14ac:dyDescent="0.2">
      <c r="A60" s="57" t="s">
        <v>394</v>
      </c>
      <c r="B60" s="44" t="s">
        <v>456</v>
      </c>
      <c r="C60" s="45">
        <v>58</v>
      </c>
      <c r="D60" s="46" t="s">
        <v>349</v>
      </c>
      <c r="E60" s="47">
        <v>0.83858131837666705</v>
      </c>
      <c r="F60" s="48">
        <v>84.451410658307196</v>
      </c>
      <c r="G60" s="47">
        <v>0.78783558884277205</v>
      </c>
      <c r="H60" s="50">
        <v>45.474452554744502</v>
      </c>
      <c r="I60" s="76" t="str">
        <f t="shared" si="0"/>
        <v>No</v>
      </c>
      <c r="J60" s="49" t="str">
        <f t="shared" si="1"/>
        <v>No</v>
      </c>
      <c r="K60" s="47">
        <v>0.121218964101715</v>
      </c>
      <c r="L60" s="50">
        <v>52.664576802507803</v>
      </c>
      <c r="M60" s="47">
        <v>0.17288057621287001</v>
      </c>
      <c r="N60" s="50">
        <v>84.817518248175205</v>
      </c>
    </row>
    <row r="61" spans="1:14" x14ac:dyDescent="0.2">
      <c r="A61" s="57" t="s">
        <v>457</v>
      </c>
      <c r="B61" s="44" t="s">
        <v>458</v>
      </c>
      <c r="C61" s="45">
        <v>58</v>
      </c>
      <c r="D61" s="46" t="s">
        <v>349</v>
      </c>
      <c r="E61" s="47">
        <v>0.93467727641612197</v>
      </c>
      <c r="F61" s="48">
        <v>97.742946708463904</v>
      </c>
      <c r="G61" s="47">
        <v>0.866055573180464</v>
      </c>
      <c r="H61" s="50">
        <v>63.211678832116803</v>
      </c>
      <c r="I61" s="76" t="str">
        <f t="shared" si="0"/>
        <v>No</v>
      </c>
      <c r="J61" s="49" t="str">
        <f t="shared" si="1"/>
        <v>No</v>
      </c>
      <c r="K61" s="47">
        <v>8.2575548426706197E-2</v>
      </c>
      <c r="L61" s="50">
        <v>12.9780564263323</v>
      </c>
      <c r="M61" s="47">
        <v>8.3183916064301505E-2</v>
      </c>
      <c r="N61" s="50">
        <v>20.364963503649602</v>
      </c>
    </row>
    <row r="62" spans="1:14" x14ac:dyDescent="0.2">
      <c r="A62" s="147" t="s">
        <v>459</v>
      </c>
      <c r="B62" s="44" t="s">
        <v>460</v>
      </c>
      <c r="C62" s="45">
        <v>58</v>
      </c>
      <c r="D62" s="46" t="s">
        <v>349</v>
      </c>
      <c r="E62" s="47">
        <v>0.94435862029514095</v>
      </c>
      <c r="F62" s="48">
        <v>98.808777429467099</v>
      </c>
      <c r="G62" s="47">
        <v>0.90091524495962505</v>
      </c>
      <c r="H62" s="50">
        <v>76.350364963503694</v>
      </c>
      <c r="I62" s="76" t="str">
        <f t="shared" si="0"/>
        <v>No</v>
      </c>
      <c r="J62" s="49" t="str">
        <f t="shared" si="1"/>
        <v>Yes</v>
      </c>
      <c r="K62" s="47">
        <v>5.6132603861121802E-2</v>
      </c>
      <c r="L62" s="50">
        <v>5.8307210031347996</v>
      </c>
      <c r="M62" s="47">
        <v>5.79746534469694E-2</v>
      </c>
      <c r="N62" s="50">
        <v>7.5912408759124101</v>
      </c>
    </row>
    <row r="63" spans="1:14" x14ac:dyDescent="0.2">
      <c r="A63" s="147" t="s">
        <v>461</v>
      </c>
      <c r="B63" s="44" t="s">
        <v>462</v>
      </c>
      <c r="C63" s="45">
        <v>58</v>
      </c>
      <c r="D63" s="46" t="s">
        <v>349</v>
      </c>
      <c r="E63" s="47">
        <v>0.956626756170598</v>
      </c>
      <c r="F63" s="48">
        <v>99.749216300940404</v>
      </c>
      <c r="G63" s="47">
        <v>0.91979631515118698</v>
      </c>
      <c r="H63" s="50">
        <v>83.649635036496306</v>
      </c>
      <c r="I63" s="76" t="str">
        <f t="shared" si="0"/>
        <v>No</v>
      </c>
      <c r="J63" s="49" t="str">
        <f t="shared" si="1"/>
        <v>Yes</v>
      </c>
      <c r="K63" s="47">
        <v>1.82695872094218E-2</v>
      </c>
      <c r="L63" s="50">
        <v>1.44200626959248</v>
      </c>
      <c r="M63" s="47">
        <v>2.1062466630080001E-2</v>
      </c>
      <c r="N63" s="50">
        <v>1.67883211678832</v>
      </c>
    </row>
    <row r="64" spans="1:14" x14ac:dyDescent="0.2">
      <c r="A64" s="147" t="s">
        <v>463</v>
      </c>
      <c r="B64" s="44" t="s">
        <v>464</v>
      </c>
      <c r="C64" s="45">
        <v>58</v>
      </c>
      <c r="D64" s="46" t="s">
        <v>349</v>
      </c>
      <c r="E64" s="47">
        <v>0.95368675084268295</v>
      </c>
      <c r="F64" s="48">
        <v>99.561128526645803</v>
      </c>
      <c r="G64" s="47">
        <v>0.91956505769209695</v>
      </c>
      <c r="H64" s="50">
        <v>83.430656934306597</v>
      </c>
      <c r="I64" s="76" t="str">
        <f t="shared" si="0"/>
        <v>No</v>
      </c>
      <c r="J64" s="49" t="str">
        <f t="shared" si="1"/>
        <v>Yes</v>
      </c>
      <c r="K64" s="47">
        <v>8.3930707901855098E-2</v>
      </c>
      <c r="L64" s="50">
        <v>14.043887147335401</v>
      </c>
      <c r="M64" s="47">
        <v>8.4404282298100305E-2</v>
      </c>
      <c r="N64" s="50">
        <v>29.343065693430699</v>
      </c>
    </row>
    <row r="65" spans="1:14" x14ac:dyDescent="0.2">
      <c r="A65" s="147" t="s">
        <v>465</v>
      </c>
      <c r="B65" s="44" t="s">
        <v>466</v>
      </c>
      <c r="C65" s="45">
        <v>58</v>
      </c>
      <c r="D65" s="46" t="s">
        <v>349</v>
      </c>
      <c r="E65" s="47">
        <v>0.95724007517467502</v>
      </c>
      <c r="F65" s="48">
        <v>99.811912225705299</v>
      </c>
      <c r="G65" s="47">
        <v>0.91966444029928396</v>
      </c>
      <c r="H65" s="50">
        <v>83.576642335766394</v>
      </c>
      <c r="I65" s="76" t="str">
        <f t="shared" si="0"/>
        <v>No</v>
      </c>
      <c r="J65" s="49" t="str">
        <f t="shared" si="1"/>
        <v>Yes</v>
      </c>
      <c r="K65" s="47">
        <v>1.7020708728312399E-2</v>
      </c>
      <c r="L65" s="50">
        <v>1.3166144200626999</v>
      </c>
      <c r="M65" s="47">
        <v>2.41098433222381E-2</v>
      </c>
      <c r="N65" s="50">
        <v>1.8978102189781001</v>
      </c>
    </row>
    <row r="66" spans="1:14" x14ac:dyDescent="0.2">
      <c r="A66" s="57" t="s">
        <v>467</v>
      </c>
      <c r="B66" s="44" t="s">
        <v>468</v>
      </c>
      <c r="C66" s="45">
        <v>58</v>
      </c>
      <c r="D66" s="46" t="s">
        <v>349</v>
      </c>
      <c r="E66" s="47">
        <v>0.91476611607369096</v>
      </c>
      <c r="F66" s="48">
        <v>94.921630094043906</v>
      </c>
      <c r="G66" s="47">
        <v>0.87178866844884795</v>
      </c>
      <c r="H66" s="50">
        <v>64.890510948905103</v>
      </c>
      <c r="I66" s="76" t="str">
        <f t="shared" si="0"/>
        <v>No</v>
      </c>
      <c r="J66" s="49" t="str">
        <f t="shared" si="1"/>
        <v>No</v>
      </c>
      <c r="K66" s="47">
        <v>1.6106992450124701E-5</v>
      </c>
      <c r="L66" s="50">
        <v>0.188087774294671</v>
      </c>
      <c r="M66" s="47">
        <v>1.43893937178311E-4</v>
      </c>
      <c r="N66" s="50">
        <v>0.218978102189781</v>
      </c>
    </row>
    <row r="67" spans="1:14" x14ac:dyDescent="0.2">
      <c r="A67" s="57" t="s">
        <v>469</v>
      </c>
      <c r="B67" s="44" t="s">
        <v>470</v>
      </c>
      <c r="C67" s="45">
        <v>58</v>
      </c>
      <c r="D67" s="46" t="s">
        <v>349</v>
      </c>
      <c r="E67" s="47">
        <v>0.89126150943243299</v>
      </c>
      <c r="F67" s="48">
        <v>92.100313479623793</v>
      </c>
      <c r="G67" s="47">
        <v>0.85329273754747104</v>
      </c>
      <c r="H67" s="50">
        <v>59.124087591240901</v>
      </c>
      <c r="I67" s="76" t="str">
        <f t="shared" si="0"/>
        <v>No</v>
      </c>
      <c r="J67" s="49" t="str">
        <f t="shared" si="1"/>
        <v>No</v>
      </c>
      <c r="K67" s="47">
        <v>4.4947555794196098E-2</v>
      </c>
      <c r="L67" s="50">
        <v>3.8871473354232</v>
      </c>
      <c r="M67" s="47">
        <v>5.0803734057820397E-2</v>
      </c>
      <c r="N67" s="50">
        <v>5.9124087591240899</v>
      </c>
    </row>
    <row r="68" spans="1:14" x14ac:dyDescent="0.2">
      <c r="A68" s="57" t="s">
        <v>471</v>
      </c>
      <c r="B68" s="44" t="s">
        <v>472</v>
      </c>
      <c r="C68" s="45">
        <v>58</v>
      </c>
      <c r="D68" s="46" t="s">
        <v>349</v>
      </c>
      <c r="E68" s="47">
        <v>0.86415137986642898</v>
      </c>
      <c r="F68" s="48">
        <v>88.4012539184953</v>
      </c>
      <c r="G68" s="47">
        <v>0.86118389253204197</v>
      </c>
      <c r="H68" s="50">
        <v>61.751824817518298</v>
      </c>
      <c r="I68" s="76" t="str">
        <f t="shared" si="0"/>
        <v>No</v>
      </c>
      <c r="J68" s="49" t="str">
        <f t="shared" si="1"/>
        <v>No</v>
      </c>
      <c r="K68" s="47">
        <v>5.8037294778848898E-2</v>
      </c>
      <c r="L68" s="50">
        <v>6.33228840125392</v>
      </c>
      <c r="M68" s="47">
        <v>6.0363423318713402E-2</v>
      </c>
      <c r="N68" s="50">
        <v>8.3941605839416091</v>
      </c>
    </row>
    <row r="69" spans="1:14" x14ac:dyDescent="0.2">
      <c r="A69" s="57" t="s">
        <v>473</v>
      </c>
      <c r="B69" s="44" t="s">
        <v>474</v>
      </c>
      <c r="C69" s="45">
        <v>58</v>
      </c>
      <c r="D69" s="46" t="s">
        <v>349</v>
      </c>
      <c r="E69" s="47">
        <v>0.91947211684054098</v>
      </c>
      <c r="F69" s="48">
        <v>95.548589341692804</v>
      </c>
      <c r="G69" s="47">
        <v>0.85370198821977406</v>
      </c>
      <c r="H69" s="50">
        <v>59.416058394160601</v>
      </c>
      <c r="I69" s="76" t="str">
        <f t="shared" si="0"/>
        <v>No</v>
      </c>
      <c r="J69" s="49" t="str">
        <f t="shared" si="1"/>
        <v>No</v>
      </c>
      <c r="K69" s="47">
        <v>8.5731294319090795E-2</v>
      </c>
      <c r="L69" s="50">
        <v>14.7962382445141</v>
      </c>
      <c r="M69" s="47">
        <v>8.7843447896925303E-2</v>
      </c>
      <c r="N69" s="50">
        <v>38.394160583941598</v>
      </c>
    </row>
    <row r="70" spans="1:14" x14ac:dyDescent="0.2">
      <c r="A70" s="57" t="s">
        <v>475</v>
      </c>
      <c r="B70" s="44" t="s">
        <v>476</v>
      </c>
      <c r="C70" s="45">
        <v>58</v>
      </c>
      <c r="D70" s="46" t="s">
        <v>349</v>
      </c>
      <c r="E70" s="47">
        <v>0.92519994461505195</v>
      </c>
      <c r="F70" s="48">
        <v>96.238244514106597</v>
      </c>
      <c r="G70" s="47">
        <v>0.86894926144325702</v>
      </c>
      <c r="H70" s="50">
        <v>63.795620437956202</v>
      </c>
      <c r="I70" s="76" t="str">
        <f t="shared" si="0"/>
        <v>No</v>
      </c>
      <c r="J70" s="49" t="str">
        <f t="shared" si="1"/>
        <v>No</v>
      </c>
      <c r="K70" s="47">
        <v>8.7106329487847495E-2</v>
      </c>
      <c r="L70" s="50">
        <v>15.862068965517199</v>
      </c>
      <c r="M70" s="47">
        <v>9.0635863026827204E-2</v>
      </c>
      <c r="N70" s="50">
        <v>43.0656934306569</v>
      </c>
    </row>
    <row r="71" spans="1:14" x14ac:dyDescent="0.2">
      <c r="A71" s="57" t="s">
        <v>477</v>
      </c>
      <c r="B71" s="44" t="s">
        <v>478</v>
      </c>
      <c r="C71" s="45">
        <v>58</v>
      </c>
      <c r="D71" s="46" t="s">
        <v>349</v>
      </c>
      <c r="E71" s="47">
        <v>0.74065823108431506</v>
      </c>
      <c r="F71" s="48">
        <v>64.764890282131702</v>
      </c>
      <c r="G71" s="47">
        <v>0.82879704854175895</v>
      </c>
      <c r="H71" s="50">
        <v>52.992700729927002</v>
      </c>
      <c r="I71" s="76" t="str">
        <f t="shared" ref="I71:I134" si="2">IF(AND(F71&gt;=90,H71&gt;=90),"Yes","No")</f>
        <v>No</v>
      </c>
      <c r="J71" s="49" t="str">
        <f t="shared" ref="J71:J134" si="3">IF(AND(F71&gt;=75,H71&gt;=75),"Yes","No")</f>
        <v>No</v>
      </c>
      <c r="K71" s="47">
        <v>5.2229157562985601E-2</v>
      </c>
      <c r="L71" s="50">
        <v>4.9529780564263302</v>
      </c>
      <c r="M71" s="47">
        <v>5.4659409438396998E-2</v>
      </c>
      <c r="N71" s="50">
        <v>6.7883211678832103</v>
      </c>
    </row>
    <row r="72" spans="1:14" x14ac:dyDescent="0.2">
      <c r="A72" s="57" t="s">
        <v>479</v>
      </c>
      <c r="B72" s="44" t="s">
        <v>480</v>
      </c>
      <c r="C72" s="45">
        <v>58</v>
      </c>
      <c r="D72" s="46" t="s">
        <v>349</v>
      </c>
      <c r="E72" s="47">
        <v>0.88567960354720698</v>
      </c>
      <c r="F72" s="48">
        <v>90.971786833855802</v>
      </c>
      <c r="G72" s="47">
        <v>0.82964464341274402</v>
      </c>
      <c r="H72" s="50">
        <v>53.284671532846701</v>
      </c>
      <c r="I72" s="76" t="str">
        <f t="shared" si="2"/>
        <v>No</v>
      </c>
      <c r="J72" s="49" t="str">
        <f t="shared" si="3"/>
        <v>No</v>
      </c>
      <c r="K72" s="47">
        <v>7.3054193497668493E-2</v>
      </c>
      <c r="L72" s="50">
        <v>9.9686520376175594</v>
      </c>
      <c r="M72" s="47">
        <v>7.7076566644709299E-2</v>
      </c>
      <c r="N72" s="50">
        <v>15.4014598540146</v>
      </c>
    </row>
    <row r="73" spans="1:14" x14ac:dyDescent="0.2">
      <c r="A73" s="57" t="s">
        <v>481</v>
      </c>
      <c r="B73" s="44" t="s">
        <v>482</v>
      </c>
      <c r="C73" s="45">
        <v>58</v>
      </c>
      <c r="D73" s="46" t="s">
        <v>349</v>
      </c>
      <c r="E73" s="47">
        <v>0.91504701637470698</v>
      </c>
      <c r="F73" s="48">
        <v>94.984326018808801</v>
      </c>
      <c r="G73" s="47">
        <v>0.86592058653994097</v>
      </c>
      <c r="H73" s="50">
        <v>63.138686131386898</v>
      </c>
      <c r="I73" s="76" t="str">
        <f t="shared" si="2"/>
        <v>No</v>
      </c>
      <c r="J73" s="49" t="str">
        <f t="shared" si="3"/>
        <v>No</v>
      </c>
      <c r="K73" s="47">
        <v>8.5154513008666693E-2</v>
      </c>
      <c r="L73" s="50">
        <v>14.357366771159899</v>
      </c>
      <c r="M73" s="47">
        <v>8.7060168185969497E-2</v>
      </c>
      <c r="N73" s="50">
        <v>36.715328467153299</v>
      </c>
    </row>
    <row r="74" spans="1:14" x14ac:dyDescent="0.2">
      <c r="A74" s="57" t="s">
        <v>483</v>
      </c>
      <c r="B74" s="44" t="s">
        <v>484</v>
      </c>
      <c r="C74" s="45">
        <v>58</v>
      </c>
      <c r="D74" s="46" t="s">
        <v>349</v>
      </c>
      <c r="E74" s="47">
        <v>0.906263809269234</v>
      </c>
      <c r="F74" s="48">
        <v>93.855799373040796</v>
      </c>
      <c r="G74" s="47">
        <v>0.87013964905256203</v>
      </c>
      <c r="H74" s="50">
        <v>64.306569343065703</v>
      </c>
      <c r="I74" s="76" t="str">
        <f t="shared" si="2"/>
        <v>No</v>
      </c>
      <c r="J74" s="49" t="str">
        <f t="shared" si="3"/>
        <v>No</v>
      </c>
      <c r="K74" s="47">
        <v>8.2328925607053696E-2</v>
      </c>
      <c r="L74" s="50">
        <v>12.8526645768025</v>
      </c>
      <c r="M74" s="47">
        <v>8.5687043594727799E-2</v>
      </c>
      <c r="N74" s="50">
        <v>34.014598540145997</v>
      </c>
    </row>
    <row r="75" spans="1:14" x14ac:dyDescent="0.2">
      <c r="A75" s="57" t="s">
        <v>485</v>
      </c>
      <c r="B75" s="44" t="s">
        <v>486</v>
      </c>
      <c r="C75" s="45">
        <v>58</v>
      </c>
      <c r="D75" s="46" t="s">
        <v>349</v>
      </c>
      <c r="E75" s="47">
        <v>0.91964818863199105</v>
      </c>
      <c r="F75" s="48">
        <v>95.611285266457699</v>
      </c>
      <c r="G75" s="47">
        <v>0.88093420408282697</v>
      </c>
      <c r="H75" s="50">
        <v>68.394160583941598</v>
      </c>
      <c r="I75" s="76" t="str">
        <f t="shared" si="2"/>
        <v>No</v>
      </c>
      <c r="J75" s="49" t="str">
        <f t="shared" si="3"/>
        <v>No</v>
      </c>
      <c r="K75" s="47">
        <v>3.8536829613888102E-2</v>
      </c>
      <c r="L75" s="50">
        <v>3.3228840125391899</v>
      </c>
      <c r="M75" s="47">
        <v>4.5739759314657603E-2</v>
      </c>
      <c r="N75" s="50">
        <v>4.89051094890511</v>
      </c>
    </row>
    <row r="76" spans="1:14" x14ac:dyDescent="0.2">
      <c r="A76" s="57" t="s">
        <v>487</v>
      </c>
      <c r="B76" s="44" t="s">
        <v>488</v>
      </c>
      <c r="C76" s="45">
        <v>58</v>
      </c>
      <c r="D76" s="46" t="s">
        <v>349</v>
      </c>
      <c r="E76" s="47">
        <v>0.88900613678089002</v>
      </c>
      <c r="F76" s="48">
        <v>91.536050156739805</v>
      </c>
      <c r="G76" s="47">
        <v>0.82256803075807405</v>
      </c>
      <c r="H76" s="50">
        <v>51.824817518248203</v>
      </c>
      <c r="I76" s="76" t="str">
        <f t="shared" si="2"/>
        <v>No</v>
      </c>
      <c r="J76" s="49" t="str">
        <f t="shared" si="3"/>
        <v>No</v>
      </c>
      <c r="K76" s="47">
        <v>5.13288764664179E-2</v>
      </c>
      <c r="L76" s="50">
        <v>4.7648902821316597</v>
      </c>
      <c r="M76" s="47">
        <v>6.5243569222312905E-2</v>
      </c>
      <c r="N76" s="50">
        <v>10.2919708029197</v>
      </c>
    </row>
    <row r="77" spans="1:14" x14ac:dyDescent="0.2">
      <c r="A77" s="57" t="s">
        <v>489</v>
      </c>
      <c r="B77" s="44" t="s">
        <v>490</v>
      </c>
      <c r="C77" s="45">
        <v>58</v>
      </c>
      <c r="D77" s="46" t="s">
        <v>349</v>
      </c>
      <c r="E77" s="47">
        <v>0.75198491186967997</v>
      </c>
      <c r="F77" s="48">
        <v>67.836990595611297</v>
      </c>
      <c r="G77" s="47">
        <v>0.85094769320904196</v>
      </c>
      <c r="H77" s="50">
        <v>58.3211678832117</v>
      </c>
      <c r="I77" s="76" t="str">
        <f t="shared" si="2"/>
        <v>No</v>
      </c>
      <c r="J77" s="49" t="str">
        <f t="shared" si="3"/>
        <v>No</v>
      </c>
      <c r="K77" s="47">
        <v>5.3494439746574599E-2</v>
      </c>
      <c r="L77" s="50">
        <v>5.2037617554858899</v>
      </c>
      <c r="M77" s="47">
        <v>7.1970036095402298E-2</v>
      </c>
      <c r="N77" s="50">
        <v>13.0656934306569</v>
      </c>
    </row>
    <row r="78" spans="1:14" x14ac:dyDescent="0.2">
      <c r="A78" s="57" t="s">
        <v>491</v>
      </c>
      <c r="B78" s="44" t="s">
        <v>492</v>
      </c>
      <c r="C78" s="45">
        <v>58</v>
      </c>
      <c r="D78" s="46" t="s">
        <v>349</v>
      </c>
      <c r="E78" s="47">
        <v>0.91365732549082002</v>
      </c>
      <c r="F78" s="48">
        <v>94.670846394984295</v>
      </c>
      <c r="G78" s="47">
        <v>0.84926984452446097</v>
      </c>
      <c r="H78" s="50">
        <v>58.102189781021899</v>
      </c>
      <c r="I78" s="76" t="str">
        <f t="shared" si="2"/>
        <v>No</v>
      </c>
      <c r="J78" s="49" t="str">
        <f t="shared" si="3"/>
        <v>No</v>
      </c>
      <c r="K78" s="47">
        <v>8.6102424743558503E-2</v>
      </c>
      <c r="L78" s="50">
        <v>15.1724137931034</v>
      </c>
      <c r="M78" s="47">
        <v>0.109743026008176</v>
      </c>
      <c r="N78" s="50">
        <v>60.437956204379603</v>
      </c>
    </row>
    <row r="79" spans="1:14" x14ac:dyDescent="0.2">
      <c r="A79" s="57" t="s">
        <v>493</v>
      </c>
      <c r="B79" s="44" t="s">
        <v>494</v>
      </c>
      <c r="C79" s="45">
        <v>58</v>
      </c>
      <c r="D79" s="46" t="s">
        <v>349</v>
      </c>
      <c r="E79" s="47">
        <v>0.77419240058346195</v>
      </c>
      <c r="F79" s="48">
        <v>73.416927899686499</v>
      </c>
      <c r="G79" s="47">
        <v>0.87879673848402196</v>
      </c>
      <c r="H79" s="50">
        <v>67.883211678832097</v>
      </c>
      <c r="I79" s="76" t="str">
        <f t="shared" si="2"/>
        <v>No</v>
      </c>
      <c r="J79" s="49" t="str">
        <f t="shared" si="3"/>
        <v>No</v>
      </c>
      <c r="K79" s="47">
        <v>1.9140356562400901E-2</v>
      </c>
      <c r="L79" s="50">
        <v>1.50470219435737</v>
      </c>
      <c r="M79" s="47">
        <v>3.4944955387708601E-2</v>
      </c>
      <c r="N79" s="50">
        <v>2.9927007299270101</v>
      </c>
    </row>
    <row r="80" spans="1:14" x14ac:dyDescent="0.2">
      <c r="A80" s="57" t="s">
        <v>495</v>
      </c>
      <c r="B80" s="44" t="s">
        <v>496</v>
      </c>
      <c r="C80" s="45">
        <v>58</v>
      </c>
      <c r="D80" s="46" t="s">
        <v>349</v>
      </c>
      <c r="E80" s="47">
        <v>0.87474394584885795</v>
      </c>
      <c r="F80" s="48">
        <v>89.655172413793096</v>
      </c>
      <c r="G80" s="47">
        <v>0.88672820833594301</v>
      </c>
      <c r="H80" s="50">
        <v>70.583941605839399</v>
      </c>
      <c r="I80" s="76" t="str">
        <f t="shared" si="2"/>
        <v>No</v>
      </c>
      <c r="J80" s="49" t="str">
        <f t="shared" si="3"/>
        <v>No</v>
      </c>
      <c r="K80" s="47">
        <v>8.2110688736194398E-2</v>
      </c>
      <c r="L80" s="50">
        <v>12.789968652037601</v>
      </c>
      <c r="M80" s="47">
        <v>9.2467347222004698E-2</v>
      </c>
      <c r="N80" s="50">
        <v>45.255474452554701</v>
      </c>
    </row>
    <row r="81" spans="1:14" x14ac:dyDescent="0.2">
      <c r="A81" s="57" t="s">
        <v>497</v>
      </c>
      <c r="B81" s="44" t="s">
        <v>498</v>
      </c>
      <c r="C81" s="45">
        <v>58</v>
      </c>
      <c r="D81" s="46" t="s">
        <v>349</v>
      </c>
      <c r="E81" s="47">
        <v>0.85272292471949895</v>
      </c>
      <c r="F81" s="48">
        <v>86.708463949843306</v>
      </c>
      <c r="G81" s="47">
        <v>0.89346642913211405</v>
      </c>
      <c r="H81" s="50">
        <v>73.284671532846701</v>
      </c>
      <c r="I81" s="76" t="str">
        <f t="shared" si="2"/>
        <v>No</v>
      </c>
      <c r="J81" s="49" t="str">
        <f t="shared" si="3"/>
        <v>No</v>
      </c>
      <c r="K81" s="47">
        <v>4.6392913993050303E-2</v>
      </c>
      <c r="L81" s="50">
        <v>4.2633228840125401</v>
      </c>
      <c r="M81" s="47">
        <v>6.6218000410100605E-2</v>
      </c>
      <c r="N81" s="50">
        <v>10.656934306569299</v>
      </c>
    </row>
    <row r="82" spans="1:14" x14ac:dyDescent="0.2">
      <c r="A82" s="57" t="s">
        <v>499</v>
      </c>
      <c r="B82" s="44" t="s">
        <v>500</v>
      </c>
      <c r="C82" s="45">
        <v>58</v>
      </c>
      <c r="D82" s="46" t="s">
        <v>349</v>
      </c>
      <c r="E82" s="47">
        <v>0.92529093760187398</v>
      </c>
      <c r="F82" s="48">
        <v>96.300940438871507</v>
      </c>
      <c r="G82" s="47">
        <v>0.86191221468203505</v>
      </c>
      <c r="H82" s="50">
        <v>62.262773722627699</v>
      </c>
      <c r="I82" s="76" t="str">
        <f t="shared" si="2"/>
        <v>No</v>
      </c>
      <c r="J82" s="49" t="str">
        <f t="shared" si="3"/>
        <v>No</v>
      </c>
      <c r="K82" s="47">
        <v>5.4875756512374703E-2</v>
      </c>
      <c r="L82" s="50">
        <v>5.7053291536050201</v>
      </c>
      <c r="M82" s="47">
        <v>7.4272182225205194E-2</v>
      </c>
      <c r="N82" s="50">
        <v>14.014598540146</v>
      </c>
    </row>
    <row r="83" spans="1:14" x14ac:dyDescent="0.2">
      <c r="A83" s="57" t="s">
        <v>501</v>
      </c>
      <c r="B83" s="44" t="s">
        <v>502</v>
      </c>
      <c r="C83" s="45">
        <v>58</v>
      </c>
      <c r="D83" s="46" t="s">
        <v>349</v>
      </c>
      <c r="E83" s="47">
        <v>0.93253498936511803</v>
      </c>
      <c r="F83" s="48">
        <v>97.304075235109707</v>
      </c>
      <c r="G83" s="47">
        <v>0.89002482319409204</v>
      </c>
      <c r="H83" s="50">
        <v>71.970802919708007</v>
      </c>
      <c r="I83" s="76" t="str">
        <f t="shared" si="2"/>
        <v>No</v>
      </c>
      <c r="J83" s="49" t="str">
        <f t="shared" si="3"/>
        <v>No</v>
      </c>
      <c r="K83" s="47">
        <v>7.1728095757726904E-3</v>
      </c>
      <c r="L83" s="50">
        <v>0.75235109717868298</v>
      </c>
      <c r="M83" s="47">
        <v>1.2861239887773501E-2</v>
      </c>
      <c r="N83" s="50">
        <v>1.09489051094891</v>
      </c>
    </row>
    <row r="84" spans="1:14" x14ac:dyDescent="0.2">
      <c r="A84" s="147" t="s">
        <v>503</v>
      </c>
      <c r="B84" s="44" t="s">
        <v>504</v>
      </c>
      <c r="C84" s="45">
        <v>58</v>
      </c>
      <c r="D84" s="46" t="s">
        <v>349</v>
      </c>
      <c r="E84" s="47">
        <v>0.95517019548815096</v>
      </c>
      <c r="F84" s="48">
        <v>99.686520376175594</v>
      </c>
      <c r="G84" s="47">
        <v>0.91857272635852005</v>
      </c>
      <c r="H84" s="50">
        <v>82.992700729926995</v>
      </c>
      <c r="I84" s="76" t="str">
        <f t="shared" si="2"/>
        <v>No</v>
      </c>
      <c r="J84" s="49" t="str">
        <f t="shared" si="3"/>
        <v>Yes</v>
      </c>
      <c r="K84" s="47">
        <v>7.1709932288736601E-3</v>
      </c>
      <c r="L84" s="50">
        <v>0.68965517241379304</v>
      </c>
      <c r="M84" s="47">
        <v>1.2845300480864101E-2</v>
      </c>
      <c r="N84" s="50">
        <v>1.02189781021898</v>
      </c>
    </row>
    <row r="85" spans="1:14" x14ac:dyDescent="0.2">
      <c r="A85" s="57" t="s">
        <v>505</v>
      </c>
      <c r="B85" s="44" t="s">
        <v>506</v>
      </c>
      <c r="C85" s="45">
        <v>58</v>
      </c>
      <c r="D85" s="46" t="s">
        <v>349</v>
      </c>
      <c r="E85" s="47">
        <v>0.93111126225100105</v>
      </c>
      <c r="F85" s="48">
        <v>97.115987460815006</v>
      </c>
      <c r="G85" s="47">
        <v>0.88244669763348105</v>
      </c>
      <c r="H85" s="50">
        <v>68.978102189780998</v>
      </c>
      <c r="I85" s="76" t="str">
        <f t="shared" si="2"/>
        <v>No</v>
      </c>
      <c r="J85" s="49" t="str">
        <f t="shared" si="3"/>
        <v>No</v>
      </c>
      <c r="K85" s="47">
        <v>2.0773767396185899E-2</v>
      </c>
      <c r="L85" s="50">
        <v>1.5673981191222599</v>
      </c>
      <c r="M85" s="47">
        <v>2.9323966944542899E-2</v>
      </c>
      <c r="N85" s="50">
        <v>2.4087591240875899</v>
      </c>
    </row>
    <row r="86" spans="1:14" x14ac:dyDescent="0.2">
      <c r="A86" s="57" t="s">
        <v>507</v>
      </c>
      <c r="B86" s="44" t="s">
        <v>508</v>
      </c>
      <c r="C86" s="45">
        <v>58</v>
      </c>
      <c r="D86" s="46" t="s">
        <v>349</v>
      </c>
      <c r="E86" s="47">
        <v>0.93781540584752399</v>
      </c>
      <c r="F86" s="48">
        <v>98.056426332288396</v>
      </c>
      <c r="G86" s="47">
        <v>0.87532184775009403</v>
      </c>
      <c r="H86" s="50">
        <v>66.131386861313899</v>
      </c>
      <c r="I86" s="76" t="str">
        <f t="shared" si="2"/>
        <v>No</v>
      </c>
      <c r="J86" s="49" t="str">
        <f t="shared" si="3"/>
        <v>No</v>
      </c>
      <c r="K86" s="47">
        <v>8.9639231350270993E-3</v>
      </c>
      <c r="L86" s="50">
        <v>0.87774294670846398</v>
      </c>
      <c r="M86" s="47">
        <v>1.60575825930304E-2</v>
      </c>
      <c r="N86" s="50">
        <v>1.3868613138686099</v>
      </c>
    </row>
    <row r="87" spans="1:14" x14ac:dyDescent="0.2">
      <c r="A87" s="147" t="s">
        <v>509</v>
      </c>
      <c r="B87" s="44" t="s">
        <v>510</v>
      </c>
      <c r="C87" s="45">
        <v>58</v>
      </c>
      <c r="D87" s="46" t="s">
        <v>349</v>
      </c>
      <c r="E87" s="47">
        <v>0.94492639665987099</v>
      </c>
      <c r="F87" s="48">
        <v>98.871473354231995</v>
      </c>
      <c r="G87" s="47">
        <v>0.91056490234298204</v>
      </c>
      <c r="H87" s="50">
        <v>79.708029197080293</v>
      </c>
      <c r="I87" s="76" t="str">
        <f t="shared" si="2"/>
        <v>No</v>
      </c>
      <c r="J87" s="49" t="str">
        <f t="shared" si="3"/>
        <v>Yes</v>
      </c>
      <c r="K87" s="47">
        <v>6.2308848589115402E-2</v>
      </c>
      <c r="L87" s="50">
        <v>7.4608150470219403</v>
      </c>
      <c r="M87" s="47">
        <v>6.6422810292187898E-2</v>
      </c>
      <c r="N87" s="50">
        <v>10.875912408759101</v>
      </c>
    </row>
    <row r="88" spans="1:14" x14ac:dyDescent="0.2">
      <c r="A88" s="57" t="s">
        <v>511</v>
      </c>
      <c r="B88" s="44" t="s">
        <v>512</v>
      </c>
      <c r="C88" s="45">
        <v>58</v>
      </c>
      <c r="D88" s="46" t="s">
        <v>349</v>
      </c>
      <c r="E88" s="47">
        <v>0.89822106172487703</v>
      </c>
      <c r="F88" s="48">
        <v>92.978056426332301</v>
      </c>
      <c r="G88" s="47">
        <v>0.87327346782336202</v>
      </c>
      <c r="H88" s="50">
        <v>65.328467153284706</v>
      </c>
      <c r="I88" s="76" t="str">
        <f t="shared" si="2"/>
        <v>No</v>
      </c>
      <c r="J88" s="49" t="str">
        <f t="shared" si="3"/>
        <v>No</v>
      </c>
      <c r="K88" s="47">
        <v>4.56164634689726E-2</v>
      </c>
      <c r="L88" s="50">
        <v>4.1379310344827598</v>
      </c>
      <c r="M88" s="47">
        <v>6.9046124894852803E-2</v>
      </c>
      <c r="N88" s="50">
        <v>12.554744525547401</v>
      </c>
    </row>
    <row r="89" spans="1:14" x14ac:dyDescent="0.2">
      <c r="A89" s="57" t="s">
        <v>513</v>
      </c>
      <c r="B89" s="44" t="s">
        <v>514</v>
      </c>
      <c r="C89" s="45">
        <v>58</v>
      </c>
      <c r="D89" s="46" t="s">
        <v>349</v>
      </c>
      <c r="E89" s="47">
        <v>0.69124480028181801</v>
      </c>
      <c r="F89" s="48">
        <v>53.918495297805599</v>
      </c>
      <c r="G89" s="47">
        <v>0.71211100801730198</v>
      </c>
      <c r="H89" s="50">
        <v>30.2919708029197</v>
      </c>
      <c r="I89" s="76" t="str">
        <f t="shared" si="2"/>
        <v>No</v>
      </c>
      <c r="J89" s="49" t="str">
        <f t="shared" si="3"/>
        <v>No</v>
      </c>
      <c r="K89" s="47">
        <v>0.14956854937333</v>
      </c>
      <c r="L89" s="50">
        <v>71.222570532915398</v>
      </c>
      <c r="M89" s="47">
        <v>0.20682053070374101</v>
      </c>
      <c r="N89" s="50">
        <v>89.854014598540104</v>
      </c>
    </row>
    <row r="90" spans="1:14" x14ac:dyDescent="0.2">
      <c r="A90" s="57" t="s">
        <v>515</v>
      </c>
      <c r="B90" s="44" t="s">
        <v>516</v>
      </c>
      <c r="C90" s="45">
        <v>58</v>
      </c>
      <c r="D90" s="46" t="s">
        <v>349</v>
      </c>
      <c r="E90" s="47">
        <v>0.70343860879203801</v>
      </c>
      <c r="F90" s="48">
        <v>56.551724137930997</v>
      </c>
      <c r="G90" s="47">
        <v>0.641577271730986</v>
      </c>
      <c r="H90" s="50">
        <v>18.6131386861314</v>
      </c>
      <c r="I90" s="76" t="str">
        <f t="shared" si="2"/>
        <v>No</v>
      </c>
      <c r="J90" s="49" t="str">
        <f t="shared" si="3"/>
        <v>No</v>
      </c>
      <c r="K90" s="47">
        <v>0.14812948313170601</v>
      </c>
      <c r="L90" s="50">
        <v>70.971786833855802</v>
      </c>
      <c r="M90" s="47">
        <v>0.22141769790181001</v>
      </c>
      <c r="N90" s="50">
        <v>91.240875912408796</v>
      </c>
    </row>
    <row r="91" spans="1:14" x14ac:dyDescent="0.2">
      <c r="A91" s="57" t="s">
        <v>517</v>
      </c>
      <c r="B91" s="44" t="s">
        <v>518</v>
      </c>
      <c r="C91" s="45">
        <v>58</v>
      </c>
      <c r="D91" s="46" t="s">
        <v>349</v>
      </c>
      <c r="E91" s="47">
        <v>0.69692745935287803</v>
      </c>
      <c r="F91" s="48">
        <v>54.545454545454497</v>
      </c>
      <c r="G91" s="47">
        <v>0.71937944852597402</v>
      </c>
      <c r="H91" s="50">
        <v>31.897810218978101</v>
      </c>
      <c r="I91" s="76" t="str">
        <f t="shared" si="2"/>
        <v>No</v>
      </c>
      <c r="J91" s="49" t="str">
        <f t="shared" si="3"/>
        <v>No</v>
      </c>
      <c r="K91" s="47">
        <v>0.11827130808365501</v>
      </c>
      <c r="L91" s="50">
        <v>49.278996865203801</v>
      </c>
      <c r="M91" s="47">
        <v>0.15205972933358999</v>
      </c>
      <c r="N91" s="50">
        <v>79.635036496350395</v>
      </c>
    </row>
    <row r="92" spans="1:14" x14ac:dyDescent="0.2">
      <c r="A92" s="57" t="s">
        <v>519</v>
      </c>
      <c r="B92" s="44" t="s">
        <v>520</v>
      </c>
      <c r="C92" s="45">
        <v>58</v>
      </c>
      <c r="D92" s="46" t="s">
        <v>349</v>
      </c>
      <c r="E92" s="47">
        <v>0.79053943060342902</v>
      </c>
      <c r="F92" s="48">
        <v>77.8056426332288</v>
      </c>
      <c r="G92" s="47">
        <v>0.77511221167774602</v>
      </c>
      <c r="H92" s="50">
        <v>42.919708029197103</v>
      </c>
      <c r="I92" s="76" t="str">
        <f t="shared" si="2"/>
        <v>No</v>
      </c>
      <c r="J92" s="49" t="str">
        <f t="shared" si="3"/>
        <v>No</v>
      </c>
      <c r="K92" s="47">
        <v>0.123554242902409</v>
      </c>
      <c r="L92" s="50">
        <v>55.360501567398103</v>
      </c>
      <c r="M92" s="47">
        <v>0.16350586546103299</v>
      </c>
      <c r="N92" s="50">
        <v>82.481751824817493</v>
      </c>
    </row>
    <row r="93" spans="1:14" x14ac:dyDescent="0.2">
      <c r="A93" s="57" t="s">
        <v>521</v>
      </c>
      <c r="B93" s="44" t="s">
        <v>522</v>
      </c>
      <c r="C93" s="45">
        <v>58</v>
      </c>
      <c r="D93" s="46" t="s">
        <v>349</v>
      </c>
      <c r="E93" s="47">
        <v>0.71670172283701705</v>
      </c>
      <c r="F93" s="48">
        <v>59.561128526645803</v>
      </c>
      <c r="G93" s="47">
        <v>0.60718843689415902</v>
      </c>
      <c r="H93" s="50">
        <v>14.5985401459854</v>
      </c>
      <c r="I93" s="76" t="str">
        <f t="shared" si="2"/>
        <v>No</v>
      </c>
      <c r="J93" s="49" t="str">
        <f t="shared" si="3"/>
        <v>No</v>
      </c>
      <c r="K93" s="47">
        <v>0.14615464346499599</v>
      </c>
      <c r="L93" s="50">
        <v>70.407523510971799</v>
      </c>
      <c r="M93" s="47">
        <v>0.23690250313404301</v>
      </c>
      <c r="N93" s="50">
        <v>92.408759124087595</v>
      </c>
    </row>
    <row r="94" spans="1:14" x14ac:dyDescent="0.2">
      <c r="A94" s="57" t="s">
        <v>523</v>
      </c>
      <c r="B94" s="44" t="s">
        <v>524</v>
      </c>
      <c r="C94" s="45">
        <v>58</v>
      </c>
      <c r="D94" s="46" t="s">
        <v>349</v>
      </c>
      <c r="E94" s="47">
        <v>0.68028070561745302</v>
      </c>
      <c r="F94" s="48">
        <v>51.5987460815047</v>
      </c>
      <c r="G94" s="47">
        <v>0.72486432887044105</v>
      </c>
      <c r="H94" s="50">
        <v>32.846715328467198</v>
      </c>
      <c r="I94" s="76" t="str">
        <f t="shared" si="2"/>
        <v>No</v>
      </c>
      <c r="J94" s="49" t="str">
        <f t="shared" si="3"/>
        <v>No</v>
      </c>
      <c r="K94" s="47">
        <v>0.13693646111344099</v>
      </c>
      <c r="L94" s="50">
        <v>66.520376175548606</v>
      </c>
      <c r="M94" s="47">
        <v>0.19321679449077001</v>
      </c>
      <c r="N94" s="50">
        <v>87.810218978102199</v>
      </c>
    </row>
    <row r="95" spans="1:14" x14ac:dyDescent="0.2">
      <c r="A95" s="57" t="s">
        <v>525</v>
      </c>
      <c r="B95" s="44" t="s">
        <v>526</v>
      </c>
      <c r="C95" s="45">
        <v>58</v>
      </c>
      <c r="D95" s="46" t="s">
        <v>349</v>
      </c>
      <c r="E95" s="47">
        <v>0.71759692781950801</v>
      </c>
      <c r="F95" s="48">
        <v>59.937304075235097</v>
      </c>
      <c r="G95" s="47">
        <v>0.79891793517360399</v>
      </c>
      <c r="H95" s="50">
        <v>47.445255474452601</v>
      </c>
      <c r="I95" s="76" t="str">
        <f t="shared" si="2"/>
        <v>No</v>
      </c>
      <c r="J95" s="49" t="str">
        <f t="shared" si="3"/>
        <v>No</v>
      </c>
      <c r="K95" s="47">
        <v>0.143349768025573</v>
      </c>
      <c r="L95" s="50">
        <v>69.592476489028201</v>
      </c>
      <c r="M95" s="47">
        <v>0.193231183012676</v>
      </c>
      <c r="N95" s="50">
        <v>87.883211678832097</v>
      </c>
    </row>
    <row r="96" spans="1:14" x14ac:dyDescent="0.2">
      <c r="A96" s="57" t="s">
        <v>527</v>
      </c>
      <c r="B96" s="44" t="s">
        <v>528</v>
      </c>
      <c r="C96" s="45">
        <v>58</v>
      </c>
      <c r="D96" s="46" t="s">
        <v>349</v>
      </c>
      <c r="E96" s="47">
        <v>0.74079835395208304</v>
      </c>
      <c r="F96" s="48">
        <v>64.827586206896498</v>
      </c>
      <c r="G96" s="47">
        <v>0.845155969856072</v>
      </c>
      <c r="H96" s="50">
        <v>56.788321167883197</v>
      </c>
      <c r="I96" s="76" t="str">
        <f t="shared" si="2"/>
        <v>No</v>
      </c>
      <c r="J96" s="49" t="str">
        <f t="shared" si="3"/>
        <v>No</v>
      </c>
      <c r="K96" s="47">
        <v>0.102660265542969</v>
      </c>
      <c r="L96" s="50">
        <v>34.984326018808801</v>
      </c>
      <c r="M96" s="47">
        <v>0.122413331676438</v>
      </c>
      <c r="N96" s="50">
        <v>68.175182481751804</v>
      </c>
    </row>
    <row r="97" spans="1:14" x14ac:dyDescent="0.2">
      <c r="A97" s="57" t="s">
        <v>529</v>
      </c>
      <c r="B97" s="44" t="s">
        <v>530</v>
      </c>
      <c r="C97" s="45">
        <v>58</v>
      </c>
      <c r="D97" s="46" t="s">
        <v>349</v>
      </c>
      <c r="E97" s="47">
        <v>0.83743322980008195</v>
      </c>
      <c r="F97" s="48">
        <v>84.137931034482804</v>
      </c>
      <c r="G97" s="47">
        <v>0.85394476104190997</v>
      </c>
      <c r="H97" s="50">
        <v>59.489051094890499</v>
      </c>
      <c r="I97" s="76" t="str">
        <f t="shared" si="2"/>
        <v>No</v>
      </c>
      <c r="J97" s="49" t="str">
        <f t="shared" si="3"/>
        <v>No</v>
      </c>
      <c r="K97" s="47">
        <v>5.19832785683155E-2</v>
      </c>
      <c r="L97" s="50">
        <v>4.8275862068965498</v>
      </c>
      <c r="M97" s="47">
        <v>6.9526107304742596E-2</v>
      </c>
      <c r="N97" s="50">
        <v>12.6277372262774</v>
      </c>
    </row>
    <row r="98" spans="1:14" x14ac:dyDescent="0.2">
      <c r="A98" s="57" t="s">
        <v>531</v>
      </c>
      <c r="B98" s="44" t="s">
        <v>532</v>
      </c>
      <c r="C98" s="45">
        <v>58</v>
      </c>
      <c r="D98" s="46" t="s">
        <v>349</v>
      </c>
      <c r="E98" s="47">
        <v>0.885431039407792</v>
      </c>
      <c r="F98" s="48">
        <v>90.909090909090907</v>
      </c>
      <c r="G98" s="47">
        <v>0.85593777292657502</v>
      </c>
      <c r="H98" s="50">
        <v>60.072992700729898</v>
      </c>
      <c r="I98" s="76" t="str">
        <f t="shared" si="2"/>
        <v>No</v>
      </c>
      <c r="J98" s="49" t="str">
        <f t="shared" si="3"/>
        <v>No</v>
      </c>
      <c r="K98" s="47">
        <v>9.7452302351475797E-2</v>
      </c>
      <c r="L98" s="50">
        <v>27.962382445141099</v>
      </c>
      <c r="M98" s="47">
        <v>0.126974557670608</v>
      </c>
      <c r="N98" s="50">
        <v>69.489051094890499</v>
      </c>
    </row>
    <row r="99" spans="1:14" x14ac:dyDescent="0.2">
      <c r="A99" s="57" t="s">
        <v>533</v>
      </c>
      <c r="B99" s="44" t="s">
        <v>534</v>
      </c>
      <c r="C99" s="45">
        <v>58</v>
      </c>
      <c r="D99" s="46" t="s">
        <v>349</v>
      </c>
      <c r="E99" s="47">
        <v>0.79187295035331096</v>
      </c>
      <c r="F99" s="48">
        <v>78.119122257053306</v>
      </c>
      <c r="G99" s="47">
        <v>0.784877547536312</v>
      </c>
      <c r="H99" s="50">
        <v>44.890510948905103</v>
      </c>
      <c r="I99" s="76" t="str">
        <f t="shared" si="2"/>
        <v>No</v>
      </c>
      <c r="J99" s="49" t="str">
        <f t="shared" si="3"/>
        <v>No</v>
      </c>
      <c r="K99" s="47">
        <v>0.132003037722626</v>
      </c>
      <c r="L99" s="50">
        <v>63.0094043887147</v>
      </c>
      <c r="M99" s="47">
        <v>0.17780666034547499</v>
      </c>
      <c r="N99" s="50">
        <v>85.474452554744502</v>
      </c>
    </row>
    <row r="100" spans="1:14" x14ac:dyDescent="0.2">
      <c r="A100" s="57" t="s">
        <v>535</v>
      </c>
      <c r="B100" s="44" t="s">
        <v>536</v>
      </c>
      <c r="C100" s="45">
        <v>58</v>
      </c>
      <c r="D100" s="46" t="s">
        <v>349</v>
      </c>
      <c r="E100" s="47">
        <v>0.63527997785321799</v>
      </c>
      <c r="F100" s="48">
        <v>42.319749216300899</v>
      </c>
      <c r="G100" s="47">
        <v>0.70684046801056299</v>
      </c>
      <c r="H100" s="50">
        <v>29.0510948905109</v>
      </c>
      <c r="I100" s="76" t="str">
        <f t="shared" si="2"/>
        <v>No</v>
      </c>
      <c r="J100" s="49" t="str">
        <f t="shared" si="3"/>
        <v>No</v>
      </c>
      <c r="K100" s="47">
        <v>0.14098043011879999</v>
      </c>
      <c r="L100" s="50">
        <v>68.463949843260195</v>
      </c>
      <c r="M100" s="47">
        <v>0.18865232213442401</v>
      </c>
      <c r="N100" s="50">
        <v>87.007299270073005</v>
      </c>
    </row>
    <row r="101" spans="1:14" x14ac:dyDescent="0.2">
      <c r="A101" s="57" t="s">
        <v>537</v>
      </c>
      <c r="B101" s="44" t="s">
        <v>538</v>
      </c>
      <c r="C101" s="45">
        <v>58</v>
      </c>
      <c r="D101" s="46" t="s">
        <v>349</v>
      </c>
      <c r="E101" s="47">
        <v>0.77025584667505698</v>
      </c>
      <c r="F101" s="48">
        <v>72.476489028213194</v>
      </c>
      <c r="G101" s="47">
        <v>0.55669802427791104</v>
      </c>
      <c r="H101" s="50">
        <v>9.9270072992700698</v>
      </c>
      <c r="I101" s="76" t="str">
        <f t="shared" si="2"/>
        <v>No</v>
      </c>
      <c r="J101" s="49" t="str">
        <f t="shared" si="3"/>
        <v>No</v>
      </c>
      <c r="K101" s="47">
        <v>0.115945305483508</v>
      </c>
      <c r="L101" s="50">
        <v>47.210031347962399</v>
      </c>
      <c r="M101" s="47">
        <v>0.14471540252708801</v>
      </c>
      <c r="N101" s="50">
        <v>76.423357664233606</v>
      </c>
    </row>
    <row r="102" spans="1:14" x14ac:dyDescent="0.2">
      <c r="A102" s="57" t="s">
        <v>539</v>
      </c>
      <c r="B102" s="44" t="s">
        <v>540</v>
      </c>
      <c r="C102" s="45">
        <v>58</v>
      </c>
      <c r="D102" s="46" t="s">
        <v>349</v>
      </c>
      <c r="E102" s="47">
        <v>0.772850357610672</v>
      </c>
      <c r="F102" s="48">
        <v>73.103448275862107</v>
      </c>
      <c r="G102" s="47">
        <v>0.55334798531830998</v>
      </c>
      <c r="H102" s="50">
        <v>9.5620437956204398</v>
      </c>
      <c r="I102" s="76" t="str">
        <f t="shared" si="2"/>
        <v>No</v>
      </c>
      <c r="J102" s="49" t="str">
        <f t="shared" si="3"/>
        <v>No</v>
      </c>
      <c r="K102" s="47">
        <v>0.123482052057251</v>
      </c>
      <c r="L102" s="50">
        <v>55.172413793103402</v>
      </c>
      <c r="M102" s="47">
        <v>0.16026361681463899</v>
      </c>
      <c r="N102" s="50">
        <v>81.6788321167883</v>
      </c>
    </row>
    <row r="103" spans="1:14" x14ac:dyDescent="0.2">
      <c r="A103" s="57" t="s">
        <v>541</v>
      </c>
      <c r="B103" s="44" t="s">
        <v>542</v>
      </c>
      <c r="C103" s="45">
        <v>58</v>
      </c>
      <c r="D103" s="46" t="s">
        <v>349</v>
      </c>
      <c r="E103" s="47">
        <v>0.63372020199757895</v>
      </c>
      <c r="F103" s="48">
        <v>41.943573667711597</v>
      </c>
      <c r="G103" s="47">
        <v>0.59220591531028399</v>
      </c>
      <c r="H103" s="50">
        <v>12.8467153284672</v>
      </c>
      <c r="I103" s="76" t="str">
        <f t="shared" si="2"/>
        <v>No</v>
      </c>
      <c r="J103" s="49" t="str">
        <f t="shared" si="3"/>
        <v>No</v>
      </c>
      <c r="K103" s="47">
        <v>0.12636891925135699</v>
      </c>
      <c r="L103" s="50">
        <v>58.871473354232002</v>
      </c>
      <c r="M103" s="47">
        <v>0.16509836984527301</v>
      </c>
      <c r="N103" s="50">
        <v>83.138686131386905</v>
      </c>
    </row>
    <row r="104" spans="1:14" x14ac:dyDescent="0.2">
      <c r="A104" s="57" t="s">
        <v>543</v>
      </c>
      <c r="B104" s="44" t="s">
        <v>544</v>
      </c>
      <c r="C104" s="45">
        <v>58</v>
      </c>
      <c r="D104" s="46" t="s">
        <v>349</v>
      </c>
      <c r="E104" s="47">
        <v>0.49039254954748401</v>
      </c>
      <c r="F104" s="48">
        <v>15.987460815046999</v>
      </c>
      <c r="G104" s="47">
        <v>0.38854160861037201</v>
      </c>
      <c r="H104" s="50">
        <v>2.1897810218978102</v>
      </c>
      <c r="I104" s="76" t="str">
        <f t="shared" si="2"/>
        <v>No</v>
      </c>
      <c r="J104" s="49" t="str">
        <f t="shared" si="3"/>
        <v>No</v>
      </c>
      <c r="K104" s="47">
        <v>0.14853411291726601</v>
      </c>
      <c r="L104" s="50">
        <v>71.097178683385593</v>
      </c>
      <c r="M104" s="47">
        <v>0.21431046322396299</v>
      </c>
      <c r="N104" s="50">
        <v>90.656934306569397</v>
      </c>
    </row>
    <row r="105" spans="1:14" x14ac:dyDescent="0.2">
      <c r="A105" s="57" t="s">
        <v>545</v>
      </c>
      <c r="B105" s="44" t="s">
        <v>546</v>
      </c>
      <c r="C105" s="45">
        <v>58</v>
      </c>
      <c r="D105" s="46" t="s">
        <v>349</v>
      </c>
      <c r="E105" s="47">
        <v>0.68677092359099601</v>
      </c>
      <c r="F105" s="48">
        <v>52.6018808777429</v>
      </c>
      <c r="G105" s="47">
        <v>0.41426780922176698</v>
      </c>
      <c r="H105" s="50">
        <v>2.7007299270073002</v>
      </c>
      <c r="I105" s="76" t="str">
        <f t="shared" si="2"/>
        <v>No</v>
      </c>
      <c r="J105" s="49" t="str">
        <f t="shared" si="3"/>
        <v>No</v>
      </c>
      <c r="K105" s="47">
        <v>0.13156718854195101</v>
      </c>
      <c r="L105" s="50">
        <v>62.6959247648903</v>
      </c>
      <c r="M105" s="47">
        <v>0.17274483250143599</v>
      </c>
      <c r="N105" s="50">
        <v>84.744525547445306</v>
      </c>
    </row>
    <row r="106" spans="1:14" x14ac:dyDescent="0.2">
      <c r="A106" s="57" t="s">
        <v>547</v>
      </c>
      <c r="B106" s="44" t="s">
        <v>548</v>
      </c>
      <c r="C106" s="45">
        <v>58</v>
      </c>
      <c r="D106" s="46" t="s">
        <v>349</v>
      </c>
      <c r="E106" s="47">
        <v>0.65750315827127503</v>
      </c>
      <c r="F106" s="48">
        <v>46.833855799372998</v>
      </c>
      <c r="G106" s="47">
        <v>0.44017520707986402</v>
      </c>
      <c r="H106" s="50">
        <v>3.6496350364963499</v>
      </c>
      <c r="I106" s="76" t="str">
        <f t="shared" si="2"/>
        <v>No</v>
      </c>
      <c r="J106" s="49" t="str">
        <f t="shared" si="3"/>
        <v>No</v>
      </c>
      <c r="K106" s="47">
        <v>0.13924455390903001</v>
      </c>
      <c r="L106" s="50">
        <v>67.899686520376207</v>
      </c>
      <c r="M106" s="47">
        <v>0.198257108525316</v>
      </c>
      <c r="N106" s="50">
        <v>88.759124087591204</v>
      </c>
    </row>
    <row r="107" spans="1:14" x14ac:dyDescent="0.2">
      <c r="A107" s="57" t="s">
        <v>549</v>
      </c>
      <c r="B107" s="44" t="s">
        <v>550</v>
      </c>
      <c r="C107" s="45">
        <v>59</v>
      </c>
      <c r="D107" s="46" t="s">
        <v>349</v>
      </c>
      <c r="E107" s="47">
        <v>0.68536151527346501</v>
      </c>
      <c r="F107" s="48">
        <v>52.476489028213201</v>
      </c>
      <c r="G107" s="47">
        <v>0.94040434271392304</v>
      </c>
      <c r="H107" s="50">
        <v>99.613899613899605</v>
      </c>
      <c r="I107" s="76" t="str">
        <f t="shared" si="2"/>
        <v>No</v>
      </c>
      <c r="J107" s="49" t="str">
        <f t="shared" si="3"/>
        <v>No</v>
      </c>
      <c r="K107" s="47">
        <v>0.18569564107442099</v>
      </c>
      <c r="L107" s="50">
        <v>78.934169278996904</v>
      </c>
      <c r="M107" s="47">
        <v>0.16931709097962</v>
      </c>
      <c r="N107" s="50">
        <v>55.984555984556003</v>
      </c>
    </row>
    <row r="108" spans="1:14" x14ac:dyDescent="0.2">
      <c r="A108" s="148" t="s">
        <v>551</v>
      </c>
      <c r="B108" s="44" t="s">
        <v>552</v>
      </c>
      <c r="C108" s="45">
        <v>83</v>
      </c>
      <c r="D108" s="46" t="s">
        <v>349</v>
      </c>
      <c r="E108" s="47">
        <v>0.79414455614018697</v>
      </c>
      <c r="F108" s="48">
        <v>78.307210031348006</v>
      </c>
      <c r="G108" s="47">
        <v>0.79376865608385505</v>
      </c>
      <c r="H108" s="50">
        <v>81.692913385826799</v>
      </c>
      <c r="I108" s="76" t="str">
        <f t="shared" si="2"/>
        <v>No</v>
      </c>
      <c r="J108" s="49" t="str">
        <f t="shared" si="3"/>
        <v>Yes</v>
      </c>
      <c r="K108" s="47">
        <v>0.30226710901631698</v>
      </c>
      <c r="L108" s="50">
        <v>89.341692789968604</v>
      </c>
      <c r="M108" s="47">
        <v>0.35714459933582798</v>
      </c>
      <c r="N108" s="50">
        <v>89.763779527559095</v>
      </c>
    </row>
    <row r="109" spans="1:14" x14ac:dyDescent="0.2">
      <c r="A109" s="57" t="s">
        <v>553</v>
      </c>
      <c r="B109" s="44" t="s">
        <v>554</v>
      </c>
      <c r="C109" s="45">
        <v>59</v>
      </c>
      <c r="D109" s="46" t="s">
        <v>349</v>
      </c>
      <c r="E109" s="47">
        <v>0.67551976923966295</v>
      </c>
      <c r="F109" s="48">
        <v>50.094043887147301</v>
      </c>
      <c r="G109" s="47">
        <v>0.91717806372087796</v>
      </c>
      <c r="H109" s="50">
        <v>98.069498069498096</v>
      </c>
      <c r="I109" s="76" t="str">
        <f t="shared" si="2"/>
        <v>No</v>
      </c>
      <c r="J109" s="49" t="str">
        <f t="shared" si="3"/>
        <v>No</v>
      </c>
      <c r="K109" s="47">
        <v>0.3647572975576</v>
      </c>
      <c r="L109" s="50">
        <v>92.100313479623793</v>
      </c>
      <c r="M109" s="47">
        <v>0.31717309195249899</v>
      </c>
      <c r="N109" s="50">
        <v>88.803088803088798</v>
      </c>
    </row>
    <row r="110" spans="1:14" x14ac:dyDescent="0.2">
      <c r="A110" s="57" t="s">
        <v>555</v>
      </c>
      <c r="B110" s="44" t="s">
        <v>556</v>
      </c>
      <c r="C110" s="45">
        <v>59</v>
      </c>
      <c r="D110" s="46" t="s">
        <v>349</v>
      </c>
      <c r="E110" s="47">
        <v>0.58731252558644698</v>
      </c>
      <c r="F110" s="48">
        <v>33.291536050156701</v>
      </c>
      <c r="G110" s="47">
        <v>0.78361396850902798</v>
      </c>
      <c r="H110" s="50">
        <v>70.656370656370697</v>
      </c>
      <c r="I110" s="76" t="str">
        <f t="shared" si="2"/>
        <v>No</v>
      </c>
      <c r="J110" s="49" t="str">
        <f t="shared" si="3"/>
        <v>No</v>
      </c>
      <c r="K110" s="47">
        <v>0.51808508845567003</v>
      </c>
      <c r="L110" s="50">
        <v>97.053291536050196</v>
      </c>
      <c r="M110" s="47">
        <v>0.40761571997978102</v>
      </c>
      <c r="N110" s="50">
        <v>95.173745173745203</v>
      </c>
    </row>
    <row r="111" spans="1:14" x14ac:dyDescent="0.2">
      <c r="A111" s="57" t="s">
        <v>557</v>
      </c>
      <c r="B111" s="44" t="s">
        <v>558</v>
      </c>
      <c r="C111" s="45">
        <v>59</v>
      </c>
      <c r="D111" s="46" t="s">
        <v>349</v>
      </c>
      <c r="E111" s="47">
        <v>0.50748904526329897</v>
      </c>
      <c r="F111" s="48">
        <v>18.7460815047022</v>
      </c>
      <c r="G111" s="47">
        <v>0.67192962103500198</v>
      </c>
      <c r="H111" s="50">
        <v>43.629343629343602</v>
      </c>
      <c r="I111" s="76" t="str">
        <f t="shared" si="2"/>
        <v>No</v>
      </c>
      <c r="J111" s="49" t="str">
        <f t="shared" si="3"/>
        <v>No</v>
      </c>
      <c r="K111" s="47">
        <v>0.520890059276233</v>
      </c>
      <c r="L111" s="50">
        <v>97.178683385579902</v>
      </c>
      <c r="M111" s="47">
        <v>0.405429573931261</v>
      </c>
      <c r="N111" s="50">
        <v>94.980694980695006</v>
      </c>
    </row>
    <row r="112" spans="1:14" x14ac:dyDescent="0.2">
      <c r="A112" s="57" t="s">
        <v>559</v>
      </c>
      <c r="B112" s="44" t="s">
        <v>560</v>
      </c>
      <c r="C112" s="45">
        <v>59</v>
      </c>
      <c r="D112" s="46" t="s">
        <v>349</v>
      </c>
      <c r="E112" s="47">
        <v>0.74272004616853005</v>
      </c>
      <c r="F112" s="48">
        <v>65.517241379310306</v>
      </c>
      <c r="G112" s="47">
        <v>0.76006006522558001</v>
      </c>
      <c r="H112" s="50">
        <v>63.899613899613897</v>
      </c>
      <c r="I112" s="76" t="str">
        <f t="shared" si="2"/>
        <v>No</v>
      </c>
      <c r="J112" s="49" t="str">
        <f t="shared" si="3"/>
        <v>No</v>
      </c>
      <c r="K112" s="47">
        <v>0.42415712776382603</v>
      </c>
      <c r="L112" s="50">
        <v>94.169278996865202</v>
      </c>
      <c r="M112" s="47">
        <v>0.35160282577471103</v>
      </c>
      <c r="N112" s="50">
        <v>90.347490347490293</v>
      </c>
    </row>
    <row r="113" spans="1:14" x14ac:dyDescent="0.2">
      <c r="A113" s="57" t="s">
        <v>561</v>
      </c>
      <c r="B113" s="44" t="s">
        <v>562</v>
      </c>
      <c r="C113" s="45">
        <v>59</v>
      </c>
      <c r="D113" s="46" t="s">
        <v>349</v>
      </c>
      <c r="E113" s="47">
        <v>0.57008159112868995</v>
      </c>
      <c r="F113" s="48">
        <v>29.6551724137931</v>
      </c>
      <c r="G113" s="47">
        <v>0.74472681233966198</v>
      </c>
      <c r="H113" s="50">
        <v>59.845559845559798</v>
      </c>
      <c r="I113" s="76" t="str">
        <f t="shared" si="2"/>
        <v>No</v>
      </c>
      <c r="J113" s="49" t="str">
        <f t="shared" si="3"/>
        <v>No</v>
      </c>
      <c r="K113" s="47">
        <v>0.41259620505373601</v>
      </c>
      <c r="L113" s="50">
        <v>93.6050156739812</v>
      </c>
      <c r="M113" s="47">
        <v>0.34191764866011498</v>
      </c>
      <c r="N113" s="50">
        <v>89.961389961389997</v>
      </c>
    </row>
    <row r="114" spans="1:14" x14ac:dyDescent="0.2">
      <c r="A114" s="57" t="s">
        <v>563</v>
      </c>
      <c r="B114" s="44" t="s">
        <v>564</v>
      </c>
      <c r="C114" s="45">
        <v>59</v>
      </c>
      <c r="D114" s="46" t="s">
        <v>349</v>
      </c>
      <c r="E114" s="47">
        <v>0.61449100947260404</v>
      </c>
      <c r="F114" s="48">
        <v>38.871473354232002</v>
      </c>
      <c r="G114" s="47">
        <v>0.70018664698439703</v>
      </c>
      <c r="H114" s="50">
        <v>48.8416988416988</v>
      </c>
      <c r="I114" s="76" t="str">
        <f t="shared" si="2"/>
        <v>No</v>
      </c>
      <c r="J114" s="49" t="str">
        <f t="shared" si="3"/>
        <v>No</v>
      </c>
      <c r="K114" s="47">
        <v>0.29499883620163297</v>
      </c>
      <c r="L114" s="50">
        <v>88.840125391849497</v>
      </c>
      <c r="M114" s="47">
        <v>0.25969750494817001</v>
      </c>
      <c r="N114" s="50">
        <v>81.081081081081095</v>
      </c>
    </row>
    <row r="115" spans="1:14" x14ac:dyDescent="0.2">
      <c r="A115" s="57" t="s">
        <v>565</v>
      </c>
      <c r="B115" s="44" t="s">
        <v>566</v>
      </c>
      <c r="C115" s="45">
        <v>59</v>
      </c>
      <c r="D115" s="46" t="s">
        <v>349</v>
      </c>
      <c r="E115" s="47">
        <v>0.77538791188984502</v>
      </c>
      <c r="F115" s="48">
        <v>73.667711598746095</v>
      </c>
      <c r="G115" s="47">
        <v>0.90826924670124698</v>
      </c>
      <c r="H115" s="50">
        <v>97.6833976833977</v>
      </c>
      <c r="I115" s="76" t="str">
        <f t="shared" si="2"/>
        <v>No</v>
      </c>
      <c r="J115" s="49" t="str">
        <f t="shared" si="3"/>
        <v>No</v>
      </c>
      <c r="K115" s="47">
        <v>0.165582194942062</v>
      </c>
      <c r="L115" s="50">
        <v>75.485893416927894</v>
      </c>
      <c r="M115" s="47">
        <v>0.13633085817305499</v>
      </c>
      <c r="N115" s="50">
        <v>39.575289575289602</v>
      </c>
    </row>
    <row r="116" spans="1:14" x14ac:dyDescent="0.2">
      <c r="A116" s="57" t="s">
        <v>567</v>
      </c>
      <c r="B116" s="44" t="s">
        <v>568</v>
      </c>
      <c r="C116" s="45">
        <v>59</v>
      </c>
      <c r="D116" s="46" t="s">
        <v>349</v>
      </c>
      <c r="E116" s="47">
        <v>0.61678025109801005</v>
      </c>
      <c r="F116" s="48">
        <v>38.9968652037618</v>
      </c>
      <c r="G116" s="47">
        <v>0.82541845310512796</v>
      </c>
      <c r="H116" s="50">
        <v>81.853281853281899</v>
      </c>
      <c r="I116" s="76" t="str">
        <f t="shared" si="2"/>
        <v>No</v>
      </c>
      <c r="J116" s="49" t="str">
        <f t="shared" si="3"/>
        <v>No</v>
      </c>
      <c r="K116" s="47">
        <v>0.20262564051251999</v>
      </c>
      <c r="L116" s="50">
        <v>80.877742946708494</v>
      </c>
      <c r="M116" s="47">
        <v>0.168691098809784</v>
      </c>
      <c r="N116" s="50">
        <v>55.791505791505799</v>
      </c>
    </row>
    <row r="117" spans="1:14" x14ac:dyDescent="0.2">
      <c r="A117" s="57" t="s">
        <v>569</v>
      </c>
      <c r="B117" s="44" t="s">
        <v>570</v>
      </c>
      <c r="C117" s="45">
        <v>59</v>
      </c>
      <c r="D117" s="46" t="s">
        <v>349</v>
      </c>
      <c r="E117" s="47">
        <v>0.502876895391281</v>
      </c>
      <c r="F117" s="48">
        <v>17.8056426332288</v>
      </c>
      <c r="G117" s="47">
        <v>0.64653489951663301</v>
      </c>
      <c r="H117" s="50">
        <v>35.714285714285701</v>
      </c>
      <c r="I117" s="76" t="str">
        <f t="shared" si="2"/>
        <v>No</v>
      </c>
      <c r="J117" s="49" t="str">
        <f t="shared" si="3"/>
        <v>No</v>
      </c>
      <c r="K117" s="47">
        <v>0.17510719243833001</v>
      </c>
      <c r="L117" s="50">
        <v>77.429467084639498</v>
      </c>
      <c r="M117" s="47">
        <v>0.15585761697723799</v>
      </c>
      <c r="N117" s="50">
        <v>49.806949806949802</v>
      </c>
    </row>
    <row r="118" spans="1:14" x14ac:dyDescent="0.2">
      <c r="A118" s="57" t="s">
        <v>571</v>
      </c>
      <c r="B118" s="44" t="s">
        <v>572</v>
      </c>
      <c r="C118" s="45">
        <v>59</v>
      </c>
      <c r="D118" s="46" t="s">
        <v>349</v>
      </c>
      <c r="E118" s="47">
        <v>0.65461698229821297</v>
      </c>
      <c r="F118" s="48">
        <v>46.144200626959197</v>
      </c>
      <c r="G118" s="47">
        <v>0.76981082895599595</v>
      </c>
      <c r="H118" s="50">
        <v>66.216216216216196</v>
      </c>
      <c r="I118" s="76" t="str">
        <f t="shared" si="2"/>
        <v>No</v>
      </c>
      <c r="J118" s="49" t="str">
        <f t="shared" si="3"/>
        <v>No</v>
      </c>
      <c r="K118" s="47">
        <v>0.201921615070562</v>
      </c>
      <c r="L118" s="50">
        <v>80.689655172413794</v>
      </c>
      <c r="M118" s="47">
        <v>0.17099045105897301</v>
      </c>
      <c r="N118" s="50">
        <v>56.563706563706603</v>
      </c>
    </row>
    <row r="119" spans="1:14" x14ac:dyDescent="0.2">
      <c r="A119" s="57" t="s">
        <v>573</v>
      </c>
      <c r="B119" s="44" t="s">
        <v>574</v>
      </c>
      <c r="C119" s="45">
        <v>59</v>
      </c>
      <c r="D119" s="46" t="s">
        <v>349</v>
      </c>
      <c r="E119" s="47">
        <v>0.75871104506601095</v>
      </c>
      <c r="F119" s="48">
        <v>69.780564263322901</v>
      </c>
      <c r="G119" s="47">
        <v>0.82744439167305495</v>
      </c>
      <c r="H119" s="50">
        <v>82.046332046332097</v>
      </c>
      <c r="I119" s="76" t="str">
        <f t="shared" si="2"/>
        <v>No</v>
      </c>
      <c r="J119" s="49" t="str">
        <f t="shared" si="3"/>
        <v>No</v>
      </c>
      <c r="K119" s="47">
        <v>0.33166508438394998</v>
      </c>
      <c r="L119" s="50">
        <v>90.971786833855802</v>
      </c>
      <c r="M119" s="47">
        <v>0.228676642998836</v>
      </c>
      <c r="N119" s="50">
        <v>74.131274131274097</v>
      </c>
    </row>
    <row r="120" spans="1:14" x14ac:dyDescent="0.2">
      <c r="A120" s="57" t="s">
        <v>575</v>
      </c>
      <c r="B120" s="44" t="s">
        <v>576</v>
      </c>
      <c r="C120" s="45">
        <v>59</v>
      </c>
      <c r="D120" s="46" t="s">
        <v>349</v>
      </c>
      <c r="E120" s="47">
        <v>0.48166525919541597</v>
      </c>
      <c r="F120" s="48">
        <v>15.423197492163</v>
      </c>
      <c r="G120" s="47">
        <v>0.64688399516380901</v>
      </c>
      <c r="H120" s="50">
        <v>36.100386100386103</v>
      </c>
      <c r="I120" s="76" t="str">
        <f t="shared" si="2"/>
        <v>No</v>
      </c>
      <c r="J120" s="49" t="str">
        <f t="shared" si="3"/>
        <v>No</v>
      </c>
      <c r="K120" s="47">
        <v>0.29007947319397398</v>
      </c>
      <c r="L120" s="50">
        <v>88.4012539184953</v>
      </c>
      <c r="M120" s="47">
        <v>0.21430002520198399</v>
      </c>
      <c r="N120" s="50">
        <v>71.814671814671797</v>
      </c>
    </row>
    <row r="121" spans="1:14" x14ac:dyDescent="0.2">
      <c r="A121" s="57" t="s">
        <v>577</v>
      </c>
      <c r="B121" s="44" t="s">
        <v>578</v>
      </c>
      <c r="C121" s="45">
        <v>59</v>
      </c>
      <c r="D121" s="46" t="s">
        <v>349</v>
      </c>
      <c r="E121" s="47">
        <v>0.66837658102342601</v>
      </c>
      <c r="F121" s="48">
        <v>48.840125391849497</v>
      </c>
      <c r="G121" s="47">
        <v>0.64627795289342904</v>
      </c>
      <c r="H121" s="50">
        <v>35.521235521235504</v>
      </c>
      <c r="I121" s="76" t="str">
        <f t="shared" si="2"/>
        <v>No</v>
      </c>
      <c r="J121" s="49" t="str">
        <f t="shared" si="3"/>
        <v>No</v>
      </c>
      <c r="K121" s="47">
        <v>0.157530688489944</v>
      </c>
      <c r="L121" s="50">
        <v>73.981191222570502</v>
      </c>
      <c r="M121" s="47">
        <v>0.142848419392652</v>
      </c>
      <c r="N121" s="50">
        <v>43.629343629343602</v>
      </c>
    </row>
    <row r="122" spans="1:14" x14ac:dyDescent="0.2">
      <c r="A122" s="57" t="s">
        <v>579</v>
      </c>
      <c r="B122" s="44" t="s">
        <v>580</v>
      </c>
      <c r="C122" s="45">
        <v>59</v>
      </c>
      <c r="D122" s="46" t="s">
        <v>349</v>
      </c>
      <c r="E122" s="47">
        <v>0.50391861290711804</v>
      </c>
      <c r="F122" s="48">
        <v>18.0564263322884</v>
      </c>
      <c r="G122" s="47">
        <v>0.64498314949949398</v>
      </c>
      <c r="H122" s="50">
        <v>35.135135135135101</v>
      </c>
      <c r="I122" s="76" t="str">
        <f t="shared" si="2"/>
        <v>No</v>
      </c>
      <c r="J122" s="49" t="str">
        <f t="shared" si="3"/>
        <v>No</v>
      </c>
      <c r="K122" s="47">
        <v>0.15495071145582301</v>
      </c>
      <c r="L122" s="50">
        <v>72.915360501567406</v>
      </c>
      <c r="M122" s="47">
        <v>0.136669390202868</v>
      </c>
      <c r="N122" s="50">
        <v>39.961389961389997</v>
      </c>
    </row>
    <row r="123" spans="1:14" x14ac:dyDescent="0.2">
      <c r="A123" s="57" t="s">
        <v>581</v>
      </c>
      <c r="B123" s="44" t="s">
        <v>582</v>
      </c>
      <c r="C123" s="45">
        <v>58</v>
      </c>
      <c r="D123" s="46" t="s">
        <v>349</v>
      </c>
      <c r="E123" s="47">
        <v>0.79140811270773403</v>
      </c>
      <c r="F123" s="48">
        <v>77.931034482758605</v>
      </c>
      <c r="G123" s="47">
        <v>0.59631651184284096</v>
      </c>
      <c r="H123" s="50">
        <v>13.211678832116799</v>
      </c>
      <c r="I123" s="76" t="str">
        <f t="shared" si="2"/>
        <v>No</v>
      </c>
      <c r="J123" s="49" t="str">
        <f t="shared" si="3"/>
        <v>No</v>
      </c>
      <c r="K123" s="47">
        <v>0.10803825551124201</v>
      </c>
      <c r="L123" s="50">
        <v>40.5015673981191</v>
      </c>
      <c r="M123" s="47">
        <v>0.131165250852607</v>
      </c>
      <c r="N123" s="50">
        <v>71.605839416058402</v>
      </c>
    </row>
    <row r="124" spans="1:14" x14ac:dyDescent="0.2">
      <c r="A124" s="57" t="s">
        <v>583</v>
      </c>
      <c r="B124" s="44" t="s">
        <v>584</v>
      </c>
      <c r="C124" s="45">
        <v>58</v>
      </c>
      <c r="D124" s="46" t="s">
        <v>349</v>
      </c>
      <c r="E124" s="47">
        <v>0.81500735108078304</v>
      </c>
      <c r="F124" s="48">
        <v>81.442006269592497</v>
      </c>
      <c r="G124" s="47">
        <v>0.70668643803349196</v>
      </c>
      <c r="H124" s="50">
        <v>28.978102189781001</v>
      </c>
      <c r="I124" s="76" t="str">
        <f t="shared" si="2"/>
        <v>No</v>
      </c>
      <c r="J124" s="49" t="str">
        <f t="shared" si="3"/>
        <v>No</v>
      </c>
      <c r="K124" s="47">
        <v>0.129683305393682</v>
      </c>
      <c r="L124" s="50">
        <v>61.128526645767998</v>
      </c>
      <c r="M124" s="47">
        <v>0.16965783024366199</v>
      </c>
      <c r="N124" s="50">
        <v>84.087591240875895</v>
      </c>
    </row>
    <row r="125" spans="1:14" x14ac:dyDescent="0.2">
      <c r="A125" s="57" t="s">
        <v>585</v>
      </c>
      <c r="B125" s="44" t="s">
        <v>586</v>
      </c>
      <c r="C125" s="45">
        <v>58</v>
      </c>
      <c r="D125" s="46" t="s">
        <v>349</v>
      </c>
      <c r="E125" s="47">
        <v>0.84335901220806897</v>
      </c>
      <c r="F125" s="48">
        <v>85.141065830721004</v>
      </c>
      <c r="G125" s="47">
        <v>0.716010913589058</v>
      </c>
      <c r="H125" s="50">
        <v>31.3868613138686</v>
      </c>
      <c r="I125" s="76" t="str">
        <f t="shared" si="2"/>
        <v>No</v>
      </c>
      <c r="J125" s="49" t="str">
        <f t="shared" si="3"/>
        <v>No</v>
      </c>
      <c r="K125" s="47">
        <v>0.12748552427119</v>
      </c>
      <c r="L125" s="50">
        <v>59.4984326018809</v>
      </c>
      <c r="M125" s="47">
        <v>0.166379951609299</v>
      </c>
      <c r="N125" s="50">
        <v>83.503649635036496</v>
      </c>
    </row>
    <row r="126" spans="1:14" x14ac:dyDescent="0.2">
      <c r="A126" s="57" t="s">
        <v>587</v>
      </c>
      <c r="B126" s="44" t="s">
        <v>588</v>
      </c>
      <c r="C126" s="45">
        <v>58</v>
      </c>
      <c r="D126" s="46" t="s">
        <v>349</v>
      </c>
      <c r="E126" s="47">
        <v>0.59013732302603095</v>
      </c>
      <c r="F126" s="48">
        <v>34.169278996865202</v>
      </c>
      <c r="G126" s="47">
        <v>0.51764257567848404</v>
      </c>
      <c r="H126" s="50">
        <v>7.2262773722627696</v>
      </c>
      <c r="I126" s="76" t="str">
        <f t="shared" si="2"/>
        <v>No</v>
      </c>
      <c r="J126" s="49" t="str">
        <f t="shared" si="3"/>
        <v>No</v>
      </c>
      <c r="K126" s="47">
        <v>0.132389286368951</v>
      </c>
      <c r="L126" s="50">
        <v>63.134796238244498</v>
      </c>
      <c r="M126" s="47">
        <v>0.19239174248138199</v>
      </c>
      <c r="N126" s="50">
        <v>87.664233576642303</v>
      </c>
    </row>
    <row r="127" spans="1:14" x14ac:dyDescent="0.2">
      <c r="A127" s="57" t="s">
        <v>589</v>
      </c>
      <c r="B127" s="44" t="s">
        <v>590</v>
      </c>
      <c r="C127" s="45">
        <v>58</v>
      </c>
      <c r="D127" s="46" t="s">
        <v>349</v>
      </c>
      <c r="E127" s="47">
        <v>0.78478273133184595</v>
      </c>
      <c r="F127" s="48">
        <v>76.426332288401298</v>
      </c>
      <c r="G127" s="47">
        <v>0.68596047155464401</v>
      </c>
      <c r="H127" s="50">
        <v>25.766423357664198</v>
      </c>
      <c r="I127" s="76" t="str">
        <f t="shared" si="2"/>
        <v>No</v>
      </c>
      <c r="J127" s="49" t="str">
        <f t="shared" si="3"/>
        <v>No</v>
      </c>
      <c r="K127" s="47">
        <v>0.103531748423018</v>
      </c>
      <c r="L127" s="50">
        <v>35.924764890282098</v>
      </c>
      <c r="M127" s="47">
        <v>0.121139718507112</v>
      </c>
      <c r="N127" s="50">
        <v>67.518248175182507</v>
      </c>
    </row>
    <row r="128" spans="1:14" x14ac:dyDescent="0.2">
      <c r="A128" s="57" t="s">
        <v>591</v>
      </c>
      <c r="B128" s="44" t="s">
        <v>592</v>
      </c>
      <c r="C128" s="45">
        <v>58</v>
      </c>
      <c r="D128" s="46" t="s">
        <v>349</v>
      </c>
      <c r="E128" s="47">
        <v>0.668136202589519</v>
      </c>
      <c r="F128" s="48">
        <v>48.714733542319699</v>
      </c>
      <c r="G128" s="47">
        <v>0.51110943950895105</v>
      </c>
      <c r="H128" s="50">
        <v>6.8613138686131396</v>
      </c>
      <c r="I128" s="76" t="str">
        <f t="shared" si="2"/>
        <v>No</v>
      </c>
      <c r="J128" s="49" t="str">
        <f t="shared" si="3"/>
        <v>No</v>
      </c>
      <c r="K128" s="47">
        <v>0.139820883902606</v>
      </c>
      <c r="L128" s="50">
        <v>67.962382445141102</v>
      </c>
      <c r="M128" s="47">
        <v>0.19490368936313901</v>
      </c>
      <c r="N128" s="50">
        <v>88.248175182481702</v>
      </c>
    </row>
    <row r="129" spans="1:14" x14ac:dyDescent="0.2">
      <c r="A129" s="57" t="s">
        <v>593</v>
      </c>
      <c r="B129" s="44" t="s">
        <v>594</v>
      </c>
      <c r="C129" s="45">
        <v>58</v>
      </c>
      <c r="D129" s="46" t="s">
        <v>349</v>
      </c>
      <c r="E129" s="47">
        <v>0.589437936063961</v>
      </c>
      <c r="F129" s="48">
        <v>33.981191222570502</v>
      </c>
      <c r="G129" s="47">
        <v>0.37111757343059398</v>
      </c>
      <c r="H129" s="50">
        <v>1.8248175182481701</v>
      </c>
      <c r="I129" s="76" t="str">
        <f t="shared" si="2"/>
        <v>No</v>
      </c>
      <c r="J129" s="49" t="str">
        <f t="shared" si="3"/>
        <v>No</v>
      </c>
      <c r="K129" s="47">
        <v>0.21232680056463701</v>
      </c>
      <c r="L129" s="50">
        <v>81.880877742946694</v>
      </c>
      <c r="M129" s="47">
        <v>0.31519003055897599</v>
      </c>
      <c r="N129" s="50">
        <v>95.036496350364999</v>
      </c>
    </row>
    <row r="130" spans="1:14" x14ac:dyDescent="0.2">
      <c r="A130" s="57" t="s">
        <v>595</v>
      </c>
      <c r="B130" s="44" t="s">
        <v>596</v>
      </c>
      <c r="C130" s="45">
        <v>58</v>
      </c>
      <c r="D130" s="46" t="s">
        <v>349</v>
      </c>
      <c r="E130" s="47">
        <v>0.54108068217360505</v>
      </c>
      <c r="F130" s="48">
        <v>24.2006269592476</v>
      </c>
      <c r="G130" s="47">
        <v>0.42030984857528503</v>
      </c>
      <c r="H130" s="50">
        <v>3.0656934306569301</v>
      </c>
      <c r="I130" s="76" t="str">
        <f t="shared" si="2"/>
        <v>No</v>
      </c>
      <c r="J130" s="49" t="str">
        <f t="shared" si="3"/>
        <v>No</v>
      </c>
      <c r="K130" s="47">
        <v>0.180140040258745</v>
      </c>
      <c r="L130" s="50">
        <v>78.244514106583097</v>
      </c>
      <c r="M130" s="47">
        <v>0.264759591696967</v>
      </c>
      <c r="N130" s="50">
        <v>93.868613138686101</v>
      </c>
    </row>
    <row r="131" spans="1:14" x14ac:dyDescent="0.2">
      <c r="A131" s="57" t="s">
        <v>597</v>
      </c>
      <c r="B131" s="44" t="s">
        <v>598</v>
      </c>
      <c r="C131" s="45">
        <v>58</v>
      </c>
      <c r="D131" s="46" t="s">
        <v>349</v>
      </c>
      <c r="E131" s="47">
        <v>0.70640994664406997</v>
      </c>
      <c r="F131" s="48">
        <v>56.9905956112853</v>
      </c>
      <c r="G131" s="47">
        <v>0.51394935429430899</v>
      </c>
      <c r="H131" s="50">
        <v>6.9343065693430699</v>
      </c>
      <c r="I131" s="76" t="str">
        <f t="shared" si="2"/>
        <v>No</v>
      </c>
      <c r="J131" s="49" t="str">
        <f t="shared" si="3"/>
        <v>No</v>
      </c>
      <c r="K131" s="47">
        <v>0.288014217988383</v>
      </c>
      <c r="L131" s="50">
        <v>88.275862068965495</v>
      </c>
      <c r="M131" s="47">
        <v>0.42620426331267802</v>
      </c>
      <c r="N131" s="50">
        <v>96.861313868613095</v>
      </c>
    </row>
    <row r="132" spans="1:14" x14ac:dyDescent="0.2">
      <c r="A132" s="57" t="s">
        <v>599</v>
      </c>
      <c r="B132" s="44" t="s">
        <v>600</v>
      </c>
      <c r="C132" s="45">
        <v>58</v>
      </c>
      <c r="D132" s="46" t="s">
        <v>349</v>
      </c>
      <c r="E132" s="47">
        <v>0.62428937242037197</v>
      </c>
      <c r="F132" s="48">
        <v>40.062695924764903</v>
      </c>
      <c r="G132" s="47">
        <v>0.40252388047891002</v>
      </c>
      <c r="H132" s="50">
        <v>2.5547445255474499</v>
      </c>
      <c r="I132" s="76" t="str">
        <f t="shared" si="2"/>
        <v>No</v>
      </c>
      <c r="J132" s="49" t="str">
        <f t="shared" si="3"/>
        <v>No</v>
      </c>
      <c r="K132" s="47">
        <v>0.29501190805375799</v>
      </c>
      <c r="L132" s="50">
        <v>88.902821316614407</v>
      </c>
      <c r="M132" s="47">
        <v>0.42099612843512502</v>
      </c>
      <c r="N132" s="50">
        <v>96.6423357664234</v>
      </c>
    </row>
    <row r="133" spans="1:14" x14ac:dyDescent="0.2">
      <c r="A133" s="57" t="s">
        <v>601</v>
      </c>
      <c r="B133" s="44" t="s">
        <v>602</v>
      </c>
      <c r="C133" s="45">
        <v>58</v>
      </c>
      <c r="D133" s="46" t="s">
        <v>349</v>
      </c>
      <c r="E133" s="47">
        <v>0.56654985921432899</v>
      </c>
      <c r="F133" s="48">
        <v>29.153605015674</v>
      </c>
      <c r="G133" s="47">
        <v>0.53558633821155399</v>
      </c>
      <c r="H133" s="50">
        <v>8.0291970802919703</v>
      </c>
      <c r="I133" s="76" t="str">
        <f t="shared" si="2"/>
        <v>No</v>
      </c>
      <c r="J133" s="49" t="str">
        <f t="shared" si="3"/>
        <v>No</v>
      </c>
      <c r="K133" s="47">
        <v>0.35801636350326399</v>
      </c>
      <c r="L133" s="50">
        <v>91.912225705329107</v>
      </c>
      <c r="M133" s="47">
        <v>0.42712079260851099</v>
      </c>
      <c r="N133" s="50">
        <v>96.934306569343093</v>
      </c>
    </row>
    <row r="134" spans="1:14" x14ac:dyDescent="0.2">
      <c r="A134" s="57" t="s">
        <v>603</v>
      </c>
      <c r="B134" s="44" t="s">
        <v>604</v>
      </c>
      <c r="C134" s="45">
        <v>59</v>
      </c>
      <c r="D134" s="46" t="s">
        <v>349</v>
      </c>
      <c r="E134" s="47">
        <v>0.55586958399380604</v>
      </c>
      <c r="F134" s="48">
        <v>26.520376175548598</v>
      </c>
      <c r="G134" s="47">
        <v>0.73445733218288101</v>
      </c>
      <c r="H134" s="50">
        <v>56.949806949806899</v>
      </c>
      <c r="I134" s="76" t="str">
        <f t="shared" si="2"/>
        <v>No</v>
      </c>
      <c r="J134" s="49" t="str">
        <f t="shared" si="3"/>
        <v>No</v>
      </c>
      <c r="K134" s="47">
        <v>0.25114657941236601</v>
      </c>
      <c r="L134" s="50">
        <v>86.144200626959204</v>
      </c>
      <c r="M134" s="47">
        <v>0.23605204366926699</v>
      </c>
      <c r="N134" s="50">
        <v>75.289575289575296</v>
      </c>
    </row>
    <row r="135" spans="1:14" x14ac:dyDescent="0.2">
      <c r="A135" s="57" t="s">
        <v>605</v>
      </c>
      <c r="B135" s="44" t="s">
        <v>606</v>
      </c>
      <c r="C135" s="45">
        <v>59</v>
      </c>
      <c r="D135" s="46" t="s">
        <v>349</v>
      </c>
      <c r="E135" s="47">
        <v>0.51547695264507598</v>
      </c>
      <c r="F135" s="48">
        <v>20.125391849529802</v>
      </c>
      <c r="G135" s="47">
        <v>0.65386505068942202</v>
      </c>
      <c r="H135" s="50">
        <v>38.416988416988403</v>
      </c>
      <c r="I135" s="76" t="str">
        <f t="shared" ref="I135:I198" si="4">IF(AND(F135&gt;=90,H135&gt;=90),"Yes","No")</f>
        <v>No</v>
      </c>
      <c r="J135" s="49" t="str">
        <f t="shared" ref="J135:J198" si="5">IF(AND(F135&gt;=75,H135&gt;=75),"Yes","No")</f>
        <v>No</v>
      </c>
      <c r="K135" s="47">
        <v>0.35072664222334299</v>
      </c>
      <c r="L135" s="50">
        <v>91.724137931034505</v>
      </c>
      <c r="M135" s="47">
        <v>0.27997601232619101</v>
      </c>
      <c r="N135" s="50">
        <v>85.328185328185299</v>
      </c>
    </row>
    <row r="136" spans="1:14" x14ac:dyDescent="0.2">
      <c r="A136" s="57" t="s">
        <v>607</v>
      </c>
      <c r="B136" s="44" t="s">
        <v>608</v>
      </c>
      <c r="C136" s="45">
        <v>59</v>
      </c>
      <c r="D136" s="46" t="s">
        <v>349</v>
      </c>
      <c r="E136" s="47">
        <v>0.48300563595162199</v>
      </c>
      <c r="F136" s="48">
        <v>15.485893416927899</v>
      </c>
      <c r="G136" s="47">
        <v>0.64154044344105499</v>
      </c>
      <c r="H136" s="50">
        <v>33.783783783783797</v>
      </c>
      <c r="I136" s="76" t="str">
        <f t="shared" si="4"/>
        <v>No</v>
      </c>
      <c r="J136" s="49" t="str">
        <f t="shared" si="5"/>
        <v>No</v>
      </c>
      <c r="K136" s="47">
        <v>0.52485636419685</v>
      </c>
      <c r="L136" s="50">
        <v>97.304075235109707</v>
      </c>
      <c r="M136" s="47">
        <v>0.41357402092998802</v>
      </c>
      <c r="N136" s="50">
        <v>95.366795366795401</v>
      </c>
    </row>
    <row r="137" spans="1:14" x14ac:dyDescent="0.2">
      <c r="A137" s="57" t="s">
        <v>609</v>
      </c>
      <c r="B137" s="44" t="s">
        <v>610</v>
      </c>
      <c r="C137" s="45">
        <v>59</v>
      </c>
      <c r="D137" s="46" t="s">
        <v>349</v>
      </c>
      <c r="E137" s="47">
        <v>0.54519813298274</v>
      </c>
      <c r="F137" s="48">
        <v>24.827586206896601</v>
      </c>
      <c r="G137" s="47">
        <v>0.71469088766512001</v>
      </c>
      <c r="H137" s="50">
        <v>52.123552123552102</v>
      </c>
      <c r="I137" s="76" t="str">
        <f t="shared" si="4"/>
        <v>No</v>
      </c>
      <c r="J137" s="49" t="str">
        <f t="shared" si="5"/>
        <v>No</v>
      </c>
      <c r="K137" s="47">
        <v>0.496215137644343</v>
      </c>
      <c r="L137" s="50">
        <v>96.489028213166094</v>
      </c>
      <c r="M137" s="47">
        <v>0.38505549043957799</v>
      </c>
      <c r="N137" s="50">
        <v>93.050193050193101</v>
      </c>
    </row>
    <row r="138" spans="1:14" x14ac:dyDescent="0.2">
      <c r="A138" s="57" t="s">
        <v>611</v>
      </c>
      <c r="B138" s="44" t="s">
        <v>612</v>
      </c>
      <c r="C138" s="45">
        <v>59</v>
      </c>
      <c r="D138" s="46" t="s">
        <v>349</v>
      </c>
      <c r="E138" s="47">
        <v>0.53728494829234197</v>
      </c>
      <c r="F138" s="48">
        <v>23.761755485893399</v>
      </c>
      <c r="G138" s="47">
        <v>0.68375244003650404</v>
      </c>
      <c r="H138" s="50">
        <v>45.173745173745203</v>
      </c>
      <c r="I138" s="76" t="str">
        <f t="shared" si="4"/>
        <v>No</v>
      </c>
      <c r="J138" s="49" t="str">
        <f t="shared" si="5"/>
        <v>No</v>
      </c>
      <c r="K138" s="47">
        <v>0.29801519713498797</v>
      </c>
      <c r="L138" s="50">
        <v>89.028213166144198</v>
      </c>
      <c r="M138" s="47">
        <v>0.24015680708495801</v>
      </c>
      <c r="N138" s="50">
        <v>76.447876447876496</v>
      </c>
    </row>
    <row r="139" spans="1:14" x14ac:dyDescent="0.2">
      <c r="A139" s="57" t="s">
        <v>613</v>
      </c>
      <c r="B139" s="44" t="s">
        <v>614</v>
      </c>
      <c r="C139" s="45">
        <v>58</v>
      </c>
      <c r="D139" s="46" t="s">
        <v>349</v>
      </c>
      <c r="E139" s="47">
        <v>0.71062967811528299</v>
      </c>
      <c r="F139" s="48">
        <v>57.993730407523501</v>
      </c>
      <c r="G139" s="47">
        <v>0.44165020761378898</v>
      </c>
      <c r="H139" s="50">
        <v>3.7226277372262802</v>
      </c>
      <c r="I139" s="76" t="str">
        <f t="shared" si="4"/>
        <v>No</v>
      </c>
      <c r="J139" s="49" t="str">
        <f t="shared" si="5"/>
        <v>No</v>
      </c>
      <c r="K139" s="47">
        <v>0.29981527113040402</v>
      </c>
      <c r="L139" s="50">
        <v>89.216300940438899</v>
      </c>
      <c r="M139" s="47">
        <v>0.43547997536821798</v>
      </c>
      <c r="N139" s="50">
        <v>97.080291970802904</v>
      </c>
    </row>
    <row r="140" spans="1:14" x14ac:dyDescent="0.2">
      <c r="A140" s="57" t="s">
        <v>615</v>
      </c>
      <c r="B140" s="44" t="s">
        <v>616</v>
      </c>
      <c r="C140" s="45">
        <v>59</v>
      </c>
      <c r="D140" s="46" t="s">
        <v>349</v>
      </c>
      <c r="E140" s="47">
        <v>0.49172811666141703</v>
      </c>
      <c r="F140" s="48">
        <v>16.112852664576799</v>
      </c>
      <c r="G140" s="47">
        <v>0.64067347071983505</v>
      </c>
      <c r="H140" s="50">
        <v>33.590733590733599</v>
      </c>
      <c r="I140" s="76" t="str">
        <f t="shared" si="4"/>
        <v>No</v>
      </c>
      <c r="J140" s="49" t="str">
        <f t="shared" si="5"/>
        <v>No</v>
      </c>
      <c r="K140" s="47">
        <v>0.38171601526416998</v>
      </c>
      <c r="L140" s="50">
        <v>92.727272727272705</v>
      </c>
      <c r="M140" s="47">
        <v>0.31286809139655503</v>
      </c>
      <c r="N140" s="50">
        <v>88.223938223938205</v>
      </c>
    </row>
    <row r="141" spans="1:14" x14ac:dyDescent="0.2">
      <c r="A141" s="57" t="s">
        <v>617</v>
      </c>
      <c r="B141" s="44" t="s">
        <v>618</v>
      </c>
      <c r="C141" s="45">
        <v>58</v>
      </c>
      <c r="D141" s="46" t="s">
        <v>349</v>
      </c>
      <c r="E141" s="47">
        <v>0.38914652512491399</v>
      </c>
      <c r="F141" s="48">
        <v>5.0156739811912203</v>
      </c>
      <c r="G141" s="47">
        <v>0.31696641644932699</v>
      </c>
      <c r="H141" s="50">
        <v>1.16788321167883</v>
      </c>
      <c r="I141" s="76" t="str">
        <f t="shared" si="4"/>
        <v>No</v>
      </c>
      <c r="J141" s="49" t="str">
        <f t="shared" si="5"/>
        <v>No</v>
      </c>
      <c r="K141" s="47">
        <v>0.41707999041603599</v>
      </c>
      <c r="L141" s="50">
        <v>93.730407523511005</v>
      </c>
      <c r="M141" s="47">
        <v>0.66279273605823297</v>
      </c>
      <c r="N141" s="50">
        <v>99.489051094890499</v>
      </c>
    </row>
    <row r="142" spans="1:14" x14ac:dyDescent="0.2">
      <c r="A142" s="57" t="s">
        <v>619</v>
      </c>
      <c r="B142" s="44" t="s">
        <v>620</v>
      </c>
      <c r="C142" s="45">
        <v>58</v>
      </c>
      <c r="D142" s="46" t="s">
        <v>349</v>
      </c>
      <c r="E142" s="47">
        <v>0.86186439176459995</v>
      </c>
      <c r="F142" s="48">
        <v>88.150470219435704</v>
      </c>
      <c r="G142" s="47">
        <v>0.73079878578000901</v>
      </c>
      <c r="H142" s="50">
        <v>34.4525547445255</v>
      </c>
      <c r="I142" s="76" t="str">
        <f t="shared" si="4"/>
        <v>No</v>
      </c>
      <c r="J142" s="49" t="str">
        <f t="shared" si="5"/>
        <v>No</v>
      </c>
      <c r="K142" s="47">
        <v>9.7069756137075594E-2</v>
      </c>
      <c r="L142" s="50">
        <v>27.460815047021899</v>
      </c>
      <c r="M142" s="47">
        <v>0.110864067348527</v>
      </c>
      <c r="N142" s="50">
        <v>61.3868613138686</v>
      </c>
    </row>
    <row r="143" spans="1:14" x14ac:dyDescent="0.2">
      <c r="A143" s="57" t="s">
        <v>621</v>
      </c>
      <c r="B143" s="44" t="s">
        <v>622</v>
      </c>
      <c r="C143" s="45">
        <v>58</v>
      </c>
      <c r="D143" s="46" t="s">
        <v>349</v>
      </c>
      <c r="E143" s="47">
        <v>0.69069502074697298</v>
      </c>
      <c r="F143" s="48">
        <v>53.479623824451402</v>
      </c>
      <c r="G143" s="47">
        <v>0.741562390326026</v>
      </c>
      <c r="H143" s="50">
        <v>36.350364963503701</v>
      </c>
      <c r="I143" s="76" t="str">
        <f t="shared" si="4"/>
        <v>No</v>
      </c>
      <c r="J143" s="49" t="str">
        <f t="shared" si="5"/>
        <v>No</v>
      </c>
      <c r="K143" s="47">
        <v>9.7758999774699804E-2</v>
      </c>
      <c r="L143" s="50">
        <v>28.275862068965498</v>
      </c>
      <c r="M143" s="47">
        <v>0.114158313778233</v>
      </c>
      <c r="N143" s="50">
        <v>63.649635036496399</v>
      </c>
    </row>
    <row r="144" spans="1:14" x14ac:dyDescent="0.2">
      <c r="A144" s="57" t="s">
        <v>623</v>
      </c>
      <c r="B144" s="44" t="s">
        <v>624</v>
      </c>
      <c r="C144" s="45">
        <v>58</v>
      </c>
      <c r="D144" s="46" t="s">
        <v>349</v>
      </c>
      <c r="E144" s="47">
        <v>0.85819711059112402</v>
      </c>
      <c r="F144" s="48">
        <v>87.523510971786806</v>
      </c>
      <c r="G144" s="47">
        <v>0.74883730764872003</v>
      </c>
      <c r="H144" s="50">
        <v>37.737226277372301</v>
      </c>
      <c r="I144" s="76" t="str">
        <f t="shared" si="4"/>
        <v>No</v>
      </c>
      <c r="J144" s="49" t="str">
        <f t="shared" si="5"/>
        <v>No</v>
      </c>
      <c r="K144" s="47">
        <v>0.109372363976768</v>
      </c>
      <c r="L144" s="50">
        <v>41.065830721003103</v>
      </c>
      <c r="M144" s="47">
        <v>0.132274507086064</v>
      </c>
      <c r="N144" s="50">
        <v>72.116788321167903</v>
      </c>
    </row>
    <row r="145" spans="1:14" x14ac:dyDescent="0.2">
      <c r="A145" s="147" t="s">
        <v>625</v>
      </c>
      <c r="B145" s="44" t="s">
        <v>626</v>
      </c>
      <c r="C145" s="45">
        <v>83</v>
      </c>
      <c r="D145" s="46" t="s">
        <v>349</v>
      </c>
      <c r="E145" s="47">
        <v>0.81386465773425898</v>
      </c>
      <c r="F145" s="48">
        <v>81.316614420062706</v>
      </c>
      <c r="G145" s="47">
        <v>0.83908208543787</v>
      </c>
      <c r="H145" s="50">
        <v>88.976377952755897</v>
      </c>
      <c r="I145" s="76" t="str">
        <f t="shared" si="4"/>
        <v>No</v>
      </c>
      <c r="J145" s="49" t="str">
        <f t="shared" si="5"/>
        <v>Yes</v>
      </c>
      <c r="K145" s="47">
        <v>0.11321857263888301</v>
      </c>
      <c r="L145" s="50">
        <v>44.012539184952999</v>
      </c>
      <c r="M145" s="47">
        <v>0.12551735844572601</v>
      </c>
      <c r="N145" s="50">
        <v>29.330708661417301</v>
      </c>
    </row>
    <row r="146" spans="1:14" x14ac:dyDescent="0.2">
      <c r="A146" s="57" t="s">
        <v>627</v>
      </c>
      <c r="B146" s="44" t="s">
        <v>628</v>
      </c>
      <c r="C146" s="45">
        <v>83</v>
      </c>
      <c r="D146" s="46" t="s">
        <v>349</v>
      </c>
      <c r="E146" s="47">
        <v>0.69856119800295402</v>
      </c>
      <c r="F146" s="48">
        <v>54.921630094043898</v>
      </c>
      <c r="G146" s="47">
        <v>0.77798798048177598</v>
      </c>
      <c r="H146" s="50">
        <v>80.118110236220502</v>
      </c>
      <c r="I146" s="76" t="str">
        <f t="shared" si="4"/>
        <v>No</v>
      </c>
      <c r="J146" s="49" t="str">
        <f t="shared" si="5"/>
        <v>No</v>
      </c>
      <c r="K146" s="47">
        <v>0.125350622799665</v>
      </c>
      <c r="L146" s="50">
        <v>58.056426332288403</v>
      </c>
      <c r="M146" s="47">
        <v>0.14172788872933201</v>
      </c>
      <c r="N146" s="50">
        <v>43.503937007874001</v>
      </c>
    </row>
    <row r="147" spans="1:14" x14ac:dyDescent="0.2">
      <c r="A147" s="57" t="s">
        <v>629</v>
      </c>
      <c r="B147" s="44" t="s">
        <v>630</v>
      </c>
      <c r="C147" s="45">
        <v>60</v>
      </c>
      <c r="D147" s="46" t="s">
        <v>349</v>
      </c>
      <c r="E147" s="47">
        <v>0.66960134144443695</v>
      </c>
      <c r="F147" s="48">
        <v>49.216300940438899</v>
      </c>
      <c r="G147" s="47">
        <v>0.58359559840292097</v>
      </c>
      <c r="H147" s="50">
        <v>33.278418451400299</v>
      </c>
      <c r="I147" s="76" t="str">
        <f t="shared" si="4"/>
        <v>No</v>
      </c>
      <c r="J147" s="49" t="str">
        <f t="shared" si="5"/>
        <v>No</v>
      </c>
      <c r="K147" s="47">
        <v>0.121849114504053</v>
      </c>
      <c r="L147" s="50">
        <v>53.542319749216297</v>
      </c>
      <c r="M147" s="47">
        <v>0.21227895588211801</v>
      </c>
      <c r="N147" s="50">
        <v>70.675453047775903</v>
      </c>
    </row>
    <row r="148" spans="1:14" x14ac:dyDescent="0.2">
      <c r="A148" s="57" t="s">
        <v>631</v>
      </c>
      <c r="B148" s="44" t="s">
        <v>632</v>
      </c>
      <c r="C148" s="45">
        <v>83</v>
      </c>
      <c r="D148" s="46" t="s">
        <v>349</v>
      </c>
      <c r="E148" s="47">
        <v>0.64507903481568796</v>
      </c>
      <c r="F148" s="48">
        <v>43.949843260188103</v>
      </c>
      <c r="G148" s="47">
        <v>0.60325235156950097</v>
      </c>
      <c r="H148" s="50">
        <v>42.519685039370103</v>
      </c>
      <c r="I148" s="76" t="str">
        <f t="shared" si="4"/>
        <v>No</v>
      </c>
      <c r="J148" s="49" t="str">
        <f t="shared" si="5"/>
        <v>No</v>
      </c>
      <c r="K148" s="47">
        <v>0.124594197557841</v>
      </c>
      <c r="L148" s="50">
        <v>56.614420062695899</v>
      </c>
      <c r="M148" s="47">
        <v>0.140781504023093</v>
      </c>
      <c r="N148" s="50">
        <v>42.125984251968497</v>
      </c>
    </row>
    <row r="149" spans="1:14" x14ac:dyDescent="0.2">
      <c r="A149" s="57" t="s">
        <v>633</v>
      </c>
      <c r="B149" s="44" t="s">
        <v>634</v>
      </c>
      <c r="C149" s="45">
        <v>83</v>
      </c>
      <c r="D149" s="46" t="s">
        <v>349</v>
      </c>
      <c r="E149" s="47">
        <v>0.67698633719580403</v>
      </c>
      <c r="F149" s="48">
        <v>50.344827586206897</v>
      </c>
      <c r="G149" s="47">
        <v>0.63638350916798403</v>
      </c>
      <c r="H149" s="50">
        <v>49.803149606299201</v>
      </c>
      <c r="I149" s="76" t="str">
        <f t="shared" si="4"/>
        <v>No</v>
      </c>
      <c r="J149" s="49" t="str">
        <f t="shared" si="5"/>
        <v>No</v>
      </c>
      <c r="K149" s="47">
        <v>0.134127758071446</v>
      </c>
      <c r="L149" s="50">
        <v>64.890282131661493</v>
      </c>
      <c r="M149" s="47">
        <v>0.15180820285301</v>
      </c>
      <c r="N149" s="50">
        <v>52.9527559055118</v>
      </c>
    </row>
    <row r="150" spans="1:14" x14ac:dyDescent="0.2">
      <c r="A150" s="57" t="s">
        <v>635</v>
      </c>
      <c r="B150" s="44" t="s">
        <v>636</v>
      </c>
      <c r="C150" s="45">
        <v>83</v>
      </c>
      <c r="D150" s="46" t="s">
        <v>349</v>
      </c>
      <c r="E150" s="47">
        <v>0.50002218188603897</v>
      </c>
      <c r="F150" s="48">
        <v>17.429467084639501</v>
      </c>
      <c r="G150" s="47">
        <v>0.62347750896556298</v>
      </c>
      <c r="H150" s="50">
        <v>46.8503937007874</v>
      </c>
      <c r="I150" s="76" t="str">
        <f t="shared" si="4"/>
        <v>No</v>
      </c>
      <c r="J150" s="49" t="str">
        <f t="shared" si="5"/>
        <v>No</v>
      </c>
      <c r="K150" s="47">
        <v>0.134000453533278</v>
      </c>
      <c r="L150" s="50">
        <v>64.827586206896498</v>
      </c>
      <c r="M150" s="47">
        <v>0.15139020514416901</v>
      </c>
      <c r="N150" s="50">
        <v>52.559055118110201</v>
      </c>
    </row>
    <row r="151" spans="1:14" x14ac:dyDescent="0.2">
      <c r="A151" s="57" t="s">
        <v>637</v>
      </c>
      <c r="B151" s="44" t="s">
        <v>638</v>
      </c>
      <c r="C151" s="45">
        <v>83</v>
      </c>
      <c r="D151" s="46" t="s">
        <v>349</v>
      </c>
      <c r="E151" s="47">
        <v>0.58068925496225299</v>
      </c>
      <c r="F151" s="48">
        <v>31.8495297805643</v>
      </c>
      <c r="G151" s="47">
        <v>0.64169207034739395</v>
      </c>
      <c r="H151" s="50">
        <v>51.181102362204697</v>
      </c>
      <c r="I151" s="76" t="str">
        <f t="shared" si="4"/>
        <v>No</v>
      </c>
      <c r="J151" s="49" t="str">
        <f t="shared" si="5"/>
        <v>No</v>
      </c>
      <c r="K151" s="47">
        <v>0.17945014266443901</v>
      </c>
      <c r="L151" s="50">
        <v>77.993730407523501</v>
      </c>
      <c r="M151" s="47">
        <v>0.201386453975375</v>
      </c>
      <c r="N151" s="50">
        <v>75.590551181102398</v>
      </c>
    </row>
    <row r="152" spans="1:14" x14ac:dyDescent="0.2">
      <c r="A152" s="57" t="s">
        <v>639</v>
      </c>
      <c r="B152" s="44" t="s">
        <v>640</v>
      </c>
      <c r="C152" s="45">
        <v>83</v>
      </c>
      <c r="D152" s="46" t="s">
        <v>349</v>
      </c>
      <c r="E152" s="47">
        <v>0.58438318682041801</v>
      </c>
      <c r="F152" s="48">
        <v>32.6018808777429</v>
      </c>
      <c r="G152" s="47">
        <v>0.61549651598754995</v>
      </c>
      <c r="H152" s="50">
        <v>44.685039370078698</v>
      </c>
      <c r="I152" s="76" t="str">
        <f t="shared" si="4"/>
        <v>No</v>
      </c>
      <c r="J152" s="49" t="str">
        <f t="shared" si="5"/>
        <v>No</v>
      </c>
      <c r="K152" s="47">
        <v>0.13803657401219399</v>
      </c>
      <c r="L152" s="50">
        <v>66.959247648902803</v>
      </c>
      <c r="M152" s="47">
        <v>0.15897233704843799</v>
      </c>
      <c r="N152" s="50">
        <v>58.070866141732303</v>
      </c>
    </row>
    <row r="153" spans="1:14" x14ac:dyDescent="0.2">
      <c r="A153" s="57" t="s">
        <v>641</v>
      </c>
      <c r="B153" s="44" t="s">
        <v>642</v>
      </c>
      <c r="C153" s="45">
        <v>83</v>
      </c>
      <c r="D153" s="46" t="s">
        <v>349</v>
      </c>
      <c r="E153" s="47">
        <v>0.58591647723818796</v>
      </c>
      <c r="F153" s="48">
        <v>33.166144200627002</v>
      </c>
      <c r="G153" s="47">
        <v>0.69549201770620295</v>
      </c>
      <c r="H153" s="50">
        <v>65.354330708661394</v>
      </c>
      <c r="I153" s="76" t="str">
        <f t="shared" si="4"/>
        <v>No</v>
      </c>
      <c r="J153" s="49" t="str">
        <f t="shared" si="5"/>
        <v>No</v>
      </c>
      <c r="K153" s="47">
        <v>0.13083781301139299</v>
      </c>
      <c r="L153" s="50">
        <v>62.131661442006298</v>
      </c>
      <c r="M153" s="47">
        <v>0.147056561452033</v>
      </c>
      <c r="N153" s="50">
        <v>47.440944881889799</v>
      </c>
    </row>
    <row r="154" spans="1:14" x14ac:dyDescent="0.2">
      <c r="A154" s="57" t="s">
        <v>643</v>
      </c>
      <c r="B154" s="44" t="s">
        <v>644</v>
      </c>
      <c r="C154" s="45">
        <v>83</v>
      </c>
      <c r="D154" s="46" t="s">
        <v>349</v>
      </c>
      <c r="E154" s="47">
        <v>0.52205274133832003</v>
      </c>
      <c r="F154" s="48">
        <v>21.191222570532901</v>
      </c>
      <c r="G154" s="47">
        <v>0.64763283364659197</v>
      </c>
      <c r="H154" s="50">
        <v>53.543307086614199</v>
      </c>
      <c r="I154" s="76" t="str">
        <f t="shared" si="4"/>
        <v>No</v>
      </c>
      <c r="J154" s="49" t="str">
        <f t="shared" si="5"/>
        <v>No</v>
      </c>
      <c r="K154" s="47">
        <v>0.15135324545928899</v>
      </c>
      <c r="L154" s="50">
        <v>72.100313479623793</v>
      </c>
      <c r="M154" s="47">
        <v>0.171322008603674</v>
      </c>
      <c r="N154" s="50">
        <v>64.173228346456696</v>
      </c>
    </row>
    <row r="155" spans="1:14" x14ac:dyDescent="0.2">
      <c r="A155" s="57" t="s">
        <v>645</v>
      </c>
      <c r="B155" s="44" t="s">
        <v>646</v>
      </c>
      <c r="C155" s="45">
        <v>83</v>
      </c>
      <c r="D155" s="46" t="s">
        <v>349</v>
      </c>
      <c r="E155" s="47">
        <v>0.62800830279792597</v>
      </c>
      <c r="F155" s="48">
        <v>40.438871473354197</v>
      </c>
      <c r="G155" s="47">
        <v>0.66185197243722205</v>
      </c>
      <c r="H155" s="50">
        <v>57.874015748031503</v>
      </c>
      <c r="I155" s="76" t="str">
        <f t="shared" si="4"/>
        <v>No</v>
      </c>
      <c r="J155" s="49" t="str">
        <f t="shared" si="5"/>
        <v>No</v>
      </c>
      <c r="K155" s="47">
        <v>0.12495964297753601</v>
      </c>
      <c r="L155" s="50">
        <v>57.178683385579902</v>
      </c>
      <c r="M155" s="47">
        <v>0.14171566195738799</v>
      </c>
      <c r="N155" s="50">
        <v>43.307086614173201</v>
      </c>
    </row>
    <row r="156" spans="1:14" x14ac:dyDescent="0.2">
      <c r="A156" s="57" t="s">
        <v>647</v>
      </c>
      <c r="B156" s="44" t="s">
        <v>648</v>
      </c>
      <c r="C156" s="45">
        <v>83</v>
      </c>
      <c r="D156" s="46" t="s">
        <v>349</v>
      </c>
      <c r="E156" s="47">
        <v>0.56752212082056797</v>
      </c>
      <c r="F156" s="48">
        <v>29.216300940438899</v>
      </c>
      <c r="G156" s="47">
        <v>0.69083448100816103</v>
      </c>
      <c r="H156" s="50">
        <v>63.779527559055097</v>
      </c>
      <c r="I156" s="76" t="str">
        <f t="shared" si="4"/>
        <v>No</v>
      </c>
      <c r="J156" s="49" t="str">
        <f t="shared" si="5"/>
        <v>No</v>
      </c>
      <c r="K156" s="47">
        <v>0.127019583128403</v>
      </c>
      <c r="L156" s="50">
        <v>59.247648902821297</v>
      </c>
      <c r="M156" s="47">
        <v>0.14427990999163201</v>
      </c>
      <c r="N156" s="50">
        <v>44.881889763779498</v>
      </c>
    </row>
    <row r="157" spans="1:14" x14ac:dyDescent="0.2">
      <c r="A157" s="57" t="s">
        <v>649</v>
      </c>
      <c r="B157" s="44" t="s">
        <v>650</v>
      </c>
      <c r="C157" s="45">
        <v>83</v>
      </c>
      <c r="D157" s="46" t="s">
        <v>349</v>
      </c>
      <c r="E157" s="47">
        <v>0.56634014938469102</v>
      </c>
      <c r="F157" s="48">
        <v>29.028213166144202</v>
      </c>
      <c r="G157" s="47">
        <v>0.71153828421576104</v>
      </c>
      <c r="H157" s="50">
        <v>68.7007874015748</v>
      </c>
      <c r="I157" s="76" t="str">
        <f t="shared" si="4"/>
        <v>No</v>
      </c>
      <c r="J157" s="49" t="str">
        <f t="shared" si="5"/>
        <v>No</v>
      </c>
      <c r="K157" s="47">
        <v>0.13192220471400401</v>
      </c>
      <c r="L157" s="50">
        <v>62.884012539185001</v>
      </c>
      <c r="M157" s="47">
        <v>0.14947100751891301</v>
      </c>
      <c r="N157" s="50">
        <v>50.590551181102398</v>
      </c>
    </row>
    <row r="158" spans="1:14" x14ac:dyDescent="0.2">
      <c r="A158" s="57" t="s">
        <v>651</v>
      </c>
      <c r="B158" s="44" t="s">
        <v>652</v>
      </c>
      <c r="C158" s="45">
        <v>83</v>
      </c>
      <c r="D158" s="46" t="s">
        <v>349</v>
      </c>
      <c r="E158" s="47">
        <v>0.69043433703163304</v>
      </c>
      <c r="F158" s="48">
        <v>53.354231974921603</v>
      </c>
      <c r="G158" s="47">
        <v>0.73862938550632595</v>
      </c>
      <c r="H158" s="50">
        <v>74.606299212598401</v>
      </c>
      <c r="I158" s="76" t="str">
        <f t="shared" si="4"/>
        <v>No</v>
      </c>
      <c r="J158" s="49" t="str">
        <f t="shared" si="5"/>
        <v>No</v>
      </c>
      <c r="K158" s="47">
        <v>0.129974298598696</v>
      </c>
      <c r="L158" s="50">
        <v>61.379310344827601</v>
      </c>
      <c r="M158" s="47">
        <v>0.14634403811685001</v>
      </c>
      <c r="N158" s="50">
        <v>46.8503937007874</v>
      </c>
    </row>
    <row r="159" spans="1:14" x14ac:dyDescent="0.2">
      <c r="A159" s="57" t="s">
        <v>653</v>
      </c>
      <c r="B159" s="44" t="s">
        <v>654</v>
      </c>
      <c r="C159" s="45">
        <v>83</v>
      </c>
      <c r="D159" s="46" t="s">
        <v>349</v>
      </c>
      <c r="E159" s="47">
        <v>0.55544825627465599</v>
      </c>
      <c r="F159" s="48">
        <v>26.332288401253901</v>
      </c>
      <c r="G159" s="47">
        <v>0.61756221660002497</v>
      </c>
      <c r="H159" s="50">
        <v>45.472440944881903</v>
      </c>
      <c r="I159" s="76" t="str">
        <f t="shared" si="4"/>
        <v>No</v>
      </c>
      <c r="J159" s="49" t="str">
        <f t="shared" si="5"/>
        <v>No</v>
      </c>
      <c r="K159" s="47">
        <v>0.15996316354943699</v>
      </c>
      <c r="L159" s="50">
        <v>74.545454545454504</v>
      </c>
      <c r="M159" s="47">
        <v>0.169935071437263</v>
      </c>
      <c r="N159" s="50">
        <v>62.992125984251999</v>
      </c>
    </row>
    <row r="160" spans="1:14" x14ac:dyDescent="0.2">
      <c r="A160" s="57" t="s">
        <v>655</v>
      </c>
      <c r="B160" s="44" t="s">
        <v>656</v>
      </c>
      <c r="C160" s="45">
        <v>83</v>
      </c>
      <c r="D160" s="46" t="s">
        <v>349</v>
      </c>
      <c r="E160" s="47">
        <v>0.44276721001763403</v>
      </c>
      <c r="F160" s="48">
        <v>10.532915360501599</v>
      </c>
      <c r="G160" s="47">
        <v>0.53310567358155503</v>
      </c>
      <c r="H160" s="50">
        <v>23.6220472440945</v>
      </c>
      <c r="I160" s="76" t="str">
        <f t="shared" si="4"/>
        <v>No</v>
      </c>
      <c r="J160" s="49" t="str">
        <f t="shared" si="5"/>
        <v>No</v>
      </c>
      <c r="K160" s="47">
        <v>0.23616772435826</v>
      </c>
      <c r="L160" s="50">
        <v>84.576802507837002</v>
      </c>
      <c r="M160" s="47">
        <v>0.26242618837214599</v>
      </c>
      <c r="N160" s="50">
        <v>84.251968503936993</v>
      </c>
    </row>
    <row r="161" spans="1:14" x14ac:dyDescent="0.2">
      <c r="A161" s="57" t="s">
        <v>657</v>
      </c>
      <c r="B161" s="44" t="s">
        <v>658</v>
      </c>
      <c r="C161" s="45">
        <v>83</v>
      </c>
      <c r="D161" s="46" t="s">
        <v>349</v>
      </c>
      <c r="E161" s="47">
        <v>0.59153377956013298</v>
      </c>
      <c r="F161" s="48">
        <v>34.294670846395</v>
      </c>
      <c r="G161" s="47">
        <v>0.62438968936411698</v>
      </c>
      <c r="H161" s="50">
        <v>47.440944881889799</v>
      </c>
      <c r="I161" s="76" t="str">
        <f t="shared" si="4"/>
        <v>No</v>
      </c>
      <c r="J161" s="49" t="str">
        <f t="shared" si="5"/>
        <v>No</v>
      </c>
      <c r="K161" s="47">
        <v>0.22806520804563701</v>
      </c>
      <c r="L161" s="50">
        <v>83.573667711598702</v>
      </c>
      <c r="M161" s="47">
        <v>0.246480981505007</v>
      </c>
      <c r="N161" s="50">
        <v>82.283464566929098</v>
      </c>
    </row>
    <row r="162" spans="1:14" x14ac:dyDescent="0.2">
      <c r="A162" s="57" t="s">
        <v>659</v>
      </c>
      <c r="B162" s="44" t="s">
        <v>660</v>
      </c>
      <c r="C162" s="45">
        <v>83</v>
      </c>
      <c r="D162" s="46" t="s">
        <v>349</v>
      </c>
      <c r="E162" s="47">
        <v>0.52969994300526002</v>
      </c>
      <c r="F162" s="48">
        <v>22.5078369905956</v>
      </c>
      <c r="G162" s="47">
        <v>0.65666328824809705</v>
      </c>
      <c r="H162" s="50">
        <v>56.1023622047244</v>
      </c>
      <c r="I162" s="76" t="str">
        <f t="shared" si="4"/>
        <v>No</v>
      </c>
      <c r="J162" s="49" t="str">
        <f t="shared" si="5"/>
        <v>No</v>
      </c>
      <c r="K162" s="47">
        <v>0.206601992704042</v>
      </c>
      <c r="L162" s="50">
        <v>81.316614420062706</v>
      </c>
      <c r="M162" s="47">
        <v>0.216248589578275</v>
      </c>
      <c r="N162" s="50">
        <v>77.952755905511793</v>
      </c>
    </row>
    <row r="163" spans="1:14" x14ac:dyDescent="0.2">
      <c r="A163" s="57" t="s">
        <v>661</v>
      </c>
      <c r="B163" s="44" t="s">
        <v>662</v>
      </c>
      <c r="C163" s="45">
        <v>58</v>
      </c>
      <c r="D163" s="46" t="s">
        <v>349</v>
      </c>
      <c r="E163" s="47">
        <v>0.77119268754922798</v>
      </c>
      <c r="F163" s="48">
        <v>72.727272727272705</v>
      </c>
      <c r="G163" s="47">
        <v>0.89428586056765902</v>
      </c>
      <c r="H163" s="50">
        <v>73.868613138686101</v>
      </c>
      <c r="I163" s="76" t="str">
        <f t="shared" si="4"/>
        <v>No</v>
      </c>
      <c r="J163" s="49" t="str">
        <f t="shared" si="5"/>
        <v>No</v>
      </c>
      <c r="K163" s="47">
        <v>8.3336303990139596E-2</v>
      </c>
      <c r="L163" s="50">
        <v>13.6050156739812</v>
      </c>
      <c r="M163" s="47">
        <v>8.3361948961485702E-2</v>
      </c>
      <c r="N163" s="50">
        <v>26.569343065693399</v>
      </c>
    </row>
    <row r="164" spans="1:14" x14ac:dyDescent="0.2">
      <c r="A164" s="147" t="s">
        <v>663</v>
      </c>
      <c r="B164" s="44" t="s">
        <v>664</v>
      </c>
      <c r="C164" s="45">
        <v>58</v>
      </c>
      <c r="D164" s="46" t="s">
        <v>349</v>
      </c>
      <c r="E164" s="47">
        <v>0.78256350647697903</v>
      </c>
      <c r="F164" s="48">
        <v>75.548589341692804</v>
      </c>
      <c r="G164" s="47">
        <v>0.90942874318840705</v>
      </c>
      <c r="H164" s="50">
        <v>79.270072992700705</v>
      </c>
      <c r="I164" s="76" t="str">
        <f t="shared" si="4"/>
        <v>No</v>
      </c>
      <c r="J164" s="49" t="str">
        <f t="shared" si="5"/>
        <v>Yes</v>
      </c>
      <c r="K164" s="47">
        <v>6.7397992170743201E-2</v>
      </c>
      <c r="L164" s="50">
        <v>8.5266457680250802</v>
      </c>
      <c r="M164" s="47">
        <v>6.7615997069488801E-2</v>
      </c>
      <c r="N164" s="50">
        <v>11.897810218978099</v>
      </c>
    </row>
    <row r="165" spans="1:14" x14ac:dyDescent="0.2">
      <c r="A165" s="57" t="s">
        <v>665</v>
      </c>
      <c r="B165" s="44" t="s">
        <v>666</v>
      </c>
      <c r="C165" s="45">
        <v>58</v>
      </c>
      <c r="D165" s="46" t="s">
        <v>349</v>
      </c>
      <c r="E165" s="47">
        <v>0.92295615170720502</v>
      </c>
      <c r="F165" s="48">
        <v>95.924764890282106</v>
      </c>
      <c r="G165" s="47">
        <v>0.87999056057815706</v>
      </c>
      <c r="H165" s="50">
        <v>68.102189781021906</v>
      </c>
      <c r="I165" s="76" t="str">
        <f t="shared" si="4"/>
        <v>No</v>
      </c>
      <c r="J165" s="49" t="str">
        <f t="shared" si="5"/>
        <v>No</v>
      </c>
      <c r="K165" s="47">
        <v>8.3333729640203996E-2</v>
      </c>
      <c r="L165" s="50">
        <v>13.416927899686501</v>
      </c>
      <c r="M165" s="47">
        <v>8.3339357676102205E-2</v>
      </c>
      <c r="N165" s="50">
        <v>25.5474452554745</v>
      </c>
    </row>
    <row r="166" spans="1:14" x14ac:dyDescent="0.2">
      <c r="A166" s="57" t="s">
        <v>667</v>
      </c>
      <c r="B166" s="44" t="s">
        <v>668</v>
      </c>
      <c r="C166" s="45">
        <v>58</v>
      </c>
      <c r="D166" s="46" t="s">
        <v>349</v>
      </c>
      <c r="E166" s="47">
        <v>0.767611204752214</v>
      </c>
      <c r="F166" s="48">
        <v>71.724137931034505</v>
      </c>
      <c r="G166" s="47">
        <v>0.88676634456742098</v>
      </c>
      <c r="H166" s="50">
        <v>70.656934306569298</v>
      </c>
      <c r="I166" s="76" t="str">
        <f t="shared" si="4"/>
        <v>No</v>
      </c>
      <c r="J166" s="49" t="str">
        <f t="shared" si="5"/>
        <v>No</v>
      </c>
      <c r="K166" s="47">
        <v>6.1310407830609301E-2</v>
      </c>
      <c r="L166" s="50">
        <v>7.2100313479623797</v>
      </c>
      <c r="M166" s="47">
        <v>6.1593903159772798E-2</v>
      </c>
      <c r="N166" s="50">
        <v>8.7591240875912408</v>
      </c>
    </row>
    <row r="167" spans="1:14" x14ac:dyDescent="0.2">
      <c r="A167" s="57" t="s">
        <v>669</v>
      </c>
      <c r="B167" s="44" t="s">
        <v>670</v>
      </c>
      <c r="C167" s="45">
        <v>58</v>
      </c>
      <c r="D167" s="46" t="s">
        <v>349</v>
      </c>
      <c r="E167" s="47">
        <v>0.77068499397587498</v>
      </c>
      <c r="F167" s="48">
        <v>72.6018808777429</v>
      </c>
      <c r="G167" s="47">
        <v>0.89415380559074997</v>
      </c>
      <c r="H167" s="50">
        <v>73.649635036496306</v>
      </c>
      <c r="I167" s="76" t="str">
        <f t="shared" si="4"/>
        <v>No</v>
      </c>
      <c r="J167" s="49" t="str">
        <f t="shared" si="5"/>
        <v>No</v>
      </c>
      <c r="K167" s="47">
        <v>1.7985692334807998E-2</v>
      </c>
      <c r="L167" s="50">
        <v>1.3793103448275901</v>
      </c>
      <c r="M167" s="47">
        <v>1.8834087922183902E-2</v>
      </c>
      <c r="N167" s="50">
        <v>1.60583941605839</v>
      </c>
    </row>
    <row r="168" spans="1:14" x14ac:dyDescent="0.2">
      <c r="A168" s="57" t="s">
        <v>671</v>
      </c>
      <c r="B168" s="44" t="s">
        <v>672</v>
      </c>
      <c r="C168" s="45">
        <v>58</v>
      </c>
      <c r="D168" s="46" t="s">
        <v>349</v>
      </c>
      <c r="E168" s="47">
        <v>0.873467596449928</v>
      </c>
      <c r="F168" s="48">
        <v>89.467084639498395</v>
      </c>
      <c r="G168" s="47">
        <v>0.89421732142626698</v>
      </c>
      <c r="H168" s="50">
        <v>73.795620437956202</v>
      </c>
      <c r="I168" s="76" t="str">
        <f t="shared" si="4"/>
        <v>No</v>
      </c>
      <c r="J168" s="49" t="str">
        <f t="shared" si="5"/>
        <v>No</v>
      </c>
      <c r="K168" s="47">
        <v>5.5698152933904801E-2</v>
      </c>
      <c r="L168" s="50">
        <v>5.7680250783699103</v>
      </c>
      <c r="M168" s="47">
        <v>5.6098624127123999E-2</v>
      </c>
      <c r="N168" s="50">
        <v>7.15328467153285</v>
      </c>
    </row>
    <row r="169" spans="1:14" x14ac:dyDescent="0.2">
      <c r="A169" s="57" t="s">
        <v>673</v>
      </c>
      <c r="B169" s="44" t="s">
        <v>674</v>
      </c>
      <c r="C169" s="45">
        <v>58</v>
      </c>
      <c r="D169" s="46" t="s">
        <v>349</v>
      </c>
      <c r="E169" s="47">
        <v>0.93224806364587598</v>
      </c>
      <c r="F169" s="48">
        <v>97.241379310344797</v>
      </c>
      <c r="G169" s="47">
        <v>0.88223820659349705</v>
      </c>
      <c r="H169" s="50">
        <v>68.759124087591204</v>
      </c>
      <c r="I169" s="76" t="str">
        <f t="shared" si="4"/>
        <v>No</v>
      </c>
      <c r="J169" s="49" t="str">
        <f t="shared" si="5"/>
        <v>No</v>
      </c>
      <c r="K169" s="47">
        <v>5.8396737077411498E-2</v>
      </c>
      <c r="L169" s="50">
        <v>6.4576802507837003</v>
      </c>
      <c r="M169" s="47">
        <v>6.0546869537398101E-2</v>
      </c>
      <c r="N169" s="50">
        <v>8.4671532846715305</v>
      </c>
    </row>
    <row r="170" spans="1:14" x14ac:dyDescent="0.2">
      <c r="A170" s="57" t="s">
        <v>675</v>
      </c>
      <c r="B170" s="44" t="s">
        <v>676</v>
      </c>
      <c r="C170" s="45">
        <v>58</v>
      </c>
      <c r="D170" s="46" t="s">
        <v>349</v>
      </c>
      <c r="E170" s="47">
        <v>0.93436561515096395</v>
      </c>
      <c r="F170" s="48">
        <v>97.617554858934199</v>
      </c>
      <c r="G170" s="47">
        <v>0.88783442347335695</v>
      </c>
      <c r="H170" s="50">
        <v>71.021897810219002</v>
      </c>
      <c r="I170" s="76" t="str">
        <f t="shared" si="4"/>
        <v>No</v>
      </c>
      <c r="J170" s="49" t="str">
        <f t="shared" si="5"/>
        <v>No</v>
      </c>
      <c r="K170" s="47">
        <v>6.1493038119030097E-4</v>
      </c>
      <c r="L170" s="50">
        <v>0.25078369905956099</v>
      </c>
      <c r="M170" s="47">
        <v>2.24872594933721E-3</v>
      </c>
      <c r="N170" s="50">
        <v>0.36496350364963498</v>
      </c>
    </row>
    <row r="171" spans="1:14" x14ac:dyDescent="0.2">
      <c r="A171" s="57" t="s">
        <v>677</v>
      </c>
      <c r="B171" s="44" t="s">
        <v>678</v>
      </c>
      <c r="C171" s="45">
        <v>58</v>
      </c>
      <c r="D171" s="46" t="s">
        <v>349</v>
      </c>
      <c r="E171" s="47">
        <v>0.74354721487589004</v>
      </c>
      <c r="F171" s="48">
        <v>65.642633228840097</v>
      </c>
      <c r="G171" s="47">
        <v>0.84454251069430297</v>
      </c>
      <c r="H171" s="50">
        <v>56.6423357664234</v>
      </c>
      <c r="I171" s="76" t="str">
        <f t="shared" si="4"/>
        <v>No</v>
      </c>
      <c r="J171" s="49" t="str">
        <f t="shared" si="5"/>
        <v>No</v>
      </c>
      <c r="K171" s="47">
        <v>2.7538104478946699E-2</v>
      </c>
      <c r="L171" s="50">
        <v>2.0062695924764902</v>
      </c>
      <c r="M171" s="47">
        <v>3.3369403732569698E-2</v>
      </c>
      <c r="N171" s="50">
        <v>2.77372262773723</v>
      </c>
    </row>
    <row r="172" spans="1:14" x14ac:dyDescent="0.2">
      <c r="A172" s="57" t="s">
        <v>408</v>
      </c>
      <c r="B172" s="44" t="s">
        <v>679</v>
      </c>
      <c r="C172" s="45">
        <v>58</v>
      </c>
      <c r="D172" s="46" t="s">
        <v>349</v>
      </c>
      <c r="E172" s="47">
        <v>0.86524740939232803</v>
      </c>
      <c r="F172" s="48">
        <v>88.777429467084602</v>
      </c>
      <c r="G172" s="47">
        <v>0.88704289139970105</v>
      </c>
      <c r="H172" s="50">
        <v>70.802919708029194</v>
      </c>
      <c r="I172" s="76" t="str">
        <f t="shared" si="4"/>
        <v>No</v>
      </c>
      <c r="J172" s="49" t="str">
        <f t="shared" si="5"/>
        <v>No</v>
      </c>
      <c r="K172" s="47">
        <v>3.8307721087125199E-2</v>
      </c>
      <c r="L172" s="50">
        <v>3.2601880877742899</v>
      </c>
      <c r="M172" s="47">
        <v>4.2029839630232102E-2</v>
      </c>
      <c r="N172" s="50">
        <v>4.3065693430656902</v>
      </c>
    </row>
    <row r="173" spans="1:14" x14ac:dyDescent="0.2">
      <c r="A173" s="57" t="s">
        <v>680</v>
      </c>
      <c r="B173" s="44" t="s">
        <v>681</v>
      </c>
      <c r="C173" s="45">
        <v>58</v>
      </c>
      <c r="D173" s="46" t="s">
        <v>349</v>
      </c>
      <c r="E173" s="47">
        <v>0.93080363166365498</v>
      </c>
      <c r="F173" s="48">
        <v>96.9905956112853</v>
      </c>
      <c r="G173" s="47">
        <v>0.87353157727568098</v>
      </c>
      <c r="H173" s="50">
        <v>65.5474452554745</v>
      </c>
      <c r="I173" s="76" t="str">
        <f t="shared" si="4"/>
        <v>No</v>
      </c>
      <c r="J173" s="49" t="str">
        <f t="shared" si="5"/>
        <v>No</v>
      </c>
      <c r="K173" s="47">
        <v>3.8882257999493297E-2</v>
      </c>
      <c r="L173" s="50">
        <v>3.38557993730408</v>
      </c>
      <c r="M173" s="47">
        <v>4.5663187921738298E-2</v>
      </c>
      <c r="N173" s="50">
        <v>4.8175182481751797</v>
      </c>
    </row>
    <row r="174" spans="1:14" x14ac:dyDescent="0.2">
      <c r="A174" s="57" t="s">
        <v>682</v>
      </c>
      <c r="B174" s="44" t="s">
        <v>683</v>
      </c>
      <c r="C174" s="45">
        <v>58</v>
      </c>
      <c r="D174" s="46" t="s">
        <v>349</v>
      </c>
      <c r="E174" s="47">
        <v>0.90655026362611901</v>
      </c>
      <c r="F174" s="48">
        <v>93.918495297805606</v>
      </c>
      <c r="G174" s="47">
        <v>0.82898124359107805</v>
      </c>
      <c r="H174" s="50">
        <v>53.0656934306569</v>
      </c>
      <c r="I174" s="76" t="str">
        <f t="shared" si="4"/>
        <v>No</v>
      </c>
      <c r="J174" s="49" t="str">
        <f t="shared" si="5"/>
        <v>No</v>
      </c>
      <c r="K174" s="47">
        <v>7.3199371148919903E-2</v>
      </c>
      <c r="L174" s="50">
        <v>10.0313479623824</v>
      </c>
      <c r="M174" s="47">
        <v>8.3643467614033906E-2</v>
      </c>
      <c r="N174" s="50">
        <v>27.6642335766423</v>
      </c>
    </row>
    <row r="175" spans="1:14" x14ac:dyDescent="0.2">
      <c r="A175" s="57" t="s">
        <v>684</v>
      </c>
      <c r="B175" s="44" t="s">
        <v>685</v>
      </c>
      <c r="C175" s="45">
        <v>83</v>
      </c>
      <c r="D175" s="46" t="s">
        <v>349</v>
      </c>
      <c r="E175" s="47">
        <v>0.61234809176749705</v>
      </c>
      <c r="F175" s="48">
        <v>38.307210031347999</v>
      </c>
      <c r="G175" s="47">
        <v>0.759852367564116</v>
      </c>
      <c r="H175" s="50">
        <v>78.149606299212607</v>
      </c>
      <c r="I175" s="76" t="str">
        <f t="shared" si="4"/>
        <v>No</v>
      </c>
      <c r="J175" s="49" t="str">
        <f t="shared" si="5"/>
        <v>No</v>
      </c>
      <c r="K175" s="47">
        <v>0.114592322546582</v>
      </c>
      <c r="L175" s="50">
        <v>45.3918495297806</v>
      </c>
      <c r="M175" s="47">
        <v>0.122653451259865</v>
      </c>
      <c r="N175" s="50">
        <v>27.9527559055118</v>
      </c>
    </row>
    <row r="176" spans="1:14" x14ac:dyDescent="0.2">
      <c r="A176" s="57" t="s">
        <v>686</v>
      </c>
      <c r="B176" s="44" t="s">
        <v>687</v>
      </c>
      <c r="C176" s="45">
        <v>83</v>
      </c>
      <c r="D176" s="46" t="s">
        <v>349</v>
      </c>
      <c r="E176" s="47">
        <v>0.74918210678091701</v>
      </c>
      <c r="F176" s="48">
        <v>67.021943573667699</v>
      </c>
      <c r="G176" s="47">
        <v>0.85968989571804799</v>
      </c>
      <c r="H176" s="50">
        <v>92.322834645669303</v>
      </c>
      <c r="I176" s="76" t="str">
        <f t="shared" si="4"/>
        <v>No</v>
      </c>
      <c r="J176" s="49" t="str">
        <f t="shared" si="5"/>
        <v>No</v>
      </c>
      <c r="K176" s="47">
        <v>9.2673976351288601E-2</v>
      </c>
      <c r="L176" s="50">
        <v>21.504702194357399</v>
      </c>
      <c r="M176" s="47">
        <v>9.5659120146592294E-2</v>
      </c>
      <c r="N176" s="50">
        <v>6.6929133858267704</v>
      </c>
    </row>
    <row r="177" spans="1:14" x14ac:dyDescent="0.2">
      <c r="A177" s="147" t="s">
        <v>589</v>
      </c>
      <c r="B177" s="44" t="s">
        <v>688</v>
      </c>
      <c r="C177" s="45">
        <v>83</v>
      </c>
      <c r="D177" s="46" t="s">
        <v>349</v>
      </c>
      <c r="E177" s="47">
        <v>0.79813441680191999</v>
      </c>
      <c r="F177" s="48">
        <v>79.059561128526596</v>
      </c>
      <c r="G177" s="47">
        <v>0.80715076605821301</v>
      </c>
      <c r="H177" s="50">
        <v>84.055118110236194</v>
      </c>
      <c r="I177" s="76" t="str">
        <f t="shared" si="4"/>
        <v>No</v>
      </c>
      <c r="J177" s="49" t="str">
        <f t="shared" si="5"/>
        <v>Yes</v>
      </c>
      <c r="K177" s="47">
        <v>9.8442464144563702E-2</v>
      </c>
      <c r="L177" s="50">
        <v>29.153605015674</v>
      </c>
      <c r="M177" s="47">
        <v>0.103012847085229</v>
      </c>
      <c r="N177" s="50">
        <v>11.8110236220472</v>
      </c>
    </row>
    <row r="178" spans="1:14" x14ac:dyDescent="0.2">
      <c r="A178" s="57" t="s">
        <v>689</v>
      </c>
      <c r="B178" s="44" t="s">
        <v>690</v>
      </c>
      <c r="C178" s="45">
        <v>83</v>
      </c>
      <c r="D178" s="46" t="s">
        <v>349</v>
      </c>
      <c r="E178" s="47">
        <v>0.73354239816476297</v>
      </c>
      <c r="F178" s="48">
        <v>63.260188087774303</v>
      </c>
      <c r="G178" s="47">
        <v>0.75559706936736704</v>
      </c>
      <c r="H178" s="50">
        <v>76.574803149606296</v>
      </c>
      <c r="I178" s="76" t="str">
        <f t="shared" si="4"/>
        <v>No</v>
      </c>
      <c r="J178" s="49" t="str">
        <f t="shared" si="5"/>
        <v>No</v>
      </c>
      <c r="K178" s="47">
        <v>0.119703874616912</v>
      </c>
      <c r="L178" s="50">
        <v>50.721003134796199</v>
      </c>
      <c r="M178" s="47">
        <v>0.12529464528157999</v>
      </c>
      <c r="N178" s="50">
        <v>29.133858267716501</v>
      </c>
    </row>
    <row r="179" spans="1:14" x14ac:dyDescent="0.2">
      <c r="A179" s="57" t="s">
        <v>691</v>
      </c>
      <c r="B179" s="44" t="s">
        <v>692</v>
      </c>
      <c r="C179" s="45">
        <v>83</v>
      </c>
      <c r="D179" s="46" t="s">
        <v>349</v>
      </c>
      <c r="E179" s="47">
        <v>0.69498334042898302</v>
      </c>
      <c r="F179" s="48">
        <v>54.294670846395</v>
      </c>
      <c r="G179" s="47">
        <v>0.69151333175755103</v>
      </c>
      <c r="H179" s="50">
        <v>64.173228346456696</v>
      </c>
      <c r="I179" s="76" t="str">
        <f t="shared" si="4"/>
        <v>No</v>
      </c>
      <c r="J179" s="49" t="str">
        <f t="shared" si="5"/>
        <v>No</v>
      </c>
      <c r="K179" s="47">
        <v>0.102157779977568</v>
      </c>
      <c r="L179" s="50">
        <v>34.420062695924798</v>
      </c>
      <c r="M179" s="47">
        <v>0.10482889974135499</v>
      </c>
      <c r="N179" s="50">
        <v>13.582677165354299</v>
      </c>
    </row>
    <row r="180" spans="1:14" x14ac:dyDescent="0.2">
      <c r="A180" s="57" t="s">
        <v>693</v>
      </c>
      <c r="B180" s="44" t="s">
        <v>694</v>
      </c>
      <c r="C180" s="45">
        <v>83</v>
      </c>
      <c r="D180" s="46" t="s">
        <v>349</v>
      </c>
      <c r="E180" s="47">
        <v>0.58889442749134202</v>
      </c>
      <c r="F180" s="48">
        <v>33.7931034482759</v>
      </c>
      <c r="G180" s="47">
        <v>0.676990092894309</v>
      </c>
      <c r="H180" s="50">
        <v>60.433070866141698</v>
      </c>
      <c r="I180" s="76" t="str">
        <f t="shared" si="4"/>
        <v>No</v>
      </c>
      <c r="J180" s="49" t="str">
        <f t="shared" si="5"/>
        <v>No</v>
      </c>
      <c r="K180" s="47">
        <v>0.106256633215008</v>
      </c>
      <c r="L180" s="50">
        <v>39.059561128526603</v>
      </c>
      <c r="M180" s="47">
        <v>0.11324818061002299</v>
      </c>
      <c r="N180" s="50">
        <v>22.0472440944882</v>
      </c>
    </row>
    <row r="181" spans="1:14" x14ac:dyDescent="0.2">
      <c r="A181" s="57" t="s">
        <v>695</v>
      </c>
      <c r="B181" s="44" t="s">
        <v>696</v>
      </c>
      <c r="C181" s="45">
        <v>83</v>
      </c>
      <c r="D181" s="46" t="s">
        <v>349</v>
      </c>
      <c r="E181" s="47">
        <v>0.60180500085125299</v>
      </c>
      <c r="F181" s="48">
        <v>35.862068965517203</v>
      </c>
      <c r="G181" s="47">
        <v>0.77451984066406998</v>
      </c>
      <c r="H181" s="50">
        <v>79.330708661417304</v>
      </c>
      <c r="I181" s="76" t="str">
        <f t="shared" si="4"/>
        <v>No</v>
      </c>
      <c r="J181" s="49" t="str">
        <f t="shared" si="5"/>
        <v>No</v>
      </c>
      <c r="K181" s="47">
        <v>0.119444233369674</v>
      </c>
      <c r="L181" s="50">
        <v>50.282131661442001</v>
      </c>
      <c r="M181" s="47">
        <v>0.134015285283347</v>
      </c>
      <c r="N181" s="50">
        <v>34.842519685039399</v>
      </c>
    </row>
    <row r="182" spans="1:14" x14ac:dyDescent="0.2">
      <c r="A182" s="57" t="s">
        <v>697</v>
      </c>
      <c r="B182" s="44" t="s">
        <v>698</v>
      </c>
      <c r="C182" s="45">
        <v>83</v>
      </c>
      <c r="D182" s="46" t="s">
        <v>349</v>
      </c>
      <c r="E182" s="47">
        <v>0.53169593509923896</v>
      </c>
      <c r="F182" s="48">
        <v>22.821316614420098</v>
      </c>
      <c r="G182" s="47">
        <v>0.67016420880259198</v>
      </c>
      <c r="H182" s="50">
        <v>59.4488188976378</v>
      </c>
      <c r="I182" s="76" t="str">
        <f t="shared" si="4"/>
        <v>No</v>
      </c>
      <c r="J182" s="49" t="str">
        <f t="shared" si="5"/>
        <v>No</v>
      </c>
      <c r="K182" s="47">
        <v>0.155588375705459</v>
      </c>
      <c r="L182" s="50">
        <v>73.040752351097197</v>
      </c>
      <c r="M182" s="47">
        <v>0.16130600723111299</v>
      </c>
      <c r="N182" s="50">
        <v>59.4488188976378</v>
      </c>
    </row>
    <row r="183" spans="1:14" x14ac:dyDescent="0.2">
      <c r="A183" s="57" t="s">
        <v>699</v>
      </c>
      <c r="B183" s="44" t="s">
        <v>700</v>
      </c>
      <c r="C183" s="45">
        <v>83</v>
      </c>
      <c r="D183" s="46" t="s">
        <v>349</v>
      </c>
      <c r="E183" s="47">
        <v>0.71568265416591703</v>
      </c>
      <c r="F183" s="48">
        <v>59.435736677115997</v>
      </c>
      <c r="G183" s="47">
        <v>0.69454491655411899</v>
      </c>
      <c r="H183" s="50">
        <v>64.960629921259795</v>
      </c>
      <c r="I183" s="76" t="str">
        <f t="shared" si="4"/>
        <v>No</v>
      </c>
      <c r="J183" s="49" t="str">
        <f t="shared" si="5"/>
        <v>No</v>
      </c>
      <c r="K183" s="47">
        <v>0.13018105379654299</v>
      </c>
      <c r="L183" s="50">
        <v>61.692789968652001</v>
      </c>
      <c r="M183" s="47">
        <v>0.14696845794169</v>
      </c>
      <c r="N183" s="50">
        <v>47.244094488188999</v>
      </c>
    </row>
    <row r="184" spans="1:14" x14ac:dyDescent="0.2">
      <c r="A184" s="57" t="s">
        <v>701</v>
      </c>
      <c r="B184" s="44" t="s">
        <v>702</v>
      </c>
      <c r="C184" s="45">
        <v>83</v>
      </c>
      <c r="D184" s="46" t="s">
        <v>349</v>
      </c>
      <c r="E184" s="47">
        <v>0.49412119190855203</v>
      </c>
      <c r="F184" s="48">
        <v>16.489028213166101</v>
      </c>
      <c r="G184" s="47">
        <v>0.61571918568279105</v>
      </c>
      <c r="H184" s="50">
        <v>44.881889763779498</v>
      </c>
      <c r="I184" s="76" t="str">
        <f t="shared" si="4"/>
        <v>No</v>
      </c>
      <c r="J184" s="49" t="str">
        <f t="shared" si="5"/>
        <v>No</v>
      </c>
      <c r="K184" s="47">
        <v>0.12293444923449801</v>
      </c>
      <c r="L184" s="50">
        <v>54.545454545454497</v>
      </c>
      <c r="M184" s="47">
        <v>0.13583839221810101</v>
      </c>
      <c r="N184" s="50">
        <v>37.992125984251999</v>
      </c>
    </row>
    <row r="185" spans="1:14" x14ac:dyDescent="0.2">
      <c r="A185" s="57" t="s">
        <v>703</v>
      </c>
      <c r="B185" s="44" t="s">
        <v>704</v>
      </c>
      <c r="C185" s="45">
        <v>83</v>
      </c>
      <c r="D185" s="46" t="s">
        <v>349</v>
      </c>
      <c r="E185" s="47">
        <v>0.540607680970844</v>
      </c>
      <c r="F185" s="48">
        <v>24.137931034482801</v>
      </c>
      <c r="G185" s="47">
        <v>0.68609645960669796</v>
      </c>
      <c r="H185" s="50">
        <v>62.5984251968504</v>
      </c>
      <c r="I185" s="76" t="str">
        <f t="shared" si="4"/>
        <v>No</v>
      </c>
      <c r="J185" s="49" t="str">
        <f t="shared" si="5"/>
        <v>No</v>
      </c>
      <c r="K185" s="47">
        <v>0.104617385284153</v>
      </c>
      <c r="L185" s="50">
        <v>37.4921630094044</v>
      </c>
      <c r="M185" s="47">
        <v>0.106848218372197</v>
      </c>
      <c r="N185" s="50">
        <v>15.748031496063</v>
      </c>
    </row>
    <row r="186" spans="1:14" x14ac:dyDescent="0.2">
      <c r="A186" s="57" t="s">
        <v>705</v>
      </c>
      <c r="B186" s="44" t="s">
        <v>706</v>
      </c>
      <c r="C186" s="45">
        <v>83</v>
      </c>
      <c r="D186" s="46" t="s">
        <v>349</v>
      </c>
      <c r="E186" s="47">
        <v>0.60982454006045295</v>
      </c>
      <c r="F186" s="48">
        <v>37.554858934169303</v>
      </c>
      <c r="G186" s="47">
        <v>0.577079663246442</v>
      </c>
      <c r="H186" s="50">
        <v>35.039370078740198</v>
      </c>
      <c r="I186" s="76" t="str">
        <f t="shared" si="4"/>
        <v>No</v>
      </c>
      <c r="J186" s="49" t="str">
        <f t="shared" si="5"/>
        <v>No</v>
      </c>
      <c r="K186" s="47">
        <v>0.19322908880751399</v>
      </c>
      <c r="L186" s="50">
        <v>79.874608150470195</v>
      </c>
      <c r="M186" s="47">
        <v>0.19624827601877501</v>
      </c>
      <c r="N186" s="50">
        <v>73.031496062992105</v>
      </c>
    </row>
    <row r="187" spans="1:14" x14ac:dyDescent="0.2">
      <c r="A187" s="57" t="s">
        <v>707</v>
      </c>
      <c r="B187" s="44" t="s">
        <v>708</v>
      </c>
      <c r="C187" s="45">
        <v>83</v>
      </c>
      <c r="D187" s="46" t="s">
        <v>349</v>
      </c>
      <c r="E187" s="47">
        <v>0.64695135952523197</v>
      </c>
      <c r="F187" s="48">
        <v>44.388714733542301</v>
      </c>
      <c r="G187" s="47">
        <v>0.65648185691065597</v>
      </c>
      <c r="H187" s="50">
        <v>55.905511811023601</v>
      </c>
      <c r="I187" s="76" t="str">
        <f t="shared" si="4"/>
        <v>No</v>
      </c>
      <c r="J187" s="49" t="str">
        <f t="shared" si="5"/>
        <v>No</v>
      </c>
      <c r="K187" s="47">
        <v>0.11482376623401901</v>
      </c>
      <c r="L187" s="50">
        <v>45.642633228840097</v>
      </c>
      <c r="M187" s="47">
        <v>0.122155081368556</v>
      </c>
      <c r="N187" s="50">
        <v>26.968503937007899</v>
      </c>
    </row>
    <row r="188" spans="1:14" x14ac:dyDescent="0.2">
      <c r="A188" s="57" t="s">
        <v>709</v>
      </c>
      <c r="B188" s="44" t="s">
        <v>710</v>
      </c>
      <c r="C188" s="45">
        <v>83</v>
      </c>
      <c r="D188" s="46" t="s">
        <v>349</v>
      </c>
      <c r="E188" s="47">
        <v>0.561575123895249</v>
      </c>
      <c r="F188" s="48">
        <v>27.8996865203762</v>
      </c>
      <c r="G188" s="47">
        <v>0.71402992455870196</v>
      </c>
      <c r="H188" s="50">
        <v>69.291338582677199</v>
      </c>
      <c r="I188" s="76" t="str">
        <f t="shared" si="4"/>
        <v>No</v>
      </c>
      <c r="J188" s="49" t="str">
        <f t="shared" si="5"/>
        <v>No</v>
      </c>
      <c r="K188" s="47">
        <v>9.8722768047717693E-2</v>
      </c>
      <c r="L188" s="50">
        <v>29.592476489028201</v>
      </c>
      <c r="M188" s="47">
        <v>0.10077535080014199</v>
      </c>
      <c r="N188" s="50">
        <v>9.6456692913385798</v>
      </c>
    </row>
    <row r="189" spans="1:14" x14ac:dyDescent="0.2">
      <c r="A189" s="57" t="s">
        <v>711</v>
      </c>
      <c r="B189" s="44" t="s">
        <v>712</v>
      </c>
      <c r="C189" s="45">
        <v>83</v>
      </c>
      <c r="D189" s="46" t="s">
        <v>349</v>
      </c>
      <c r="E189" s="47">
        <v>0.64919983746832699</v>
      </c>
      <c r="F189" s="48">
        <v>45.078369905956102</v>
      </c>
      <c r="G189" s="47">
        <v>0.62841123144648203</v>
      </c>
      <c r="H189" s="50">
        <v>48.425196850393696</v>
      </c>
      <c r="I189" s="76" t="str">
        <f t="shared" si="4"/>
        <v>No</v>
      </c>
      <c r="J189" s="49" t="str">
        <f t="shared" si="5"/>
        <v>No</v>
      </c>
      <c r="K189" s="47">
        <v>0.11646619299713901</v>
      </c>
      <c r="L189" s="50">
        <v>48.087774294670901</v>
      </c>
      <c r="M189" s="47">
        <v>0.112913444402879</v>
      </c>
      <c r="N189" s="50">
        <v>21.8503937007874</v>
      </c>
    </row>
    <row r="190" spans="1:14" x14ac:dyDescent="0.2">
      <c r="A190" s="57" t="s">
        <v>713</v>
      </c>
      <c r="B190" s="44" t="s">
        <v>714</v>
      </c>
      <c r="C190" s="45">
        <v>58</v>
      </c>
      <c r="D190" s="46" t="s">
        <v>349</v>
      </c>
      <c r="E190" s="47">
        <v>0.85591594122647596</v>
      </c>
      <c r="F190" s="48">
        <v>87.147335423197504</v>
      </c>
      <c r="G190" s="47">
        <v>0.88351337310198697</v>
      </c>
      <c r="H190" s="50">
        <v>69.781021897810206</v>
      </c>
      <c r="I190" s="76" t="str">
        <f t="shared" si="4"/>
        <v>No</v>
      </c>
      <c r="J190" s="49" t="str">
        <f t="shared" si="5"/>
        <v>No</v>
      </c>
      <c r="K190" s="47">
        <v>2.3908550995225598E-3</v>
      </c>
      <c r="L190" s="50">
        <v>0.43887147335423199</v>
      </c>
      <c r="M190" s="47">
        <v>4.2880631018624802E-3</v>
      </c>
      <c r="N190" s="50">
        <v>0.43795620437956201</v>
      </c>
    </row>
    <row r="191" spans="1:14" x14ac:dyDescent="0.2">
      <c r="A191" s="57" t="s">
        <v>406</v>
      </c>
      <c r="B191" s="44" t="s">
        <v>715</v>
      </c>
      <c r="C191" s="45">
        <v>58</v>
      </c>
      <c r="D191" s="46" t="s">
        <v>349</v>
      </c>
      <c r="E191" s="47">
        <v>0.91745318851888402</v>
      </c>
      <c r="F191" s="48">
        <v>95.235109717868298</v>
      </c>
      <c r="G191" s="47">
        <v>0.83996278320336304</v>
      </c>
      <c r="H191" s="50">
        <v>55.693430656934297</v>
      </c>
      <c r="I191" s="76" t="str">
        <f t="shared" si="4"/>
        <v>No</v>
      </c>
      <c r="J191" s="49" t="str">
        <f t="shared" si="5"/>
        <v>No</v>
      </c>
      <c r="K191" s="47">
        <v>4.1950549376165098E-3</v>
      </c>
      <c r="L191" s="50">
        <v>0.62695924764890298</v>
      </c>
      <c r="M191" s="47">
        <v>7.5992448411517704E-3</v>
      </c>
      <c r="N191" s="50">
        <v>0.72992700729926996</v>
      </c>
    </row>
    <row r="192" spans="1:14" x14ac:dyDescent="0.2">
      <c r="A192" s="57" t="s">
        <v>716</v>
      </c>
      <c r="B192" s="44" t="s">
        <v>717</v>
      </c>
      <c r="C192" s="45">
        <v>58</v>
      </c>
      <c r="D192" s="46" t="s">
        <v>349</v>
      </c>
      <c r="E192" s="47">
        <v>0.89712677142784403</v>
      </c>
      <c r="F192" s="48">
        <v>92.727272727272705</v>
      </c>
      <c r="G192" s="47">
        <v>0.83226565516864204</v>
      </c>
      <c r="H192" s="50">
        <v>54.087591240875902</v>
      </c>
      <c r="I192" s="76" t="str">
        <f t="shared" si="4"/>
        <v>No</v>
      </c>
      <c r="J192" s="49" t="str">
        <f t="shared" si="5"/>
        <v>No</v>
      </c>
      <c r="K192" s="47">
        <v>3.0632306646365001E-2</v>
      </c>
      <c r="L192" s="50">
        <v>2.2570532915360499</v>
      </c>
      <c r="M192" s="47">
        <v>4.1240853720190901E-2</v>
      </c>
      <c r="N192" s="50">
        <v>4.0145985401459896</v>
      </c>
    </row>
    <row r="193" spans="1:14" x14ac:dyDescent="0.2">
      <c r="A193" s="57" t="s">
        <v>718</v>
      </c>
      <c r="B193" s="44" t="s">
        <v>719</v>
      </c>
      <c r="C193" s="45">
        <v>58</v>
      </c>
      <c r="D193" s="46" t="s">
        <v>349</v>
      </c>
      <c r="E193" s="47">
        <v>0.89740845890741505</v>
      </c>
      <c r="F193" s="48">
        <v>92.852664576802496</v>
      </c>
      <c r="G193" s="47">
        <v>0.82194643922549804</v>
      </c>
      <c r="H193" s="50">
        <v>51.6788321167883</v>
      </c>
      <c r="I193" s="76" t="str">
        <f t="shared" si="4"/>
        <v>No</v>
      </c>
      <c r="J193" s="49" t="str">
        <f t="shared" si="5"/>
        <v>No</v>
      </c>
      <c r="K193" s="47">
        <v>7.5208888246357394E-2</v>
      </c>
      <c r="L193" s="50">
        <v>10.7836990595611</v>
      </c>
      <c r="M193" s="47">
        <v>9.8536575941617605E-2</v>
      </c>
      <c r="N193" s="50">
        <v>52.043795620437997</v>
      </c>
    </row>
    <row r="194" spans="1:14" x14ac:dyDescent="0.2">
      <c r="A194" s="57" t="s">
        <v>720</v>
      </c>
      <c r="B194" s="44" t="s">
        <v>721</v>
      </c>
      <c r="C194" s="45">
        <v>58</v>
      </c>
      <c r="D194" s="46" t="s">
        <v>349</v>
      </c>
      <c r="E194" s="47">
        <v>0.78402077971272099</v>
      </c>
      <c r="F194" s="48">
        <v>75.924764890282106</v>
      </c>
      <c r="G194" s="47">
        <v>0.78037610411124703</v>
      </c>
      <c r="H194" s="50">
        <v>43.868613138686101</v>
      </c>
      <c r="I194" s="76" t="str">
        <f t="shared" si="4"/>
        <v>No</v>
      </c>
      <c r="J194" s="49" t="str">
        <f t="shared" si="5"/>
        <v>No</v>
      </c>
      <c r="K194" s="47">
        <v>1.5635286042806701E-2</v>
      </c>
      <c r="L194" s="50">
        <v>1.1285266457680201</v>
      </c>
      <c r="M194" s="47">
        <v>2.5449587955751699E-2</v>
      </c>
      <c r="N194" s="50">
        <v>2.11678832116788</v>
      </c>
    </row>
    <row r="195" spans="1:14" x14ac:dyDescent="0.2">
      <c r="A195" s="57" t="s">
        <v>722</v>
      </c>
      <c r="B195" s="44" t="s">
        <v>723</v>
      </c>
      <c r="C195" s="45">
        <v>58</v>
      </c>
      <c r="D195" s="46" t="s">
        <v>349</v>
      </c>
      <c r="E195" s="47">
        <v>0.84719067377370805</v>
      </c>
      <c r="F195" s="48">
        <v>85.705329153605007</v>
      </c>
      <c r="G195" s="47">
        <v>0.81459442499405599</v>
      </c>
      <c r="H195" s="50">
        <v>50.2919708029197</v>
      </c>
      <c r="I195" s="76" t="str">
        <f t="shared" si="4"/>
        <v>No</v>
      </c>
      <c r="J195" s="49" t="str">
        <f t="shared" si="5"/>
        <v>No</v>
      </c>
      <c r="K195" s="47">
        <v>7.8232997079883404E-2</v>
      </c>
      <c r="L195" s="50">
        <v>11.5987460815047</v>
      </c>
      <c r="M195" s="47">
        <v>9.2305151723836507E-2</v>
      </c>
      <c r="N195" s="50">
        <v>45.036496350364999</v>
      </c>
    </row>
    <row r="196" spans="1:14" x14ac:dyDescent="0.2">
      <c r="A196" s="57" t="s">
        <v>724</v>
      </c>
      <c r="B196" s="44" t="s">
        <v>725</v>
      </c>
      <c r="C196" s="45">
        <v>58</v>
      </c>
      <c r="D196" s="46" t="s">
        <v>349</v>
      </c>
      <c r="E196" s="47">
        <v>0.71862621596663101</v>
      </c>
      <c r="F196" s="48">
        <v>60.125391849529798</v>
      </c>
      <c r="G196" s="47">
        <v>0.77477564458686399</v>
      </c>
      <c r="H196" s="50">
        <v>42.846715328467198</v>
      </c>
      <c r="I196" s="76" t="str">
        <f t="shared" si="4"/>
        <v>No</v>
      </c>
      <c r="J196" s="49" t="str">
        <f t="shared" si="5"/>
        <v>No</v>
      </c>
      <c r="K196" s="47">
        <v>0.105744060174624</v>
      </c>
      <c r="L196" s="50">
        <v>38.746081504702197</v>
      </c>
      <c r="M196" s="47">
        <v>0.133477329016364</v>
      </c>
      <c r="N196" s="50">
        <v>72.846715328467198</v>
      </c>
    </row>
    <row r="197" spans="1:14" x14ac:dyDescent="0.2">
      <c r="A197" s="57" t="s">
        <v>726</v>
      </c>
      <c r="B197" s="44" t="s">
        <v>727</v>
      </c>
      <c r="C197" s="45">
        <v>83</v>
      </c>
      <c r="D197" s="46" t="s">
        <v>349</v>
      </c>
      <c r="E197" s="47">
        <v>0.64836445405135601</v>
      </c>
      <c r="F197" s="48">
        <v>44.7021943573668</v>
      </c>
      <c r="G197" s="47">
        <v>0.68401581161832803</v>
      </c>
      <c r="H197" s="50">
        <v>62.4015748031496</v>
      </c>
      <c r="I197" s="76" t="str">
        <f t="shared" si="4"/>
        <v>No</v>
      </c>
      <c r="J197" s="49" t="str">
        <f t="shared" si="5"/>
        <v>No</v>
      </c>
      <c r="K197" s="47">
        <v>0.111698026809118</v>
      </c>
      <c r="L197" s="50">
        <v>43.260188087774303</v>
      </c>
      <c r="M197" s="47">
        <v>0.112744644911078</v>
      </c>
      <c r="N197" s="50">
        <v>21.062992125984302</v>
      </c>
    </row>
    <row r="198" spans="1:14" x14ac:dyDescent="0.2">
      <c r="A198" s="57" t="s">
        <v>728</v>
      </c>
      <c r="B198" s="44" t="s">
        <v>729</v>
      </c>
      <c r="C198" s="45">
        <v>58</v>
      </c>
      <c r="D198" s="46" t="s">
        <v>349</v>
      </c>
      <c r="E198" s="47">
        <v>0.71032143101392098</v>
      </c>
      <c r="F198" s="48">
        <v>57.8056426332288</v>
      </c>
      <c r="G198" s="47">
        <v>0.52528038648048703</v>
      </c>
      <c r="H198" s="50">
        <v>7.8102189781021902</v>
      </c>
      <c r="I198" s="76" t="str">
        <f t="shared" si="4"/>
        <v>No</v>
      </c>
      <c r="J198" s="49" t="str">
        <f t="shared" si="5"/>
        <v>No</v>
      </c>
      <c r="K198" s="47">
        <v>0.107877506047262</v>
      </c>
      <c r="L198" s="50">
        <v>40.376175548589302</v>
      </c>
      <c r="M198" s="47">
        <v>0.14489835089380901</v>
      </c>
      <c r="N198" s="50">
        <v>76.715328467153299</v>
      </c>
    </row>
    <row r="199" spans="1:14" x14ac:dyDescent="0.2">
      <c r="A199" s="57" t="s">
        <v>730</v>
      </c>
      <c r="B199" s="44" t="s">
        <v>731</v>
      </c>
      <c r="C199" s="45">
        <v>83</v>
      </c>
      <c r="D199" s="46" t="s">
        <v>349</v>
      </c>
      <c r="E199" s="47">
        <v>0.72470279389623704</v>
      </c>
      <c r="F199" s="48">
        <v>61.943573667711597</v>
      </c>
      <c r="G199" s="47">
        <v>0.70953315706128495</v>
      </c>
      <c r="H199" s="50">
        <v>68.503937007874001</v>
      </c>
      <c r="I199" s="76" t="str">
        <f t="shared" ref="I199:I262" si="6">IF(AND(F199&gt;=90,H199&gt;=90),"Yes","No")</f>
        <v>No</v>
      </c>
      <c r="J199" s="49" t="str">
        <f t="shared" ref="J199:J262" si="7">IF(AND(F199&gt;=75,H199&gt;=75),"Yes","No")</f>
        <v>No</v>
      </c>
      <c r="K199" s="47">
        <v>9.2612173136322098E-2</v>
      </c>
      <c r="L199" s="50">
        <v>21.4420062695925</v>
      </c>
      <c r="M199" s="47">
        <v>9.6594661960090103E-2</v>
      </c>
      <c r="N199" s="50">
        <v>6.8897637795275601</v>
      </c>
    </row>
    <row r="200" spans="1:14" x14ac:dyDescent="0.2">
      <c r="A200" s="57" t="s">
        <v>732</v>
      </c>
      <c r="B200" s="44" t="s">
        <v>733</v>
      </c>
      <c r="C200" s="45">
        <v>83</v>
      </c>
      <c r="D200" s="46" t="s">
        <v>349</v>
      </c>
      <c r="E200" s="47">
        <v>0.54830904884616805</v>
      </c>
      <c r="F200" s="48">
        <v>25.517241379310299</v>
      </c>
      <c r="G200" s="47">
        <v>0.54967659022078796</v>
      </c>
      <c r="H200" s="50">
        <v>27.559055118110201</v>
      </c>
      <c r="I200" s="76" t="str">
        <f t="shared" si="6"/>
        <v>No</v>
      </c>
      <c r="J200" s="49" t="str">
        <f t="shared" si="7"/>
        <v>No</v>
      </c>
      <c r="K200" s="47">
        <v>0.102905032612207</v>
      </c>
      <c r="L200" s="50">
        <v>35.423197492162998</v>
      </c>
      <c r="M200" s="47">
        <v>0.11103352692407099</v>
      </c>
      <c r="N200" s="50">
        <v>19.488188976378002</v>
      </c>
    </row>
    <row r="201" spans="1:14" x14ac:dyDescent="0.2">
      <c r="A201" s="57" t="s">
        <v>734</v>
      </c>
      <c r="B201" s="44" t="s">
        <v>735</v>
      </c>
      <c r="C201" s="45">
        <v>58</v>
      </c>
      <c r="D201" s="46" t="s">
        <v>349</v>
      </c>
      <c r="E201" s="47">
        <v>0.83178074818553904</v>
      </c>
      <c r="F201" s="48">
        <v>83.322884012539205</v>
      </c>
      <c r="G201" s="47">
        <v>0.72171702950815497</v>
      </c>
      <c r="H201" s="50">
        <v>32.408759124087602</v>
      </c>
      <c r="I201" s="76" t="str">
        <f t="shared" si="6"/>
        <v>No</v>
      </c>
      <c r="J201" s="49" t="str">
        <f t="shared" si="7"/>
        <v>No</v>
      </c>
      <c r="K201" s="47">
        <v>0.101290271398809</v>
      </c>
      <c r="L201" s="50">
        <v>32.476489028213201</v>
      </c>
      <c r="M201" s="47">
        <v>0.137899140442937</v>
      </c>
      <c r="N201" s="50">
        <v>74.087591240875895</v>
      </c>
    </row>
    <row r="202" spans="1:14" x14ac:dyDescent="0.2">
      <c r="A202" s="57" t="s">
        <v>736</v>
      </c>
      <c r="B202" s="44" t="s">
        <v>737</v>
      </c>
      <c r="C202" s="45">
        <v>83</v>
      </c>
      <c r="D202" s="46" t="s">
        <v>349</v>
      </c>
      <c r="E202" s="47">
        <v>0.61826611603543502</v>
      </c>
      <c r="F202" s="48">
        <v>39.247648902821297</v>
      </c>
      <c r="G202" s="47">
        <v>0.725256914961668</v>
      </c>
      <c r="H202" s="50">
        <v>71.456692913385794</v>
      </c>
      <c r="I202" s="76" t="str">
        <f t="shared" si="6"/>
        <v>No</v>
      </c>
      <c r="J202" s="49" t="str">
        <f t="shared" si="7"/>
        <v>No</v>
      </c>
      <c r="K202" s="47">
        <v>0.138079240802014</v>
      </c>
      <c r="L202" s="50">
        <v>67.021943573667699</v>
      </c>
      <c r="M202" s="47">
        <v>0.15899725324115899</v>
      </c>
      <c r="N202" s="50">
        <v>58.267716535433102</v>
      </c>
    </row>
    <row r="203" spans="1:14" x14ac:dyDescent="0.2">
      <c r="A203" s="57" t="s">
        <v>738</v>
      </c>
      <c r="B203" s="44" t="s">
        <v>739</v>
      </c>
      <c r="C203" s="45">
        <v>83</v>
      </c>
      <c r="D203" s="46" t="s">
        <v>349</v>
      </c>
      <c r="E203" s="47">
        <v>0.66681866310497395</v>
      </c>
      <c r="F203" s="48">
        <v>48.4012539184953</v>
      </c>
      <c r="G203" s="47">
        <v>0.63422032060990996</v>
      </c>
      <c r="H203" s="50">
        <v>49.409448818897602</v>
      </c>
      <c r="I203" s="76" t="str">
        <f t="shared" si="6"/>
        <v>No</v>
      </c>
      <c r="J203" s="49" t="str">
        <f t="shared" si="7"/>
        <v>No</v>
      </c>
      <c r="K203" s="47">
        <v>0.109419922089193</v>
      </c>
      <c r="L203" s="50">
        <v>41.253918495297803</v>
      </c>
      <c r="M203" s="47">
        <v>0.115205624123438</v>
      </c>
      <c r="N203" s="50">
        <v>23.4251968503937</v>
      </c>
    </row>
    <row r="204" spans="1:14" x14ac:dyDescent="0.2">
      <c r="A204" s="57" t="s">
        <v>740</v>
      </c>
      <c r="B204" s="44" t="s">
        <v>741</v>
      </c>
      <c r="C204" s="45">
        <v>83</v>
      </c>
      <c r="D204" s="46" t="s">
        <v>349</v>
      </c>
      <c r="E204" s="47">
        <v>0.53922097069783403</v>
      </c>
      <c r="F204" s="48">
        <v>23.9498432601881</v>
      </c>
      <c r="G204" s="47">
        <v>0.59348768427937704</v>
      </c>
      <c r="H204" s="50">
        <v>39.566929133858302</v>
      </c>
      <c r="I204" s="76" t="str">
        <f t="shared" si="6"/>
        <v>No</v>
      </c>
      <c r="J204" s="49" t="str">
        <f t="shared" si="7"/>
        <v>No</v>
      </c>
      <c r="K204" s="47">
        <v>0.13099806798893701</v>
      </c>
      <c r="L204" s="50">
        <v>62.257053291536003</v>
      </c>
      <c r="M204" s="47">
        <v>0.13894247018715999</v>
      </c>
      <c r="N204" s="50">
        <v>40.944881889763799</v>
      </c>
    </row>
    <row r="205" spans="1:14" x14ac:dyDescent="0.2">
      <c r="A205" s="57" t="s">
        <v>742</v>
      </c>
      <c r="B205" s="44" t="s">
        <v>743</v>
      </c>
      <c r="C205" s="45">
        <v>83</v>
      </c>
      <c r="D205" s="46" t="s">
        <v>349</v>
      </c>
      <c r="E205" s="47">
        <v>0.44958129717079198</v>
      </c>
      <c r="F205" s="48">
        <v>11.3479623824451</v>
      </c>
      <c r="G205" s="47">
        <v>0.57784719830362397</v>
      </c>
      <c r="H205" s="50">
        <v>35.433070866141698</v>
      </c>
      <c r="I205" s="76" t="str">
        <f t="shared" si="6"/>
        <v>No</v>
      </c>
      <c r="J205" s="49" t="str">
        <f t="shared" si="7"/>
        <v>No</v>
      </c>
      <c r="K205" s="47">
        <v>0.138227096155739</v>
      </c>
      <c r="L205" s="50">
        <v>67.084639498432594</v>
      </c>
      <c r="M205" s="47">
        <v>0.157410081369317</v>
      </c>
      <c r="N205" s="50">
        <v>57.480314960629897</v>
      </c>
    </row>
    <row r="206" spans="1:14" x14ac:dyDescent="0.2">
      <c r="A206" s="57" t="s">
        <v>744</v>
      </c>
      <c r="B206" s="44" t="s">
        <v>745</v>
      </c>
      <c r="C206" s="45">
        <v>83</v>
      </c>
      <c r="D206" s="46" t="s">
        <v>349</v>
      </c>
      <c r="E206" s="47">
        <v>0.41895662487434498</v>
      </c>
      <c r="F206" s="48">
        <v>7.7115987460815001</v>
      </c>
      <c r="G206" s="47">
        <v>0.52794558806607705</v>
      </c>
      <c r="H206" s="50">
        <v>22.244094488188999</v>
      </c>
      <c r="I206" s="76" t="str">
        <f t="shared" si="6"/>
        <v>No</v>
      </c>
      <c r="J206" s="49" t="str">
        <f t="shared" si="7"/>
        <v>No</v>
      </c>
      <c r="K206" s="47">
        <v>0.133527152250319</v>
      </c>
      <c r="L206" s="50">
        <v>64.639498432601897</v>
      </c>
      <c r="M206" s="47">
        <v>0.145823390376187</v>
      </c>
      <c r="N206" s="50">
        <v>46.456692913385801</v>
      </c>
    </row>
    <row r="207" spans="1:14" x14ac:dyDescent="0.2">
      <c r="A207" s="57" t="s">
        <v>746</v>
      </c>
      <c r="B207" s="44" t="s">
        <v>747</v>
      </c>
      <c r="C207" s="45">
        <v>83</v>
      </c>
      <c r="D207" s="46" t="s">
        <v>349</v>
      </c>
      <c r="E207" s="47">
        <v>0.50903187657455795</v>
      </c>
      <c r="F207" s="48">
        <v>18.934169278996901</v>
      </c>
      <c r="G207" s="47">
        <v>0.64782102547034104</v>
      </c>
      <c r="H207" s="50">
        <v>53.740157480314998</v>
      </c>
      <c r="I207" s="76" t="str">
        <f t="shared" si="6"/>
        <v>No</v>
      </c>
      <c r="J207" s="49" t="str">
        <f t="shared" si="7"/>
        <v>No</v>
      </c>
      <c r="K207" s="47">
        <v>0.12951144117604699</v>
      </c>
      <c r="L207" s="50">
        <v>60.940438871473397</v>
      </c>
      <c r="M207" s="47">
        <v>0.14733718780094199</v>
      </c>
      <c r="N207" s="50">
        <v>47.637795275590499</v>
      </c>
    </row>
    <row r="208" spans="1:14" x14ac:dyDescent="0.2">
      <c r="A208" s="57" t="s">
        <v>748</v>
      </c>
      <c r="B208" s="44" t="s">
        <v>749</v>
      </c>
      <c r="C208" s="45">
        <v>83</v>
      </c>
      <c r="D208" s="46" t="s">
        <v>349</v>
      </c>
      <c r="E208" s="47">
        <v>0.49360489938301499</v>
      </c>
      <c r="F208" s="48">
        <v>16.363636363636399</v>
      </c>
      <c r="G208" s="47">
        <v>0.603702881807897</v>
      </c>
      <c r="H208" s="50">
        <v>42.716535433070902</v>
      </c>
      <c r="I208" s="76" t="str">
        <f t="shared" si="6"/>
        <v>No</v>
      </c>
      <c r="J208" s="49" t="str">
        <f t="shared" si="7"/>
        <v>No</v>
      </c>
      <c r="K208" s="47">
        <v>0.151336279024122</v>
      </c>
      <c r="L208" s="50">
        <v>72.037617554858898</v>
      </c>
      <c r="M208" s="47">
        <v>0.17012376510081501</v>
      </c>
      <c r="N208" s="50">
        <v>63.188976377952798</v>
      </c>
    </row>
    <row r="209" spans="1:14" x14ac:dyDescent="0.2">
      <c r="A209" s="57" t="s">
        <v>750</v>
      </c>
      <c r="B209" s="44" t="s">
        <v>751</v>
      </c>
      <c r="C209" s="45">
        <v>83</v>
      </c>
      <c r="D209" s="46" t="s">
        <v>349</v>
      </c>
      <c r="E209" s="47">
        <v>0.55920720231556298</v>
      </c>
      <c r="F209" s="48">
        <v>27.272727272727298</v>
      </c>
      <c r="G209" s="47">
        <v>0.64364246859830199</v>
      </c>
      <c r="H209" s="50">
        <v>51.771653543307103</v>
      </c>
      <c r="I209" s="76" t="str">
        <f t="shared" si="6"/>
        <v>No</v>
      </c>
      <c r="J209" s="49" t="str">
        <f t="shared" si="7"/>
        <v>No</v>
      </c>
      <c r="K209" s="47">
        <v>0.141661016694655</v>
      </c>
      <c r="L209" s="50">
        <v>68.652037617554896</v>
      </c>
      <c r="M209" s="47">
        <v>0.16357850398979701</v>
      </c>
      <c r="N209" s="50">
        <v>60.433070866141698</v>
      </c>
    </row>
    <row r="210" spans="1:14" x14ac:dyDescent="0.2">
      <c r="A210" s="57" t="s">
        <v>752</v>
      </c>
      <c r="B210" s="44" t="s">
        <v>753</v>
      </c>
      <c r="C210" s="45">
        <v>83</v>
      </c>
      <c r="D210" s="46" t="s">
        <v>349</v>
      </c>
      <c r="E210" s="47">
        <v>0.48859556320217201</v>
      </c>
      <c r="F210" s="48">
        <v>15.7993730407524</v>
      </c>
      <c r="G210" s="47">
        <v>0.60892323041144303</v>
      </c>
      <c r="H210" s="50">
        <v>43.307086614173201</v>
      </c>
      <c r="I210" s="76" t="str">
        <f t="shared" si="6"/>
        <v>No</v>
      </c>
      <c r="J210" s="49" t="str">
        <f t="shared" si="7"/>
        <v>No</v>
      </c>
      <c r="K210" s="47">
        <v>0.18292210367971101</v>
      </c>
      <c r="L210" s="50">
        <v>78.746081504702204</v>
      </c>
      <c r="M210" s="47">
        <v>0.197238844492307</v>
      </c>
      <c r="N210" s="50">
        <v>73.425196850393704</v>
      </c>
    </row>
    <row r="211" spans="1:14" x14ac:dyDescent="0.2">
      <c r="A211" s="57" t="s">
        <v>754</v>
      </c>
      <c r="B211" s="44" t="s">
        <v>755</v>
      </c>
      <c r="C211" s="45">
        <v>83</v>
      </c>
      <c r="D211" s="46" t="s">
        <v>349</v>
      </c>
      <c r="E211" s="47">
        <v>0.60790164926356804</v>
      </c>
      <c r="F211" s="48">
        <v>37.241379310344797</v>
      </c>
      <c r="G211" s="47">
        <v>0.67348486614644298</v>
      </c>
      <c r="H211" s="50">
        <v>59.645669291338599</v>
      </c>
      <c r="I211" s="76" t="str">
        <f t="shared" si="6"/>
        <v>No</v>
      </c>
      <c r="J211" s="49" t="str">
        <f t="shared" si="7"/>
        <v>No</v>
      </c>
      <c r="K211" s="47">
        <v>0.15670545509645101</v>
      </c>
      <c r="L211" s="50">
        <v>73.479623824451394</v>
      </c>
      <c r="M211" s="47">
        <v>0.17304749588853599</v>
      </c>
      <c r="N211" s="50">
        <v>64.960629921259795</v>
      </c>
    </row>
    <row r="212" spans="1:14" x14ac:dyDescent="0.2">
      <c r="A212" s="57" t="s">
        <v>756</v>
      </c>
      <c r="B212" s="44" t="s">
        <v>757</v>
      </c>
      <c r="C212" s="45">
        <v>83</v>
      </c>
      <c r="D212" s="46" t="s">
        <v>349</v>
      </c>
      <c r="E212" s="47">
        <v>0.59883843889026001</v>
      </c>
      <c r="F212" s="48">
        <v>35.423197492162998</v>
      </c>
      <c r="G212" s="47">
        <v>0.59468050793426797</v>
      </c>
      <c r="H212" s="50">
        <v>40.157480314960601</v>
      </c>
      <c r="I212" s="76" t="str">
        <f t="shared" si="6"/>
        <v>No</v>
      </c>
      <c r="J212" s="49" t="str">
        <f t="shared" si="7"/>
        <v>No</v>
      </c>
      <c r="K212" s="47">
        <v>0.15734238148475299</v>
      </c>
      <c r="L212" s="50">
        <v>73.7931034482759</v>
      </c>
      <c r="M212" s="47">
        <v>0.174342182271678</v>
      </c>
      <c r="N212" s="50">
        <v>65.551181102362193</v>
      </c>
    </row>
    <row r="213" spans="1:14" x14ac:dyDescent="0.2">
      <c r="A213" s="57" t="s">
        <v>758</v>
      </c>
      <c r="B213" s="44" t="s">
        <v>759</v>
      </c>
      <c r="C213" s="45">
        <v>83</v>
      </c>
      <c r="D213" s="46" t="s">
        <v>349</v>
      </c>
      <c r="E213" s="47">
        <v>0.56275246047444805</v>
      </c>
      <c r="F213" s="48">
        <v>28.213166144200599</v>
      </c>
      <c r="G213" s="47">
        <v>0.59069672508082505</v>
      </c>
      <c r="H213" s="50">
        <v>38.779527559055097</v>
      </c>
      <c r="I213" s="76" t="str">
        <f t="shared" si="6"/>
        <v>No</v>
      </c>
      <c r="J213" s="49" t="str">
        <f t="shared" si="7"/>
        <v>No</v>
      </c>
      <c r="K213" s="47">
        <v>0.157460530442112</v>
      </c>
      <c r="L213" s="50">
        <v>73.855799373040796</v>
      </c>
      <c r="M213" s="47">
        <v>0.18011551187422001</v>
      </c>
      <c r="N213" s="50">
        <v>68.503937007874001</v>
      </c>
    </row>
    <row r="214" spans="1:14" x14ac:dyDescent="0.2">
      <c r="A214" s="57" t="s">
        <v>760</v>
      </c>
      <c r="B214" s="44" t="s">
        <v>761</v>
      </c>
      <c r="C214" s="45">
        <v>83</v>
      </c>
      <c r="D214" s="46" t="s">
        <v>349</v>
      </c>
      <c r="E214" s="47">
        <v>0.51396644701359495</v>
      </c>
      <c r="F214" s="48">
        <v>19.811912225705299</v>
      </c>
      <c r="G214" s="47">
        <v>0.59447246226224004</v>
      </c>
      <c r="H214" s="50">
        <v>39.960629921259802</v>
      </c>
      <c r="I214" s="76" t="str">
        <f t="shared" si="6"/>
        <v>No</v>
      </c>
      <c r="J214" s="49" t="str">
        <f t="shared" si="7"/>
        <v>No</v>
      </c>
      <c r="K214" s="47">
        <v>0.20033148083962499</v>
      </c>
      <c r="L214" s="50">
        <v>80.564263322884003</v>
      </c>
      <c r="M214" s="47">
        <v>0.25092882135014299</v>
      </c>
      <c r="N214" s="50">
        <v>83.267716535433095</v>
      </c>
    </row>
    <row r="215" spans="1:14" x14ac:dyDescent="0.2">
      <c r="A215" s="57" t="s">
        <v>762</v>
      </c>
      <c r="B215" s="44" t="s">
        <v>763</v>
      </c>
      <c r="C215" s="45">
        <v>83</v>
      </c>
      <c r="D215" s="46" t="s">
        <v>349</v>
      </c>
      <c r="E215" s="47">
        <v>0.60451231386020299</v>
      </c>
      <c r="F215" s="48">
        <v>36.739811912225697</v>
      </c>
      <c r="G215" s="47">
        <v>0.65215650200392405</v>
      </c>
      <c r="H215" s="50">
        <v>55.314960629921302</v>
      </c>
      <c r="I215" s="76" t="str">
        <f t="shared" si="6"/>
        <v>No</v>
      </c>
      <c r="J215" s="49" t="str">
        <f t="shared" si="7"/>
        <v>No</v>
      </c>
      <c r="K215" s="47">
        <v>0.21783476352489201</v>
      </c>
      <c r="L215" s="50">
        <v>82.257053291536096</v>
      </c>
      <c r="M215" s="47">
        <v>0.25110296949100003</v>
      </c>
      <c r="N215" s="50">
        <v>83.464566929133895</v>
      </c>
    </row>
    <row r="216" spans="1:14" x14ac:dyDescent="0.2">
      <c r="A216" s="57" t="s">
        <v>764</v>
      </c>
      <c r="B216" s="44" t="s">
        <v>765</v>
      </c>
      <c r="C216" s="45">
        <v>83</v>
      </c>
      <c r="D216" s="46" t="s">
        <v>349</v>
      </c>
      <c r="E216" s="47">
        <v>0.57340102470232601</v>
      </c>
      <c r="F216" s="48">
        <v>30.094043887147301</v>
      </c>
      <c r="G216" s="47">
        <v>0.59388451958390798</v>
      </c>
      <c r="H216" s="50">
        <v>39.763779527559102</v>
      </c>
      <c r="I216" s="76" t="str">
        <f t="shared" si="6"/>
        <v>No</v>
      </c>
      <c r="J216" s="49" t="str">
        <f t="shared" si="7"/>
        <v>No</v>
      </c>
      <c r="K216" s="47">
        <v>0.28277944224714202</v>
      </c>
      <c r="L216" s="50">
        <v>87.774294670846402</v>
      </c>
      <c r="M216" s="47">
        <v>0.35017377230292901</v>
      </c>
      <c r="N216" s="50">
        <v>89.370078740157496</v>
      </c>
    </row>
    <row r="217" spans="1:14" x14ac:dyDescent="0.2">
      <c r="A217" s="57" t="s">
        <v>766</v>
      </c>
      <c r="B217" s="44" t="s">
        <v>767</v>
      </c>
      <c r="C217" s="45">
        <v>83</v>
      </c>
      <c r="D217" s="46" t="s">
        <v>349</v>
      </c>
      <c r="E217" s="47">
        <v>0.65736869225005001</v>
      </c>
      <c r="F217" s="48">
        <v>46.708463949843299</v>
      </c>
      <c r="G217" s="47">
        <v>0.71858655031534302</v>
      </c>
      <c r="H217" s="50">
        <v>70.078740157480297</v>
      </c>
      <c r="I217" s="76" t="str">
        <f t="shared" si="6"/>
        <v>No</v>
      </c>
      <c r="J217" s="49" t="str">
        <f t="shared" si="7"/>
        <v>No</v>
      </c>
      <c r="K217" s="47">
        <v>0.284235205536292</v>
      </c>
      <c r="L217" s="50">
        <v>87.899686520376207</v>
      </c>
      <c r="M217" s="47">
        <v>0.38191645522505802</v>
      </c>
      <c r="N217" s="50">
        <v>92.322834645669303</v>
      </c>
    </row>
    <row r="218" spans="1:14" x14ac:dyDescent="0.2">
      <c r="A218" s="57" t="s">
        <v>768</v>
      </c>
      <c r="B218" s="44" t="s">
        <v>769</v>
      </c>
      <c r="C218" s="45">
        <v>83</v>
      </c>
      <c r="D218" s="46" t="s">
        <v>349</v>
      </c>
      <c r="E218" s="47">
        <v>0.57656773918048199</v>
      </c>
      <c r="F218" s="48">
        <v>30.846394984326</v>
      </c>
      <c r="G218" s="47">
        <v>0.72777724485872097</v>
      </c>
      <c r="H218" s="50">
        <v>71.653543307086593</v>
      </c>
      <c r="I218" s="76" t="str">
        <f t="shared" si="6"/>
        <v>No</v>
      </c>
      <c r="J218" s="49" t="str">
        <f t="shared" si="7"/>
        <v>No</v>
      </c>
      <c r="K218" s="47">
        <v>0.33153944800825802</v>
      </c>
      <c r="L218" s="50">
        <v>90.909090909090907</v>
      </c>
      <c r="M218" s="47">
        <v>0.411098080799432</v>
      </c>
      <c r="N218" s="50">
        <v>93.307086614173201</v>
      </c>
    </row>
    <row r="219" spans="1:14" x14ac:dyDescent="0.2">
      <c r="A219" s="57" t="s">
        <v>770</v>
      </c>
      <c r="B219" s="44" t="s">
        <v>771</v>
      </c>
      <c r="C219" s="45">
        <v>59</v>
      </c>
      <c r="D219" s="46" t="s">
        <v>349</v>
      </c>
      <c r="E219" s="47">
        <v>0.56955628081862297</v>
      </c>
      <c r="F219" s="48">
        <v>29.467084639498399</v>
      </c>
      <c r="G219" s="47">
        <v>0.73543652633146905</v>
      </c>
      <c r="H219" s="50">
        <v>57.528957528957498</v>
      </c>
      <c r="I219" s="76" t="str">
        <f t="shared" si="6"/>
        <v>No</v>
      </c>
      <c r="J219" s="49" t="str">
        <f t="shared" si="7"/>
        <v>No</v>
      </c>
      <c r="K219" s="47">
        <v>0.38059835969524097</v>
      </c>
      <c r="L219" s="50">
        <v>92.6018808777429</v>
      </c>
      <c r="M219" s="47">
        <v>0.33126439204088198</v>
      </c>
      <c r="N219" s="50">
        <v>89.7683397683398</v>
      </c>
    </row>
    <row r="220" spans="1:14" x14ac:dyDescent="0.2">
      <c r="A220" s="57" t="s">
        <v>772</v>
      </c>
      <c r="B220" s="44" t="s">
        <v>773</v>
      </c>
      <c r="C220" s="45">
        <v>59</v>
      </c>
      <c r="D220" s="46" t="s">
        <v>349</v>
      </c>
      <c r="E220" s="47">
        <v>0.43640704877997499</v>
      </c>
      <c r="F220" s="48">
        <v>9.8432601880877701</v>
      </c>
      <c r="G220" s="47">
        <v>0.58346589225400203</v>
      </c>
      <c r="H220" s="50">
        <v>21.6216216216216</v>
      </c>
      <c r="I220" s="76" t="str">
        <f t="shared" si="6"/>
        <v>No</v>
      </c>
      <c r="J220" s="49" t="str">
        <f t="shared" si="7"/>
        <v>No</v>
      </c>
      <c r="K220" s="47">
        <v>0.52935521203954605</v>
      </c>
      <c r="L220" s="50">
        <v>97.366771159874602</v>
      </c>
      <c r="M220" s="47">
        <v>0.37792206682794199</v>
      </c>
      <c r="N220" s="50">
        <v>92.664092664092706</v>
      </c>
    </row>
    <row r="221" spans="1:14" x14ac:dyDescent="0.2">
      <c r="A221" s="57" t="s">
        <v>774</v>
      </c>
      <c r="B221" s="44" t="s">
        <v>775</v>
      </c>
      <c r="C221" s="45">
        <v>59</v>
      </c>
      <c r="D221" s="46" t="s">
        <v>349</v>
      </c>
      <c r="E221" s="47">
        <v>0.44380575263177102</v>
      </c>
      <c r="F221" s="48">
        <v>10.7836990595611</v>
      </c>
      <c r="G221" s="47">
        <v>0.58235772591607404</v>
      </c>
      <c r="H221" s="50">
        <v>21.235521235521201</v>
      </c>
      <c r="I221" s="76" t="str">
        <f t="shared" si="6"/>
        <v>No</v>
      </c>
      <c r="J221" s="49" t="str">
        <f t="shared" si="7"/>
        <v>No</v>
      </c>
      <c r="K221" s="47">
        <v>0.58676301668326802</v>
      </c>
      <c r="L221" s="50">
        <v>98.620689655172399</v>
      </c>
      <c r="M221" s="47">
        <v>0.44804424588601499</v>
      </c>
      <c r="N221" s="50">
        <v>96.911196911196896</v>
      </c>
    </row>
    <row r="222" spans="1:14" x14ac:dyDescent="0.2">
      <c r="A222" s="57" t="s">
        <v>776</v>
      </c>
      <c r="B222" s="44" t="s">
        <v>777</v>
      </c>
      <c r="C222" s="45">
        <v>59</v>
      </c>
      <c r="D222" s="46" t="s">
        <v>349</v>
      </c>
      <c r="E222" s="47">
        <v>0.39933323680833299</v>
      </c>
      <c r="F222" s="48">
        <v>6.0188087774294701</v>
      </c>
      <c r="G222" s="47">
        <v>0.534714350631881</v>
      </c>
      <c r="H222" s="50">
        <v>15.830115830115799</v>
      </c>
      <c r="I222" s="76" t="str">
        <f t="shared" si="6"/>
        <v>No</v>
      </c>
      <c r="J222" s="49" t="str">
        <f t="shared" si="7"/>
        <v>No</v>
      </c>
      <c r="K222" s="47">
        <v>0.57976925411072899</v>
      </c>
      <c r="L222" s="50">
        <v>98.369905956112902</v>
      </c>
      <c r="M222" s="47">
        <v>0.42631466264780898</v>
      </c>
      <c r="N222" s="50">
        <v>95.945945945945894</v>
      </c>
    </row>
    <row r="223" spans="1:14" x14ac:dyDescent="0.2">
      <c r="A223" s="57" t="s">
        <v>778</v>
      </c>
      <c r="B223" s="44" t="s">
        <v>779</v>
      </c>
      <c r="C223" s="45">
        <v>58</v>
      </c>
      <c r="D223" s="46" t="s">
        <v>349</v>
      </c>
      <c r="E223" s="47">
        <v>0.88767108459500399</v>
      </c>
      <c r="F223" s="48">
        <v>91.410658307209999</v>
      </c>
      <c r="G223" s="47">
        <v>0.80788195148198005</v>
      </c>
      <c r="H223" s="50">
        <v>48.9051094890511</v>
      </c>
      <c r="I223" s="76" t="str">
        <f t="shared" si="6"/>
        <v>No</v>
      </c>
      <c r="J223" s="49" t="str">
        <f t="shared" si="7"/>
        <v>No</v>
      </c>
      <c r="K223" s="47">
        <v>0.101515711953945</v>
      </c>
      <c r="L223" s="50">
        <v>33.040752351097197</v>
      </c>
      <c r="M223" s="47">
        <v>0.12780996855129001</v>
      </c>
      <c r="N223" s="50">
        <v>70</v>
      </c>
    </row>
    <row r="224" spans="1:14" x14ac:dyDescent="0.2">
      <c r="A224" s="57" t="s">
        <v>780</v>
      </c>
      <c r="B224" s="44" t="s">
        <v>781</v>
      </c>
      <c r="C224" s="45">
        <v>58</v>
      </c>
      <c r="D224" s="46" t="s">
        <v>349</v>
      </c>
      <c r="E224" s="47">
        <v>0.67000236772921296</v>
      </c>
      <c r="F224" s="48">
        <v>49.467084639498403</v>
      </c>
      <c r="G224" s="47">
        <v>0.66501564187809903</v>
      </c>
      <c r="H224" s="50">
        <v>21.897810218978101</v>
      </c>
      <c r="I224" s="76" t="str">
        <f t="shared" si="6"/>
        <v>No</v>
      </c>
      <c r="J224" s="49" t="str">
        <f t="shared" si="7"/>
        <v>No</v>
      </c>
      <c r="K224" s="47">
        <v>8.5765722459507296E-2</v>
      </c>
      <c r="L224" s="50">
        <v>14.9216300940439</v>
      </c>
      <c r="M224" s="47">
        <v>0.107284768885282</v>
      </c>
      <c r="N224" s="50">
        <v>59.124087591240901</v>
      </c>
    </row>
    <row r="225" spans="1:14" x14ac:dyDescent="0.2">
      <c r="A225" s="57" t="s">
        <v>782</v>
      </c>
      <c r="B225" s="44" t="s">
        <v>783</v>
      </c>
      <c r="C225" s="45">
        <v>58</v>
      </c>
      <c r="D225" s="46" t="s">
        <v>349</v>
      </c>
      <c r="E225" s="47">
        <v>0.87462496479155005</v>
      </c>
      <c r="F225" s="48">
        <v>89.592476489028201</v>
      </c>
      <c r="G225" s="47">
        <v>0.77223111929211796</v>
      </c>
      <c r="H225" s="50">
        <v>42.481751824817501</v>
      </c>
      <c r="I225" s="76" t="str">
        <f t="shared" si="6"/>
        <v>No</v>
      </c>
      <c r="J225" s="49" t="str">
        <f t="shared" si="7"/>
        <v>No</v>
      </c>
      <c r="K225" s="47">
        <v>7.7559562748875405E-2</v>
      </c>
      <c r="L225" s="50">
        <v>11.3479623824451</v>
      </c>
      <c r="M225" s="47">
        <v>9.95910131450609E-2</v>
      </c>
      <c r="N225" s="50">
        <v>53.649635036496299</v>
      </c>
    </row>
    <row r="226" spans="1:14" x14ac:dyDescent="0.2">
      <c r="A226" s="57" t="s">
        <v>784</v>
      </c>
      <c r="B226" s="44" t="s">
        <v>785</v>
      </c>
      <c r="C226" s="45">
        <v>58</v>
      </c>
      <c r="D226" s="46" t="s">
        <v>349</v>
      </c>
      <c r="E226" s="47">
        <v>0.69464437814512203</v>
      </c>
      <c r="F226" s="48">
        <v>54.231974921630098</v>
      </c>
      <c r="G226" s="47">
        <v>0.73467231956651102</v>
      </c>
      <c r="H226" s="50">
        <v>35.5474452554745</v>
      </c>
      <c r="I226" s="76" t="str">
        <f t="shared" si="6"/>
        <v>No</v>
      </c>
      <c r="J226" s="49" t="str">
        <f t="shared" si="7"/>
        <v>No</v>
      </c>
      <c r="K226" s="47">
        <v>5.9340256162242297E-2</v>
      </c>
      <c r="L226" s="50">
        <v>6.8338557993730404</v>
      </c>
      <c r="M226" s="47">
        <v>6.6721990736793205E-2</v>
      </c>
      <c r="N226" s="50">
        <v>11.0948905109489</v>
      </c>
    </row>
    <row r="227" spans="1:14" x14ac:dyDescent="0.2">
      <c r="A227" s="57" t="s">
        <v>786</v>
      </c>
      <c r="B227" s="44" t="s">
        <v>787</v>
      </c>
      <c r="C227" s="45">
        <v>60</v>
      </c>
      <c r="D227" s="46" t="s">
        <v>349</v>
      </c>
      <c r="E227" s="47">
        <v>0.71684003033229804</v>
      </c>
      <c r="F227" s="48">
        <v>59.686520376175501</v>
      </c>
      <c r="G227" s="47">
        <v>0.73686682918160096</v>
      </c>
      <c r="H227" s="50">
        <v>76.771004942339403</v>
      </c>
      <c r="I227" s="76" t="str">
        <f t="shared" si="6"/>
        <v>No</v>
      </c>
      <c r="J227" s="49" t="str">
        <f t="shared" si="7"/>
        <v>No</v>
      </c>
      <c r="K227" s="47">
        <v>0.101713830349226</v>
      </c>
      <c r="L227" s="50">
        <v>33.416927899686499</v>
      </c>
      <c r="M227" s="47">
        <v>0.14176746350137201</v>
      </c>
      <c r="N227" s="50">
        <v>36.4085667215816</v>
      </c>
    </row>
    <row r="228" spans="1:14" x14ac:dyDescent="0.2">
      <c r="A228" s="57" t="s">
        <v>788</v>
      </c>
      <c r="B228" s="44" t="s">
        <v>789</v>
      </c>
      <c r="C228" s="45">
        <v>60</v>
      </c>
      <c r="D228" s="46" t="s">
        <v>349</v>
      </c>
      <c r="E228" s="47">
        <v>0.68772825533115101</v>
      </c>
      <c r="F228" s="48">
        <v>52.852664576802503</v>
      </c>
      <c r="G228" s="47">
        <v>0.68882959022205204</v>
      </c>
      <c r="H228" s="50">
        <v>63.426688632619403</v>
      </c>
      <c r="I228" s="76" t="str">
        <f t="shared" si="6"/>
        <v>No</v>
      </c>
      <c r="J228" s="49" t="str">
        <f t="shared" si="7"/>
        <v>No</v>
      </c>
      <c r="K228" s="47">
        <v>9.7202121098365596E-2</v>
      </c>
      <c r="L228" s="50">
        <v>27.6489028213166</v>
      </c>
      <c r="M228" s="47">
        <v>0.121645237563338</v>
      </c>
      <c r="N228" s="50">
        <v>22.8995057660626</v>
      </c>
    </row>
    <row r="229" spans="1:14" x14ac:dyDescent="0.2">
      <c r="A229" s="57" t="s">
        <v>790</v>
      </c>
      <c r="B229" s="44" t="s">
        <v>791</v>
      </c>
      <c r="C229" s="45">
        <v>60</v>
      </c>
      <c r="D229" s="46" t="s">
        <v>349</v>
      </c>
      <c r="E229" s="47">
        <v>0.72231228338833497</v>
      </c>
      <c r="F229" s="48">
        <v>61.504702194357399</v>
      </c>
      <c r="G229" s="47">
        <v>0.733146292568987</v>
      </c>
      <c r="H229" s="50">
        <v>75.782537067545306</v>
      </c>
      <c r="I229" s="76" t="str">
        <f t="shared" si="6"/>
        <v>No</v>
      </c>
      <c r="J229" s="49" t="str">
        <f t="shared" si="7"/>
        <v>No</v>
      </c>
      <c r="K229" s="47">
        <v>0.11510708490896</v>
      </c>
      <c r="L229" s="50">
        <v>45.8934169278997</v>
      </c>
      <c r="M229" s="47">
        <v>0.186563926189736</v>
      </c>
      <c r="N229" s="50">
        <v>57.660626029653997</v>
      </c>
    </row>
    <row r="230" spans="1:14" x14ac:dyDescent="0.2">
      <c r="A230" s="57" t="s">
        <v>792</v>
      </c>
      <c r="B230" s="44" t="s">
        <v>793</v>
      </c>
      <c r="C230" s="45">
        <v>60</v>
      </c>
      <c r="D230" s="46" t="s">
        <v>349</v>
      </c>
      <c r="E230" s="47">
        <v>0.62686860591451499</v>
      </c>
      <c r="F230" s="48">
        <v>40.250783699059603</v>
      </c>
      <c r="G230" s="47">
        <v>0.59148495185426697</v>
      </c>
      <c r="H230" s="50">
        <v>35.749588138385498</v>
      </c>
      <c r="I230" s="76" t="str">
        <f t="shared" si="6"/>
        <v>No</v>
      </c>
      <c r="J230" s="49" t="str">
        <f t="shared" si="7"/>
        <v>No</v>
      </c>
      <c r="K230" s="47">
        <v>9.54973259612521E-2</v>
      </c>
      <c r="L230" s="50">
        <v>25.642633228840101</v>
      </c>
      <c r="M230" s="47">
        <v>0.122608814479157</v>
      </c>
      <c r="N230" s="50">
        <v>23.558484349258599</v>
      </c>
    </row>
    <row r="231" spans="1:14" x14ac:dyDescent="0.2">
      <c r="A231" s="147" t="s">
        <v>794</v>
      </c>
      <c r="B231" s="44" t="s">
        <v>795</v>
      </c>
      <c r="C231" s="45">
        <v>60</v>
      </c>
      <c r="D231" s="46" t="s">
        <v>349</v>
      </c>
      <c r="E231" s="47">
        <v>0.88187329161753303</v>
      </c>
      <c r="F231" s="48">
        <v>90.470219435736695</v>
      </c>
      <c r="G231" s="47">
        <v>0.90333857527833195</v>
      </c>
      <c r="H231" s="50">
        <v>99.670510708402006</v>
      </c>
      <c r="I231" s="76" t="str">
        <f t="shared" si="6"/>
        <v>Yes</v>
      </c>
      <c r="J231" s="49" t="str">
        <f t="shared" si="7"/>
        <v>Yes</v>
      </c>
      <c r="K231" s="47">
        <v>0.113655619284043</v>
      </c>
      <c r="L231" s="50">
        <v>44.576802507837002</v>
      </c>
      <c r="M231" s="47">
        <v>0.18117882542880301</v>
      </c>
      <c r="N231" s="50">
        <v>55.518945634266899</v>
      </c>
    </row>
    <row r="232" spans="1:14" x14ac:dyDescent="0.2">
      <c r="A232" s="57" t="s">
        <v>796</v>
      </c>
      <c r="B232" s="44" t="s">
        <v>797</v>
      </c>
      <c r="C232" s="45">
        <v>60</v>
      </c>
      <c r="D232" s="46" t="s">
        <v>349</v>
      </c>
      <c r="E232" s="47">
        <v>0.739347285477303</v>
      </c>
      <c r="F232" s="48">
        <v>64.451410658307196</v>
      </c>
      <c r="G232" s="47">
        <v>0.74692373074666996</v>
      </c>
      <c r="H232" s="50">
        <v>79.077429983525505</v>
      </c>
      <c r="I232" s="76" t="str">
        <f t="shared" si="6"/>
        <v>No</v>
      </c>
      <c r="J232" s="49" t="str">
        <f t="shared" si="7"/>
        <v>No</v>
      </c>
      <c r="K232" s="47">
        <v>0.10541501337426901</v>
      </c>
      <c r="L232" s="50">
        <v>38.119122257053299</v>
      </c>
      <c r="M232" s="47">
        <v>0.15503652073924301</v>
      </c>
      <c r="N232" s="50">
        <v>43.986820428336102</v>
      </c>
    </row>
    <row r="233" spans="1:14" x14ac:dyDescent="0.2">
      <c r="A233" s="147" t="s">
        <v>798</v>
      </c>
      <c r="B233" s="44" t="s">
        <v>799</v>
      </c>
      <c r="C233" s="45">
        <v>60</v>
      </c>
      <c r="D233" s="46" t="s">
        <v>349</v>
      </c>
      <c r="E233" s="47">
        <v>0.886815851271061</v>
      </c>
      <c r="F233" s="48">
        <v>91.222570532915398</v>
      </c>
      <c r="G233" s="47">
        <v>0.907366143133708</v>
      </c>
      <c r="H233" s="50">
        <v>99.835255354200996</v>
      </c>
      <c r="I233" s="76" t="str">
        <f t="shared" si="6"/>
        <v>Yes</v>
      </c>
      <c r="J233" s="49" t="str">
        <f t="shared" si="7"/>
        <v>Yes</v>
      </c>
      <c r="K233" s="47">
        <v>9.9243887464011096E-2</v>
      </c>
      <c r="L233" s="50">
        <v>30.407523510971799</v>
      </c>
      <c r="M233" s="47">
        <v>0.133699685828472</v>
      </c>
      <c r="N233" s="50">
        <v>31.960461285008201</v>
      </c>
    </row>
    <row r="234" spans="1:14" x14ac:dyDescent="0.2">
      <c r="A234" s="57" t="s">
        <v>800</v>
      </c>
      <c r="B234" s="44" t="s">
        <v>801</v>
      </c>
      <c r="C234" s="45">
        <v>60</v>
      </c>
      <c r="D234" s="46" t="s">
        <v>349</v>
      </c>
      <c r="E234" s="47">
        <v>0.69530670831871</v>
      </c>
      <c r="F234" s="48">
        <v>54.420062695924798</v>
      </c>
      <c r="G234" s="47">
        <v>0.69857369889088194</v>
      </c>
      <c r="H234" s="50">
        <v>67.2158154859967</v>
      </c>
      <c r="I234" s="76" t="str">
        <f t="shared" si="6"/>
        <v>No</v>
      </c>
      <c r="J234" s="49" t="str">
        <f t="shared" si="7"/>
        <v>No</v>
      </c>
      <c r="K234" s="47">
        <v>0.113127504993213</v>
      </c>
      <c r="L234" s="50">
        <v>43.887147335423201</v>
      </c>
      <c r="M234" s="47">
        <v>0.179936546610929</v>
      </c>
      <c r="N234" s="50">
        <v>55.189456342668898</v>
      </c>
    </row>
    <row r="235" spans="1:14" x14ac:dyDescent="0.2">
      <c r="A235" s="57" t="s">
        <v>802</v>
      </c>
      <c r="B235" s="44" t="s">
        <v>803</v>
      </c>
      <c r="C235" s="45">
        <v>60</v>
      </c>
      <c r="D235" s="46" t="s">
        <v>349</v>
      </c>
      <c r="E235" s="47">
        <v>0.72603685160956899</v>
      </c>
      <c r="F235" s="48">
        <v>62.131661442006298</v>
      </c>
      <c r="G235" s="47">
        <v>0.71724777411973695</v>
      </c>
      <c r="H235" s="50">
        <v>72.158154859967098</v>
      </c>
      <c r="I235" s="76" t="str">
        <f t="shared" si="6"/>
        <v>No</v>
      </c>
      <c r="J235" s="49" t="str">
        <f t="shared" si="7"/>
        <v>No</v>
      </c>
      <c r="K235" s="47">
        <v>9.38304765583204E-2</v>
      </c>
      <c r="L235" s="50">
        <v>23.0094043887147</v>
      </c>
      <c r="M235" s="47">
        <v>0.11646112951175699</v>
      </c>
      <c r="N235" s="50">
        <v>18.6161449752883</v>
      </c>
    </row>
    <row r="236" spans="1:14" x14ac:dyDescent="0.2">
      <c r="A236" s="147" t="s">
        <v>784</v>
      </c>
      <c r="B236" s="44" t="s">
        <v>804</v>
      </c>
      <c r="C236" s="45">
        <v>60</v>
      </c>
      <c r="D236" s="46" t="s">
        <v>349</v>
      </c>
      <c r="E236" s="47">
        <v>0.87321214374802703</v>
      </c>
      <c r="F236" s="48">
        <v>89.4043887147335</v>
      </c>
      <c r="G236" s="47">
        <v>0.90079302977693898</v>
      </c>
      <c r="H236" s="50">
        <v>99.505766062603001</v>
      </c>
      <c r="I236" s="76" t="str">
        <f t="shared" si="6"/>
        <v>No</v>
      </c>
      <c r="J236" s="49" t="str">
        <f t="shared" si="7"/>
        <v>Yes</v>
      </c>
      <c r="K236" s="47">
        <v>0.105348094011705</v>
      </c>
      <c r="L236" s="50">
        <v>37.993730407523501</v>
      </c>
      <c r="M236" s="47">
        <v>0.155671402943692</v>
      </c>
      <c r="N236" s="50">
        <v>44.645799011532098</v>
      </c>
    </row>
    <row r="237" spans="1:14" x14ac:dyDescent="0.2">
      <c r="A237" s="147" t="s">
        <v>805</v>
      </c>
      <c r="B237" s="44" t="s">
        <v>806</v>
      </c>
      <c r="C237" s="45">
        <v>60</v>
      </c>
      <c r="D237" s="46" t="s">
        <v>349</v>
      </c>
      <c r="E237" s="47">
        <v>0.79051030081178597</v>
      </c>
      <c r="F237" s="48">
        <v>77.742946708463904</v>
      </c>
      <c r="G237" s="47">
        <v>0.81140884715271699</v>
      </c>
      <c r="H237" s="50">
        <v>91.762767710049403</v>
      </c>
      <c r="I237" s="76" t="str">
        <f t="shared" si="6"/>
        <v>No</v>
      </c>
      <c r="J237" s="49" t="str">
        <f t="shared" si="7"/>
        <v>Yes</v>
      </c>
      <c r="K237" s="47">
        <v>0.112364264949551</v>
      </c>
      <c r="L237" s="50">
        <v>43.448275862069003</v>
      </c>
      <c r="M237" s="47">
        <v>0.177178031049364</v>
      </c>
      <c r="N237" s="50">
        <v>53.871499176276799</v>
      </c>
    </row>
    <row r="238" spans="1:14" x14ac:dyDescent="0.2">
      <c r="A238" s="147" t="s">
        <v>807</v>
      </c>
      <c r="B238" s="44" t="s">
        <v>808</v>
      </c>
      <c r="C238" s="45">
        <v>60</v>
      </c>
      <c r="D238" s="46" t="s">
        <v>349</v>
      </c>
      <c r="E238" s="47">
        <v>0.87851949112077299</v>
      </c>
      <c r="F238" s="48">
        <v>90.344827586206904</v>
      </c>
      <c r="G238" s="47">
        <v>0.907392361514611</v>
      </c>
      <c r="H238" s="50">
        <v>100</v>
      </c>
      <c r="I238" s="76" t="str">
        <f t="shared" si="6"/>
        <v>Yes</v>
      </c>
      <c r="J238" s="49" t="str">
        <f t="shared" si="7"/>
        <v>Yes</v>
      </c>
      <c r="K238" s="47">
        <v>0.122375272393244</v>
      </c>
      <c r="L238" s="50">
        <v>53.918495297805599</v>
      </c>
      <c r="M238" s="47">
        <v>0.20865072379132801</v>
      </c>
      <c r="N238" s="50">
        <v>68.863261943986799</v>
      </c>
    </row>
    <row r="239" spans="1:14" x14ac:dyDescent="0.2">
      <c r="A239" s="147" t="s">
        <v>809</v>
      </c>
      <c r="B239" s="44" t="s">
        <v>810</v>
      </c>
      <c r="C239" s="45">
        <v>60</v>
      </c>
      <c r="D239" s="46" t="s">
        <v>349</v>
      </c>
      <c r="E239" s="47">
        <v>0.85175272796548696</v>
      </c>
      <c r="F239" s="48">
        <v>86.583072100313501</v>
      </c>
      <c r="G239" s="47">
        <v>0.86962021990458005</v>
      </c>
      <c r="H239" s="50">
        <v>98.023064250411906</v>
      </c>
      <c r="I239" s="76" t="str">
        <f t="shared" si="6"/>
        <v>No</v>
      </c>
      <c r="J239" s="49" t="str">
        <f t="shared" si="7"/>
        <v>Yes</v>
      </c>
      <c r="K239" s="47">
        <v>0.105646597489874</v>
      </c>
      <c r="L239" s="50">
        <v>38.620689655172399</v>
      </c>
      <c r="M239" s="47">
        <v>0.15557421327514701</v>
      </c>
      <c r="N239" s="50">
        <v>44.316309719934097</v>
      </c>
    </row>
    <row r="240" spans="1:14" x14ac:dyDescent="0.2">
      <c r="A240" s="57" t="s">
        <v>811</v>
      </c>
      <c r="B240" s="44" t="s">
        <v>812</v>
      </c>
      <c r="C240" s="45">
        <v>60</v>
      </c>
      <c r="D240" s="46" t="s">
        <v>349</v>
      </c>
      <c r="E240" s="47">
        <v>0.74191283264482999</v>
      </c>
      <c r="F240" s="48">
        <v>65.2037617554859</v>
      </c>
      <c r="G240" s="47">
        <v>0.73056153401745305</v>
      </c>
      <c r="H240" s="50">
        <v>74.794069192751195</v>
      </c>
      <c r="I240" s="76" t="str">
        <f t="shared" si="6"/>
        <v>No</v>
      </c>
      <c r="J240" s="49" t="str">
        <f t="shared" si="7"/>
        <v>No</v>
      </c>
      <c r="K240" s="47">
        <v>0.124995053121658</v>
      </c>
      <c r="L240" s="50">
        <v>57.3040752351097</v>
      </c>
      <c r="M240" s="47">
        <v>0.194061103948383</v>
      </c>
      <c r="N240" s="50">
        <v>61.9439868204283</v>
      </c>
    </row>
    <row r="241" spans="1:14" x14ac:dyDescent="0.2">
      <c r="A241" s="147" t="s">
        <v>813</v>
      </c>
      <c r="B241" s="44" t="s">
        <v>814</v>
      </c>
      <c r="C241" s="45">
        <v>60</v>
      </c>
      <c r="D241" s="46" t="s">
        <v>349</v>
      </c>
      <c r="E241" s="47">
        <v>0.79386953465163002</v>
      </c>
      <c r="F241" s="48">
        <v>78.244514106583097</v>
      </c>
      <c r="G241" s="47">
        <v>0.788508056772666</v>
      </c>
      <c r="H241" s="50">
        <v>87.973640856672105</v>
      </c>
      <c r="I241" s="76" t="str">
        <f t="shared" si="6"/>
        <v>No</v>
      </c>
      <c r="J241" s="49" t="str">
        <f t="shared" si="7"/>
        <v>Yes</v>
      </c>
      <c r="K241" s="47">
        <v>0.12536589032943601</v>
      </c>
      <c r="L241" s="50">
        <v>58.119122257053299</v>
      </c>
      <c r="M241" s="47">
        <v>0.22014065507521899</v>
      </c>
      <c r="N241" s="50">
        <v>74.299835255354196</v>
      </c>
    </row>
    <row r="242" spans="1:14" x14ac:dyDescent="0.2">
      <c r="A242" s="57" t="s">
        <v>815</v>
      </c>
      <c r="B242" s="44" t="s">
        <v>816</v>
      </c>
      <c r="C242" s="45">
        <v>60</v>
      </c>
      <c r="D242" s="46" t="s">
        <v>349</v>
      </c>
      <c r="E242" s="47">
        <v>0.70228167218289295</v>
      </c>
      <c r="F242" s="48">
        <v>56.112852664576799</v>
      </c>
      <c r="G242" s="47">
        <v>0.64561109455731602</v>
      </c>
      <c r="H242" s="50">
        <v>49.093904448105398</v>
      </c>
      <c r="I242" s="76" t="str">
        <f t="shared" si="6"/>
        <v>No</v>
      </c>
      <c r="J242" s="49" t="str">
        <f t="shared" si="7"/>
        <v>No</v>
      </c>
      <c r="K242" s="47">
        <v>0.15840989408885001</v>
      </c>
      <c r="L242" s="50">
        <v>74.294670846394993</v>
      </c>
      <c r="M242" s="47">
        <v>0.27310977808954301</v>
      </c>
      <c r="N242" s="50">
        <v>90.280065897858293</v>
      </c>
    </row>
    <row r="243" spans="1:14" x14ac:dyDescent="0.2">
      <c r="A243" s="57" t="s">
        <v>817</v>
      </c>
      <c r="B243" s="44" t="s">
        <v>818</v>
      </c>
      <c r="C243" s="45">
        <v>83</v>
      </c>
      <c r="D243" s="46" t="s">
        <v>349</v>
      </c>
      <c r="E243" s="47">
        <v>0.71284829540713102</v>
      </c>
      <c r="F243" s="48">
        <v>58.369905956112902</v>
      </c>
      <c r="G243" s="47">
        <v>0.68269094732285296</v>
      </c>
      <c r="H243" s="50">
        <v>61.811023622047202</v>
      </c>
      <c r="I243" s="76" t="str">
        <f t="shared" si="6"/>
        <v>No</v>
      </c>
      <c r="J243" s="49" t="str">
        <f t="shared" si="7"/>
        <v>No</v>
      </c>
      <c r="K243" s="47">
        <v>0.25091998880000999</v>
      </c>
      <c r="L243" s="50">
        <v>86.081504702194394</v>
      </c>
      <c r="M243" s="47">
        <v>0.33495580723129498</v>
      </c>
      <c r="N243" s="50">
        <v>88.779527559055097</v>
      </c>
    </row>
    <row r="244" spans="1:14" x14ac:dyDescent="0.2">
      <c r="A244" s="57" t="s">
        <v>819</v>
      </c>
      <c r="B244" s="44" t="s">
        <v>820</v>
      </c>
      <c r="C244" s="45">
        <v>60</v>
      </c>
      <c r="D244" s="46" t="s">
        <v>349</v>
      </c>
      <c r="E244" s="47">
        <v>0.75935568854755897</v>
      </c>
      <c r="F244" s="48">
        <v>69.968652037617503</v>
      </c>
      <c r="G244" s="47">
        <v>0.75543566689511099</v>
      </c>
      <c r="H244" s="50">
        <v>81.219110378912703</v>
      </c>
      <c r="I244" s="76" t="str">
        <f t="shared" si="6"/>
        <v>No</v>
      </c>
      <c r="J244" s="49" t="str">
        <f t="shared" si="7"/>
        <v>No</v>
      </c>
      <c r="K244" s="47">
        <v>0.17493312129465399</v>
      </c>
      <c r="L244" s="50">
        <v>77.366771159874602</v>
      </c>
      <c r="M244" s="47">
        <v>0.41258221860891198</v>
      </c>
      <c r="N244" s="50">
        <v>97.199341021416799</v>
      </c>
    </row>
    <row r="245" spans="1:14" x14ac:dyDescent="0.2">
      <c r="A245" s="57" t="s">
        <v>821</v>
      </c>
      <c r="B245" s="44" t="s">
        <v>822</v>
      </c>
      <c r="C245" s="45">
        <v>83</v>
      </c>
      <c r="D245" s="46" t="s">
        <v>349</v>
      </c>
      <c r="E245" s="47">
        <v>0.72674333152436499</v>
      </c>
      <c r="F245" s="48">
        <v>62.382445141065801</v>
      </c>
      <c r="G245" s="47">
        <v>0.70923147159385203</v>
      </c>
      <c r="H245" s="50">
        <v>68.307086614173201</v>
      </c>
      <c r="I245" s="76" t="str">
        <f t="shared" si="6"/>
        <v>No</v>
      </c>
      <c r="J245" s="49" t="str">
        <f t="shared" si="7"/>
        <v>No</v>
      </c>
      <c r="K245" s="47">
        <v>0.19298995582911099</v>
      </c>
      <c r="L245" s="50">
        <v>79.811912225705299</v>
      </c>
      <c r="M245" s="47">
        <v>0.247178148308591</v>
      </c>
      <c r="N245" s="50">
        <v>82.480314960629897</v>
      </c>
    </row>
    <row r="246" spans="1:14" x14ac:dyDescent="0.2">
      <c r="A246" s="57" t="s">
        <v>823</v>
      </c>
      <c r="B246" s="44" t="s">
        <v>824</v>
      </c>
      <c r="C246" s="45">
        <v>60</v>
      </c>
      <c r="D246" s="46" t="s">
        <v>349</v>
      </c>
      <c r="E246" s="47">
        <v>0.73933334149534802</v>
      </c>
      <c r="F246" s="48">
        <v>64.388714733542301</v>
      </c>
      <c r="G246" s="47">
        <v>0.705552100692035</v>
      </c>
      <c r="H246" s="50">
        <v>69.192751235584893</v>
      </c>
      <c r="I246" s="76" t="str">
        <f t="shared" si="6"/>
        <v>No</v>
      </c>
      <c r="J246" s="49" t="str">
        <f t="shared" si="7"/>
        <v>No</v>
      </c>
      <c r="K246" s="47">
        <v>0.13991607228400599</v>
      </c>
      <c r="L246" s="50">
        <v>68.025078369905998</v>
      </c>
      <c r="M246" s="47">
        <v>0.26727560953339202</v>
      </c>
      <c r="N246" s="50">
        <v>88.467874794069203</v>
      </c>
    </row>
    <row r="247" spans="1:14" x14ac:dyDescent="0.2">
      <c r="A247" s="57" t="s">
        <v>825</v>
      </c>
      <c r="B247" s="44" t="s">
        <v>826</v>
      </c>
      <c r="C247" s="45">
        <v>83</v>
      </c>
      <c r="D247" s="46" t="s">
        <v>349</v>
      </c>
      <c r="E247" s="47">
        <v>0.65898975453506003</v>
      </c>
      <c r="F247" s="48">
        <v>46.8965517241379</v>
      </c>
      <c r="G247" s="47">
        <v>0.61750391875245603</v>
      </c>
      <c r="H247" s="50">
        <v>45.275590551181097</v>
      </c>
      <c r="I247" s="76" t="str">
        <f t="shared" si="6"/>
        <v>No</v>
      </c>
      <c r="J247" s="49" t="str">
        <f t="shared" si="7"/>
        <v>No</v>
      </c>
      <c r="K247" s="47">
        <v>0.14059632913857201</v>
      </c>
      <c r="L247" s="50">
        <v>68.275862068965495</v>
      </c>
      <c r="M247" s="47">
        <v>0.16342990418716499</v>
      </c>
      <c r="N247" s="50">
        <v>60.236220472440898</v>
      </c>
    </row>
    <row r="248" spans="1:14" x14ac:dyDescent="0.2">
      <c r="A248" s="57" t="s">
        <v>827</v>
      </c>
      <c r="B248" s="44" t="s">
        <v>828</v>
      </c>
      <c r="C248" s="45">
        <v>83</v>
      </c>
      <c r="D248" s="46" t="s">
        <v>349</v>
      </c>
      <c r="E248" s="47">
        <v>0.60986412873643303</v>
      </c>
      <c r="F248" s="48">
        <v>37.617554858934199</v>
      </c>
      <c r="G248" s="47">
        <v>0.62377739453497205</v>
      </c>
      <c r="H248" s="50">
        <v>47.244094488188999</v>
      </c>
      <c r="I248" s="76" t="str">
        <f t="shared" si="6"/>
        <v>No</v>
      </c>
      <c r="J248" s="49" t="str">
        <f t="shared" si="7"/>
        <v>No</v>
      </c>
      <c r="K248" s="47">
        <v>9.4729627159757204E-2</v>
      </c>
      <c r="L248" s="50">
        <v>24.764890282131699</v>
      </c>
      <c r="M248" s="47">
        <v>9.9373472760291404E-2</v>
      </c>
      <c r="N248" s="50">
        <v>9.0551181102362204</v>
      </c>
    </row>
    <row r="249" spans="1:14" x14ac:dyDescent="0.2">
      <c r="A249" s="57" t="s">
        <v>829</v>
      </c>
      <c r="B249" s="44" t="s">
        <v>830</v>
      </c>
      <c r="C249" s="45">
        <v>83</v>
      </c>
      <c r="D249" s="46" t="s">
        <v>349</v>
      </c>
      <c r="E249" s="47">
        <v>0.54432470615400996</v>
      </c>
      <c r="F249" s="48">
        <v>24.639498432601901</v>
      </c>
      <c r="G249" s="47">
        <v>0.690927363497157</v>
      </c>
      <c r="H249" s="50">
        <v>63.976377952755897</v>
      </c>
      <c r="I249" s="76" t="str">
        <f t="shared" si="6"/>
        <v>No</v>
      </c>
      <c r="J249" s="49" t="str">
        <f t="shared" si="7"/>
        <v>No</v>
      </c>
      <c r="K249" s="47">
        <v>9.4802793341865907E-2</v>
      </c>
      <c r="L249" s="50">
        <v>24.890282131661401</v>
      </c>
      <c r="M249" s="47">
        <v>9.9559702382533505E-2</v>
      </c>
      <c r="N249" s="50">
        <v>9.2519685039370092</v>
      </c>
    </row>
    <row r="250" spans="1:14" x14ac:dyDescent="0.2">
      <c r="A250" s="57" t="s">
        <v>831</v>
      </c>
      <c r="B250" s="44" t="s">
        <v>832</v>
      </c>
      <c r="C250" s="45">
        <v>60</v>
      </c>
      <c r="D250" s="46" t="s">
        <v>349</v>
      </c>
      <c r="E250" s="47">
        <v>0.73137980478792697</v>
      </c>
      <c r="F250" s="48">
        <v>63.072100313479602</v>
      </c>
      <c r="G250" s="47">
        <v>0.69258435636093396</v>
      </c>
      <c r="H250" s="50">
        <v>64.415156507413499</v>
      </c>
      <c r="I250" s="76" t="str">
        <f t="shared" si="6"/>
        <v>No</v>
      </c>
      <c r="J250" s="49" t="str">
        <f t="shared" si="7"/>
        <v>No</v>
      </c>
      <c r="K250" s="47">
        <v>9.2318886962667407E-2</v>
      </c>
      <c r="L250" s="50">
        <v>20.689655172413801</v>
      </c>
      <c r="M250" s="47">
        <v>0.11226057995460299</v>
      </c>
      <c r="N250" s="50">
        <v>15.321252059308099</v>
      </c>
    </row>
    <row r="251" spans="1:14" x14ac:dyDescent="0.2">
      <c r="A251" s="57" t="s">
        <v>833</v>
      </c>
      <c r="B251" s="44" t="s">
        <v>834</v>
      </c>
      <c r="C251" s="45">
        <v>60</v>
      </c>
      <c r="D251" s="46" t="s">
        <v>349</v>
      </c>
      <c r="E251" s="47">
        <v>0.719019086720459</v>
      </c>
      <c r="F251" s="48">
        <v>60.188087774294701</v>
      </c>
      <c r="G251" s="47">
        <v>0.66782724608131805</v>
      </c>
      <c r="H251" s="50">
        <v>57.495881383855</v>
      </c>
      <c r="I251" s="76" t="str">
        <f t="shared" si="6"/>
        <v>No</v>
      </c>
      <c r="J251" s="49" t="str">
        <f t="shared" si="7"/>
        <v>No</v>
      </c>
      <c r="K251" s="47">
        <v>9.3028690433517705E-2</v>
      </c>
      <c r="L251" s="50">
        <v>22.131661442006301</v>
      </c>
      <c r="M251" s="47">
        <v>0.117191898682335</v>
      </c>
      <c r="N251" s="50">
        <v>18.945634266886302</v>
      </c>
    </row>
    <row r="252" spans="1:14" x14ac:dyDescent="0.2">
      <c r="A252" s="57" t="s">
        <v>835</v>
      </c>
      <c r="B252" s="44" t="s">
        <v>836</v>
      </c>
      <c r="C252" s="45">
        <v>83</v>
      </c>
      <c r="D252" s="46" t="s">
        <v>349</v>
      </c>
      <c r="E252" s="47">
        <v>0.51101187133928805</v>
      </c>
      <c r="F252" s="48">
        <v>19.373040752351098</v>
      </c>
      <c r="G252" s="47">
        <v>0.61178592090237405</v>
      </c>
      <c r="H252" s="50">
        <v>43.8976377952756</v>
      </c>
      <c r="I252" s="76" t="str">
        <f t="shared" si="6"/>
        <v>No</v>
      </c>
      <c r="J252" s="49" t="str">
        <f t="shared" si="7"/>
        <v>No</v>
      </c>
      <c r="K252" s="47">
        <v>0.128799280870208</v>
      </c>
      <c r="L252" s="50">
        <v>60.5015673981191</v>
      </c>
      <c r="M252" s="47">
        <v>0.14752782093810399</v>
      </c>
      <c r="N252" s="50">
        <v>48.031496062992098</v>
      </c>
    </row>
    <row r="253" spans="1:14" x14ac:dyDescent="0.2">
      <c r="A253" s="57" t="s">
        <v>545</v>
      </c>
      <c r="B253" s="44" t="s">
        <v>837</v>
      </c>
      <c r="C253" s="45">
        <v>83</v>
      </c>
      <c r="D253" s="46" t="s">
        <v>349</v>
      </c>
      <c r="E253" s="47">
        <v>0.71110529370083098</v>
      </c>
      <c r="F253" s="48">
        <v>58.056426332288403</v>
      </c>
      <c r="G253" s="47">
        <v>0.69169986668429195</v>
      </c>
      <c r="H253" s="50">
        <v>64.370078740157496</v>
      </c>
      <c r="I253" s="76" t="str">
        <f t="shared" si="6"/>
        <v>No</v>
      </c>
      <c r="J253" s="49" t="str">
        <f t="shared" si="7"/>
        <v>No</v>
      </c>
      <c r="K253" s="47">
        <v>0.12875133814880299</v>
      </c>
      <c r="L253" s="50">
        <v>60.376175548589302</v>
      </c>
      <c r="M253" s="47">
        <v>0.146412454028571</v>
      </c>
      <c r="N253" s="50">
        <v>47.0472440944882</v>
      </c>
    </row>
    <row r="254" spans="1:14" x14ac:dyDescent="0.2">
      <c r="A254" s="57" t="s">
        <v>838</v>
      </c>
      <c r="B254" s="44" t="s">
        <v>839</v>
      </c>
      <c r="C254" s="45">
        <v>83</v>
      </c>
      <c r="D254" s="46" t="s">
        <v>349</v>
      </c>
      <c r="E254" s="47">
        <v>0.60829495895193597</v>
      </c>
      <c r="F254" s="48">
        <v>37.3040752351097</v>
      </c>
      <c r="G254" s="47">
        <v>0.65146988896445801</v>
      </c>
      <c r="H254" s="50">
        <v>55.118110236220502</v>
      </c>
      <c r="I254" s="76" t="str">
        <f t="shared" si="6"/>
        <v>No</v>
      </c>
      <c r="J254" s="49" t="str">
        <f t="shared" si="7"/>
        <v>No</v>
      </c>
      <c r="K254" s="47">
        <v>0.125055787612594</v>
      </c>
      <c r="L254" s="50">
        <v>57.4921630094044</v>
      </c>
      <c r="M254" s="47">
        <v>0.142470267253725</v>
      </c>
      <c r="N254" s="50">
        <v>44.094488188976399</v>
      </c>
    </row>
    <row r="255" spans="1:14" x14ac:dyDescent="0.2">
      <c r="A255" s="57" t="s">
        <v>840</v>
      </c>
      <c r="B255" s="44" t="s">
        <v>841</v>
      </c>
      <c r="C255" s="45">
        <v>83</v>
      </c>
      <c r="D255" s="46" t="s">
        <v>349</v>
      </c>
      <c r="E255" s="47">
        <v>0.71017905032253803</v>
      </c>
      <c r="F255" s="48">
        <v>57.742946708463897</v>
      </c>
      <c r="G255" s="47">
        <v>0.70240875911408696</v>
      </c>
      <c r="H255" s="50">
        <v>66.535433070866105</v>
      </c>
      <c r="I255" s="76" t="str">
        <f t="shared" si="6"/>
        <v>No</v>
      </c>
      <c r="J255" s="49" t="str">
        <f t="shared" si="7"/>
        <v>No</v>
      </c>
      <c r="K255" s="47">
        <v>0.13000156327610199</v>
      </c>
      <c r="L255" s="50">
        <v>61.442006269592497</v>
      </c>
      <c r="M255" s="47">
        <v>0.148282976717829</v>
      </c>
      <c r="N255" s="50">
        <v>49.015748031496102</v>
      </c>
    </row>
    <row r="256" spans="1:14" x14ac:dyDescent="0.2">
      <c r="A256" s="57" t="s">
        <v>842</v>
      </c>
      <c r="B256" s="44" t="s">
        <v>843</v>
      </c>
      <c r="C256" s="45">
        <v>83</v>
      </c>
      <c r="D256" s="46" t="s">
        <v>349</v>
      </c>
      <c r="E256" s="47">
        <v>0.73095098322881802</v>
      </c>
      <c r="F256" s="48">
        <v>62.946708463949797</v>
      </c>
      <c r="G256" s="47">
        <v>0.75941435141695801</v>
      </c>
      <c r="H256" s="50">
        <v>77.755905511810994</v>
      </c>
      <c r="I256" s="76" t="str">
        <f t="shared" si="6"/>
        <v>No</v>
      </c>
      <c r="J256" s="49" t="str">
        <f t="shared" si="7"/>
        <v>No</v>
      </c>
      <c r="K256" s="47">
        <v>0.122608798674974</v>
      </c>
      <c r="L256" s="50">
        <v>54.169278996865202</v>
      </c>
      <c r="M256" s="47">
        <v>0.13792137959998699</v>
      </c>
      <c r="N256" s="50">
        <v>39.370078740157503</v>
      </c>
    </row>
    <row r="257" spans="1:14" x14ac:dyDescent="0.2">
      <c r="A257" s="57" t="s">
        <v>844</v>
      </c>
      <c r="B257" s="44" t="s">
        <v>845</v>
      </c>
      <c r="C257" s="45">
        <v>83</v>
      </c>
      <c r="D257" s="46" t="s">
        <v>349</v>
      </c>
      <c r="E257" s="47">
        <v>0.67456292055773703</v>
      </c>
      <c r="F257" s="48">
        <v>50.031347962382398</v>
      </c>
      <c r="G257" s="47">
        <v>0.67360008164749097</v>
      </c>
      <c r="H257" s="50">
        <v>59.842519685039399</v>
      </c>
      <c r="I257" s="76" t="str">
        <f t="shared" si="6"/>
        <v>No</v>
      </c>
      <c r="J257" s="49" t="str">
        <f t="shared" si="7"/>
        <v>No</v>
      </c>
      <c r="K257" s="47">
        <v>0.132899386686501</v>
      </c>
      <c r="L257" s="50">
        <v>63.887147335423201</v>
      </c>
      <c r="M257" s="47">
        <v>0.15302188011529999</v>
      </c>
      <c r="N257" s="50">
        <v>53.543307086614199</v>
      </c>
    </row>
    <row r="258" spans="1:14" x14ac:dyDescent="0.2">
      <c r="A258" s="57" t="s">
        <v>846</v>
      </c>
      <c r="B258" s="44" t="s">
        <v>847</v>
      </c>
      <c r="C258" s="45">
        <v>58</v>
      </c>
      <c r="D258" s="46" t="s">
        <v>349</v>
      </c>
      <c r="E258" s="47">
        <v>0.76489348344333896</v>
      </c>
      <c r="F258" s="48">
        <v>71.097178683385593</v>
      </c>
      <c r="G258" s="47">
        <v>0.74107794942123495</v>
      </c>
      <c r="H258" s="50">
        <v>36.277372262773703</v>
      </c>
      <c r="I258" s="76" t="str">
        <f t="shared" si="6"/>
        <v>No</v>
      </c>
      <c r="J258" s="49" t="str">
        <f t="shared" si="7"/>
        <v>No</v>
      </c>
      <c r="K258" s="47">
        <v>0.31692680600973999</v>
      </c>
      <c r="L258" s="50">
        <v>90.156739811912203</v>
      </c>
      <c r="M258" s="47">
        <v>0.42047694983950701</v>
      </c>
      <c r="N258" s="50">
        <v>96.569343065693403</v>
      </c>
    </row>
    <row r="259" spans="1:14" x14ac:dyDescent="0.2">
      <c r="A259" s="57" t="s">
        <v>848</v>
      </c>
      <c r="B259" s="44" t="s">
        <v>849</v>
      </c>
      <c r="C259" s="45">
        <v>58</v>
      </c>
      <c r="D259" s="46" t="s">
        <v>349</v>
      </c>
      <c r="E259" s="47">
        <v>0.78315451630440502</v>
      </c>
      <c r="F259" s="48">
        <v>75.736677115987504</v>
      </c>
      <c r="G259" s="47">
        <v>0.58768627206247803</v>
      </c>
      <c r="H259" s="50">
        <v>12.408759124087601</v>
      </c>
      <c r="I259" s="76" t="str">
        <f t="shared" si="6"/>
        <v>No</v>
      </c>
      <c r="J259" s="49" t="str">
        <f t="shared" si="7"/>
        <v>No</v>
      </c>
      <c r="K259" s="47">
        <v>0.331814385171389</v>
      </c>
      <c r="L259" s="50">
        <v>91.034482758620697</v>
      </c>
      <c r="M259" s="47">
        <v>0.43475083336432202</v>
      </c>
      <c r="N259" s="50">
        <v>97.007299270073005</v>
      </c>
    </row>
    <row r="260" spans="1:14" x14ac:dyDescent="0.2">
      <c r="A260" s="57" t="s">
        <v>850</v>
      </c>
      <c r="B260" s="44" t="s">
        <v>851</v>
      </c>
      <c r="C260" s="45">
        <v>58</v>
      </c>
      <c r="D260" s="46" t="s">
        <v>349</v>
      </c>
      <c r="E260" s="47">
        <v>0.70226082691806402</v>
      </c>
      <c r="F260" s="48">
        <v>56.050156739811897</v>
      </c>
      <c r="G260" s="47">
        <v>0.509121603821303</v>
      </c>
      <c r="H260" s="50">
        <v>6.5693430656934302</v>
      </c>
      <c r="I260" s="76" t="str">
        <f t="shared" si="6"/>
        <v>No</v>
      </c>
      <c r="J260" s="49" t="str">
        <f t="shared" si="7"/>
        <v>No</v>
      </c>
      <c r="K260" s="47">
        <v>0.28545711829012399</v>
      </c>
      <c r="L260" s="50">
        <v>87.962382445141102</v>
      </c>
      <c r="M260" s="47">
        <v>0.44231885847604502</v>
      </c>
      <c r="N260" s="50">
        <v>97.372262773722596</v>
      </c>
    </row>
    <row r="261" spans="1:14" x14ac:dyDescent="0.2">
      <c r="A261" s="57" t="s">
        <v>852</v>
      </c>
      <c r="B261" s="44" t="s">
        <v>853</v>
      </c>
      <c r="C261" s="45">
        <v>58</v>
      </c>
      <c r="D261" s="46" t="s">
        <v>349</v>
      </c>
      <c r="E261" s="47">
        <v>0.656638630521449</v>
      </c>
      <c r="F261" s="48">
        <v>46.457680250783703</v>
      </c>
      <c r="G261" s="47">
        <v>0.303554535597165</v>
      </c>
      <c r="H261" s="50">
        <v>0.80291970802919699</v>
      </c>
      <c r="I261" s="76" t="str">
        <f t="shared" si="6"/>
        <v>No</v>
      </c>
      <c r="J261" s="49" t="str">
        <f t="shared" si="7"/>
        <v>No</v>
      </c>
      <c r="K261" s="47">
        <v>0.32349435380829999</v>
      </c>
      <c r="L261" s="50">
        <v>90.5956112852665</v>
      </c>
      <c r="M261" s="47">
        <v>0.54253728847932503</v>
      </c>
      <c r="N261" s="50">
        <v>98.394160583941598</v>
      </c>
    </row>
    <row r="262" spans="1:14" x14ac:dyDescent="0.2">
      <c r="A262" s="57" t="s">
        <v>854</v>
      </c>
      <c r="B262" s="44" t="s">
        <v>855</v>
      </c>
      <c r="C262" s="45">
        <v>83</v>
      </c>
      <c r="D262" s="46" t="s">
        <v>349</v>
      </c>
      <c r="E262" s="47">
        <v>0.64916797570783802</v>
      </c>
      <c r="F262" s="48">
        <v>45.015673981191199</v>
      </c>
      <c r="G262" s="47">
        <v>0.67906575750734</v>
      </c>
      <c r="H262" s="50">
        <v>60.826771653543297</v>
      </c>
      <c r="I262" s="76" t="str">
        <f t="shared" si="6"/>
        <v>No</v>
      </c>
      <c r="J262" s="49" t="str">
        <f t="shared" si="7"/>
        <v>No</v>
      </c>
      <c r="K262" s="47">
        <v>0.24756401209541001</v>
      </c>
      <c r="L262" s="50">
        <v>85.768025078369902</v>
      </c>
      <c r="M262" s="47">
        <v>0.32171258196943198</v>
      </c>
      <c r="N262" s="50">
        <v>88.188976377952798</v>
      </c>
    </row>
    <row r="263" spans="1:14" x14ac:dyDescent="0.2">
      <c r="A263" s="57" t="s">
        <v>856</v>
      </c>
      <c r="B263" s="44" t="s">
        <v>857</v>
      </c>
      <c r="C263" s="45">
        <v>83</v>
      </c>
      <c r="D263" s="46" t="s">
        <v>349</v>
      </c>
      <c r="E263" s="47">
        <v>0.62544372696260297</v>
      </c>
      <c r="F263" s="48">
        <v>40.188087774294701</v>
      </c>
      <c r="G263" s="47">
        <v>0.65455101543241501</v>
      </c>
      <c r="H263" s="50">
        <v>55.511811023622101</v>
      </c>
      <c r="I263" s="76" t="str">
        <f t="shared" ref="I263:I326" si="8">IF(AND(F263&gt;=90,H263&gt;=90),"Yes","No")</f>
        <v>No</v>
      </c>
      <c r="J263" s="49" t="str">
        <f t="shared" ref="J263:J326" si="9">IF(AND(F263&gt;=75,H263&gt;=75),"Yes","No")</f>
        <v>No</v>
      </c>
      <c r="K263" s="47">
        <v>0.38911871330855402</v>
      </c>
      <c r="L263" s="50">
        <v>93.103448275862107</v>
      </c>
      <c r="M263" s="47">
        <v>0.49156756435459398</v>
      </c>
      <c r="N263" s="50">
        <v>96.456692913385794</v>
      </c>
    </row>
    <row r="264" spans="1:14" x14ac:dyDescent="0.2">
      <c r="A264" s="57" t="s">
        <v>539</v>
      </c>
      <c r="B264" s="44" t="s">
        <v>858</v>
      </c>
      <c r="C264" s="45">
        <v>83</v>
      </c>
      <c r="D264" s="46" t="s">
        <v>349</v>
      </c>
      <c r="E264" s="47">
        <v>0.65652464917423303</v>
      </c>
      <c r="F264" s="48">
        <v>46.3949843260188</v>
      </c>
      <c r="G264" s="47">
        <v>0.69038327684471501</v>
      </c>
      <c r="H264" s="50">
        <v>63.582677165354298</v>
      </c>
      <c r="I264" s="76" t="str">
        <f t="shared" si="8"/>
        <v>No</v>
      </c>
      <c r="J264" s="49" t="str">
        <f t="shared" si="9"/>
        <v>No</v>
      </c>
      <c r="K264" s="47">
        <v>0.30292347657702301</v>
      </c>
      <c r="L264" s="50">
        <v>89.4043887147335</v>
      </c>
      <c r="M264" s="47">
        <v>0.40798775399251003</v>
      </c>
      <c r="N264" s="50">
        <v>93.110236220472402</v>
      </c>
    </row>
    <row r="265" spans="1:14" x14ac:dyDescent="0.2">
      <c r="A265" s="57" t="s">
        <v>859</v>
      </c>
      <c r="B265" s="44" t="s">
        <v>860</v>
      </c>
      <c r="C265" s="45">
        <v>83</v>
      </c>
      <c r="D265" s="46" t="s">
        <v>349</v>
      </c>
      <c r="E265" s="47">
        <v>0.60047076220996998</v>
      </c>
      <c r="F265" s="48">
        <v>35.548589341692796</v>
      </c>
      <c r="G265" s="47">
        <v>0.69855850679359999</v>
      </c>
      <c r="H265" s="50">
        <v>65.944881889763806</v>
      </c>
      <c r="I265" s="76" t="str">
        <f t="shared" si="8"/>
        <v>No</v>
      </c>
      <c r="J265" s="49" t="str">
        <f t="shared" si="9"/>
        <v>No</v>
      </c>
      <c r="K265" s="47">
        <v>0.286779288318253</v>
      </c>
      <c r="L265" s="50">
        <v>88.025078369905998</v>
      </c>
      <c r="M265" s="47">
        <v>0.38502871538665301</v>
      </c>
      <c r="N265" s="50">
        <v>92.519685039370103</v>
      </c>
    </row>
    <row r="266" spans="1:14" x14ac:dyDescent="0.2">
      <c r="A266" s="57" t="s">
        <v>861</v>
      </c>
      <c r="B266" s="44" t="s">
        <v>862</v>
      </c>
      <c r="C266" s="45">
        <v>59</v>
      </c>
      <c r="D266" s="46" t="s">
        <v>349</v>
      </c>
      <c r="E266" s="47">
        <v>0.47179808977854498</v>
      </c>
      <c r="F266" s="48">
        <v>14.043887147335401</v>
      </c>
      <c r="G266" s="47">
        <v>0.63121245109510904</v>
      </c>
      <c r="H266" s="50">
        <v>30.888030888030901</v>
      </c>
      <c r="I266" s="76" t="str">
        <f t="shared" si="8"/>
        <v>No</v>
      </c>
      <c r="J266" s="49" t="str">
        <f t="shared" si="9"/>
        <v>No</v>
      </c>
      <c r="K266" s="47">
        <v>0.44075487337123798</v>
      </c>
      <c r="L266" s="50">
        <v>94.482758620689694</v>
      </c>
      <c r="M266" s="47">
        <v>0.35081077733704102</v>
      </c>
      <c r="N266" s="50">
        <v>90.154440154440195</v>
      </c>
    </row>
    <row r="267" spans="1:14" x14ac:dyDescent="0.2">
      <c r="A267" s="57" t="s">
        <v>863</v>
      </c>
      <c r="B267" s="44" t="s">
        <v>864</v>
      </c>
      <c r="C267" s="45">
        <v>59</v>
      </c>
      <c r="D267" s="46" t="s">
        <v>349</v>
      </c>
      <c r="E267" s="47">
        <v>0.49343529487242699</v>
      </c>
      <c r="F267" s="48">
        <v>16.3009404388715</v>
      </c>
      <c r="G267" s="47">
        <v>0.64342592305382895</v>
      </c>
      <c r="H267" s="50">
        <v>34.169884169884199</v>
      </c>
      <c r="I267" s="76" t="str">
        <f t="shared" si="8"/>
        <v>No</v>
      </c>
      <c r="J267" s="49" t="str">
        <f t="shared" si="9"/>
        <v>No</v>
      </c>
      <c r="K267" s="47">
        <v>0.40125214899746797</v>
      </c>
      <c r="L267" s="50">
        <v>93.416927899686499</v>
      </c>
      <c r="M267" s="47">
        <v>0.33011765063392501</v>
      </c>
      <c r="N267" s="50">
        <v>89.575289575289602</v>
      </c>
    </row>
    <row r="268" spans="1:14" x14ac:dyDescent="0.2">
      <c r="A268" s="57" t="s">
        <v>865</v>
      </c>
      <c r="B268" s="44" t="s">
        <v>866</v>
      </c>
      <c r="C268" s="45">
        <v>58</v>
      </c>
      <c r="D268" s="46" t="s">
        <v>349</v>
      </c>
      <c r="E268" s="47">
        <v>0.50639769001356405</v>
      </c>
      <c r="F268" s="48">
        <v>18.495297805642601</v>
      </c>
      <c r="G268" s="47">
        <v>0.25213317786134598</v>
      </c>
      <c r="H268" s="50">
        <v>0.36496350364963498</v>
      </c>
      <c r="I268" s="76" t="str">
        <f t="shared" si="8"/>
        <v>No</v>
      </c>
      <c r="J268" s="49" t="str">
        <f t="shared" si="9"/>
        <v>No</v>
      </c>
      <c r="K268" s="47">
        <v>0.38572936481563802</v>
      </c>
      <c r="L268" s="50">
        <v>92.915360501567406</v>
      </c>
      <c r="M268" s="47">
        <v>0.68405282557892499</v>
      </c>
      <c r="N268" s="50">
        <v>99.562043795620397</v>
      </c>
    </row>
    <row r="269" spans="1:14" x14ac:dyDescent="0.2">
      <c r="A269" s="57" t="s">
        <v>867</v>
      </c>
      <c r="B269" s="44" t="s">
        <v>868</v>
      </c>
      <c r="C269" s="45">
        <v>59</v>
      </c>
      <c r="D269" s="46" t="s">
        <v>349</v>
      </c>
      <c r="E269" s="47">
        <v>0.378467273536221</v>
      </c>
      <c r="F269" s="48">
        <v>3.9498432601880902</v>
      </c>
      <c r="G269" s="47">
        <v>0.52385898518066498</v>
      </c>
      <c r="H269" s="50">
        <v>14.4787644787645</v>
      </c>
      <c r="I269" s="76" t="str">
        <f t="shared" si="8"/>
        <v>No</v>
      </c>
      <c r="J269" s="49" t="str">
        <f t="shared" si="9"/>
        <v>No</v>
      </c>
      <c r="K269" s="47">
        <v>0.55564811059896502</v>
      </c>
      <c r="L269" s="50">
        <v>97.868338557993695</v>
      </c>
      <c r="M269" s="47">
        <v>0.39049342259271003</v>
      </c>
      <c r="N269" s="50">
        <v>93.243243243243199</v>
      </c>
    </row>
    <row r="270" spans="1:14" x14ac:dyDescent="0.2">
      <c r="A270" s="57" t="s">
        <v>408</v>
      </c>
      <c r="B270" s="44" t="s">
        <v>869</v>
      </c>
      <c r="C270" s="45">
        <v>58</v>
      </c>
      <c r="D270" s="46" t="s">
        <v>349</v>
      </c>
      <c r="E270" s="47">
        <v>0.54026628167783797</v>
      </c>
      <c r="F270" s="48">
        <v>24.075235109717902</v>
      </c>
      <c r="G270" s="47">
        <v>0.29270452083227899</v>
      </c>
      <c r="H270" s="50">
        <v>0.72992700729926996</v>
      </c>
      <c r="I270" s="76" t="str">
        <f t="shared" si="8"/>
        <v>No</v>
      </c>
      <c r="J270" s="49" t="str">
        <f t="shared" si="9"/>
        <v>No</v>
      </c>
      <c r="K270" s="47">
        <v>0.42062813395512599</v>
      </c>
      <c r="L270" s="50">
        <v>93.855799373040796</v>
      </c>
      <c r="M270" s="47">
        <v>0.64290587290547097</v>
      </c>
      <c r="N270" s="50">
        <v>99.343065693430702</v>
      </c>
    </row>
    <row r="271" spans="1:14" x14ac:dyDescent="0.2">
      <c r="A271" s="57" t="s">
        <v>870</v>
      </c>
      <c r="B271" s="44" t="s">
        <v>871</v>
      </c>
      <c r="C271" s="45">
        <v>58</v>
      </c>
      <c r="D271" s="46" t="s">
        <v>349</v>
      </c>
      <c r="E271" s="47">
        <v>0.70997031801655097</v>
      </c>
      <c r="F271" s="48">
        <v>57.617554858934199</v>
      </c>
      <c r="G271" s="47">
        <v>0.445937267974305</v>
      </c>
      <c r="H271" s="50">
        <v>4.0875912408759101</v>
      </c>
      <c r="I271" s="76" t="str">
        <f t="shared" si="8"/>
        <v>No</v>
      </c>
      <c r="J271" s="49" t="str">
        <f t="shared" si="9"/>
        <v>No</v>
      </c>
      <c r="K271" s="47">
        <v>0.33216983756476998</v>
      </c>
      <c r="L271" s="50">
        <v>91.097178683385593</v>
      </c>
      <c r="M271" s="47">
        <v>0.52275124767830805</v>
      </c>
      <c r="N271" s="50">
        <v>98.175182481751804</v>
      </c>
    </row>
    <row r="272" spans="1:14" x14ac:dyDescent="0.2">
      <c r="A272" s="57" t="s">
        <v>872</v>
      </c>
      <c r="B272" s="44" t="s">
        <v>873</v>
      </c>
      <c r="C272" s="45">
        <v>59</v>
      </c>
      <c r="D272" s="46" t="s">
        <v>349</v>
      </c>
      <c r="E272" s="47">
        <v>0.488256207403724</v>
      </c>
      <c r="F272" s="48">
        <v>15.6739811912226</v>
      </c>
      <c r="G272" s="47">
        <v>0.61002324958838205</v>
      </c>
      <c r="H272" s="50">
        <v>25.2895752895753</v>
      </c>
      <c r="I272" s="76" t="str">
        <f t="shared" si="8"/>
        <v>No</v>
      </c>
      <c r="J272" s="49" t="str">
        <f t="shared" si="9"/>
        <v>No</v>
      </c>
      <c r="K272" s="47">
        <v>0.395445881622289</v>
      </c>
      <c r="L272" s="50">
        <v>93.228840125391898</v>
      </c>
      <c r="M272" s="47">
        <v>0.31393420406169498</v>
      </c>
      <c r="N272" s="50">
        <v>88.416988416988403</v>
      </c>
    </row>
    <row r="273" spans="1:14" x14ac:dyDescent="0.2">
      <c r="A273" s="57" t="s">
        <v>874</v>
      </c>
      <c r="B273" s="44" t="s">
        <v>875</v>
      </c>
      <c r="C273" s="45">
        <v>59</v>
      </c>
      <c r="D273" s="46" t="s">
        <v>349</v>
      </c>
      <c r="E273" s="47">
        <v>0.63170580679742006</v>
      </c>
      <c r="F273" s="48">
        <v>41.316614420062699</v>
      </c>
      <c r="G273" s="47">
        <v>0.64485079519201205</v>
      </c>
      <c r="H273" s="50">
        <v>34.942084942084897</v>
      </c>
      <c r="I273" s="76" t="str">
        <f t="shared" si="8"/>
        <v>No</v>
      </c>
      <c r="J273" s="49" t="str">
        <f t="shared" si="9"/>
        <v>No</v>
      </c>
      <c r="K273" s="47">
        <v>0.43211205954486398</v>
      </c>
      <c r="L273" s="50">
        <v>94.357366771159903</v>
      </c>
      <c r="M273" s="47">
        <v>0.35247561865287802</v>
      </c>
      <c r="N273" s="50">
        <v>90.540540540540505</v>
      </c>
    </row>
    <row r="274" spans="1:14" x14ac:dyDescent="0.2">
      <c r="A274" s="57" t="s">
        <v>876</v>
      </c>
      <c r="B274" s="44" t="s">
        <v>877</v>
      </c>
      <c r="C274" s="45">
        <v>59</v>
      </c>
      <c r="D274" s="46" t="s">
        <v>349</v>
      </c>
      <c r="E274" s="47">
        <v>0.54574288838855101</v>
      </c>
      <c r="F274" s="48">
        <v>24.9529780564263</v>
      </c>
      <c r="G274" s="47">
        <v>0.69032478827733101</v>
      </c>
      <c r="H274" s="50">
        <v>47.104247104247101</v>
      </c>
      <c r="I274" s="76" t="str">
        <f t="shared" si="8"/>
        <v>No</v>
      </c>
      <c r="J274" s="49" t="str">
        <f t="shared" si="9"/>
        <v>No</v>
      </c>
      <c r="K274" s="47">
        <v>0.31969830259875298</v>
      </c>
      <c r="L274" s="50">
        <v>90.407523510971799</v>
      </c>
      <c r="M274" s="47">
        <v>0.28957403848058599</v>
      </c>
      <c r="N274" s="50">
        <v>86.679536679536696</v>
      </c>
    </row>
    <row r="275" spans="1:14" x14ac:dyDescent="0.2">
      <c r="A275" s="57" t="s">
        <v>878</v>
      </c>
      <c r="B275" s="44" t="s">
        <v>879</v>
      </c>
      <c r="C275" s="45">
        <v>60</v>
      </c>
      <c r="D275" s="46" t="s">
        <v>349</v>
      </c>
      <c r="E275" s="47">
        <v>0.67906452869908696</v>
      </c>
      <c r="F275" s="48">
        <v>51.159874608150503</v>
      </c>
      <c r="G275" s="47">
        <v>0.66017928115326596</v>
      </c>
      <c r="H275" s="50">
        <v>54.695222405271799</v>
      </c>
      <c r="I275" s="76" t="str">
        <f t="shared" si="8"/>
        <v>No</v>
      </c>
      <c r="J275" s="49" t="str">
        <f t="shared" si="9"/>
        <v>No</v>
      </c>
      <c r="K275" s="47">
        <v>0.33593556547384601</v>
      </c>
      <c r="L275" s="50">
        <v>91.222570532915398</v>
      </c>
      <c r="M275" s="47">
        <v>0.45967204674376599</v>
      </c>
      <c r="N275" s="50">
        <v>98.3525535420099</v>
      </c>
    </row>
    <row r="276" spans="1:14" x14ac:dyDescent="0.2">
      <c r="A276" s="57" t="s">
        <v>880</v>
      </c>
      <c r="B276" s="44" t="s">
        <v>881</v>
      </c>
      <c r="C276" s="45">
        <v>59</v>
      </c>
      <c r="D276" s="46" t="s">
        <v>349</v>
      </c>
      <c r="E276" s="47">
        <v>0.49678650909248501</v>
      </c>
      <c r="F276" s="48">
        <v>16.8025078369906</v>
      </c>
      <c r="G276" s="47">
        <v>0.61929038659011904</v>
      </c>
      <c r="H276" s="50">
        <v>27.606177606177599</v>
      </c>
      <c r="I276" s="76" t="str">
        <f t="shared" si="8"/>
        <v>No</v>
      </c>
      <c r="J276" s="49" t="str">
        <f t="shared" si="9"/>
        <v>No</v>
      </c>
      <c r="K276" s="47">
        <v>0.282715880993964</v>
      </c>
      <c r="L276" s="50">
        <v>87.711598746081506</v>
      </c>
      <c r="M276" s="47">
        <v>0.25817963497985602</v>
      </c>
      <c r="N276" s="50">
        <v>80.6949806949807</v>
      </c>
    </row>
    <row r="277" spans="1:14" x14ac:dyDescent="0.2">
      <c r="A277" s="57" t="s">
        <v>882</v>
      </c>
      <c r="B277" s="44" t="s">
        <v>883</v>
      </c>
      <c r="C277" s="45">
        <v>59</v>
      </c>
      <c r="D277" s="46" t="s">
        <v>349</v>
      </c>
      <c r="E277" s="47">
        <v>0.51788970951403401</v>
      </c>
      <c r="F277" s="48">
        <v>20.564263322883999</v>
      </c>
      <c r="G277" s="47">
        <v>0.64754921797089204</v>
      </c>
      <c r="H277" s="50">
        <v>36.293436293436301</v>
      </c>
      <c r="I277" s="76" t="str">
        <f t="shared" si="8"/>
        <v>No</v>
      </c>
      <c r="J277" s="49" t="str">
        <f t="shared" si="9"/>
        <v>No</v>
      </c>
      <c r="K277" s="47">
        <v>0.26910088396166398</v>
      </c>
      <c r="L277" s="50">
        <v>87.272727272727295</v>
      </c>
      <c r="M277" s="47">
        <v>0.245342853282075</v>
      </c>
      <c r="N277" s="50">
        <v>77.799227799227793</v>
      </c>
    </row>
    <row r="278" spans="1:14" x14ac:dyDescent="0.2">
      <c r="A278" s="57" t="s">
        <v>884</v>
      </c>
      <c r="B278" s="44" t="s">
        <v>885</v>
      </c>
      <c r="C278" s="45">
        <v>59</v>
      </c>
      <c r="D278" s="46" t="s">
        <v>349</v>
      </c>
      <c r="E278" s="47">
        <v>0.52495075186183304</v>
      </c>
      <c r="F278" s="48">
        <v>21.692789968652001</v>
      </c>
      <c r="G278" s="47">
        <v>0.68938598281251495</v>
      </c>
      <c r="H278" s="50">
        <v>46.718146718146699</v>
      </c>
      <c r="I278" s="76" t="str">
        <f t="shared" si="8"/>
        <v>No</v>
      </c>
      <c r="J278" s="49" t="str">
        <f t="shared" si="9"/>
        <v>No</v>
      </c>
      <c r="K278" s="47">
        <v>0.24626635868452201</v>
      </c>
      <c r="L278" s="50">
        <v>85.454545454545496</v>
      </c>
      <c r="M278" s="47">
        <v>0.211234779695816</v>
      </c>
      <c r="N278" s="50">
        <v>70.270270270270302</v>
      </c>
    </row>
    <row r="279" spans="1:14" x14ac:dyDescent="0.2">
      <c r="A279" s="57" t="s">
        <v>886</v>
      </c>
      <c r="B279" s="44" t="s">
        <v>887</v>
      </c>
      <c r="C279" s="45">
        <v>59</v>
      </c>
      <c r="D279" s="46" t="s">
        <v>349</v>
      </c>
      <c r="E279" s="47">
        <v>0.50759257457647899</v>
      </c>
      <c r="F279" s="48">
        <v>18.808777429467099</v>
      </c>
      <c r="G279" s="47">
        <v>0.63157415795352001</v>
      </c>
      <c r="H279" s="50">
        <v>31.2741312741313</v>
      </c>
      <c r="I279" s="76" t="str">
        <f t="shared" si="8"/>
        <v>No</v>
      </c>
      <c r="J279" s="49" t="str">
        <f t="shared" si="9"/>
        <v>No</v>
      </c>
      <c r="K279" s="47">
        <v>0.25012815506361902</v>
      </c>
      <c r="L279" s="50">
        <v>85.956112852664603</v>
      </c>
      <c r="M279" s="47">
        <v>0.22247108491321399</v>
      </c>
      <c r="N279" s="50">
        <v>73.166023166023194</v>
      </c>
    </row>
    <row r="280" spans="1:14" x14ac:dyDescent="0.2">
      <c r="A280" s="57" t="s">
        <v>888</v>
      </c>
      <c r="B280" s="44" t="s">
        <v>889</v>
      </c>
      <c r="C280" s="45">
        <v>58</v>
      </c>
      <c r="D280" s="46" t="s">
        <v>349</v>
      </c>
      <c r="E280" s="47">
        <v>0.73471707442856804</v>
      </c>
      <c r="F280" s="48">
        <v>63.448275862069003</v>
      </c>
      <c r="G280" s="47">
        <v>0.52161769819139703</v>
      </c>
      <c r="H280" s="50">
        <v>7.5182481751824799</v>
      </c>
      <c r="I280" s="76" t="str">
        <f t="shared" si="8"/>
        <v>No</v>
      </c>
      <c r="J280" s="49" t="str">
        <f t="shared" si="9"/>
        <v>No</v>
      </c>
      <c r="K280" s="47">
        <v>0.123948251963942</v>
      </c>
      <c r="L280" s="50">
        <v>55.924764890282098</v>
      </c>
      <c r="M280" s="47">
        <v>0.16485215411264101</v>
      </c>
      <c r="N280" s="50">
        <v>82.992700729926995</v>
      </c>
    </row>
    <row r="281" spans="1:14" x14ac:dyDescent="0.2">
      <c r="A281" s="57" t="s">
        <v>406</v>
      </c>
      <c r="B281" s="44" t="s">
        <v>890</v>
      </c>
      <c r="C281" s="45">
        <v>59</v>
      </c>
      <c r="D281" s="46" t="s">
        <v>349</v>
      </c>
      <c r="E281" s="47">
        <v>0.63180728631690897</v>
      </c>
      <c r="F281" s="48">
        <v>41.630094043887098</v>
      </c>
      <c r="G281" s="47">
        <v>0.68863163512279602</v>
      </c>
      <c r="H281" s="50">
        <v>46.332046332046303</v>
      </c>
      <c r="I281" s="76" t="str">
        <f t="shared" si="8"/>
        <v>No</v>
      </c>
      <c r="J281" s="49" t="str">
        <f t="shared" si="9"/>
        <v>No</v>
      </c>
      <c r="K281" s="47">
        <v>0.13195578885753001</v>
      </c>
      <c r="L281" s="50">
        <v>62.946708463949797</v>
      </c>
      <c r="M281" s="47">
        <v>0.12744063581719101</v>
      </c>
      <c r="N281" s="50">
        <v>34.169884169884199</v>
      </c>
    </row>
    <row r="282" spans="1:14" x14ac:dyDescent="0.2">
      <c r="A282" s="57" t="s">
        <v>891</v>
      </c>
      <c r="B282" s="44" t="s">
        <v>892</v>
      </c>
      <c r="C282" s="45">
        <v>59</v>
      </c>
      <c r="D282" s="46" t="s">
        <v>349</v>
      </c>
      <c r="E282" s="47">
        <v>0.72039384275956497</v>
      </c>
      <c r="F282" s="48">
        <v>60.689655172413801</v>
      </c>
      <c r="G282" s="47">
        <v>0.73472438799684903</v>
      </c>
      <c r="H282" s="50">
        <v>57.335907335907301</v>
      </c>
      <c r="I282" s="76" t="str">
        <f t="shared" si="8"/>
        <v>No</v>
      </c>
      <c r="J282" s="49" t="str">
        <f t="shared" si="9"/>
        <v>No</v>
      </c>
      <c r="K282" s="47">
        <v>0.13891283813538399</v>
      </c>
      <c r="L282" s="50">
        <v>67.586206896551701</v>
      </c>
      <c r="M282" s="47">
        <v>0.130400589544098</v>
      </c>
      <c r="N282" s="50">
        <v>36.679536679536703</v>
      </c>
    </row>
    <row r="283" spans="1:14" x14ac:dyDescent="0.2">
      <c r="A283" s="57" t="s">
        <v>893</v>
      </c>
      <c r="B283" s="44" t="s">
        <v>894</v>
      </c>
      <c r="C283" s="45">
        <v>58</v>
      </c>
      <c r="D283" s="46" t="s">
        <v>349</v>
      </c>
      <c r="E283" s="47">
        <v>0.67967770079965595</v>
      </c>
      <c r="F283" s="48">
        <v>51.347962382445097</v>
      </c>
      <c r="G283" s="47">
        <v>0.54718097842528701</v>
      </c>
      <c r="H283" s="50">
        <v>8.9051094890510996</v>
      </c>
      <c r="I283" s="76" t="str">
        <f t="shared" si="8"/>
        <v>No</v>
      </c>
      <c r="J283" s="49" t="str">
        <f t="shared" si="9"/>
        <v>No</v>
      </c>
      <c r="K283" s="47">
        <v>0.12414078883497</v>
      </c>
      <c r="L283" s="50">
        <v>56.112852664576799</v>
      </c>
      <c r="M283" s="47">
        <v>0.16726180279574801</v>
      </c>
      <c r="N283" s="50">
        <v>83.576642335766394</v>
      </c>
    </row>
    <row r="284" spans="1:14" x14ac:dyDescent="0.2">
      <c r="A284" s="57" t="s">
        <v>895</v>
      </c>
      <c r="B284" s="44" t="s">
        <v>896</v>
      </c>
      <c r="C284" s="45">
        <v>59</v>
      </c>
      <c r="D284" s="46" t="s">
        <v>349</v>
      </c>
      <c r="E284" s="47">
        <v>0.55924410345148401</v>
      </c>
      <c r="F284" s="48">
        <v>27.335423197492201</v>
      </c>
      <c r="G284" s="47">
        <v>0.736199179993834</v>
      </c>
      <c r="H284" s="50">
        <v>57.915057915057901</v>
      </c>
      <c r="I284" s="76" t="str">
        <f t="shared" si="8"/>
        <v>No</v>
      </c>
      <c r="J284" s="49" t="str">
        <f t="shared" si="9"/>
        <v>No</v>
      </c>
      <c r="K284" s="47">
        <v>0.13130298723494799</v>
      </c>
      <c r="L284" s="50">
        <v>62.5078369905956</v>
      </c>
      <c r="M284" s="47">
        <v>0.12634685752375299</v>
      </c>
      <c r="N284" s="50">
        <v>33.783783783783797</v>
      </c>
    </row>
    <row r="285" spans="1:14" x14ac:dyDescent="0.2">
      <c r="A285" s="57" t="s">
        <v>897</v>
      </c>
      <c r="B285" s="44" t="s">
        <v>898</v>
      </c>
      <c r="C285" s="45">
        <v>59</v>
      </c>
      <c r="D285" s="46" t="s">
        <v>349</v>
      </c>
      <c r="E285" s="47">
        <v>0.65239115997618002</v>
      </c>
      <c r="F285" s="48">
        <v>45.768025078369902</v>
      </c>
      <c r="G285" s="47">
        <v>0.61320719854699601</v>
      </c>
      <c r="H285" s="50">
        <v>26.254826254826298</v>
      </c>
      <c r="I285" s="76" t="str">
        <f t="shared" si="8"/>
        <v>No</v>
      </c>
      <c r="J285" s="49" t="str">
        <f t="shared" si="9"/>
        <v>No</v>
      </c>
      <c r="K285" s="47">
        <v>0.166562480039362</v>
      </c>
      <c r="L285" s="50">
        <v>75.862068965517196</v>
      </c>
      <c r="M285" s="47">
        <v>0.15390066306856801</v>
      </c>
      <c r="N285" s="50">
        <v>49.613899613899598</v>
      </c>
    </row>
    <row r="286" spans="1:14" x14ac:dyDescent="0.2">
      <c r="A286" s="57" t="s">
        <v>899</v>
      </c>
      <c r="B286" s="44" t="s">
        <v>900</v>
      </c>
      <c r="C286" s="45">
        <v>58</v>
      </c>
      <c r="D286" s="46" t="s">
        <v>349</v>
      </c>
      <c r="E286" s="47">
        <v>0.78103695712592902</v>
      </c>
      <c r="F286" s="48">
        <v>75.172413793103402</v>
      </c>
      <c r="G286" s="47">
        <v>0.65204899572599895</v>
      </c>
      <c r="H286" s="50">
        <v>20</v>
      </c>
      <c r="I286" s="76" t="str">
        <f t="shared" si="8"/>
        <v>No</v>
      </c>
      <c r="J286" s="49" t="str">
        <f t="shared" si="9"/>
        <v>No</v>
      </c>
      <c r="K286" s="47">
        <v>0.13285508485831399</v>
      </c>
      <c r="L286" s="50">
        <v>63.824451410658298</v>
      </c>
      <c r="M286" s="47">
        <v>0.187430769723264</v>
      </c>
      <c r="N286" s="50">
        <v>86.861313868613095</v>
      </c>
    </row>
    <row r="287" spans="1:14" x14ac:dyDescent="0.2">
      <c r="A287" s="57" t="s">
        <v>901</v>
      </c>
      <c r="B287" s="44" t="s">
        <v>902</v>
      </c>
      <c r="C287" s="45">
        <v>58</v>
      </c>
      <c r="D287" s="46" t="s">
        <v>349</v>
      </c>
      <c r="E287" s="47">
        <v>0.86065639456519405</v>
      </c>
      <c r="F287" s="48">
        <v>88.025078369905998</v>
      </c>
      <c r="G287" s="47">
        <v>0.76439012932543104</v>
      </c>
      <c r="H287" s="50">
        <v>41.021897810219002</v>
      </c>
      <c r="I287" s="76" t="str">
        <f t="shared" si="8"/>
        <v>No</v>
      </c>
      <c r="J287" s="49" t="str">
        <f t="shared" si="9"/>
        <v>No</v>
      </c>
      <c r="K287" s="47">
        <v>0.22049503778891499</v>
      </c>
      <c r="L287" s="50">
        <v>82.507836990595607</v>
      </c>
      <c r="M287" s="47">
        <v>0.32637864820833901</v>
      </c>
      <c r="N287" s="50">
        <v>95.328467153284706</v>
      </c>
    </row>
    <row r="288" spans="1:14" x14ac:dyDescent="0.2">
      <c r="A288" s="57" t="s">
        <v>903</v>
      </c>
      <c r="B288" s="44" t="s">
        <v>904</v>
      </c>
      <c r="C288" s="45">
        <v>58</v>
      </c>
      <c r="D288" s="46" t="s">
        <v>349</v>
      </c>
      <c r="E288" s="47">
        <v>0.80737529965738597</v>
      </c>
      <c r="F288" s="48">
        <v>80.250783699059596</v>
      </c>
      <c r="G288" s="47">
        <v>0.630319770714449</v>
      </c>
      <c r="H288" s="50">
        <v>17.3722627737226</v>
      </c>
      <c r="I288" s="76" t="str">
        <f t="shared" si="8"/>
        <v>No</v>
      </c>
      <c r="J288" s="49" t="str">
        <f t="shared" si="9"/>
        <v>No</v>
      </c>
      <c r="K288" s="47">
        <v>0.122765361901849</v>
      </c>
      <c r="L288" s="50">
        <v>54.420062695924798</v>
      </c>
      <c r="M288" s="47">
        <v>0.16058393898967199</v>
      </c>
      <c r="N288" s="50">
        <v>81.751824817518298</v>
      </c>
    </row>
    <row r="289" spans="1:14" x14ac:dyDescent="0.2">
      <c r="A289" s="57" t="s">
        <v>905</v>
      </c>
      <c r="B289" s="44" t="s">
        <v>906</v>
      </c>
      <c r="C289" s="45">
        <v>58</v>
      </c>
      <c r="D289" s="46" t="s">
        <v>349</v>
      </c>
      <c r="E289" s="47">
        <v>0.84533948387889801</v>
      </c>
      <c r="F289" s="48">
        <v>85.454545454545496</v>
      </c>
      <c r="G289" s="47">
        <v>0.72476012951094804</v>
      </c>
      <c r="H289" s="50">
        <v>32.7737226277372</v>
      </c>
      <c r="I289" s="76" t="str">
        <f t="shared" si="8"/>
        <v>No</v>
      </c>
      <c r="J289" s="49" t="str">
        <f t="shared" si="9"/>
        <v>No</v>
      </c>
      <c r="K289" s="47">
        <v>0.28800276876015002</v>
      </c>
      <c r="L289" s="50">
        <v>88.213166144200599</v>
      </c>
      <c r="M289" s="47">
        <v>0.41294313528592302</v>
      </c>
      <c r="N289" s="50">
        <v>96.423357664233606</v>
      </c>
    </row>
    <row r="290" spans="1:14" x14ac:dyDescent="0.2">
      <c r="A290" s="57" t="s">
        <v>907</v>
      </c>
      <c r="B290" s="44" t="s">
        <v>908</v>
      </c>
      <c r="C290" s="45">
        <v>58</v>
      </c>
      <c r="D290" s="46" t="s">
        <v>349</v>
      </c>
      <c r="E290" s="47">
        <v>0.78055510081373303</v>
      </c>
      <c r="F290" s="48">
        <v>74.921630094043906</v>
      </c>
      <c r="G290" s="47">
        <v>0.59299788095873096</v>
      </c>
      <c r="H290" s="50">
        <v>12.992700729927</v>
      </c>
      <c r="I290" s="76" t="str">
        <f t="shared" si="8"/>
        <v>No</v>
      </c>
      <c r="J290" s="49" t="str">
        <f t="shared" si="9"/>
        <v>No</v>
      </c>
      <c r="K290" s="47">
        <v>0.304063920838824</v>
      </c>
      <c r="L290" s="50">
        <v>89.467084639498395</v>
      </c>
      <c r="M290" s="47">
        <v>0.44180529823633502</v>
      </c>
      <c r="N290" s="50">
        <v>97.299270072992698</v>
      </c>
    </row>
    <row r="291" spans="1:14" x14ac:dyDescent="0.2">
      <c r="A291" s="57" t="s">
        <v>909</v>
      </c>
      <c r="B291" s="44" t="s">
        <v>910</v>
      </c>
      <c r="C291" s="45">
        <v>58</v>
      </c>
      <c r="D291" s="46" t="s">
        <v>349</v>
      </c>
      <c r="E291" s="47">
        <v>0.72148936280411902</v>
      </c>
      <c r="F291" s="48">
        <v>61.253918495297803</v>
      </c>
      <c r="G291" s="47">
        <v>0.54223534853288802</v>
      </c>
      <c r="H291" s="50">
        <v>8.4671532846715305</v>
      </c>
      <c r="I291" s="76" t="str">
        <f t="shared" si="8"/>
        <v>No</v>
      </c>
      <c r="J291" s="49" t="str">
        <f t="shared" si="9"/>
        <v>No</v>
      </c>
      <c r="K291" s="47">
        <v>0.134901188192769</v>
      </c>
      <c r="L291" s="50">
        <v>65.454545454545496</v>
      </c>
      <c r="M291" s="47">
        <v>0.18728516489219599</v>
      </c>
      <c r="N291" s="50">
        <v>86.788321167883197</v>
      </c>
    </row>
    <row r="292" spans="1:14" x14ac:dyDescent="0.2">
      <c r="A292" s="57" t="s">
        <v>911</v>
      </c>
      <c r="B292" s="44" t="s">
        <v>912</v>
      </c>
      <c r="C292" s="45">
        <v>58</v>
      </c>
      <c r="D292" s="46" t="s">
        <v>349</v>
      </c>
      <c r="E292" s="47">
        <v>0.77008055259840602</v>
      </c>
      <c r="F292" s="48">
        <v>72.413793103448299</v>
      </c>
      <c r="G292" s="47">
        <v>0.56780800388059405</v>
      </c>
      <c r="H292" s="50">
        <v>11.021897810219</v>
      </c>
      <c r="I292" s="76" t="str">
        <f t="shared" si="8"/>
        <v>No</v>
      </c>
      <c r="J292" s="49" t="str">
        <f t="shared" si="9"/>
        <v>No</v>
      </c>
      <c r="K292" s="47">
        <v>0.13023470535130099</v>
      </c>
      <c r="L292" s="50">
        <v>61.755485893416903</v>
      </c>
      <c r="M292" s="47">
        <v>0.17830331415319201</v>
      </c>
      <c r="N292" s="50">
        <v>85.693430656934297</v>
      </c>
    </row>
    <row r="293" spans="1:14" x14ac:dyDescent="0.2">
      <c r="A293" s="57" t="s">
        <v>913</v>
      </c>
      <c r="B293" s="44" t="s">
        <v>914</v>
      </c>
      <c r="C293" s="45">
        <v>58</v>
      </c>
      <c r="D293" s="46" t="s">
        <v>349</v>
      </c>
      <c r="E293" s="47">
        <v>0.56143653511937597</v>
      </c>
      <c r="F293" s="48">
        <v>27.711598746081499</v>
      </c>
      <c r="G293" s="47">
        <v>0.48432473007582999</v>
      </c>
      <c r="H293" s="50">
        <v>5.4014598540146004</v>
      </c>
      <c r="I293" s="76" t="str">
        <f t="shared" si="8"/>
        <v>No</v>
      </c>
      <c r="J293" s="49" t="str">
        <f t="shared" si="9"/>
        <v>No</v>
      </c>
      <c r="K293" s="47">
        <v>0.31752342099485098</v>
      </c>
      <c r="L293" s="50">
        <v>90.282131661441994</v>
      </c>
      <c r="M293" s="47">
        <v>0.46611596801466398</v>
      </c>
      <c r="N293" s="50">
        <v>97.737226277372301</v>
      </c>
    </row>
    <row r="294" spans="1:14" x14ac:dyDescent="0.2">
      <c r="A294" s="57" t="s">
        <v>915</v>
      </c>
      <c r="B294" s="44" t="s">
        <v>916</v>
      </c>
      <c r="C294" s="45">
        <v>59</v>
      </c>
      <c r="D294" s="46" t="s">
        <v>349</v>
      </c>
      <c r="E294" s="47">
        <v>0.57479969556272104</v>
      </c>
      <c r="F294" s="48">
        <v>30.470219435736698</v>
      </c>
      <c r="G294" s="47">
        <v>0.69710695984147197</v>
      </c>
      <c r="H294" s="50">
        <v>48.2625482625483</v>
      </c>
      <c r="I294" s="76" t="str">
        <f t="shared" si="8"/>
        <v>No</v>
      </c>
      <c r="J294" s="49" t="str">
        <f t="shared" si="9"/>
        <v>No</v>
      </c>
      <c r="K294" s="47">
        <v>0.22493147473087199</v>
      </c>
      <c r="L294" s="50">
        <v>83.134796238244505</v>
      </c>
      <c r="M294" s="47">
        <v>0.20182179756969701</v>
      </c>
      <c r="N294" s="50">
        <v>68.146718146718101</v>
      </c>
    </row>
    <row r="295" spans="1:14" x14ac:dyDescent="0.2">
      <c r="A295" s="57" t="s">
        <v>917</v>
      </c>
      <c r="B295" s="44" t="s">
        <v>918</v>
      </c>
      <c r="C295" s="45">
        <v>58</v>
      </c>
      <c r="D295" s="46" t="s">
        <v>349</v>
      </c>
      <c r="E295" s="47">
        <v>0.63638482135130403</v>
      </c>
      <c r="F295" s="48">
        <v>42.382445141065801</v>
      </c>
      <c r="G295" s="47">
        <v>0.64258017815338997</v>
      </c>
      <c r="H295" s="50">
        <v>18.832116788321201</v>
      </c>
      <c r="I295" s="76" t="str">
        <f t="shared" si="8"/>
        <v>No</v>
      </c>
      <c r="J295" s="49" t="str">
        <f t="shared" si="9"/>
        <v>No</v>
      </c>
      <c r="K295" s="47">
        <v>7.1747522408230596E-2</v>
      </c>
      <c r="L295" s="50">
        <v>9.5924764890282095</v>
      </c>
      <c r="M295" s="47">
        <v>9.7630253245485396E-2</v>
      </c>
      <c r="N295" s="50">
        <v>51.021897810219002</v>
      </c>
    </row>
    <row r="296" spans="1:14" x14ac:dyDescent="0.2">
      <c r="A296" s="57" t="s">
        <v>919</v>
      </c>
      <c r="B296" s="44" t="s">
        <v>920</v>
      </c>
      <c r="C296" s="45">
        <v>60</v>
      </c>
      <c r="D296" s="46" t="s">
        <v>349</v>
      </c>
      <c r="E296" s="47">
        <v>0.778092336843347</v>
      </c>
      <c r="F296" s="48">
        <v>74.420062695924798</v>
      </c>
      <c r="G296" s="47">
        <v>0.77313827687413395</v>
      </c>
      <c r="H296" s="50">
        <v>84.678747940691906</v>
      </c>
      <c r="I296" s="76" t="str">
        <f t="shared" si="8"/>
        <v>No</v>
      </c>
      <c r="J296" s="49" t="str">
        <f t="shared" si="9"/>
        <v>No</v>
      </c>
      <c r="K296" s="47">
        <v>9.3515928214737698E-2</v>
      </c>
      <c r="L296" s="50">
        <v>22.633228840125401</v>
      </c>
      <c r="M296" s="47">
        <v>0.11491207511408701</v>
      </c>
      <c r="N296" s="50">
        <v>17.792421746293201</v>
      </c>
    </row>
    <row r="297" spans="1:14" x14ac:dyDescent="0.2">
      <c r="A297" s="57" t="s">
        <v>921</v>
      </c>
      <c r="B297" s="44" t="s">
        <v>922</v>
      </c>
      <c r="C297" s="45">
        <v>60</v>
      </c>
      <c r="D297" s="46" t="s">
        <v>349</v>
      </c>
      <c r="E297" s="47">
        <v>0.72787406442742797</v>
      </c>
      <c r="F297" s="48">
        <v>62.633228840125398</v>
      </c>
      <c r="G297" s="47">
        <v>0.71384253218663696</v>
      </c>
      <c r="H297" s="50">
        <v>71.169686985173001</v>
      </c>
      <c r="I297" s="76" t="str">
        <f t="shared" si="8"/>
        <v>No</v>
      </c>
      <c r="J297" s="49" t="str">
        <f t="shared" si="9"/>
        <v>No</v>
      </c>
      <c r="K297" s="47">
        <v>0.140346287650499</v>
      </c>
      <c r="L297" s="50">
        <v>68.150470219435704</v>
      </c>
      <c r="M297" s="47">
        <v>0.27194212383066502</v>
      </c>
      <c r="N297" s="50">
        <v>89.950576606260299</v>
      </c>
    </row>
    <row r="298" spans="1:14" x14ac:dyDescent="0.2">
      <c r="A298" s="147" t="s">
        <v>923</v>
      </c>
      <c r="B298" s="44" t="s">
        <v>924</v>
      </c>
      <c r="C298" s="45">
        <v>60</v>
      </c>
      <c r="D298" s="46" t="s">
        <v>349</v>
      </c>
      <c r="E298" s="47">
        <v>0.87225791732810498</v>
      </c>
      <c r="F298" s="48">
        <v>89.341692789968604</v>
      </c>
      <c r="G298" s="47">
        <v>0.89414556429015801</v>
      </c>
      <c r="H298" s="50">
        <v>99.176276771005007</v>
      </c>
      <c r="I298" s="76" t="str">
        <f t="shared" si="8"/>
        <v>No</v>
      </c>
      <c r="J298" s="49" t="str">
        <f t="shared" si="9"/>
        <v>Yes</v>
      </c>
      <c r="K298" s="47">
        <v>0.12322712049128499</v>
      </c>
      <c r="L298" s="50">
        <v>54.670846394984302</v>
      </c>
      <c r="M298" s="47">
        <v>0.213855864833986</v>
      </c>
      <c r="N298" s="50">
        <v>71.169686985173001</v>
      </c>
    </row>
    <row r="299" spans="1:14" x14ac:dyDescent="0.2">
      <c r="A299" s="147" t="s">
        <v>925</v>
      </c>
      <c r="B299" s="44" t="s">
        <v>926</v>
      </c>
      <c r="C299" s="45">
        <v>60</v>
      </c>
      <c r="D299" s="46" t="s">
        <v>349</v>
      </c>
      <c r="E299" s="47">
        <v>0.82824738461933201</v>
      </c>
      <c r="F299" s="48">
        <v>82.946708463949804</v>
      </c>
      <c r="G299" s="47">
        <v>0.82626338563964297</v>
      </c>
      <c r="H299" s="50">
        <v>92.915980230642504</v>
      </c>
      <c r="I299" s="76" t="str">
        <f t="shared" si="8"/>
        <v>No</v>
      </c>
      <c r="J299" s="49" t="str">
        <f t="shared" si="9"/>
        <v>Yes</v>
      </c>
      <c r="K299" s="47">
        <v>0.123614390180871</v>
      </c>
      <c r="L299" s="50">
        <v>55.548589341692796</v>
      </c>
      <c r="M299" s="47">
        <v>0.21736926522971101</v>
      </c>
      <c r="N299" s="50">
        <v>72.817133443163101</v>
      </c>
    </row>
    <row r="300" spans="1:14" x14ac:dyDescent="0.2">
      <c r="A300" s="57" t="s">
        <v>927</v>
      </c>
      <c r="B300" s="44" t="s">
        <v>928</v>
      </c>
      <c r="C300" s="45">
        <v>60</v>
      </c>
      <c r="D300" s="46" t="s">
        <v>349</v>
      </c>
      <c r="E300" s="47">
        <v>0.78015591554274899</v>
      </c>
      <c r="F300" s="48">
        <v>74.7962382445141</v>
      </c>
      <c r="G300" s="47">
        <v>0.76267354944520804</v>
      </c>
      <c r="H300" s="50">
        <v>83.031301482701807</v>
      </c>
      <c r="I300" s="76" t="str">
        <f t="shared" si="8"/>
        <v>No</v>
      </c>
      <c r="J300" s="49" t="str">
        <f t="shared" si="9"/>
        <v>No</v>
      </c>
      <c r="K300" s="47">
        <v>0.12510829987800301</v>
      </c>
      <c r="L300" s="50">
        <v>57.554858934169303</v>
      </c>
      <c r="M300" s="47">
        <v>0.22065492386999599</v>
      </c>
      <c r="N300" s="50">
        <v>74.629324546952205</v>
      </c>
    </row>
    <row r="301" spans="1:14" x14ac:dyDescent="0.2">
      <c r="A301" s="148" t="s">
        <v>929</v>
      </c>
      <c r="B301" s="44" t="s">
        <v>930</v>
      </c>
      <c r="C301" s="45">
        <v>60</v>
      </c>
      <c r="D301" s="46" t="s">
        <v>349</v>
      </c>
      <c r="E301" s="47">
        <v>0.809153689976855</v>
      </c>
      <c r="F301" s="48">
        <v>80.689655172413794</v>
      </c>
      <c r="G301" s="47">
        <v>0.80647096582815403</v>
      </c>
      <c r="H301" s="50">
        <v>90.939044481054395</v>
      </c>
      <c r="I301" s="76" t="str">
        <f t="shared" si="8"/>
        <v>No</v>
      </c>
      <c r="J301" s="49" t="str">
        <f t="shared" si="9"/>
        <v>Yes</v>
      </c>
      <c r="K301" s="47">
        <v>0.12536716306909099</v>
      </c>
      <c r="L301" s="50">
        <v>58.181818181818201</v>
      </c>
      <c r="M301" s="47">
        <v>0.222213403553157</v>
      </c>
      <c r="N301" s="50">
        <v>75.617792421746302</v>
      </c>
    </row>
    <row r="302" spans="1:14" x14ac:dyDescent="0.2">
      <c r="A302" s="57" t="s">
        <v>931</v>
      </c>
      <c r="B302" s="44" t="s">
        <v>932</v>
      </c>
      <c r="C302" s="45">
        <v>60</v>
      </c>
      <c r="D302" s="46" t="s">
        <v>349</v>
      </c>
      <c r="E302" s="47">
        <v>0.612890928855646</v>
      </c>
      <c r="F302" s="48">
        <v>38.683385579937301</v>
      </c>
      <c r="G302" s="47">
        <v>0.57914819830766295</v>
      </c>
      <c r="H302" s="50">
        <v>31.630971993410199</v>
      </c>
      <c r="I302" s="76" t="str">
        <f t="shared" si="8"/>
        <v>No</v>
      </c>
      <c r="J302" s="49" t="str">
        <f t="shared" si="9"/>
        <v>No</v>
      </c>
      <c r="K302" s="47">
        <v>0.19622778087745399</v>
      </c>
      <c r="L302" s="50">
        <v>80.250783699059596</v>
      </c>
      <c r="M302" s="47">
        <v>0.44576484637149799</v>
      </c>
      <c r="N302" s="50">
        <v>98.023064250411906</v>
      </c>
    </row>
    <row r="303" spans="1:14" x14ac:dyDescent="0.2">
      <c r="A303" s="57" t="s">
        <v>933</v>
      </c>
      <c r="B303" s="44" t="s">
        <v>934</v>
      </c>
      <c r="C303" s="45">
        <v>60</v>
      </c>
      <c r="D303" s="46" t="s">
        <v>349</v>
      </c>
      <c r="E303" s="47">
        <v>0.70253666609842402</v>
      </c>
      <c r="F303" s="48">
        <v>56.175548589341702</v>
      </c>
      <c r="G303" s="47">
        <v>0.70770221909959596</v>
      </c>
      <c r="H303" s="50">
        <v>69.522240527182902</v>
      </c>
      <c r="I303" s="76" t="str">
        <f t="shared" si="8"/>
        <v>No</v>
      </c>
      <c r="J303" s="49" t="str">
        <f t="shared" si="9"/>
        <v>No</v>
      </c>
      <c r="K303" s="47">
        <v>0.120196231343181</v>
      </c>
      <c r="L303" s="50">
        <v>51.724137931034498</v>
      </c>
      <c r="M303" s="47">
        <v>0.202819606453017</v>
      </c>
      <c r="N303" s="50">
        <v>66.392092257001707</v>
      </c>
    </row>
    <row r="304" spans="1:14" x14ac:dyDescent="0.2">
      <c r="A304" s="57" t="s">
        <v>935</v>
      </c>
      <c r="B304" s="44" t="s">
        <v>936</v>
      </c>
      <c r="C304" s="45">
        <v>60</v>
      </c>
      <c r="D304" s="46" t="s">
        <v>349</v>
      </c>
      <c r="E304" s="47">
        <v>0.72104505771333405</v>
      </c>
      <c r="F304" s="48">
        <v>61.128526645767998</v>
      </c>
      <c r="G304" s="47">
        <v>0.71451668642470501</v>
      </c>
      <c r="H304" s="50">
        <v>71.66392092257</v>
      </c>
      <c r="I304" s="76" t="str">
        <f t="shared" si="8"/>
        <v>No</v>
      </c>
      <c r="J304" s="49" t="str">
        <f t="shared" si="9"/>
        <v>No</v>
      </c>
      <c r="K304" s="47">
        <v>0.247348915504845</v>
      </c>
      <c r="L304" s="50">
        <v>85.642633228840097</v>
      </c>
      <c r="M304" s="47">
        <v>0.43235801169409299</v>
      </c>
      <c r="N304" s="50">
        <v>97.693574958813798</v>
      </c>
    </row>
    <row r="305" spans="1:14" x14ac:dyDescent="0.2">
      <c r="A305" s="57" t="s">
        <v>937</v>
      </c>
      <c r="B305" s="44" t="s">
        <v>938</v>
      </c>
      <c r="C305" s="45">
        <v>60</v>
      </c>
      <c r="D305" s="46" t="s">
        <v>349</v>
      </c>
      <c r="E305" s="47">
        <v>0.57863368802494597</v>
      </c>
      <c r="F305" s="48">
        <v>31.3479623824451</v>
      </c>
      <c r="G305" s="47">
        <v>0.55120560681220498</v>
      </c>
      <c r="H305" s="50">
        <v>24.546952224052699</v>
      </c>
      <c r="I305" s="76" t="str">
        <f t="shared" si="8"/>
        <v>No</v>
      </c>
      <c r="J305" s="49" t="str">
        <f t="shared" si="9"/>
        <v>No</v>
      </c>
      <c r="K305" s="47">
        <v>0.149588555224687</v>
      </c>
      <c r="L305" s="50">
        <v>71.285266457680294</v>
      </c>
      <c r="M305" s="47">
        <v>0.32330678290524401</v>
      </c>
      <c r="N305" s="50">
        <v>94.728171334431593</v>
      </c>
    </row>
    <row r="306" spans="1:14" x14ac:dyDescent="0.2">
      <c r="A306" s="57" t="s">
        <v>939</v>
      </c>
      <c r="B306" s="44" t="s">
        <v>940</v>
      </c>
      <c r="C306" s="45">
        <v>58</v>
      </c>
      <c r="D306" s="46" t="s">
        <v>349</v>
      </c>
      <c r="E306" s="47">
        <v>0.86965541080276598</v>
      </c>
      <c r="F306" s="48">
        <v>89.090909090909093</v>
      </c>
      <c r="G306" s="47">
        <v>0.79832020501267098</v>
      </c>
      <c r="H306" s="50">
        <v>47.2262773722628</v>
      </c>
      <c r="I306" s="76" t="str">
        <f t="shared" si="8"/>
        <v>No</v>
      </c>
      <c r="J306" s="49" t="str">
        <f t="shared" si="9"/>
        <v>No</v>
      </c>
      <c r="K306" s="47">
        <v>7.5420575013283406E-2</v>
      </c>
      <c r="L306" s="50">
        <v>10.909090909090899</v>
      </c>
      <c r="M306" s="47">
        <v>8.1124547312734399E-2</v>
      </c>
      <c r="N306" s="50">
        <v>18.4671532846715</v>
      </c>
    </row>
    <row r="307" spans="1:14" x14ac:dyDescent="0.2">
      <c r="A307" s="57" t="s">
        <v>941</v>
      </c>
      <c r="B307" s="44" t="s">
        <v>942</v>
      </c>
      <c r="C307" s="45">
        <v>58</v>
      </c>
      <c r="D307" s="46" t="s">
        <v>349</v>
      </c>
      <c r="E307" s="47">
        <v>0.72692395000607402</v>
      </c>
      <c r="F307" s="48">
        <v>62.445141065830697</v>
      </c>
      <c r="G307" s="47">
        <v>0.77666526390454904</v>
      </c>
      <c r="H307" s="50">
        <v>43.3576642335766</v>
      </c>
      <c r="I307" s="76" t="str">
        <f t="shared" si="8"/>
        <v>No</v>
      </c>
      <c r="J307" s="49" t="str">
        <f t="shared" si="9"/>
        <v>No</v>
      </c>
      <c r="K307" s="47">
        <v>7.2539289186584005E-2</v>
      </c>
      <c r="L307" s="50">
        <v>9.78056426332288</v>
      </c>
      <c r="M307" s="47">
        <v>8.2494944299521797E-2</v>
      </c>
      <c r="N307" s="50">
        <v>19.343065693430699</v>
      </c>
    </row>
    <row r="308" spans="1:14" x14ac:dyDescent="0.2">
      <c r="A308" s="57" t="s">
        <v>943</v>
      </c>
      <c r="B308" s="44" t="s">
        <v>944</v>
      </c>
      <c r="C308" s="45">
        <v>58</v>
      </c>
      <c r="D308" s="46" t="s">
        <v>349</v>
      </c>
      <c r="E308" s="47">
        <v>0.85980520512273595</v>
      </c>
      <c r="F308" s="48">
        <v>87.836990595611297</v>
      </c>
      <c r="G308" s="47">
        <v>0.76726051539578</v>
      </c>
      <c r="H308" s="50">
        <v>41.605839416058402</v>
      </c>
      <c r="I308" s="76" t="str">
        <f t="shared" si="8"/>
        <v>No</v>
      </c>
      <c r="J308" s="49" t="str">
        <f t="shared" si="9"/>
        <v>No</v>
      </c>
      <c r="K308" s="47">
        <v>5.7744762127313803E-2</v>
      </c>
      <c r="L308" s="50">
        <v>6.0815047021943602</v>
      </c>
      <c r="M308" s="47">
        <v>6.7750328169372306E-2</v>
      </c>
      <c r="N308" s="50">
        <v>12.043795620438001</v>
      </c>
    </row>
    <row r="309" spans="1:14" x14ac:dyDescent="0.2">
      <c r="A309" s="57" t="s">
        <v>945</v>
      </c>
      <c r="B309" s="44" t="s">
        <v>946</v>
      </c>
      <c r="C309" s="45">
        <v>58</v>
      </c>
      <c r="D309" s="46" t="s">
        <v>349</v>
      </c>
      <c r="E309" s="47">
        <v>0.73708518389417998</v>
      </c>
      <c r="F309" s="48">
        <v>63.949843260188103</v>
      </c>
      <c r="G309" s="47">
        <v>0.75758766655853504</v>
      </c>
      <c r="H309" s="50">
        <v>39.489051094890499</v>
      </c>
      <c r="I309" s="76" t="str">
        <f t="shared" si="8"/>
        <v>No</v>
      </c>
      <c r="J309" s="49" t="str">
        <f t="shared" si="9"/>
        <v>No</v>
      </c>
      <c r="K309" s="47">
        <v>0.10153845413983401</v>
      </c>
      <c r="L309" s="50">
        <v>33.1034482758621</v>
      </c>
      <c r="M309" s="47">
        <v>0.13754644523498699</v>
      </c>
      <c r="N309" s="50">
        <v>73.868613138686101</v>
      </c>
    </row>
    <row r="310" spans="1:14" x14ac:dyDescent="0.2">
      <c r="A310" s="57" t="s">
        <v>947</v>
      </c>
      <c r="B310" s="44" t="s">
        <v>948</v>
      </c>
      <c r="C310" s="45">
        <v>60</v>
      </c>
      <c r="D310" s="46" t="s">
        <v>349</v>
      </c>
      <c r="E310" s="47">
        <v>0.65339671794574505</v>
      </c>
      <c r="F310" s="48">
        <v>46.018808777429498</v>
      </c>
      <c r="G310" s="47">
        <v>0.66272881183414201</v>
      </c>
      <c r="H310" s="50">
        <v>56.507413509061003</v>
      </c>
      <c r="I310" s="76" t="str">
        <f t="shared" si="8"/>
        <v>No</v>
      </c>
      <c r="J310" s="49" t="str">
        <f t="shared" si="9"/>
        <v>No</v>
      </c>
      <c r="K310" s="47">
        <v>0.10902890208994</v>
      </c>
      <c r="L310" s="50">
        <v>40.940438871473397</v>
      </c>
      <c r="M310" s="47">
        <v>0.194224553712354</v>
      </c>
      <c r="N310" s="50">
        <v>62.108731466227397</v>
      </c>
    </row>
    <row r="311" spans="1:14" x14ac:dyDescent="0.2">
      <c r="A311" s="57" t="s">
        <v>949</v>
      </c>
      <c r="B311" s="44" t="s">
        <v>950</v>
      </c>
      <c r="C311" s="45">
        <v>60</v>
      </c>
      <c r="D311" s="46" t="s">
        <v>349</v>
      </c>
      <c r="E311" s="47">
        <v>0.58855544783418301</v>
      </c>
      <c r="F311" s="48">
        <v>33.667711598746102</v>
      </c>
      <c r="G311" s="47">
        <v>0.54727997032844999</v>
      </c>
      <c r="H311" s="50">
        <v>23.8879736408567</v>
      </c>
      <c r="I311" s="76" t="str">
        <f t="shared" si="8"/>
        <v>No</v>
      </c>
      <c r="J311" s="49" t="str">
        <f t="shared" si="9"/>
        <v>No</v>
      </c>
      <c r="K311" s="47">
        <v>0.276333696580219</v>
      </c>
      <c r="L311" s="50">
        <v>87.586206896551701</v>
      </c>
      <c r="M311" s="47">
        <v>0.69866898455344295</v>
      </c>
      <c r="N311" s="50">
        <v>100</v>
      </c>
    </row>
    <row r="312" spans="1:14" x14ac:dyDescent="0.2">
      <c r="A312" s="148" t="s">
        <v>951</v>
      </c>
      <c r="B312" s="44" t="s">
        <v>952</v>
      </c>
      <c r="C312" s="45">
        <v>60</v>
      </c>
      <c r="D312" s="46" t="s">
        <v>349</v>
      </c>
      <c r="E312" s="47">
        <v>0.78436337968771697</v>
      </c>
      <c r="F312" s="48">
        <v>76.112852664576806</v>
      </c>
      <c r="G312" s="47">
        <v>0.75366022677639499</v>
      </c>
      <c r="H312" s="50">
        <v>81.054365733113698</v>
      </c>
      <c r="I312" s="76" t="str">
        <f t="shared" si="8"/>
        <v>No</v>
      </c>
      <c r="J312" s="49" t="str">
        <f t="shared" si="9"/>
        <v>Yes</v>
      </c>
      <c r="K312" s="47">
        <v>0.13081528864733899</v>
      </c>
      <c r="L312" s="50">
        <v>62.068965517241402</v>
      </c>
      <c r="M312" s="47">
        <v>0.26600386472868998</v>
      </c>
      <c r="N312" s="50">
        <v>88.303130148270199</v>
      </c>
    </row>
    <row r="313" spans="1:14" x14ac:dyDescent="0.2">
      <c r="A313" s="57" t="s">
        <v>953</v>
      </c>
      <c r="B313" s="44" t="s">
        <v>954</v>
      </c>
      <c r="C313" s="45">
        <v>60</v>
      </c>
      <c r="D313" s="46" t="s">
        <v>349</v>
      </c>
      <c r="E313" s="47">
        <v>0.72021794028021102</v>
      </c>
      <c r="F313" s="48">
        <v>60.626959247648898</v>
      </c>
      <c r="G313" s="47">
        <v>0.70939543386943504</v>
      </c>
      <c r="H313" s="50">
        <v>70.181219110378905</v>
      </c>
      <c r="I313" s="76" t="str">
        <f t="shared" si="8"/>
        <v>No</v>
      </c>
      <c r="J313" s="49" t="str">
        <f t="shared" si="9"/>
        <v>No</v>
      </c>
      <c r="K313" s="47">
        <v>0.17196143802102201</v>
      </c>
      <c r="L313" s="50">
        <v>76.9905956112853</v>
      </c>
      <c r="M313" s="47">
        <v>0.48813212839800701</v>
      </c>
      <c r="N313" s="50">
        <v>98.517298187808905</v>
      </c>
    </row>
    <row r="314" spans="1:14" x14ac:dyDescent="0.2">
      <c r="A314" s="57" t="s">
        <v>955</v>
      </c>
      <c r="B314" s="44" t="s">
        <v>956</v>
      </c>
      <c r="C314" s="45">
        <v>58</v>
      </c>
      <c r="D314" s="46" t="s">
        <v>349</v>
      </c>
      <c r="E314" s="47">
        <v>0.58446939330064995</v>
      </c>
      <c r="F314" s="48">
        <v>32.664576802507803</v>
      </c>
      <c r="G314" s="47">
        <v>0.474546559773874</v>
      </c>
      <c r="H314" s="50">
        <v>5.10948905109489</v>
      </c>
      <c r="I314" s="76" t="str">
        <f t="shared" si="8"/>
        <v>No</v>
      </c>
      <c r="J314" s="49" t="str">
        <f t="shared" si="9"/>
        <v>No</v>
      </c>
      <c r="K314" s="47">
        <v>0.123613007162238</v>
      </c>
      <c r="L314" s="50">
        <v>55.485893416927901</v>
      </c>
      <c r="M314" s="47">
        <v>0.16570212085285499</v>
      </c>
      <c r="N314" s="50">
        <v>83.3576642335766</v>
      </c>
    </row>
    <row r="315" spans="1:14" x14ac:dyDescent="0.2">
      <c r="A315" s="57" t="s">
        <v>957</v>
      </c>
      <c r="B315" s="44" t="s">
        <v>958</v>
      </c>
      <c r="C315" s="45">
        <v>58</v>
      </c>
      <c r="D315" s="46" t="s">
        <v>349</v>
      </c>
      <c r="E315" s="47">
        <v>0.79867918537676197</v>
      </c>
      <c r="F315" s="48">
        <v>79.247648902821297</v>
      </c>
      <c r="G315" s="47">
        <v>0.629686604094709</v>
      </c>
      <c r="H315" s="50">
        <v>17.153284671532798</v>
      </c>
      <c r="I315" s="76" t="str">
        <f t="shared" si="8"/>
        <v>No</v>
      </c>
      <c r="J315" s="49" t="str">
        <f t="shared" si="9"/>
        <v>No</v>
      </c>
      <c r="K315" s="47">
        <v>0.11514686086012101</v>
      </c>
      <c r="L315" s="50">
        <v>45.956112852664603</v>
      </c>
      <c r="M315" s="47">
        <v>0.14412436280146501</v>
      </c>
      <c r="N315" s="50">
        <v>76.131386861313899</v>
      </c>
    </row>
    <row r="316" spans="1:14" x14ac:dyDescent="0.2">
      <c r="A316" s="57" t="s">
        <v>959</v>
      </c>
      <c r="B316" s="44" t="s">
        <v>960</v>
      </c>
      <c r="C316" s="45">
        <v>58</v>
      </c>
      <c r="D316" s="46" t="s">
        <v>349</v>
      </c>
      <c r="E316" s="47">
        <v>0.73564164983130598</v>
      </c>
      <c r="F316" s="48">
        <v>63.6990595611285</v>
      </c>
      <c r="G316" s="47">
        <v>0.49795961012100598</v>
      </c>
      <c r="H316" s="50">
        <v>6.2773722627737198</v>
      </c>
      <c r="I316" s="76" t="str">
        <f t="shared" si="8"/>
        <v>No</v>
      </c>
      <c r="J316" s="49" t="str">
        <f t="shared" si="9"/>
        <v>No</v>
      </c>
      <c r="K316" s="47">
        <v>0.11821340978066</v>
      </c>
      <c r="L316" s="50">
        <v>49.216300940438899</v>
      </c>
      <c r="M316" s="47">
        <v>0.152213879167998</v>
      </c>
      <c r="N316" s="50">
        <v>79.708029197080293</v>
      </c>
    </row>
    <row r="317" spans="1:14" x14ac:dyDescent="0.2">
      <c r="A317" s="57" t="s">
        <v>961</v>
      </c>
      <c r="B317" s="44" t="s">
        <v>962</v>
      </c>
      <c r="C317" s="45">
        <v>58</v>
      </c>
      <c r="D317" s="46" t="s">
        <v>349</v>
      </c>
      <c r="E317" s="47">
        <v>0.71751011147062504</v>
      </c>
      <c r="F317" s="48">
        <v>59.749216300940397</v>
      </c>
      <c r="G317" s="47">
        <v>0.43921360949136201</v>
      </c>
      <c r="H317" s="50">
        <v>3.5766423357664201</v>
      </c>
      <c r="I317" s="76" t="str">
        <f t="shared" si="8"/>
        <v>No</v>
      </c>
      <c r="J317" s="49" t="str">
        <f t="shared" si="9"/>
        <v>No</v>
      </c>
      <c r="K317" s="47">
        <v>0.124611503201912</v>
      </c>
      <c r="L317" s="50">
        <v>56.677115987460802</v>
      </c>
      <c r="M317" s="47">
        <v>0.16549936515265701</v>
      </c>
      <c r="N317" s="50">
        <v>83.284671532846701</v>
      </c>
    </row>
    <row r="318" spans="1:14" x14ac:dyDescent="0.2">
      <c r="A318" s="57" t="s">
        <v>963</v>
      </c>
      <c r="B318" s="44" t="s">
        <v>964</v>
      </c>
      <c r="C318" s="45">
        <v>58</v>
      </c>
      <c r="D318" s="46" t="s">
        <v>349</v>
      </c>
      <c r="E318" s="47">
        <v>0.78439783403474195</v>
      </c>
      <c r="F318" s="48">
        <v>76.175548589341702</v>
      </c>
      <c r="G318" s="47">
        <v>0.62469673348358501</v>
      </c>
      <c r="H318" s="50">
        <v>16.496350364963501</v>
      </c>
      <c r="I318" s="76" t="str">
        <f t="shared" si="8"/>
        <v>No</v>
      </c>
      <c r="J318" s="49" t="str">
        <f t="shared" si="9"/>
        <v>No</v>
      </c>
      <c r="K318" s="47">
        <v>0.12008798398717201</v>
      </c>
      <c r="L318" s="50">
        <v>51.5987460815047</v>
      </c>
      <c r="M318" s="47">
        <v>0.15967094938050999</v>
      </c>
      <c r="N318" s="50">
        <v>81.532846715328503</v>
      </c>
    </row>
    <row r="319" spans="1:14" x14ac:dyDescent="0.2">
      <c r="A319" s="57" t="s">
        <v>965</v>
      </c>
      <c r="B319" s="44" t="s">
        <v>966</v>
      </c>
      <c r="C319" s="45">
        <v>59</v>
      </c>
      <c r="D319" s="46" t="s">
        <v>349</v>
      </c>
      <c r="E319" s="47">
        <v>0.66500766858171501</v>
      </c>
      <c r="F319" s="48">
        <v>47.8996865203762</v>
      </c>
      <c r="G319" s="47">
        <v>0.65817774336613599</v>
      </c>
      <c r="H319" s="50">
        <v>39.7683397683398</v>
      </c>
      <c r="I319" s="76" t="str">
        <f t="shared" si="8"/>
        <v>No</v>
      </c>
      <c r="J319" s="49" t="str">
        <f t="shared" si="9"/>
        <v>No</v>
      </c>
      <c r="K319" s="47">
        <v>0.244667950961661</v>
      </c>
      <c r="L319" s="50">
        <v>85.329153605015705</v>
      </c>
      <c r="M319" s="47">
        <v>0.20061883849218701</v>
      </c>
      <c r="N319" s="50">
        <v>67.953667953667903</v>
      </c>
    </row>
    <row r="320" spans="1:14" x14ac:dyDescent="0.2">
      <c r="A320" s="57" t="s">
        <v>967</v>
      </c>
      <c r="B320" s="44" t="s">
        <v>968</v>
      </c>
      <c r="C320" s="45">
        <v>59</v>
      </c>
      <c r="D320" s="46" t="s">
        <v>349</v>
      </c>
      <c r="E320" s="47">
        <v>0.50300247405140797</v>
      </c>
      <c r="F320" s="48">
        <v>17.931034482758601</v>
      </c>
      <c r="G320" s="47">
        <v>0.639300700313853</v>
      </c>
      <c r="H320" s="50">
        <v>33.204633204633197</v>
      </c>
      <c r="I320" s="76" t="str">
        <f t="shared" si="8"/>
        <v>No</v>
      </c>
      <c r="J320" s="49" t="str">
        <f t="shared" si="9"/>
        <v>No</v>
      </c>
      <c r="K320" s="47">
        <v>0.15443216496308501</v>
      </c>
      <c r="L320" s="50">
        <v>72.664576802507796</v>
      </c>
      <c r="M320" s="47">
        <v>0.127888959056843</v>
      </c>
      <c r="N320" s="50">
        <v>34.749034749034699</v>
      </c>
    </row>
    <row r="321" spans="1:14" x14ac:dyDescent="0.2">
      <c r="A321" s="57" t="s">
        <v>969</v>
      </c>
      <c r="B321" s="44" t="s">
        <v>970</v>
      </c>
      <c r="C321" s="45">
        <v>59</v>
      </c>
      <c r="D321" s="46" t="s">
        <v>349</v>
      </c>
      <c r="E321" s="47">
        <v>0.52081695525409699</v>
      </c>
      <c r="F321" s="48">
        <v>20.877742946708501</v>
      </c>
      <c r="G321" s="47">
        <v>0.66486322197467396</v>
      </c>
      <c r="H321" s="50">
        <v>40.9266409266409</v>
      </c>
      <c r="I321" s="76" t="str">
        <f t="shared" si="8"/>
        <v>No</v>
      </c>
      <c r="J321" s="49" t="str">
        <f t="shared" si="9"/>
        <v>No</v>
      </c>
      <c r="K321" s="47">
        <v>0.18894276409854599</v>
      </c>
      <c r="L321" s="50">
        <v>79.310344827586206</v>
      </c>
      <c r="M321" s="47">
        <v>0.14333251488364099</v>
      </c>
      <c r="N321" s="50">
        <v>44.208494208494201</v>
      </c>
    </row>
    <row r="322" spans="1:14" x14ac:dyDescent="0.2">
      <c r="A322" s="57" t="s">
        <v>452</v>
      </c>
      <c r="B322" s="44" t="s">
        <v>971</v>
      </c>
      <c r="C322" s="45">
        <v>59</v>
      </c>
      <c r="D322" s="46" t="s">
        <v>349</v>
      </c>
      <c r="E322" s="47">
        <v>0.47660237053691701</v>
      </c>
      <c r="F322" s="48">
        <v>14.6081504702194</v>
      </c>
      <c r="G322" s="47">
        <v>0.61233570190447295</v>
      </c>
      <c r="H322" s="50">
        <v>25.8687258687259</v>
      </c>
      <c r="I322" s="76" t="str">
        <f t="shared" si="8"/>
        <v>No</v>
      </c>
      <c r="J322" s="49" t="str">
        <f t="shared" si="9"/>
        <v>No</v>
      </c>
      <c r="K322" s="47">
        <v>0.17362220907449999</v>
      </c>
      <c r="L322" s="50">
        <v>77.241379310344797</v>
      </c>
      <c r="M322" s="47">
        <v>0.147004314104551</v>
      </c>
      <c r="N322" s="50">
        <v>45.945945945946001</v>
      </c>
    </row>
    <row r="323" spans="1:14" x14ac:dyDescent="0.2">
      <c r="A323" s="57" t="s">
        <v>972</v>
      </c>
      <c r="B323" s="44" t="s">
        <v>973</v>
      </c>
      <c r="C323" s="45">
        <v>59</v>
      </c>
      <c r="D323" s="46" t="s">
        <v>349</v>
      </c>
      <c r="E323" s="47">
        <v>0.68625437036606296</v>
      </c>
      <c r="F323" s="48">
        <v>52.539184952978097</v>
      </c>
      <c r="G323" s="47">
        <v>0.77015907454676202</v>
      </c>
      <c r="H323" s="50">
        <v>66.409266409266394</v>
      </c>
      <c r="I323" s="76" t="str">
        <f t="shared" si="8"/>
        <v>No</v>
      </c>
      <c r="J323" s="49" t="str">
        <f t="shared" si="9"/>
        <v>No</v>
      </c>
      <c r="K323" s="47">
        <v>0.19359572665146199</v>
      </c>
      <c r="L323" s="50">
        <v>79.937304075235105</v>
      </c>
      <c r="M323" s="47">
        <v>0.16946528801067501</v>
      </c>
      <c r="N323" s="50">
        <v>56.177606177606201</v>
      </c>
    </row>
    <row r="324" spans="1:14" x14ac:dyDescent="0.2">
      <c r="A324" s="57" t="s">
        <v>974</v>
      </c>
      <c r="B324" s="44" t="s">
        <v>975</v>
      </c>
      <c r="C324" s="45">
        <v>59</v>
      </c>
      <c r="D324" s="46" t="s">
        <v>349</v>
      </c>
      <c r="E324" s="47">
        <v>0.51327617297598904</v>
      </c>
      <c r="F324" s="48">
        <v>19.686520376175501</v>
      </c>
      <c r="G324" s="47">
        <v>0.65942263446329297</v>
      </c>
      <c r="H324" s="50">
        <v>39.961389961389997</v>
      </c>
      <c r="I324" s="76" t="str">
        <f t="shared" si="8"/>
        <v>No</v>
      </c>
      <c r="J324" s="49" t="str">
        <f t="shared" si="9"/>
        <v>No</v>
      </c>
      <c r="K324" s="47">
        <v>0.19600776827899299</v>
      </c>
      <c r="L324" s="50">
        <v>80.125391849529805</v>
      </c>
      <c r="M324" s="47">
        <v>0.17477724608749701</v>
      </c>
      <c r="N324" s="50">
        <v>57.915057915057901</v>
      </c>
    </row>
    <row r="325" spans="1:14" x14ac:dyDescent="0.2">
      <c r="A325" s="57" t="s">
        <v>976</v>
      </c>
      <c r="B325" s="44" t="s">
        <v>977</v>
      </c>
      <c r="C325" s="45">
        <v>58</v>
      </c>
      <c r="D325" s="46" t="s">
        <v>349</v>
      </c>
      <c r="E325" s="47">
        <v>0.51894430432431005</v>
      </c>
      <c r="F325" s="48">
        <v>20.7523510971787</v>
      </c>
      <c r="G325" s="47">
        <v>0.38605793110794001</v>
      </c>
      <c r="H325" s="50">
        <v>2.11678832116788</v>
      </c>
      <c r="I325" s="76" t="str">
        <f t="shared" si="8"/>
        <v>No</v>
      </c>
      <c r="J325" s="49" t="str">
        <f t="shared" si="9"/>
        <v>No</v>
      </c>
      <c r="K325" s="47">
        <v>0.32106663701298699</v>
      </c>
      <c r="L325" s="50">
        <v>90.532915360501605</v>
      </c>
      <c r="M325" s="47">
        <v>0.610643160337628</v>
      </c>
      <c r="N325" s="50">
        <v>98.978102189780998</v>
      </c>
    </row>
    <row r="326" spans="1:14" x14ac:dyDescent="0.2">
      <c r="A326" s="57" t="s">
        <v>978</v>
      </c>
      <c r="B326" s="44" t="s">
        <v>979</v>
      </c>
      <c r="C326" s="45">
        <v>67</v>
      </c>
      <c r="D326" s="46" t="s">
        <v>349</v>
      </c>
      <c r="E326" s="47">
        <v>0.43564367828557898</v>
      </c>
      <c r="F326" s="48">
        <v>9.6551724137930997</v>
      </c>
      <c r="G326" s="47">
        <v>0.48204845677533398</v>
      </c>
      <c r="H326" s="50">
        <v>5.9587471352177204</v>
      </c>
      <c r="I326" s="76" t="str">
        <f t="shared" si="8"/>
        <v>No</v>
      </c>
      <c r="J326" s="49" t="str">
        <f t="shared" si="9"/>
        <v>No</v>
      </c>
      <c r="K326" s="47">
        <v>0.31073519578442799</v>
      </c>
      <c r="L326" s="50">
        <v>89.717868338558006</v>
      </c>
      <c r="M326" s="47">
        <v>0.341717485956191</v>
      </c>
      <c r="N326" s="50">
        <v>87.012987012986997</v>
      </c>
    </row>
    <row r="327" spans="1:14" x14ac:dyDescent="0.2">
      <c r="A327" s="57" t="s">
        <v>980</v>
      </c>
      <c r="B327" s="44" t="s">
        <v>981</v>
      </c>
      <c r="C327" s="45">
        <v>67</v>
      </c>
      <c r="D327" s="46" t="s">
        <v>349</v>
      </c>
      <c r="E327" s="47">
        <v>0.76274830312959896</v>
      </c>
      <c r="F327" s="48">
        <v>70.5956112852665</v>
      </c>
      <c r="G327" s="47">
        <v>0.68407654398446105</v>
      </c>
      <c r="H327" s="50">
        <v>41.940412528647798</v>
      </c>
      <c r="I327" s="76" t="str">
        <f t="shared" ref="I327:I390" si="10">IF(AND(F327&gt;=90,H327&gt;=90),"Yes","No")</f>
        <v>No</v>
      </c>
      <c r="J327" s="49" t="str">
        <f t="shared" ref="J327:J390" si="11">IF(AND(F327&gt;=75,H327&gt;=75),"Yes","No")</f>
        <v>No</v>
      </c>
      <c r="K327" s="47">
        <v>0.232864700630004</v>
      </c>
      <c r="L327" s="50">
        <v>84.2006269592476</v>
      </c>
      <c r="M327" s="47">
        <v>0.25556592598605099</v>
      </c>
      <c r="N327" s="50">
        <v>77.310924369747895</v>
      </c>
    </row>
    <row r="328" spans="1:14" x14ac:dyDescent="0.2">
      <c r="A328" s="57" t="s">
        <v>982</v>
      </c>
      <c r="B328" s="44" t="s">
        <v>983</v>
      </c>
      <c r="C328" s="45">
        <v>67</v>
      </c>
      <c r="D328" s="46" t="s">
        <v>349</v>
      </c>
      <c r="E328" s="47">
        <v>0.72091912158159299</v>
      </c>
      <c r="F328" s="48">
        <v>61.0031347962382</v>
      </c>
      <c r="G328" s="47">
        <v>0.63171169641156899</v>
      </c>
      <c r="H328" s="50">
        <v>25.210084033613398</v>
      </c>
      <c r="I328" s="76" t="str">
        <f t="shared" si="10"/>
        <v>No</v>
      </c>
      <c r="J328" s="49" t="str">
        <f t="shared" si="11"/>
        <v>No</v>
      </c>
      <c r="K328" s="47">
        <v>0.24339445164984899</v>
      </c>
      <c r="L328" s="50">
        <v>85.2037617554859</v>
      </c>
      <c r="M328" s="47">
        <v>0.26381117092349898</v>
      </c>
      <c r="N328" s="50">
        <v>78.074866310160402</v>
      </c>
    </row>
    <row r="329" spans="1:14" x14ac:dyDescent="0.2">
      <c r="A329" s="57" t="s">
        <v>984</v>
      </c>
      <c r="B329" s="44" t="s">
        <v>985</v>
      </c>
      <c r="C329" s="45">
        <v>67</v>
      </c>
      <c r="D329" s="46" t="s">
        <v>349</v>
      </c>
      <c r="E329" s="47">
        <v>0.53427493223751799</v>
      </c>
      <c r="F329" s="48">
        <v>23.322884012539198</v>
      </c>
      <c r="G329" s="47">
        <v>0.620464142598663</v>
      </c>
      <c r="H329" s="50">
        <v>22.307104660045798</v>
      </c>
      <c r="I329" s="76" t="str">
        <f t="shared" si="10"/>
        <v>No</v>
      </c>
      <c r="J329" s="49" t="str">
        <f t="shared" si="11"/>
        <v>No</v>
      </c>
      <c r="K329" s="47">
        <v>0.22594954352559801</v>
      </c>
      <c r="L329" s="50">
        <v>83.385579937304101</v>
      </c>
      <c r="M329" s="47">
        <v>0.24683611269682301</v>
      </c>
      <c r="N329" s="50">
        <v>76.317799847211603</v>
      </c>
    </row>
    <row r="330" spans="1:14" x14ac:dyDescent="0.2">
      <c r="A330" s="57" t="s">
        <v>986</v>
      </c>
      <c r="B330" s="44" t="s">
        <v>987</v>
      </c>
      <c r="C330" s="45">
        <v>67</v>
      </c>
      <c r="D330" s="46" t="s">
        <v>349</v>
      </c>
      <c r="E330" s="47">
        <v>0.70216644711426401</v>
      </c>
      <c r="F330" s="48">
        <v>55.924764890282098</v>
      </c>
      <c r="G330" s="47">
        <v>0.66834524548811902</v>
      </c>
      <c r="H330" s="50">
        <v>35.217723453017598</v>
      </c>
      <c r="I330" s="76" t="str">
        <f t="shared" si="10"/>
        <v>No</v>
      </c>
      <c r="J330" s="49" t="str">
        <f t="shared" si="11"/>
        <v>No</v>
      </c>
      <c r="K330" s="47">
        <v>0.232441861507555</v>
      </c>
      <c r="L330" s="50">
        <v>84.137931034482804</v>
      </c>
      <c r="M330" s="47">
        <v>0.25534492280628202</v>
      </c>
      <c r="N330" s="50">
        <v>77.158135981665396</v>
      </c>
    </row>
    <row r="331" spans="1:14" x14ac:dyDescent="0.2">
      <c r="A331" s="57" t="s">
        <v>988</v>
      </c>
      <c r="B331" s="44" t="s">
        <v>989</v>
      </c>
      <c r="C331" s="45">
        <v>67</v>
      </c>
      <c r="D331" s="46" t="s">
        <v>349</v>
      </c>
      <c r="E331" s="47">
        <v>0.78157236740334701</v>
      </c>
      <c r="F331" s="48">
        <v>75.360501567398103</v>
      </c>
      <c r="G331" s="47">
        <v>0.75366268259855695</v>
      </c>
      <c r="H331" s="50">
        <v>65.317035905271197</v>
      </c>
      <c r="I331" s="76" t="str">
        <f t="shared" si="10"/>
        <v>No</v>
      </c>
      <c r="J331" s="49" t="str">
        <f t="shared" si="11"/>
        <v>No</v>
      </c>
      <c r="K331" s="47">
        <v>0.25290602891504899</v>
      </c>
      <c r="L331" s="50">
        <v>86.269592476488995</v>
      </c>
      <c r="M331" s="47">
        <v>0.27556403578455102</v>
      </c>
      <c r="N331" s="50">
        <v>78.991596638655494</v>
      </c>
    </row>
    <row r="332" spans="1:14" x14ac:dyDescent="0.2">
      <c r="A332" s="57" t="s">
        <v>990</v>
      </c>
      <c r="B332" s="44" t="s">
        <v>991</v>
      </c>
      <c r="C332" s="45">
        <v>67</v>
      </c>
      <c r="D332" s="46" t="s">
        <v>349</v>
      </c>
      <c r="E332" s="47">
        <v>0.79573663843644704</v>
      </c>
      <c r="F332" s="48">
        <v>78.620689655172399</v>
      </c>
      <c r="G332" s="47">
        <v>0.72776298151299701</v>
      </c>
      <c r="H332" s="50">
        <v>57.372039724980901</v>
      </c>
      <c r="I332" s="76" t="str">
        <f t="shared" si="10"/>
        <v>No</v>
      </c>
      <c r="J332" s="49" t="str">
        <f t="shared" si="11"/>
        <v>No</v>
      </c>
      <c r="K332" s="47">
        <v>0.25021075602672199</v>
      </c>
      <c r="L332" s="50">
        <v>86.018808777429498</v>
      </c>
      <c r="M332" s="47">
        <v>0.27049066211337103</v>
      </c>
      <c r="N332" s="50">
        <v>78.609625668449198</v>
      </c>
    </row>
    <row r="333" spans="1:14" x14ac:dyDescent="0.2">
      <c r="A333" s="148" t="s">
        <v>992</v>
      </c>
      <c r="B333" s="44" t="s">
        <v>993</v>
      </c>
      <c r="C333" s="45">
        <v>67</v>
      </c>
      <c r="D333" s="46" t="s">
        <v>349</v>
      </c>
      <c r="E333" s="47">
        <v>0.81808875239662104</v>
      </c>
      <c r="F333" s="48">
        <v>82.006269592476499</v>
      </c>
      <c r="G333" s="47">
        <v>0.82023340375285703</v>
      </c>
      <c r="H333" s="50">
        <v>83.651642475171897</v>
      </c>
      <c r="I333" s="76" t="str">
        <f t="shared" si="10"/>
        <v>No</v>
      </c>
      <c r="J333" s="49" t="str">
        <f t="shared" si="11"/>
        <v>Yes</v>
      </c>
      <c r="K333" s="47">
        <v>0.25967070081286903</v>
      </c>
      <c r="L333" s="50">
        <v>86.645768025078397</v>
      </c>
      <c r="M333" s="47">
        <v>0.288014257886053</v>
      </c>
      <c r="N333" s="50">
        <v>80.366692131397997</v>
      </c>
    </row>
    <row r="334" spans="1:14" x14ac:dyDescent="0.2">
      <c r="A334" s="57" t="s">
        <v>994</v>
      </c>
      <c r="B334" s="44" t="s">
        <v>995</v>
      </c>
      <c r="C334" s="45">
        <v>67</v>
      </c>
      <c r="D334" s="46" t="s">
        <v>349</v>
      </c>
      <c r="E334" s="47">
        <v>0.51760301711798196</v>
      </c>
      <c r="F334" s="48">
        <v>20.5015673981191</v>
      </c>
      <c r="G334" s="47">
        <v>0.46739376326315601</v>
      </c>
      <c r="H334" s="50">
        <v>5.3475935828876997</v>
      </c>
      <c r="I334" s="76" t="str">
        <f t="shared" si="10"/>
        <v>No</v>
      </c>
      <c r="J334" s="49" t="str">
        <f t="shared" si="11"/>
        <v>No</v>
      </c>
      <c r="K334" s="47">
        <v>0.498667285317139</v>
      </c>
      <c r="L334" s="50">
        <v>96.614420062695899</v>
      </c>
      <c r="M334" s="47">
        <v>0.54510441647861196</v>
      </c>
      <c r="N334" s="50">
        <v>99.465240641711205</v>
      </c>
    </row>
    <row r="335" spans="1:14" x14ac:dyDescent="0.2">
      <c r="A335" s="57" t="s">
        <v>996</v>
      </c>
      <c r="B335" s="44" t="s">
        <v>997</v>
      </c>
      <c r="C335" s="45">
        <v>67</v>
      </c>
      <c r="D335" s="46" t="s">
        <v>349</v>
      </c>
      <c r="E335" s="47">
        <v>0.64696374493224296</v>
      </c>
      <c r="F335" s="48">
        <v>44.451410658307204</v>
      </c>
      <c r="G335" s="47">
        <v>0.64733791385515205</v>
      </c>
      <c r="H335" s="50">
        <v>29.6409472880061</v>
      </c>
      <c r="I335" s="76" t="str">
        <f t="shared" si="10"/>
        <v>No</v>
      </c>
      <c r="J335" s="49" t="str">
        <f t="shared" si="11"/>
        <v>No</v>
      </c>
      <c r="K335" s="47">
        <v>0.33301821588281499</v>
      </c>
      <c r="L335" s="50">
        <v>91.159874608150503</v>
      </c>
      <c r="M335" s="47">
        <v>0.35020325874241298</v>
      </c>
      <c r="N335" s="50">
        <v>88.158899923605802</v>
      </c>
    </row>
    <row r="336" spans="1:14" x14ac:dyDescent="0.2">
      <c r="A336" s="57" t="s">
        <v>998</v>
      </c>
      <c r="B336" s="44" t="s">
        <v>999</v>
      </c>
      <c r="C336" s="45">
        <v>67</v>
      </c>
      <c r="D336" s="46" t="s">
        <v>349</v>
      </c>
      <c r="E336" s="47">
        <v>0.54182137634003502</v>
      </c>
      <c r="F336" s="48">
        <v>24.326018808777398</v>
      </c>
      <c r="G336" s="47">
        <v>0.593710824769481</v>
      </c>
      <c r="H336" s="50">
        <v>16.806722689075599</v>
      </c>
      <c r="I336" s="76" t="str">
        <f t="shared" si="10"/>
        <v>No</v>
      </c>
      <c r="J336" s="49" t="str">
        <f t="shared" si="11"/>
        <v>No</v>
      </c>
      <c r="K336" s="47">
        <v>0.32464162509785999</v>
      </c>
      <c r="L336" s="50">
        <v>90.721003134796206</v>
      </c>
      <c r="M336" s="47">
        <v>0.34908545238655903</v>
      </c>
      <c r="N336" s="50">
        <v>88.006111535523303</v>
      </c>
    </row>
    <row r="337" spans="1:14" x14ac:dyDescent="0.2">
      <c r="A337" s="57" t="s">
        <v>1000</v>
      </c>
      <c r="B337" s="44" t="s">
        <v>1001</v>
      </c>
      <c r="C337" s="45">
        <v>67</v>
      </c>
      <c r="D337" s="46" t="s">
        <v>349</v>
      </c>
      <c r="E337" s="47">
        <v>0.74096345016410103</v>
      </c>
      <c r="F337" s="48">
        <v>64.890282131661493</v>
      </c>
      <c r="G337" s="47">
        <v>0.64639956418182598</v>
      </c>
      <c r="H337" s="50">
        <v>28.877005347593599</v>
      </c>
      <c r="I337" s="76" t="str">
        <f t="shared" si="10"/>
        <v>No</v>
      </c>
      <c r="J337" s="49" t="str">
        <f t="shared" si="11"/>
        <v>No</v>
      </c>
      <c r="K337" s="47">
        <v>0.26694868564475699</v>
      </c>
      <c r="L337" s="50">
        <v>87.084639498432594</v>
      </c>
      <c r="M337" s="47">
        <v>0.29538613996267898</v>
      </c>
      <c r="N337" s="50">
        <v>81.5889992360581</v>
      </c>
    </row>
    <row r="338" spans="1:14" x14ac:dyDescent="0.2">
      <c r="A338" s="57" t="s">
        <v>1002</v>
      </c>
      <c r="B338" s="44" t="s">
        <v>1003</v>
      </c>
      <c r="C338" s="45">
        <v>67</v>
      </c>
      <c r="D338" s="46" t="s">
        <v>349</v>
      </c>
      <c r="E338" s="47">
        <v>0.56967075052980398</v>
      </c>
      <c r="F338" s="48">
        <v>29.529780564263302</v>
      </c>
      <c r="G338" s="47">
        <v>0.62012020082296904</v>
      </c>
      <c r="H338" s="50">
        <v>22.0779220779221</v>
      </c>
      <c r="I338" s="76" t="str">
        <f t="shared" si="10"/>
        <v>No</v>
      </c>
      <c r="J338" s="49" t="str">
        <f t="shared" si="11"/>
        <v>No</v>
      </c>
      <c r="K338" s="47">
        <v>0.31515503129994399</v>
      </c>
      <c r="L338" s="50">
        <v>89.968652037617602</v>
      </c>
      <c r="M338" s="47">
        <v>0.34453249511224898</v>
      </c>
      <c r="N338" s="50">
        <v>87.394957983193294</v>
      </c>
    </row>
    <row r="339" spans="1:14" x14ac:dyDescent="0.2">
      <c r="A339" s="57" t="s">
        <v>1004</v>
      </c>
      <c r="B339" s="44" t="s">
        <v>1005</v>
      </c>
      <c r="C339" s="45">
        <v>67</v>
      </c>
      <c r="D339" s="46" t="s">
        <v>349</v>
      </c>
      <c r="E339" s="47">
        <v>0.71533786529502297</v>
      </c>
      <c r="F339" s="48">
        <v>59.184952978056401</v>
      </c>
      <c r="G339" s="47">
        <v>0.67056715610452</v>
      </c>
      <c r="H339" s="50">
        <v>36.210847975553897</v>
      </c>
      <c r="I339" s="76" t="str">
        <f t="shared" si="10"/>
        <v>No</v>
      </c>
      <c r="J339" s="49" t="str">
        <f t="shared" si="11"/>
        <v>No</v>
      </c>
      <c r="K339" s="47">
        <v>0.29887376802209398</v>
      </c>
      <c r="L339" s="50">
        <v>89.153605015674003</v>
      </c>
      <c r="M339" s="47">
        <v>0.33206249100691998</v>
      </c>
      <c r="N339" s="50">
        <v>85.637891520244494</v>
      </c>
    </row>
    <row r="340" spans="1:14" x14ac:dyDescent="0.2">
      <c r="A340" s="57" t="s">
        <v>1006</v>
      </c>
      <c r="B340" s="44" t="s">
        <v>1007</v>
      </c>
      <c r="C340" s="45">
        <v>59</v>
      </c>
      <c r="D340" s="46" t="s">
        <v>349</v>
      </c>
      <c r="E340" s="47">
        <v>0.62945709044534104</v>
      </c>
      <c r="F340" s="48">
        <v>40.626959247648898</v>
      </c>
      <c r="G340" s="47">
        <v>0.82934259259216903</v>
      </c>
      <c r="H340" s="50">
        <v>82.625482625482604</v>
      </c>
      <c r="I340" s="76" t="str">
        <f t="shared" si="10"/>
        <v>No</v>
      </c>
      <c r="J340" s="49" t="str">
        <f t="shared" si="11"/>
        <v>No</v>
      </c>
      <c r="K340" s="47">
        <v>0.26764322015387298</v>
      </c>
      <c r="L340" s="50">
        <v>87.210031347962399</v>
      </c>
      <c r="M340" s="47">
        <v>0.24571912893629999</v>
      </c>
      <c r="N340" s="50">
        <v>77.992277992278005</v>
      </c>
    </row>
    <row r="341" spans="1:14" x14ac:dyDescent="0.2">
      <c r="A341" s="57" t="s">
        <v>1008</v>
      </c>
      <c r="B341" s="44" t="s">
        <v>1009</v>
      </c>
      <c r="C341" s="45">
        <v>58</v>
      </c>
      <c r="D341" s="46" t="s">
        <v>349</v>
      </c>
      <c r="E341" s="47">
        <v>0.73603570836229304</v>
      </c>
      <c r="F341" s="48">
        <v>63.824451410658298</v>
      </c>
      <c r="G341" s="47">
        <v>0.81028611793554295</v>
      </c>
      <c r="H341" s="50">
        <v>49.416058394160601</v>
      </c>
      <c r="I341" s="76" t="str">
        <f t="shared" si="10"/>
        <v>No</v>
      </c>
      <c r="J341" s="49" t="str">
        <f t="shared" si="11"/>
        <v>No</v>
      </c>
      <c r="K341" s="47">
        <v>5.9570171274743497E-2</v>
      </c>
      <c r="L341" s="50">
        <v>6.8965517241379297</v>
      </c>
      <c r="M341" s="47">
        <v>7.0331444069071394E-2</v>
      </c>
      <c r="N341" s="50">
        <v>12.8467153284672</v>
      </c>
    </row>
    <row r="342" spans="1:14" x14ac:dyDescent="0.2">
      <c r="A342" s="57" t="s">
        <v>1010</v>
      </c>
      <c r="B342" s="44" t="s">
        <v>1011</v>
      </c>
      <c r="C342" s="45">
        <v>58</v>
      </c>
      <c r="D342" s="46" t="s">
        <v>349</v>
      </c>
      <c r="E342" s="47">
        <v>0.700161463549129</v>
      </c>
      <c r="F342" s="48">
        <v>55.423197492162998</v>
      </c>
      <c r="G342" s="47">
        <v>0.678045782263208</v>
      </c>
      <c r="H342" s="50">
        <v>24.525547445255501</v>
      </c>
      <c r="I342" s="76" t="str">
        <f t="shared" si="10"/>
        <v>No</v>
      </c>
      <c r="J342" s="49" t="str">
        <f t="shared" si="11"/>
        <v>No</v>
      </c>
      <c r="K342" s="47">
        <v>0.111014562895571</v>
      </c>
      <c r="L342" s="50">
        <v>42.6959247648903</v>
      </c>
      <c r="M342" s="47">
        <v>0.15056287611639299</v>
      </c>
      <c r="N342" s="50">
        <v>79.197080291970806</v>
      </c>
    </row>
    <row r="343" spans="1:14" x14ac:dyDescent="0.2">
      <c r="A343" s="148" t="s">
        <v>792</v>
      </c>
      <c r="B343" s="44" t="s">
        <v>1012</v>
      </c>
      <c r="C343" s="45">
        <v>60</v>
      </c>
      <c r="D343" s="46" t="s">
        <v>349</v>
      </c>
      <c r="E343" s="47">
        <v>0.82109739390949099</v>
      </c>
      <c r="F343" s="48">
        <v>82.507836990595607</v>
      </c>
      <c r="G343" s="47">
        <v>0.83164013653638202</v>
      </c>
      <c r="H343" s="50">
        <v>93.739703459637596</v>
      </c>
      <c r="I343" s="76" t="str">
        <f t="shared" si="10"/>
        <v>No</v>
      </c>
      <c r="J343" s="49" t="str">
        <f t="shared" si="11"/>
        <v>Yes</v>
      </c>
      <c r="K343" s="47">
        <v>0.12971977335467799</v>
      </c>
      <c r="L343" s="50">
        <v>61.191222570532901</v>
      </c>
      <c r="M343" s="47">
        <v>0.24391823343855101</v>
      </c>
      <c r="N343" s="50">
        <v>82.701812191103798</v>
      </c>
    </row>
    <row r="344" spans="1:14" x14ac:dyDescent="0.2">
      <c r="A344" s="148" t="s">
        <v>1013</v>
      </c>
      <c r="B344" s="44" t="s">
        <v>1014</v>
      </c>
      <c r="C344" s="45">
        <v>60</v>
      </c>
      <c r="D344" s="46" t="s">
        <v>349</v>
      </c>
      <c r="E344" s="47">
        <v>0.81550596138885101</v>
      </c>
      <c r="F344" s="48">
        <v>81.567398119122302</v>
      </c>
      <c r="G344" s="47">
        <v>0.81205274636515001</v>
      </c>
      <c r="H344" s="50">
        <v>91.927512355848407</v>
      </c>
      <c r="I344" s="76" t="str">
        <f t="shared" si="10"/>
        <v>No</v>
      </c>
      <c r="J344" s="49" t="str">
        <f t="shared" si="11"/>
        <v>Yes</v>
      </c>
      <c r="K344" s="47">
        <v>0.17269362589089099</v>
      </c>
      <c r="L344" s="50">
        <v>77.178683385579902</v>
      </c>
      <c r="M344" s="47">
        <v>0.45811357325243102</v>
      </c>
      <c r="N344" s="50">
        <v>98.187808896210896</v>
      </c>
    </row>
    <row r="345" spans="1:14" x14ac:dyDescent="0.2">
      <c r="A345" s="147" t="s">
        <v>1015</v>
      </c>
      <c r="B345" s="44" t="s">
        <v>1016</v>
      </c>
      <c r="C345" s="45">
        <v>60</v>
      </c>
      <c r="D345" s="46" t="s">
        <v>349</v>
      </c>
      <c r="E345" s="47">
        <v>0.87024274995323003</v>
      </c>
      <c r="F345" s="48">
        <v>89.153605015674003</v>
      </c>
      <c r="G345" s="47">
        <v>0.89307483808268995</v>
      </c>
      <c r="H345" s="50">
        <v>99.011532125205903</v>
      </c>
      <c r="I345" s="76" t="str">
        <f t="shared" si="10"/>
        <v>No</v>
      </c>
      <c r="J345" s="49" t="str">
        <f t="shared" si="11"/>
        <v>Yes</v>
      </c>
      <c r="K345" s="47">
        <v>0.10414663985915899</v>
      </c>
      <c r="L345" s="50">
        <v>36.865203761755502</v>
      </c>
      <c r="M345" s="47">
        <v>0.20235493985678099</v>
      </c>
      <c r="N345" s="50">
        <v>66.062602965403599</v>
      </c>
    </row>
    <row r="346" spans="1:14" x14ac:dyDescent="0.2">
      <c r="A346" s="57" t="s">
        <v>426</v>
      </c>
      <c r="B346" s="44" t="s">
        <v>1017</v>
      </c>
      <c r="C346" s="45">
        <v>60</v>
      </c>
      <c r="D346" s="46" t="s">
        <v>349</v>
      </c>
      <c r="E346" s="47">
        <v>0.70436816515044498</v>
      </c>
      <c r="F346" s="48">
        <v>56.677115987460802</v>
      </c>
      <c r="G346" s="47">
        <v>0.72107386639736903</v>
      </c>
      <c r="H346" s="50">
        <v>72.981878088962105</v>
      </c>
      <c r="I346" s="76" t="str">
        <f t="shared" si="10"/>
        <v>No</v>
      </c>
      <c r="J346" s="49" t="str">
        <f t="shared" si="11"/>
        <v>No</v>
      </c>
      <c r="K346" s="47">
        <v>0.115272496090936</v>
      </c>
      <c r="L346" s="50">
        <v>46.332288401253898</v>
      </c>
      <c r="M346" s="47">
        <v>0.191975893711545</v>
      </c>
      <c r="N346" s="50">
        <v>59.967051070840199</v>
      </c>
    </row>
    <row r="347" spans="1:14" x14ac:dyDescent="0.2">
      <c r="A347" s="147" t="s">
        <v>1018</v>
      </c>
      <c r="B347" s="44" t="s">
        <v>1019</v>
      </c>
      <c r="C347" s="45">
        <v>60</v>
      </c>
      <c r="D347" s="46" t="s">
        <v>349</v>
      </c>
      <c r="E347" s="47">
        <v>0.84676696862646095</v>
      </c>
      <c r="F347" s="48">
        <v>85.642633228840097</v>
      </c>
      <c r="G347" s="47">
        <v>0.85949075966937205</v>
      </c>
      <c r="H347" s="50">
        <v>97.034596375617795</v>
      </c>
      <c r="I347" s="76" t="str">
        <f t="shared" si="10"/>
        <v>No</v>
      </c>
      <c r="J347" s="49" t="str">
        <f t="shared" si="11"/>
        <v>Yes</v>
      </c>
      <c r="K347" s="47">
        <v>0.118183518287443</v>
      </c>
      <c r="L347" s="50">
        <v>49.153605015674003</v>
      </c>
      <c r="M347" s="47">
        <v>0.20578285355814299</v>
      </c>
      <c r="N347" s="50">
        <v>67.2158154859967</v>
      </c>
    </row>
    <row r="348" spans="1:14" x14ac:dyDescent="0.2">
      <c r="A348" s="148" t="s">
        <v>1020</v>
      </c>
      <c r="B348" s="44" t="s">
        <v>1021</v>
      </c>
      <c r="C348" s="45">
        <v>67</v>
      </c>
      <c r="D348" s="46" t="s">
        <v>349</v>
      </c>
      <c r="E348" s="47">
        <v>0.83702174815867902</v>
      </c>
      <c r="F348" s="48">
        <v>84.075235109717894</v>
      </c>
      <c r="G348" s="47">
        <v>0.81594193953723404</v>
      </c>
      <c r="H348" s="50">
        <v>82.887700534759404</v>
      </c>
      <c r="I348" s="76" t="str">
        <f t="shared" si="10"/>
        <v>No</v>
      </c>
      <c r="J348" s="49" t="str">
        <f t="shared" si="11"/>
        <v>Yes</v>
      </c>
      <c r="K348" s="47">
        <v>0.22949466555241901</v>
      </c>
      <c r="L348" s="50">
        <v>83.699059561128493</v>
      </c>
      <c r="M348" s="47">
        <v>0.24580729997225501</v>
      </c>
      <c r="N348" s="50">
        <v>76.088617265087805</v>
      </c>
    </row>
    <row r="349" spans="1:14" x14ac:dyDescent="0.2">
      <c r="A349" s="57" t="s">
        <v>1022</v>
      </c>
      <c r="B349" s="44" t="s">
        <v>1023</v>
      </c>
      <c r="C349" s="45">
        <v>67</v>
      </c>
      <c r="D349" s="46" t="s">
        <v>349</v>
      </c>
      <c r="E349" s="47">
        <v>0.79448519765300796</v>
      </c>
      <c r="F349" s="48">
        <v>78.432601880877698</v>
      </c>
      <c r="G349" s="47">
        <v>0.75786116785318802</v>
      </c>
      <c r="H349" s="50">
        <v>67.226890756302495</v>
      </c>
      <c r="I349" s="76" t="str">
        <f t="shared" si="10"/>
        <v>No</v>
      </c>
      <c r="J349" s="49" t="str">
        <f t="shared" si="11"/>
        <v>No</v>
      </c>
      <c r="K349" s="47">
        <v>0.249390147455959</v>
      </c>
      <c r="L349" s="50">
        <v>85.893416927899693</v>
      </c>
      <c r="M349" s="47">
        <v>0.26409992135955401</v>
      </c>
      <c r="N349" s="50">
        <v>78.151260504201701</v>
      </c>
    </row>
    <row r="350" spans="1:14" x14ac:dyDescent="0.2">
      <c r="A350" s="57" t="s">
        <v>1024</v>
      </c>
      <c r="B350" s="44" t="s">
        <v>1025</v>
      </c>
      <c r="C350" s="45">
        <v>59</v>
      </c>
      <c r="D350" s="46" t="s">
        <v>349</v>
      </c>
      <c r="E350" s="47">
        <v>0.69266250298226895</v>
      </c>
      <c r="F350" s="48">
        <v>54.043887147335397</v>
      </c>
      <c r="G350" s="47">
        <v>0.697394963983753</v>
      </c>
      <c r="H350" s="50">
        <v>48.455598455598498</v>
      </c>
      <c r="I350" s="76" t="str">
        <f t="shared" si="10"/>
        <v>No</v>
      </c>
      <c r="J350" s="49" t="str">
        <f t="shared" si="11"/>
        <v>No</v>
      </c>
      <c r="K350" s="47">
        <v>0.31510956822515201</v>
      </c>
      <c r="L350" s="50">
        <v>89.905956112852706</v>
      </c>
      <c r="M350" s="47">
        <v>0.27586021888349599</v>
      </c>
      <c r="N350" s="50">
        <v>84.555984555984594</v>
      </c>
    </row>
    <row r="351" spans="1:14" x14ac:dyDescent="0.2">
      <c r="A351" s="57" t="s">
        <v>1026</v>
      </c>
      <c r="B351" s="44" t="s">
        <v>1027</v>
      </c>
      <c r="C351" s="45">
        <v>59</v>
      </c>
      <c r="D351" s="46" t="s">
        <v>349</v>
      </c>
      <c r="E351" s="47">
        <v>0.54387153677714095</v>
      </c>
      <c r="F351" s="48">
        <v>24.514106583072099</v>
      </c>
      <c r="G351" s="47">
        <v>0.73783676558643896</v>
      </c>
      <c r="H351" s="50">
        <v>58.301158301158303</v>
      </c>
      <c r="I351" s="76" t="str">
        <f t="shared" si="10"/>
        <v>No</v>
      </c>
      <c r="J351" s="49" t="str">
        <f t="shared" si="11"/>
        <v>No</v>
      </c>
      <c r="K351" s="47">
        <v>0.239981940190717</v>
      </c>
      <c r="L351" s="50">
        <v>84.890282131661394</v>
      </c>
      <c r="M351" s="47">
        <v>0.21536249916365799</v>
      </c>
      <c r="N351" s="50">
        <v>72.007722007721995</v>
      </c>
    </row>
    <row r="352" spans="1:14" x14ac:dyDescent="0.2">
      <c r="A352" s="148" t="s">
        <v>539</v>
      </c>
      <c r="B352" s="44" t="s">
        <v>1028</v>
      </c>
      <c r="C352" s="45">
        <v>59</v>
      </c>
      <c r="D352" s="46" t="s">
        <v>349</v>
      </c>
      <c r="E352" s="47">
        <v>0.78633396888280505</v>
      </c>
      <c r="F352" s="48">
        <v>76.677115987460795</v>
      </c>
      <c r="G352" s="47">
        <v>0.83217136373151601</v>
      </c>
      <c r="H352" s="50">
        <v>83.204633204633197</v>
      </c>
      <c r="I352" s="76" t="str">
        <f t="shared" si="10"/>
        <v>No</v>
      </c>
      <c r="J352" s="49" t="str">
        <f t="shared" si="11"/>
        <v>Yes</v>
      </c>
      <c r="K352" s="47">
        <v>0.28750753489106901</v>
      </c>
      <c r="L352" s="50">
        <v>88.150470219435704</v>
      </c>
      <c r="M352" s="47">
        <v>0.26109086661792902</v>
      </c>
      <c r="N352" s="50">
        <v>81.467181467181504</v>
      </c>
    </row>
    <row r="353" spans="1:14" x14ac:dyDescent="0.2">
      <c r="A353" s="57" t="s">
        <v>1029</v>
      </c>
      <c r="B353" s="44" t="s">
        <v>1030</v>
      </c>
      <c r="C353" s="45">
        <v>59</v>
      </c>
      <c r="D353" s="46" t="s">
        <v>349</v>
      </c>
      <c r="E353" s="47">
        <v>0.74739155431065496</v>
      </c>
      <c r="F353" s="48">
        <v>66.457680250783696</v>
      </c>
      <c r="G353" s="47">
        <v>0.78712278377058598</v>
      </c>
      <c r="H353" s="50">
        <v>71.428571428571402</v>
      </c>
      <c r="I353" s="76" t="str">
        <f t="shared" si="10"/>
        <v>No</v>
      </c>
      <c r="J353" s="49" t="str">
        <f t="shared" si="11"/>
        <v>No</v>
      </c>
      <c r="K353" s="47">
        <v>0.30155526896472701</v>
      </c>
      <c r="L353" s="50">
        <v>89.278996865203794</v>
      </c>
      <c r="M353" s="47">
        <v>0.26455145553708098</v>
      </c>
      <c r="N353" s="50">
        <v>82.239382239382195</v>
      </c>
    </row>
    <row r="354" spans="1:14" x14ac:dyDescent="0.2">
      <c r="A354" s="57" t="s">
        <v>1031</v>
      </c>
      <c r="B354" s="44" t="s">
        <v>1032</v>
      </c>
      <c r="C354" s="45">
        <v>59</v>
      </c>
      <c r="D354" s="46" t="s">
        <v>349</v>
      </c>
      <c r="E354" s="47">
        <v>0.54658845248255195</v>
      </c>
      <c r="F354" s="48">
        <v>25.141065830721001</v>
      </c>
      <c r="G354" s="47">
        <v>0.70994520426099506</v>
      </c>
      <c r="H354" s="50">
        <v>50.965250965251002</v>
      </c>
      <c r="I354" s="76" t="str">
        <f t="shared" si="10"/>
        <v>No</v>
      </c>
      <c r="J354" s="49" t="str">
        <f t="shared" si="11"/>
        <v>No</v>
      </c>
      <c r="K354" s="47">
        <v>0.29419052274610302</v>
      </c>
      <c r="L354" s="50">
        <v>88.777429467084602</v>
      </c>
      <c r="M354" s="47">
        <v>0.24342072363747499</v>
      </c>
      <c r="N354" s="50">
        <v>77.027027027027003</v>
      </c>
    </row>
    <row r="355" spans="1:14" x14ac:dyDescent="0.2">
      <c r="A355" s="57" t="s">
        <v>1033</v>
      </c>
      <c r="B355" s="44" t="s">
        <v>1034</v>
      </c>
      <c r="C355" s="45">
        <v>59</v>
      </c>
      <c r="D355" s="46" t="s">
        <v>349</v>
      </c>
      <c r="E355" s="47">
        <v>0.46547032721614201</v>
      </c>
      <c r="F355" s="48">
        <v>13.291536050156701</v>
      </c>
      <c r="G355" s="47">
        <v>0.63356821859535595</v>
      </c>
      <c r="H355" s="50">
        <v>31.660231660231702</v>
      </c>
      <c r="I355" s="76" t="str">
        <f t="shared" si="10"/>
        <v>No</v>
      </c>
      <c r="J355" s="49" t="str">
        <f t="shared" si="11"/>
        <v>No</v>
      </c>
      <c r="K355" s="47">
        <v>0.36152775487074901</v>
      </c>
      <c r="L355" s="50">
        <v>92.037617554858898</v>
      </c>
      <c r="M355" s="47">
        <v>0.27169261446411602</v>
      </c>
      <c r="N355" s="50">
        <v>83.976833976834001</v>
      </c>
    </row>
    <row r="356" spans="1:14" x14ac:dyDescent="0.2">
      <c r="A356" s="57" t="s">
        <v>1035</v>
      </c>
      <c r="B356" s="44" t="s">
        <v>1036</v>
      </c>
      <c r="C356" s="45">
        <v>59</v>
      </c>
      <c r="D356" s="46" t="s">
        <v>349</v>
      </c>
      <c r="E356" s="47">
        <v>0.42238080474731898</v>
      </c>
      <c r="F356" s="48">
        <v>7.9623824451410696</v>
      </c>
      <c r="G356" s="47">
        <v>0.56441359688791704</v>
      </c>
      <c r="H356" s="50">
        <v>18.7258687258687</v>
      </c>
      <c r="I356" s="76" t="str">
        <f t="shared" si="10"/>
        <v>No</v>
      </c>
      <c r="J356" s="49" t="str">
        <f t="shared" si="11"/>
        <v>No</v>
      </c>
      <c r="K356" s="47">
        <v>0.37846492538100801</v>
      </c>
      <c r="L356" s="50">
        <v>92.539184952978104</v>
      </c>
      <c r="M356" s="47">
        <v>0.29284196456631201</v>
      </c>
      <c r="N356" s="50">
        <v>87.258687258687303</v>
      </c>
    </row>
    <row r="357" spans="1:14" x14ac:dyDescent="0.2">
      <c r="A357" s="57" t="s">
        <v>1037</v>
      </c>
      <c r="B357" s="44" t="s">
        <v>1038</v>
      </c>
      <c r="C357" s="45">
        <v>59</v>
      </c>
      <c r="D357" s="46" t="s">
        <v>349</v>
      </c>
      <c r="E357" s="47">
        <v>0.69945404442881498</v>
      </c>
      <c r="F357" s="48">
        <v>55.172413793103402</v>
      </c>
      <c r="G357" s="47">
        <v>0.83833433279417602</v>
      </c>
      <c r="H357" s="50">
        <v>85.907335907335906</v>
      </c>
      <c r="I357" s="76" t="str">
        <f t="shared" si="10"/>
        <v>No</v>
      </c>
      <c r="J357" s="49" t="str">
        <f t="shared" si="11"/>
        <v>No</v>
      </c>
      <c r="K357" s="47">
        <v>0.177950037834881</v>
      </c>
      <c r="L357" s="50">
        <v>77.617554858934199</v>
      </c>
      <c r="M357" s="47">
        <v>0.16647939192528</v>
      </c>
      <c r="N357" s="50">
        <v>54.633204633204599</v>
      </c>
    </row>
    <row r="358" spans="1:14" x14ac:dyDescent="0.2">
      <c r="A358" s="57" t="s">
        <v>1039</v>
      </c>
      <c r="B358" s="44" t="s">
        <v>1040</v>
      </c>
      <c r="C358" s="45">
        <v>58</v>
      </c>
      <c r="D358" s="46" t="s">
        <v>349</v>
      </c>
      <c r="E358" s="47">
        <v>0.68942015866233497</v>
      </c>
      <c r="F358" s="48">
        <v>53.166144200627002</v>
      </c>
      <c r="G358" s="47">
        <v>0.54592682573274598</v>
      </c>
      <c r="H358" s="50">
        <v>8.8321167883211693</v>
      </c>
      <c r="I358" s="76" t="str">
        <f t="shared" si="10"/>
        <v>No</v>
      </c>
      <c r="J358" s="49" t="str">
        <f t="shared" si="11"/>
        <v>No</v>
      </c>
      <c r="K358" s="47">
        <v>0.12153789532925</v>
      </c>
      <c r="L358" s="50">
        <v>53.166144200627002</v>
      </c>
      <c r="M358" s="47">
        <v>0.161736447656705</v>
      </c>
      <c r="N358" s="50">
        <v>82.189781021897801</v>
      </c>
    </row>
    <row r="359" spans="1:14" x14ac:dyDescent="0.2">
      <c r="A359" s="57" t="s">
        <v>1041</v>
      </c>
      <c r="B359" s="44" t="s">
        <v>1042</v>
      </c>
      <c r="C359" s="45">
        <v>58</v>
      </c>
      <c r="D359" s="46" t="s">
        <v>349</v>
      </c>
      <c r="E359" s="47">
        <v>0.66167559368025697</v>
      </c>
      <c r="F359" s="48">
        <v>47.335423197492197</v>
      </c>
      <c r="G359" s="47">
        <v>0.47185857086718402</v>
      </c>
      <c r="H359" s="50">
        <v>5.0364963503649598</v>
      </c>
      <c r="I359" s="76" t="str">
        <f t="shared" si="10"/>
        <v>No</v>
      </c>
      <c r="J359" s="49" t="str">
        <f t="shared" si="11"/>
        <v>No</v>
      </c>
      <c r="K359" s="47">
        <v>0.19638357217852001</v>
      </c>
      <c r="L359" s="50">
        <v>80.313479623824406</v>
      </c>
      <c r="M359" s="47">
        <v>0.310350263354436</v>
      </c>
      <c r="N359" s="50">
        <v>94.890510948905103</v>
      </c>
    </row>
    <row r="360" spans="1:14" x14ac:dyDescent="0.2">
      <c r="A360" s="57" t="s">
        <v>1043</v>
      </c>
      <c r="B360" s="44" t="s">
        <v>1044</v>
      </c>
      <c r="C360" s="45">
        <v>58</v>
      </c>
      <c r="D360" s="46" t="s">
        <v>349</v>
      </c>
      <c r="E360" s="47">
        <v>0.70671397428376903</v>
      </c>
      <c r="F360" s="48">
        <v>57.053291536050203</v>
      </c>
      <c r="G360" s="47">
        <v>0.53737760846606797</v>
      </c>
      <c r="H360" s="50">
        <v>8.2481751824817504</v>
      </c>
      <c r="I360" s="76" t="str">
        <f t="shared" si="10"/>
        <v>No</v>
      </c>
      <c r="J360" s="49" t="str">
        <f t="shared" si="11"/>
        <v>No</v>
      </c>
      <c r="K360" s="47">
        <v>0.15527421113727899</v>
      </c>
      <c r="L360" s="50">
        <v>72.978056426332301</v>
      </c>
      <c r="M360" s="47">
        <v>0.22560044572684601</v>
      </c>
      <c r="N360" s="50">
        <v>91.6788321167883</v>
      </c>
    </row>
    <row r="361" spans="1:14" x14ac:dyDescent="0.2">
      <c r="A361" s="57" t="s">
        <v>1045</v>
      </c>
      <c r="B361" s="44" t="s">
        <v>1046</v>
      </c>
      <c r="C361" s="45">
        <v>59</v>
      </c>
      <c r="D361" s="46" t="s">
        <v>349</v>
      </c>
      <c r="E361" s="47">
        <v>0.63991073829265599</v>
      </c>
      <c r="F361" s="48">
        <v>42.884012539185001</v>
      </c>
      <c r="G361" s="47">
        <v>0.74915928791922304</v>
      </c>
      <c r="H361" s="50">
        <v>60.8108108108108</v>
      </c>
      <c r="I361" s="76" t="str">
        <f t="shared" si="10"/>
        <v>No</v>
      </c>
      <c r="J361" s="49" t="str">
        <f t="shared" si="11"/>
        <v>No</v>
      </c>
      <c r="K361" s="47">
        <v>0.31246969211875297</v>
      </c>
      <c r="L361" s="50">
        <v>89.780564263322901</v>
      </c>
      <c r="M361" s="47">
        <v>0.26241231582610802</v>
      </c>
      <c r="N361" s="50">
        <v>81.660231660231702</v>
      </c>
    </row>
    <row r="362" spans="1:14" x14ac:dyDescent="0.2">
      <c r="A362" s="57" t="s">
        <v>1047</v>
      </c>
      <c r="B362" s="44" t="s">
        <v>1048</v>
      </c>
      <c r="C362" s="45">
        <v>59</v>
      </c>
      <c r="D362" s="46" t="s">
        <v>349</v>
      </c>
      <c r="E362" s="47">
        <v>0.49526300176515098</v>
      </c>
      <c r="F362" s="48">
        <v>16.614420062695899</v>
      </c>
      <c r="G362" s="47">
        <v>0.66937117566436499</v>
      </c>
      <c r="H362" s="50">
        <v>42.277992277992297</v>
      </c>
      <c r="I362" s="76" t="str">
        <f t="shared" si="10"/>
        <v>No</v>
      </c>
      <c r="J362" s="49" t="str">
        <f t="shared" si="11"/>
        <v>No</v>
      </c>
      <c r="K362" s="47">
        <v>0.489510688459671</v>
      </c>
      <c r="L362" s="50">
        <v>96.300940438871507</v>
      </c>
      <c r="M362" s="47">
        <v>0.37349969981626502</v>
      </c>
      <c r="N362" s="50">
        <v>92.277992277992297</v>
      </c>
    </row>
    <row r="363" spans="1:14" x14ac:dyDescent="0.2">
      <c r="A363" s="57" t="s">
        <v>1049</v>
      </c>
      <c r="B363" s="44" t="s">
        <v>1050</v>
      </c>
      <c r="C363" s="45">
        <v>58</v>
      </c>
      <c r="D363" s="46" t="s">
        <v>349</v>
      </c>
      <c r="E363" s="47">
        <v>0.74396647383237202</v>
      </c>
      <c r="F363" s="48">
        <v>65.768025078369902</v>
      </c>
      <c r="G363" s="47">
        <v>0.52193634164110103</v>
      </c>
      <c r="H363" s="50">
        <v>7.5912408759124101</v>
      </c>
      <c r="I363" s="76" t="str">
        <f t="shared" si="10"/>
        <v>No</v>
      </c>
      <c r="J363" s="49" t="str">
        <f t="shared" si="11"/>
        <v>No</v>
      </c>
      <c r="K363" s="47">
        <v>0.24752004163668301</v>
      </c>
      <c r="L363" s="50">
        <v>85.705329153605007</v>
      </c>
      <c r="M363" s="47">
        <v>0.40839478262665102</v>
      </c>
      <c r="N363" s="50">
        <v>96.277372262773696</v>
      </c>
    </row>
    <row r="364" spans="1:14" x14ac:dyDescent="0.2">
      <c r="A364" s="57" t="s">
        <v>1051</v>
      </c>
      <c r="B364" s="44" t="s">
        <v>1052</v>
      </c>
      <c r="C364" s="45">
        <v>59</v>
      </c>
      <c r="D364" s="46" t="s">
        <v>349</v>
      </c>
      <c r="E364" s="47">
        <v>0.71940139063322905</v>
      </c>
      <c r="F364" s="48">
        <v>60.313479623824399</v>
      </c>
      <c r="G364" s="47">
        <v>0.81087970768705997</v>
      </c>
      <c r="H364" s="50">
        <v>77.799227799227793</v>
      </c>
      <c r="I364" s="76" t="str">
        <f t="shared" si="10"/>
        <v>No</v>
      </c>
      <c r="J364" s="49" t="str">
        <f t="shared" si="11"/>
        <v>No</v>
      </c>
      <c r="K364" s="47">
        <v>0.254197807616104</v>
      </c>
      <c r="L364" s="50">
        <v>86.332288401253905</v>
      </c>
      <c r="M364" s="47">
        <v>0.19917114318873499</v>
      </c>
      <c r="N364" s="50">
        <v>67.760617760617805</v>
      </c>
    </row>
    <row r="365" spans="1:14" x14ac:dyDescent="0.2">
      <c r="A365" s="57" t="s">
        <v>1053</v>
      </c>
      <c r="B365" s="44" t="s">
        <v>1054</v>
      </c>
      <c r="C365" s="45">
        <v>59</v>
      </c>
      <c r="D365" s="46" t="s">
        <v>349</v>
      </c>
      <c r="E365" s="47">
        <v>0.53642120523501702</v>
      </c>
      <c r="F365" s="48">
        <v>23.573667711598699</v>
      </c>
      <c r="G365" s="47">
        <v>0.73890732889944499</v>
      </c>
      <c r="H365" s="50">
        <v>58.880308880308903</v>
      </c>
      <c r="I365" s="76" t="str">
        <f t="shared" si="10"/>
        <v>No</v>
      </c>
      <c r="J365" s="49" t="str">
        <f t="shared" si="11"/>
        <v>No</v>
      </c>
      <c r="K365" s="47">
        <v>0.44834325045524598</v>
      </c>
      <c r="L365" s="50">
        <v>94.7962382445141</v>
      </c>
      <c r="M365" s="47">
        <v>0.37121325923325899</v>
      </c>
      <c r="N365" s="50">
        <v>91.891891891891902</v>
      </c>
    </row>
    <row r="366" spans="1:14" x14ac:dyDescent="0.2">
      <c r="A366" s="57" t="s">
        <v>1055</v>
      </c>
      <c r="B366" s="44" t="s">
        <v>1056</v>
      </c>
      <c r="C366" s="45">
        <v>58</v>
      </c>
      <c r="D366" s="46" t="s">
        <v>349</v>
      </c>
      <c r="E366" s="47">
        <v>0.67593621977246299</v>
      </c>
      <c r="F366" s="48">
        <v>50.282131661442001</v>
      </c>
      <c r="G366" s="47">
        <v>0.42427558979204499</v>
      </c>
      <c r="H366" s="50">
        <v>3.2116788321167902</v>
      </c>
      <c r="I366" s="76" t="str">
        <f t="shared" si="10"/>
        <v>No</v>
      </c>
      <c r="J366" s="49" t="str">
        <f t="shared" si="11"/>
        <v>No</v>
      </c>
      <c r="K366" s="47">
        <v>0.29311645560991001</v>
      </c>
      <c r="L366" s="50">
        <v>88.652037617554896</v>
      </c>
      <c r="M366" s="47">
        <v>0.53094381525298495</v>
      </c>
      <c r="N366" s="50">
        <v>98.248175182481802</v>
      </c>
    </row>
    <row r="367" spans="1:14" x14ac:dyDescent="0.2">
      <c r="A367" s="57" t="s">
        <v>1057</v>
      </c>
      <c r="B367" s="44" t="s">
        <v>1058</v>
      </c>
      <c r="C367" s="45">
        <v>58</v>
      </c>
      <c r="D367" s="46" t="s">
        <v>349</v>
      </c>
      <c r="E367" s="47">
        <v>0.77891335266925799</v>
      </c>
      <c r="F367" s="48">
        <v>74.545454545454504</v>
      </c>
      <c r="G367" s="47">
        <v>0.58744475980149802</v>
      </c>
      <c r="H367" s="50">
        <v>12.3357664233577</v>
      </c>
      <c r="I367" s="76" t="str">
        <f t="shared" si="10"/>
        <v>No</v>
      </c>
      <c r="J367" s="49" t="str">
        <f t="shared" si="11"/>
        <v>No</v>
      </c>
      <c r="K367" s="47">
        <v>0.21138124198588401</v>
      </c>
      <c r="L367" s="50">
        <v>81.692789968651994</v>
      </c>
      <c r="M367" s="47">
        <v>0.31962699162700098</v>
      </c>
      <c r="N367" s="50">
        <v>95.109489051094897</v>
      </c>
    </row>
    <row r="368" spans="1:14" x14ac:dyDescent="0.2">
      <c r="A368" s="57" t="s">
        <v>1059</v>
      </c>
      <c r="B368" s="44" t="s">
        <v>1060</v>
      </c>
      <c r="C368" s="45">
        <v>59</v>
      </c>
      <c r="D368" s="46" t="s">
        <v>349</v>
      </c>
      <c r="E368" s="47">
        <v>0.476283451827965</v>
      </c>
      <c r="F368" s="48">
        <v>14.545454545454501</v>
      </c>
      <c r="G368" s="47">
        <v>0.67355199315995096</v>
      </c>
      <c r="H368" s="50">
        <v>43.822393822393799</v>
      </c>
      <c r="I368" s="76" t="str">
        <f t="shared" si="10"/>
        <v>No</v>
      </c>
      <c r="J368" s="49" t="str">
        <f t="shared" si="11"/>
        <v>No</v>
      </c>
      <c r="K368" s="47">
        <v>0.41921712733305999</v>
      </c>
      <c r="L368" s="50">
        <v>93.7931034482759</v>
      </c>
      <c r="M368" s="47">
        <v>0.30959782342565101</v>
      </c>
      <c r="N368" s="50">
        <v>88.030888030887994</v>
      </c>
    </row>
    <row r="369" spans="1:14" x14ac:dyDescent="0.2">
      <c r="A369" s="57" t="s">
        <v>1061</v>
      </c>
      <c r="B369" s="44" t="s">
        <v>1062</v>
      </c>
      <c r="C369" s="45">
        <v>67</v>
      </c>
      <c r="D369" s="46" t="s">
        <v>349</v>
      </c>
      <c r="E369" s="47">
        <v>0.45543484289362401</v>
      </c>
      <c r="F369" s="48">
        <v>12.2257053291536</v>
      </c>
      <c r="G369" s="47">
        <v>0.52177120670449895</v>
      </c>
      <c r="H369" s="50">
        <v>8.7089381207028307</v>
      </c>
      <c r="I369" s="76" t="str">
        <f t="shared" si="10"/>
        <v>No</v>
      </c>
      <c r="J369" s="49" t="str">
        <f t="shared" si="11"/>
        <v>No</v>
      </c>
      <c r="K369" s="47">
        <v>0.42294510479042002</v>
      </c>
      <c r="L369" s="50">
        <v>93.981191222570502</v>
      </c>
      <c r="M369" s="47">
        <v>0.44198926697223601</v>
      </c>
      <c r="N369" s="50">
        <v>97.402597402597394</v>
      </c>
    </row>
    <row r="370" spans="1:14" x14ac:dyDescent="0.2">
      <c r="A370" s="57" t="s">
        <v>1063</v>
      </c>
      <c r="B370" s="44" t="s">
        <v>1064</v>
      </c>
      <c r="C370" s="45">
        <v>67</v>
      </c>
      <c r="D370" s="46" t="s">
        <v>349</v>
      </c>
      <c r="E370" s="47">
        <v>0.54183382551104398</v>
      </c>
      <c r="F370" s="48">
        <v>24.388714733542301</v>
      </c>
      <c r="G370" s="47">
        <v>0.60475664860262701</v>
      </c>
      <c r="H370" s="50">
        <v>18.181818181818201</v>
      </c>
      <c r="I370" s="76" t="str">
        <f t="shared" si="10"/>
        <v>No</v>
      </c>
      <c r="J370" s="49" t="str">
        <f t="shared" si="11"/>
        <v>No</v>
      </c>
      <c r="K370" s="47">
        <v>0.34204534532372199</v>
      </c>
      <c r="L370" s="50">
        <v>91.473354231974895</v>
      </c>
      <c r="M370" s="47">
        <v>0.36132927166860501</v>
      </c>
      <c r="N370" s="50">
        <v>89.304812834224606</v>
      </c>
    </row>
    <row r="371" spans="1:14" x14ac:dyDescent="0.2">
      <c r="A371" s="57" t="s">
        <v>1065</v>
      </c>
      <c r="B371" s="44" t="s">
        <v>1066</v>
      </c>
      <c r="C371" s="45">
        <v>67</v>
      </c>
      <c r="D371" s="46" t="s">
        <v>349</v>
      </c>
      <c r="E371" s="47">
        <v>0.54403877284915003</v>
      </c>
      <c r="F371" s="48">
        <v>24.576802507837002</v>
      </c>
      <c r="G371" s="47">
        <v>0.58641979959958601</v>
      </c>
      <c r="H371" s="50">
        <v>15.966386554621799</v>
      </c>
      <c r="I371" s="76" t="str">
        <f t="shared" si="10"/>
        <v>No</v>
      </c>
      <c r="J371" s="49" t="str">
        <f t="shared" si="11"/>
        <v>No</v>
      </c>
      <c r="K371" s="47">
        <v>0.31522390518941601</v>
      </c>
      <c r="L371" s="50">
        <v>90.031347962382398</v>
      </c>
      <c r="M371" s="47">
        <v>0.35463947255198602</v>
      </c>
      <c r="N371" s="50">
        <v>88.617265087853298</v>
      </c>
    </row>
    <row r="372" spans="1:14" x14ac:dyDescent="0.2">
      <c r="A372" s="57" t="s">
        <v>1067</v>
      </c>
      <c r="B372" s="44" t="s">
        <v>1068</v>
      </c>
      <c r="C372" s="45">
        <v>67</v>
      </c>
      <c r="D372" s="46" t="s">
        <v>349</v>
      </c>
      <c r="E372" s="47">
        <v>0.50174519252601901</v>
      </c>
      <c r="F372" s="48">
        <v>17.4921630094044</v>
      </c>
      <c r="G372" s="47">
        <v>0.53014717793189103</v>
      </c>
      <c r="H372" s="50">
        <v>9.3964858670740998</v>
      </c>
      <c r="I372" s="76" t="str">
        <f t="shared" si="10"/>
        <v>No</v>
      </c>
      <c r="J372" s="49" t="str">
        <f t="shared" si="11"/>
        <v>No</v>
      </c>
      <c r="K372" s="47">
        <v>0.37147171561194697</v>
      </c>
      <c r="L372" s="50">
        <v>92.288401253918494</v>
      </c>
      <c r="M372" s="47">
        <v>0.42239592488267302</v>
      </c>
      <c r="N372" s="50">
        <v>96.485867074102401</v>
      </c>
    </row>
    <row r="373" spans="1:14" x14ac:dyDescent="0.2">
      <c r="A373" s="57" t="s">
        <v>1069</v>
      </c>
      <c r="B373" s="44" t="s">
        <v>1070</v>
      </c>
      <c r="C373" s="45">
        <v>58</v>
      </c>
      <c r="D373" s="46" t="s">
        <v>349</v>
      </c>
      <c r="E373" s="47">
        <v>0.50268517676356606</v>
      </c>
      <c r="F373" s="48">
        <v>17.680250783699101</v>
      </c>
      <c r="G373" s="47">
        <v>0.37253173589370597</v>
      </c>
      <c r="H373" s="50">
        <v>1.8978102189781001</v>
      </c>
      <c r="I373" s="76" t="str">
        <f t="shared" si="10"/>
        <v>No</v>
      </c>
      <c r="J373" s="49" t="str">
        <f t="shared" si="11"/>
        <v>No</v>
      </c>
      <c r="K373" s="47">
        <v>0.48558322955385003</v>
      </c>
      <c r="L373" s="50">
        <v>96.175548589341702</v>
      </c>
      <c r="M373" s="47">
        <v>0.71733089784198101</v>
      </c>
      <c r="N373" s="50">
        <v>99.854014598540104</v>
      </c>
    </row>
    <row r="374" spans="1:14" x14ac:dyDescent="0.2">
      <c r="A374" s="57" t="s">
        <v>1071</v>
      </c>
      <c r="B374" s="44" t="s">
        <v>1072</v>
      </c>
      <c r="C374" s="45">
        <v>67</v>
      </c>
      <c r="D374" s="46" t="s">
        <v>349</v>
      </c>
      <c r="E374" s="47">
        <v>0.60187796090815904</v>
      </c>
      <c r="F374" s="48">
        <v>35.924764890282098</v>
      </c>
      <c r="G374" s="47">
        <v>0.53277848648239901</v>
      </c>
      <c r="H374" s="50">
        <v>9.7784568372803697</v>
      </c>
      <c r="I374" s="76" t="str">
        <f t="shared" si="10"/>
        <v>No</v>
      </c>
      <c r="J374" s="49" t="str">
        <f t="shared" si="11"/>
        <v>No</v>
      </c>
      <c r="K374" s="47">
        <v>0.50365978425436198</v>
      </c>
      <c r="L374" s="50">
        <v>96.739811912225704</v>
      </c>
      <c r="M374" s="47">
        <v>0.529240820778899</v>
      </c>
      <c r="N374" s="50">
        <v>99.083269671504993</v>
      </c>
    </row>
    <row r="375" spans="1:14" x14ac:dyDescent="0.2">
      <c r="A375" s="57" t="s">
        <v>1073</v>
      </c>
      <c r="B375" s="44" t="s">
        <v>1074</v>
      </c>
      <c r="C375" s="45">
        <v>59</v>
      </c>
      <c r="D375" s="46" t="s">
        <v>349</v>
      </c>
      <c r="E375" s="47">
        <v>0.61264016805625199</v>
      </c>
      <c r="F375" s="48">
        <v>38.620689655172399</v>
      </c>
      <c r="G375" s="47">
        <v>0.57370282705420605</v>
      </c>
      <c r="H375" s="50">
        <v>19.3050193050193</v>
      </c>
      <c r="I375" s="76" t="str">
        <f t="shared" si="10"/>
        <v>No</v>
      </c>
      <c r="J375" s="49" t="str">
        <f t="shared" si="11"/>
        <v>No</v>
      </c>
      <c r="K375" s="47">
        <v>0.32650243012097102</v>
      </c>
      <c r="L375" s="50">
        <v>90.783699059561101</v>
      </c>
      <c r="M375" s="47">
        <v>0.26751902400829503</v>
      </c>
      <c r="N375" s="50">
        <v>83.204633204633197</v>
      </c>
    </row>
    <row r="376" spans="1:14" x14ac:dyDescent="0.2">
      <c r="A376" s="57" t="s">
        <v>1075</v>
      </c>
      <c r="B376" s="44" t="s">
        <v>1076</v>
      </c>
      <c r="C376" s="45">
        <v>67</v>
      </c>
      <c r="D376" s="46" t="s">
        <v>349</v>
      </c>
      <c r="E376" s="47">
        <v>0.53317093597278797</v>
      </c>
      <c r="F376" s="48">
        <v>23.0094043887147</v>
      </c>
      <c r="G376" s="47">
        <v>0.54494878776964795</v>
      </c>
      <c r="H376" s="50">
        <v>10.924369747899201</v>
      </c>
      <c r="I376" s="76" t="str">
        <f t="shared" si="10"/>
        <v>No</v>
      </c>
      <c r="J376" s="49" t="str">
        <f t="shared" si="11"/>
        <v>No</v>
      </c>
      <c r="K376" s="47">
        <v>0.515132916123754</v>
      </c>
      <c r="L376" s="50">
        <v>96.927899686520405</v>
      </c>
      <c r="M376" s="47">
        <v>0.53511472937476801</v>
      </c>
      <c r="N376" s="50">
        <v>99.312452253628706</v>
      </c>
    </row>
    <row r="377" spans="1:14" x14ac:dyDescent="0.2">
      <c r="A377" s="57" t="s">
        <v>1077</v>
      </c>
      <c r="B377" s="44" t="s">
        <v>1078</v>
      </c>
      <c r="C377" s="45">
        <v>59</v>
      </c>
      <c r="D377" s="46" t="s">
        <v>349</v>
      </c>
      <c r="E377" s="47">
        <v>0.47927013077595898</v>
      </c>
      <c r="F377" s="48">
        <v>14.984326018808799</v>
      </c>
      <c r="G377" s="47">
        <v>0.63979393632848502</v>
      </c>
      <c r="H377" s="50">
        <v>33.397683397683402</v>
      </c>
      <c r="I377" s="76" t="str">
        <f t="shared" si="10"/>
        <v>No</v>
      </c>
      <c r="J377" s="49" t="str">
        <f t="shared" si="11"/>
        <v>No</v>
      </c>
      <c r="K377" s="47">
        <v>0.44835095114888401</v>
      </c>
      <c r="L377" s="50">
        <v>94.858934169278996</v>
      </c>
      <c r="M377" s="47">
        <v>0.32381528096998402</v>
      </c>
      <c r="N377" s="50">
        <v>89.189189189189193</v>
      </c>
    </row>
    <row r="378" spans="1:14" x14ac:dyDescent="0.2">
      <c r="A378" s="57" t="s">
        <v>1079</v>
      </c>
      <c r="B378" s="44" t="s">
        <v>1080</v>
      </c>
      <c r="C378" s="45">
        <v>58</v>
      </c>
      <c r="D378" s="46" t="s">
        <v>349</v>
      </c>
      <c r="E378" s="47">
        <v>0.65973356635754998</v>
      </c>
      <c r="F378" s="48">
        <v>47.084639498432601</v>
      </c>
      <c r="G378" s="47">
        <v>0.66671994906910603</v>
      </c>
      <c r="H378" s="50">
        <v>22.189781021897801</v>
      </c>
      <c r="I378" s="76" t="str">
        <f t="shared" si="10"/>
        <v>No</v>
      </c>
      <c r="J378" s="49" t="str">
        <f t="shared" si="11"/>
        <v>No</v>
      </c>
      <c r="K378" s="47">
        <v>0.21534194558707601</v>
      </c>
      <c r="L378" s="50">
        <v>82.006269592476499</v>
      </c>
      <c r="M378" s="47">
        <v>0.35652809260757001</v>
      </c>
      <c r="N378" s="50">
        <v>95.620437956204398</v>
      </c>
    </row>
    <row r="379" spans="1:14" x14ac:dyDescent="0.2">
      <c r="A379" s="57" t="s">
        <v>1081</v>
      </c>
      <c r="B379" s="44" t="s">
        <v>1082</v>
      </c>
      <c r="C379" s="45">
        <v>58</v>
      </c>
      <c r="D379" s="46" t="s">
        <v>349</v>
      </c>
      <c r="E379" s="47">
        <v>0.59525319014094102</v>
      </c>
      <c r="F379" s="48">
        <v>34.921630094043898</v>
      </c>
      <c r="G379" s="47">
        <v>0.495280032240482</v>
      </c>
      <c r="H379" s="50">
        <v>5.9854014598540104</v>
      </c>
      <c r="I379" s="76" t="str">
        <f t="shared" si="10"/>
        <v>No</v>
      </c>
      <c r="J379" s="49" t="str">
        <f t="shared" si="11"/>
        <v>No</v>
      </c>
      <c r="K379" s="47">
        <v>0.30843983286725801</v>
      </c>
      <c r="L379" s="50">
        <v>89.655172413793096</v>
      </c>
      <c r="M379" s="47">
        <v>0.58885286356956401</v>
      </c>
      <c r="N379" s="50">
        <v>98.832116788321201</v>
      </c>
    </row>
    <row r="380" spans="1:14" x14ac:dyDescent="0.2">
      <c r="A380" s="57" t="s">
        <v>1083</v>
      </c>
      <c r="B380" s="44" t="s">
        <v>1084</v>
      </c>
      <c r="C380" s="45">
        <v>58</v>
      </c>
      <c r="D380" s="46" t="s">
        <v>349</v>
      </c>
      <c r="E380" s="47">
        <v>0.57622405786020703</v>
      </c>
      <c r="F380" s="48">
        <v>30.721003134796199</v>
      </c>
      <c r="G380" s="47">
        <v>0.31423995950437</v>
      </c>
      <c r="H380" s="50">
        <v>1.02189781021898</v>
      </c>
      <c r="I380" s="76" t="str">
        <f t="shared" si="10"/>
        <v>No</v>
      </c>
      <c r="J380" s="49" t="str">
        <f t="shared" si="11"/>
        <v>No</v>
      </c>
      <c r="K380" s="47">
        <v>0.347772385231917</v>
      </c>
      <c r="L380" s="50">
        <v>91.5987460815047</v>
      </c>
      <c r="M380" s="47">
        <v>0.66192664202844298</v>
      </c>
      <c r="N380" s="50">
        <v>99.416058394160601</v>
      </c>
    </row>
    <row r="381" spans="1:14" x14ac:dyDescent="0.2">
      <c r="A381" s="57" t="s">
        <v>1085</v>
      </c>
      <c r="B381" s="44" t="s">
        <v>1086</v>
      </c>
      <c r="C381" s="45">
        <v>58</v>
      </c>
      <c r="D381" s="46" t="s">
        <v>349</v>
      </c>
      <c r="E381" s="47">
        <v>0.64173745296328299</v>
      </c>
      <c r="F381" s="48">
        <v>43.134796238244498</v>
      </c>
      <c r="G381" s="47">
        <v>0.57475300126775197</v>
      </c>
      <c r="H381" s="50">
        <v>11.6058394160584</v>
      </c>
      <c r="I381" s="76" t="str">
        <f t="shared" si="10"/>
        <v>No</v>
      </c>
      <c r="J381" s="49" t="str">
        <f t="shared" si="11"/>
        <v>No</v>
      </c>
      <c r="K381" s="47">
        <v>0.24173163181597401</v>
      </c>
      <c r="L381" s="50">
        <v>85.015673981191199</v>
      </c>
      <c r="M381" s="47">
        <v>0.39595250988666097</v>
      </c>
      <c r="N381" s="50">
        <v>95.985401459854003</v>
      </c>
    </row>
    <row r="382" spans="1:14" x14ac:dyDescent="0.2">
      <c r="A382" s="57" t="s">
        <v>1087</v>
      </c>
      <c r="B382" s="44" t="s">
        <v>1088</v>
      </c>
      <c r="C382" s="45">
        <v>58</v>
      </c>
      <c r="D382" s="46" t="s">
        <v>349</v>
      </c>
      <c r="E382" s="47">
        <v>0.69972472840845701</v>
      </c>
      <c r="F382" s="48">
        <v>55.235109717868298</v>
      </c>
      <c r="G382" s="47">
        <v>0.44837749917605302</v>
      </c>
      <c r="H382" s="50">
        <v>4.1605839416058403</v>
      </c>
      <c r="I382" s="76" t="str">
        <f t="shared" si="10"/>
        <v>No</v>
      </c>
      <c r="J382" s="49" t="str">
        <f t="shared" si="11"/>
        <v>No</v>
      </c>
      <c r="K382" s="47">
        <v>0.39573016312399101</v>
      </c>
      <c r="L382" s="50">
        <v>93.354231974921603</v>
      </c>
      <c r="M382" s="47">
        <v>0.70097258163254905</v>
      </c>
      <c r="N382" s="50">
        <v>99.635036496350395</v>
      </c>
    </row>
    <row r="383" spans="1:14" x14ac:dyDescent="0.2">
      <c r="A383" s="57" t="s">
        <v>1089</v>
      </c>
      <c r="B383" s="44" t="s">
        <v>1090</v>
      </c>
      <c r="C383" s="45">
        <v>64</v>
      </c>
      <c r="D383" s="46" t="s">
        <v>349</v>
      </c>
      <c r="E383" s="47">
        <v>0.46711038338445099</v>
      </c>
      <c r="F383" s="48">
        <v>13.542319749216301</v>
      </c>
      <c r="G383" s="47">
        <v>0.57422438400764497</v>
      </c>
      <c r="H383" s="50">
        <v>29.473684210526301</v>
      </c>
      <c r="I383" s="76" t="str">
        <f t="shared" si="10"/>
        <v>No</v>
      </c>
      <c r="J383" s="49" t="str">
        <f t="shared" si="11"/>
        <v>No</v>
      </c>
      <c r="K383" s="47">
        <v>0.56009267191286105</v>
      </c>
      <c r="L383" s="50">
        <v>98.119122257053306</v>
      </c>
      <c r="M383" s="47">
        <v>0.43678068020919503</v>
      </c>
      <c r="N383" s="50">
        <v>94.736842105263193</v>
      </c>
    </row>
    <row r="384" spans="1:14" x14ac:dyDescent="0.2">
      <c r="A384" s="57" t="s">
        <v>1091</v>
      </c>
      <c r="B384" s="44" t="s">
        <v>1092</v>
      </c>
      <c r="C384" s="45">
        <v>59</v>
      </c>
      <c r="D384" s="46" t="s">
        <v>349</v>
      </c>
      <c r="E384" s="47">
        <v>0.54980850663035796</v>
      </c>
      <c r="F384" s="48">
        <v>25.705329153605</v>
      </c>
      <c r="G384" s="47">
        <v>0.723415773985009</v>
      </c>
      <c r="H384" s="50">
        <v>54.440154440154402</v>
      </c>
      <c r="I384" s="76" t="str">
        <f t="shared" si="10"/>
        <v>No</v>
      </c>
      <c r="J384" s="49" t="str">
        <f t="shared" si="11"/>
        <v>No</v>
      </c>
      <c r="K384" s="47">
        <v>0.422046884389776</v>
      </c>
      <c r="L384" s="50">
        <v>93.918495297805606</v>
      </c>
      <c r="M384" s="47">
        <v>0.28489222588211499</v>
      </c>
      <c r="N384" s="50">
        <v>86.293436293436301</v>
      </c>
    </row>
    <row r="385" spans="1:14" x14ac:dyDescent="0.2">
      <c r="A385" s="57" t="s">
        <v>1093</v>
      </c>
      <c r="B385" s="44" t="s">
        <v>1094</v>
      </c>
      <c r="C385" s="45">
        <v>58</v>
      </c>
      <c r="D385" s="46" t="s">
        <v>349</v>
      </c>
      <c r="E385" s="47">
        <v>0.61026933549015705</v>
      </c>
      <c r="F385" s="48">
        <v>37.868338557993702</v>
      </c>
      <c r="G385" s="47">
        <v>0.57214883387408799</v>
      </c>
      <c r="H385" s="50">
        <v>11.3138686131387</v>
      </c>
      <c r="I385" s="76" t="str">
        <f t="shared" si="10"/>
        <v>No</v>
      </c>
      <c r="J385" s="49" t="str">
        <f t="shared" si="11"/>
        <v>No</v>
      </c>
      <c r="K385" s="47">
        <v>0.225337046772632</v>
      </c>
      <c r="L385" s="50">
        <v>83.260188087774296</v>
      </c>
      <c r="M385" s="47">
        <v>0.36065758050923502</v>
      </c>
      <c r="N385" s="50">
        <v>95.693430656934297</v>
      </c>
    </row>
    <row r="386" spans="1:14" x14ac:dyDescent="0.2">
      <c r="A386" s="57" t="s">
        <v>1095</v>
      </c>
      <c r="B386" s="44" t="s">
        <v>1096</v>
      </c>
      <c r="C386" s="45">
        <v>58</v>
      </c>
      <c r="D386" s="46" t="s">
        <v>349</v>
      </c>
      <c r="E386" s="47">
        <v>0.75093913173068105</v>
      </c>
      <c r="F386" s="48">
        <v>67.460815047021896</v>
      </c>
      <c r="G386" s="47">
        <v>0.52251732935932305</v>
      </c>
      <c r="H386" s="50">
        <v>7.73722627737226</v>
      </c>
      <c r="I386" s="76" t="str">
        <f t="shared" si="10"/>
        <v>No</v>
      </c>
      <c r="J386" s="49" t="str">
        <f t="shared" si="11"/>
        <v>No</v>
      </c>
      <c r="K386" s="47">
        <v>0.19702504899647899</v>
      </c>
      <c r="L386" s="50">
        <v>80.376175548589302</v>
      </c>
      <c r="M386" s="47">
        <v>0.30463323489727601</v>
      </c>
      <c r="N386" s="50">
        <v>94.671532846715294</v>
      </c>
    </row>
    <row r="387" spans="1:14" x14ac:dyDescent="0.2">
      <c r="A387" s="57" t="s">
        <v>1097</v>
      </c>
      <c r="B387" s="44" t="s">
        <v>1098</v>
      </c>
      <c r="C387" s="45">
        <v>58</v>
      </c>
      <c r="D387" s="46" t="s">
        <v>349</v>
      </c>
      <c r="E387" s="47">
        <v>0.70744845811717305</v>
      </c>
      <c r="F387" s="48">
        <v>57.241379310344797</v>
      </c>
      <c r="G387" s="47">
        <v>0.55123201116989096</v>
      </c>
      <c r="H387" s="50">
        <v>9.4160583941605793</v>
      </c>
      <c r="I387" s="76" t="str">
        <f t="shared" si="10"/>
        <v>No</v>
      </c>
      <c r="J387" s="49" t="str">
        <f t="shared" si="11"/>
        <v>No</v>
      </c>
      <c r="K387" s="47">
        <v>0.22502942430851799</v>
      </c>
      <c r="L387" s="50">
        <v>83.1974921630094</v>
      </c>
      <c r="M387" s="47">
        <v>0.40934963255637002</v>
      </c>
      <c r="N387" s="50">
        <v>96.350364963503694</v>
      </c>
    </row>
    <row r="388" spans="1:14" x14ac:dyDescent="0.2">
      <c r="A388" s="57" t="s">
        <v>1099</v>
      </c>
      <c r="B388" s="44" t="s">
        <v>1100</v>
      </c>
      <c r="C388" s="45">
        <v>59</v>
      </c>
      <c r="D388" s="46" t="s">
        <v>349</v>
      </c>
      <c r="E388" s="47">
        <v>0.55926320007278796</v>
      </c>
      <c r="F388" s="48">
        <v>27.3981191222571</v>
      </c>
      <c r="G388" s="47">
        <v>0.75452696062513003</v>
      </c>
      <c r="H388" s="50">
        <v>62.934362934362902</v>
      </c>
      <c r="I388" s="76" t="str">
        <f t="shared" si="10"/>
        <v>No</v>
      </c>
      <c r="J388" s="49" t="str">
        <f t="shared" si="11"/>
        <v>No</v>
      </c>
      <c r="K388" s="47">
        <v>0.29521626194421602</v>
      </c>
      <c r="L388" s="50">
        <v>88.965517241379303</v>
      </c>
      <c r="M388" s="47">
        <v>0.23779752161075901</v>
      </c>
      <c r="N388" s="50">
        <v>76.061776061776101</v>
      </c>
    </row>
    <row r="389" spans="1:14" x14ac:dyDescent="0.2">
      <c r="A389" s="57" t="s">
        <v>1101</v>
      </c>
      <c r="B389" s="44" t="s">
        <v>1102</v>
      </c>
      <c r="C389" s="45">
        <v>58</v>
      </c>
      <c r="D389" s="46" t="s">
        <v>349</v>
      </c>
      <c r="E389" s="47">
        <v>0.56846463671730296</v>
      </c>
      <c r="F389" s="48">
        <v>29.4043887147335</v>
      </c>
      <c r="G389" s="47">
        <v>0.34332019874769498</v>
      </c>
      <c r="H389" s="50">
        <v>1.3868613138686099</v>
      </c>
      <c r="I389" s="76" t="str">
        <f t="shared" si="10"/>
        <v>No</v>
      </c>
      <c r="J389" s="49" t="str">
        <f t="shared" si="11"/>
        <v>No</v>
      </c>
      <c r="K389" s="47">
        <v>0.27467578654935998</v>
      </c>
      <c r="L389" s="50">
        <v>87.523510971786806</v>
      </c>
      <c r="M389" s="47">
        <v>0.51364082462098304</v>
      </c>
      <c r="N389" s="50">
        <v>98.102189781021906</v>
      </c>
    </row>
    <row r="390" spans="1:14" x14ac:dyDescent="0.2">
      <c r="A390" s="57" t="s">
        <v>1103</v>
      </c>
      <c r="B390" s="44" t="s">
        <v>1104</v>
      </c>
      <c r="C390" s="45">
        <v>58</v>
      </c>
      <c r="D390" s="46" t="s">
        <v>349</v>
      </c>
      <c r="E390" s="47">
        <v>0.64985131232339099</v>
      </c>
      <c r="F390" s="48">
        <v>45.3918495297806</v>
      </c>
      <c r="G390" s="47">
        <v>0.49448145783770298</v>
      </c>
      <c r="H390" s="50">
        <v>5.9124087591240899</v>
      </c>
      <c r="I390" s="76" t="str">
        <f t="shared" si="10"/>
        <v>No</v>
      </c>
      <c r="J390" s="49" t="str">
        <f t="shared" si="11"/>
        <v>No</v>
      </c>
      <c r="K390" s="47">
        <v>0.26697702552512398</v>
      </c>
      <c r="L390" s="50">
        <v>87.147335423197504</v>
      </c>
      <c r="M390" s="47">
        <v>0.48368086688120998</v>
      </c>
      <c r="N390" s="50">
        <v>97.883211678832097</v>
      </c>
    </row>
    <row r="391" spans="1:14" x14ac:dyDescent="0.2">
      <c r="A391" s="57" t="s">
        <v>1105</v>
      </c>
      <c r="B391" s="44" t="s">
        <v>1106</v>
      </c>
      <c r="C391" s="45">
        <v>59</v>
      </c>
      <c r="D391" s="46" t="s">
        <v>349</v>
      </c>
      <c r="E391" s="47">
        <v>0.60408579737071499</v>
      </c>
      <c r="F391" s="48">
        <v>36.677115987460802</v>
      </c>
      <c r="G391" s="47">
        <v>0.74260848674924296</v>
      </c>
      <c r="H391" s="50">
        <v>59.459459459459502</v>
      </c>
      <c r="I391" s="76" t="str">
        <f t="shared" ref="I391:I454" si="12">IF(AND(F391&gt;=90,H391&gt;=90),"Yes","No")</f>
        <v>No</v>
      </c>
      <c r="J391" s="49" t="str">
        <f t="shared" ref="J391:J454" si="13">IF(AND(F391&gt;=75,H391&gt;=75),"Yes","No")</f>
        <v>No</v>
      </c>
      <c r="K391" s="47">
        <v>0.187744080080643</v>
      </c>
      <c r="L391" s="50">
        <v>79.059561128526596</v>
      </c>
      <c r="M391" s="47">
        <v>0.127773752566267</v>
      </c>
      <c r="N391" s="50">
        <v>34.362934362934404</v>
      </c>
    </row>
    <row r="392" spans="1:14" x14ac:dyDescent="0.2">
      <c r="A392" s="57" t="s">
        <v>1107</v>
      </c>
      <c r="B392" s="44" t="s">
        <v>1108</v>
      </c>
      <c r="C392" s="45">
        <v>59</v>
      </c>
      <c r="D392" s="46" t="s">
        <v>349</v>
      </c>
      <c r="E392" s="47">
        <v>0.60200910636449101</v>
      </c>
      <c r="F392" s="48">
        <v>36.050156739811897</v>
      </c>
      <c r="G392" s="47">
        <v>0.71383190506901395</v>
      </c>
      <c r="H392" s="50">
        <v>51.930501930501897</v>
      </c>
      <c r="I392" s="76" t="str">
        <f t="shared" si="12"/>
        <v>No</v>
      </c>
      <c r="J392" s="49" t="str">
        <f t="shared" si="13"/>
        <v>No</v>
      </c>
      <c r="K392" s="47">
        <v>0.35702379555172897</v>
      </c>
      <c r="L392" s="50">
        <v>91.849529780564296</v>
      </c>
      <c r="M392" s="47">
        <v>0.27928857409918301</v>
      </c>
      <c r="N392" s="50">
        <v>85.135135135135101</v>
      </c>
    </row>
    <row r="393" spans="1:14" x14ac:dyDescent="0.2">
      <c r="A393" s="57" t="s">
        <v>1109</v>
      </c>
      <c r="B393" s="44" t="s">
        <v>1110</v>
      </c>
      <c r="C393" s="45">
        <v>59</v>
      </c>
      <c r="D393" s="46" t="s">
        <v>349</v>
      </c>
      <c r="E393" s="47">
        <v>0.66984444329663695</v>
      </c>
      <c r="F393" s="48">
        <v>49.278996865203801</v>
      </c>
      <c r="G393" s="47">
        <v>0.81049336025280905</v>
      </c>
      <c r="H393" s="50">
        <v>77.606177606177596</v>
      </c>
      <c r="I393" s="76" t="str">
        <f t="shared" si="12"/>
        <v>No</v>
      </c>
      <c r="J393" s="49" t="str">
        <f t="shared" si="13"/>
        <v>No</v>
      </c>
      <c r="K393" s="47">
        <v>0.229110655941311</v>
      </c>
      <c r="L393" s="50">
        <v>83.636363636363598</v>
      </c>
      <c r="M393" s="47">
        <v>0.14213921080275499</v>
      </c>
      <c r="N393" s="50">
        <v>43.243243243243199</v>
      </c>
    </row>
    <row r="394" spans="1:14" x14ac:dyDescent="0.2">
      <c r="A394" s="57" t="s">
        <v>1111</v>
      </c>
      <c r="B394" s="44" t="s">
        <v>1112</v>
      </c>
      <c r="C394" s="45">
        <v>59</v>
      </c>
      <c r="D394" s="46" t="s">
        <v>349</v>
      </c>
      <c r="E394" s="47">
        <v>0.585059268385972</v>
      </c>
      <c r="F394" s="48">
        <v>32.727272727272698</v>
      </c>
      <c r="G394" s="47">
        <v>0.77814424889615597</v>
      </c>
      <c r="H394" s="50">
        <v>68.725868725868693</v>
      </c>
      <c r="I394" s="76" t="str">
        <f t="shared" si="12"/>
        <v>No</v>
      </c>
      <c r="J394" s="49" t="str">
        <f t="shared" si="13"/>
        <v>No</v>
      </c>
      <c r="K394" s="47">
        <v>0.34166290529818799</v>
      </c>
      <c r="L394" s="50">
        <v>91.410658307209999</v>
      </c>
      <c r="M394" s="47">
        <v>0.24774321132605201</v>
      </c>
      <c r="N394" s="50">
        <v>78.764478764478795</v>
      </c>
    </row>
    <row r="395" spans="1:14" x14ac:dyDescent="0.2">
      <c r="A395" s="57" t="s">
        <v>1113</v>
      </c>
      <c r="B395" s="44" t="s">
        <v>1114</v>
      </c>
      <c r="C395" s="45">
        <v>59</v>
      </c>
      <c r="D395" s="46" t="s">
        <v>349</v>
      </c>
      <c r="E395" s="47">
        <v>0.53248087947938705</v>
      </c>
      <c r="F395" s="48">
        <v>22.884012539185001</v>
      </c>
      <c r="G395" s="47">
        <v>0.63091977952663703</v>
      </c>
      <c r="H395" s="50">
        <v>30.6949806949807</v>
      </c>
      <c r="I395" s="76" t="str">
        <f t="shared" si="12"/>
        <v>No</v>
      </c>
      <c r="J395" s="49" t="str">
        <f t="shared" si="13"/>
        <v>No</v>
      </c>
      <c r="K395" s="47">
        <v>0.37445310431880102</v>
      </c>
      <c r="L395" s="50">
        <v>92.413793103448299</v>
      </c>
      <c r="M395" s="47">
        <v>0.29018423081509498</v>
      </c>
      <c r="N395" s="50">
        <v>86.872586872586893</v>
      </c>
    </row>
    <row r="396" spans="1:14" x14ac:dyDescent="0.2">
      <c r="A396" s="57" t="s">
        <v>1115</v>
      </c>
      <c r="B396" s="44" t="s">
        <v>1116</v>
      </c>
      <c r="C396" s="45">
        <v>59</v>
      </c>
      <c r="D396" s="46" t="s">
        <v>349</v>
      </c>
      <c r="E396" s="47">
        <v>0.50660486557014195</v>
      </c>
      <c r="F396" s="48">
        <v>18.620689655172399</v>
      </c>
      <c r="G396" s="47">
        <v>0.671744096599875</v>
      </c>
      <c r="H396" s="50">
        <v>43.243243243243199</v>
      </c>
      <c r="I396" s="76" t="str">
        <f t="shared" si="12"/>
        <v>No</v>
      </c>
      <c r="J396" s="49" t="str">
        <f t="shared" si="13"/>
        <v>No</v>
      </c>
      <c r="K396" s="47">
        <v>0.49998237324943401</v>
      </c>
      <c r="L396" s="50">
        <v>96.677115987460795</v>
      </c>
      <c r="M396" s="47">
        <v>0.36621819886407098</v>
      </c>
      <c r="N396" s="50">
        <v>91.505791505791507</v>
      </c>
    </row>
    <row r="397" spans="1:14" x14ac:dyDescent="0.2">
      <c r="A397" s="57" t="s">
        <v>1117</v>
      </c>
      <c r="B397" s="44" t="s">
        <v>1118</v>
      </c>
      <c r="C397" s="45">
        <v>59</v>
      </c>
      <c r="D397" s="46" t="s">
        <v>349</v>
      </c>
      <c r="E397" s="47">
        <v>0.60373114542725104</v>
      </c>
      <c r="F397" s="48">
        <v>36.551724137930997</v>
      </c>
      <c r="G397" s="47">
        <v>0.71626454436610199</v>
      </c>
      <c r="H397" s="50">
        <v>52.3166023166023</v>
      </c>
      <c r="I397" s="76" t="str">
        <f t="shared" si="12"/>
        <v>No</v>
      </c>
      <c r="J397" s="49" t="str">
        <f t="shared" si="13"/>
        <v>No</v>
      </c>
      <c r="K397" s="47">
        <v>0.34399951503231202</v>
      </c>
      <c r="L397" s="50">
        <v>91.536050156739805</v>
      </c>
      <c r="M397" s="47">
        <v>0.25249000756727102</v>
      </c>
      <c r="N397" s="50">
        <v>79.343629343629303</v>
      </c>
    </row>
    <row r="398" spans="1:14" x14ac:dyDescent="0.2">
      <c r="A398" s="57" t="s">
        <v>1119</v>
      </c>
      <c r="B398" s="44" t="s">
        <v>1120</v>
      </c>
      <c r="C398" s="45">
        <v>59</v>
      </c>
      <c r="D398" s="46" t="s">
        <v>349</v>
      </c>
      <c r="E398" s="47">
        <v>0.38855723393035002</v>
      </c>
      <c r="F398" s="48">
        <v>4.8275862068965498</v>
      </c>
      <c r="G398" s="47">
        <v>0.546536908159172</v>
      </c>
      <c r="H398" s="50">
        <v>17.374517374517399</v>
      </c>
      <c r="I398" s="76" t="str">
        <f t="shared" si="12"/>
        <v>No</v>
      </c>
      <c r="J398" s="49" t="str">
        <f t="shared" si="13"/>
        <v>No</v>
      </c>
      <c r="K398" s="47">
        <v>0.475354278550705</v>
      </c>
      <c r="L398" s="50">
        <v>95.548589341692804</v>
      </c>
      <c r="M398" s="47">
        <v>0.35589816794931101</v>
      </c>
      <c r="N398" s="50">
        <v>90.733590733590702</v>
      </c>
    </row>
    <row r="399" spans="1:14" x14ac:dyDescent="0.2">
      <c r="A399" s="57" t="s">
        <v>1121</v>
      </c>
      <c r="B399" s="44" t="s">
        <v>1122</v>
      </c>
      <c r="C399" s="45">
        <v>59</v>
      </c>
      <c r="D399" s="46" t="s">
        <v>349</v>
      </c>
      <c r="E399" s="47">
        <v>0.43756240511925798</v>
      </c>
      <c r="F399" s="48">
        <v>10.0313479623824</v>
      </c>
      <c r="G399" s="47">
        <v>0.63139921838276902</v>
      </c>
      <c r="H399" s="50">
        <v>31.081081081081098</v>
      </c>
      <c r="I399" s="76" t="str">
        <f t="shared" si="12"/>
        <v>No</v>
      </c>
      <c r="J399" s="49" t="str">
        <f t="shared" si="13"/>
        <v>No</v>
      </c>
      <c r="K399" s="47">
        <v>0.47558131378150198</v>
      </c>
      <c r="L399" s="50">
        <v>95.611285266457699</v>
      </c>
      <c r="M399" s="47">
        <v>0.361723387013558</v>
      </c>
      <c r="N399" s="50">
        <v>90.9266409266409</v>
      </c>
    </row>
    <row r="400" spans="1:14" x14ac:dyDescent="0.2">
      <c r="A400" s="57" t="s">
        <v>1123</v>
      </c>
      <c r="B400" s="44" t="s">
        <v>1124</v>
      </c>
      <c r="C400" s="45">
        <v>59</v>
      </c>
      <c r="D400" s="46" t="s">
        <v>349</v>
      </c>
      <c r="E400" s="47">
        <v>0.28773461549992901</v>
      </c>
      <c r="F400" s="48">
        <v>0.81504702194357403</v>
      </c>
      <c r="G400" s="47">
        <v>0.414781485975806</v>
      </c>
      <c r="H400" s="50">
        <v>4.2471042471042502</v>
      </c>
      <c r="I400" s="76" t="str">
        <f t="shared" si="12"/>
        <v>No</v>
      </c>
      <c r="J400" s="49" t="str">
        <f t="shared" si="13"/>
        <v>No</v>
      </c>
      <c r="K400" s="47">
        <v>0.55284575632470701</v>
      </c>
      <c r="L400" s="50">
        <v>97.8056426332288</v>
      </c>
      <c r="M400" s="47">
        <v>0.40284641832963602</v>
      </c>
      <c r="N400" s="50">
        <v>94.787644787644794</v>
      </c>
    </row>
    <row r="401" spans="1:14" x14ac:dyDescent="0.2">
      <c r="A401" s="57" t="s">
        <v>1125</v>
      </c>
      <c r="B401" s="44" t="s">
        <v>1126</v>
      </c>
      <c r="C401" s="45">
        <v>64</v>
      </c>
      <c r="D401" s="46" t="s">
        <v>349</v>
      </c>
      <c r="E401" s="47">
        <v>0.35543572632966602</v>
      </c>
      <c r="F401" s="48">
        <v>2.6959247648902802</v>
      </c>
      <c r="G401" s="47">
        <v>0.50338790332063199</v>
      </c>
      <c r="H401" s="50">
        <v>17.3684210526316</v>
      </c>
      <c r="I401" s="76" t="str">
        <f t="shared" si="12"/>
        <v>No</v>
      </c>
      <c r="J401" s="49" t="str">
        <f t="shared" si="13"/>
        <v>No</v>
      </c>
      <c r="K401" s="47">
        <v>0.64997310629858096</v>
      </c>
      <c r="L401" s="50">
        <v>99.686520376175594</v>
      </c>
      <c r="M401" s="47">
        <v>0.49822136178260901</v>
      </c>
      <c r="N401" s="50">
        <v>97.368421052631604</v>
      </c>
    </row>
    <row r="402" spans="1:14" x14ac:dyDescent="0.2">
      <c r="A402" s="57" t="s">
        <v>1127</v>
      </c>
      <c r="B402" s="44" t="s">
        <v>1128</v>
      </c>
      <c r="C402" s="45">
        <v>59</v>
      </c>
      <c r="D402" s="46" t="s">
        <v>349</v>
      </c>
      <c r="E402" s="47">
        <v>0.350350957751982</v>
      </c>
      <c r="F402" s="48">
        <v>2.63322884012539</v>
      </c>
      <c r="G402" s="47">
        <v>0.46066672231425598</v>
      </c>
      <c r="H402" s="50">
        <v>7.7220077220077199</v>
      </c>
      <c r="I402" s="76" t="str">
        <f t="shared" si="12"/>
        <v>No</v>
      </c>
      <c r="J402" s="49" t="str">
        <f t="shared" si="13"/>
        <v>No</v>
      </c>
      <c r="K402" s="47">
        <v>0.61017764967146004</v>
      </c>
      <c r="L402" s="50">
        <v>98.934169278996904</v>
      </c>
      <c r="M402" s="47">
        <v>0.54764590566951099</v>
      </c>
      <c r="N402" s="50">
        <v>99.806949806949802</v>
      </c>
    </row>
    <row r="403" spans="1:14" x14ac:dyDescent="0.2">
      <c r="A403" s="57" t="s">
        <v>1129</v>
      </c>
      <c r="B403" s="44" t="s">
        <v>1130</v>
      </c>
      <c r="C403" s="45">
        <v>59</v>
      </c>
      <c r="D403" s="46" t="s">
        <v>349</v>
      </c>
      <c r="E403" s="47">
        <v>0.56496089424150897</v>
      </c>
      <c r="F403" s="48">
        <v>28.6520376175549</v>
      </c>
      <c r="G403" s="47">
        <v>0.66709949821467396</v>
      </c>
      <c r="H403" s="50">
        <v>41.698841698841697</v>
      </c>
      <c r="I403" s="76" t="str">
        <f t="shared" si="12"/>
        <v>No</v>
      </c>
      <c r="J403" s="49" t="str">
        <f t="shared" si="13"/>
        <v>No</v>
      </c>
      <c r="K403" s="47">
        <v>0.38383106166759701</v>
      </c>
      <c r="L403" s="50">
        <v>92.852664576802496</v>
      </c>
      <c r="M403" s="47">
        <v>0.29773008553719699</v>
      </c>
      <c r="N403" s="50">
        <v>87.837837837837796</v>
      </c>
    </row>
    <row r="404" spans="1:14" x14ac:dyDescent="0.2">
      <c r="A404" s="57" t="s">
        <v>1131</v>
      </c>
      <c r="B404" s="44" t="s">
        <v>1132</v>
      </c>
      <c r="C404" s="45">
        <v>59</v>
      </c>
      <c r="D404" s="46" t="s">
        <v>349</v>
      </c>
      <c r="E404" s="47">
        <v>0.28031110503180101</v>
      </c>
      <c r="F404" s="48">
        <v>0.56426332288401204</v>
      </c>
      <c r="G404" s="47">
        <v>0.35978987520452599</v>
      </c>
      <c r="H404" s="50">
        <v>0.96525096525096499</v>
      </c>
      <c r="I404" s="76" t="str">
        <f t="shared" si="12"/>
        <v>No</v>
      </c>
      <c r="J404" s="49" t="str">
        <f t="shared" si="13"/>
        <v>No</v>
      </c>
      <c r="K404" s="47">
        <v>0.610150993251385</v>
      </c>
      <c r="L404" s="50">
        <v>98.871473354231995</v>
      </c>
      <c r="M404" s="47">
        <v>0.45735797392738797</v>
      </c>
      <c r="N404" s="50">
        <v>97.490347490347503</v>
      </c>
    </row>
    <row r="405" spans="1:14" x14ac:dyDescent="0.2">
      <c r="A405" s="57" t="s">
        <v>1133</v>
      </c>
      <c r="B405" s="44" t="s">
        <v>1134</v>
      </c>
      <c r="C405" s="45">
        <v>59</v>
      </c>
      <c r="D405" s="46" t="s">
        <v>349</v>
      </c>
      <c r="E405" s="47">
        <v>0.24244564390004</v>
      </c>
      <c r="F405" s="48">
        <v>0.188087774294671</v>
      </c>
      <c r="G405" s="47">
        <v>0.324028178590406</v>
      </c>
      <c r="H405" s="50">
        <v>0.38610038610038599</v>
      </c>
      <c r="I405" s="76" t="str">
        <f t="shared" si="12"/>
        <v>No</v>
      </c>
      <c r="J405" s="49" t="str">
        <f t="shared" si="13"/>
        <v>No</v>
      </c>
      <c r="K405" s="47">
        <v>0.61738179101120405</v>
      </c>
      <c r="L405" s="50">
        <v>99.059561128526596</v>
      </c>
      <c r="M405" s="47">
        <v>0.45166990404131402</v>
      </c>
      <c r="N405" s="50">
        <v>97.104247104247094</v>
      </c>
    </row>
    <row r="406" spans="1:14" x14ac:dyDescent="0.2">
      <c r="A406" s="57" t="s">
        <v>1135</v>
      </c>
      <c r="B406" s="44" t="s">
        <v>1136</v>
      </c>
      <c r="C406" s="45">
        <v>59</v>
      </c>
      <c r="D406" s="46" t="s">
        <v>349</v>
      </c>
      <c r="E406" s="47">
        <v>0.39556696648400202</v>
      </c>
      <c r="F406" s="48">
        <v>5.5799373040752398</v>
      </c>
      <c r="G406" s="47">
        <v>0.54519253297026904</v>
      </c>
      <c r="H406" s="50">
        <v>16.988416988417001</v>
      </c>
      <c r="I406" s="76" t="str">
        <f t="shared" si="12"/>
        <v>No</v>
      </c>
      <c r="J406" s="49" t="str">
        <f t="shared" si="13"/>
        <v>No</v>
      </c>
      <c r="K406" s="47">
        <v>0.58340848626808295</v>
      </c>
      <c r="L406" s="50">
        <v>98.495297805642593</v>
      </c>
      <c r="M406" s="47">
        <v>0.51243007316783695</v>
      </c>
      <c r="N406" s="50">
        <v>98.648648648648603</v>
      </c>
    </row>
    <row r="407" spans="1:14" x14ac:dyDescent="0.2">
      <c r="A407" s="57" t="s">
        <v>1137</v>
      </c>
      <c r="B407" s="44" t="s">
        <v>1138</v>
      </c>
      <c r="C407" s="45">
        <v>59</v>
      </c>
      <c r="D407" s="46" t="s">
        <v>349</v>
      </c>
      <c r="E407" s="47">
        <v>0.299629508996754</v>
      </c>
      <c r="F407" s="48">
        <v>1.00313479623824</v>
      </c>
      <c r="G407" s="47">
        <v>0.38004025822950299</v>
      </c>
      <c r="H407" s="50">
        <v>2.1235521235521202</v>
      </c>
      <c r="I407" s="76" t="str">
        <f t="shared" si="12"/>
        <v>No</v>
      </c>
      <c r="J407" s="49" t="str">
        <f t="shared" si="13"/>
        <v>No</v>
      </c>
      <c r="K407" s="47">
        <v>0.64550093993892999</v>
      </c>
      <c r="L407" s="50">
        <v>99.561128526645803</v>
      </c>
      <c r="M407" s="47">
        <v>0.55385327668205997</v>
      </c>
      <c r="N407" s="50">
        <v>100</v>
      </c>
    </row>
    <row r="408" spans="1:14" x14ac:dyDescent="0.2">
      <c r="A408" s="57" t="s">
        <v>1139</v>
      </c>
      <c r="B408" s="44" t="s">
        <v>1140</v>
      </c>
      <c r="C408" s="45">
        <v>59</v>
      </c>
      <c r="D408" s="46" t="s">
        <v>349</v>
      </c>
      <c r="E408" s="47">
        <v>0.19841392774684399</v>
      </c>
      <c r="F408" s="48">
        <v>0.125391849529781</v>
      </c>
      <c r="G408" s="47">
        <v>0.32303124960736201</v>
      </c>
      <c r="H408" s="50">
        <v>0.193050193050193</v>
      </c>
      <c r="I408" s="76" t="str">
        <f t="shared" si="12"/>
        <v>No</v>
      </c>
      <c r="J408" s="49" t="str">
        <f t="shared" si="13"/>
        <v>No</v>
      </c>
      <c r="K408" s="47">
        <v>0.67443848005942797</v>
      </c>
      <c r="L408" s="50">
        <v>99.874608150470195</v>
      </c>
      <c r="M408" s="47">
        <v>0.44534978926020002</v>
      </c>
      <c r="N408" s="50">
        <v>96.525096525096501</v>
      </c>
    </row>
    <row r="409" spans="1:14" x14ac:dyDescent="0.2">
      <c r="A409" s="57" t="s">
        <v>1141</v>
      </c>
      <c r="B409" s="44" t="s">
        <v>1142</v>
      </c>
      <c r="C409" s="45">
        <v>59</v>
      </c>
      <c r="D409" s="46" t="s">
        <v>349</v>
      </c>
      <c r="E409" s="47">
        <v>0.28944396800555</v>
      </c>
      <c r="F409" s="48">
        <v>0.87774294670846398</v>
      </c>
      <c r="G409" s="47">
        <v>0.37280862244612301</v>
      </c>
      <c r="H409" s="50">
        <v>1.54440154440154</v>
      </c>
      <c r="I409" s="76" t="str">
        <f t="shared" si="12"/>
        <v>No</v>
      </c>
      <c r="J409" s="49" t="str">
        <f t="shared" si="13"/>
        <v>No</v>
      </c>
      <c r="K409" s="47">
        <v>0.63080707550470805</v>
      </c>
      <c r="L409" s="50">
        <v>99.310344827586206</v>
      </c>
      <c r="M409" s="47">
        <v>0.45590783430089998</v>
      </c>
      <c r="N409" s="50">
        <v>97.297297297297305</v>
      </c>
    </row>
    <row r="410" spans="1:14" x14ac:dyDescent="0.2">
      <c r="A410" s="57" t="s">
        <v>1143</v>
      </c>
      <c r="B410" s="44" t="s">
        <v>1144</v>
      </c>
      <c r="C410" s="45">
        <v>59</v>
      </c>
      <c r="D410" s="46" t="s">
        <v>349</v>
      </c>
      <c r="E410" s="47">
        <v>0.28655367492137701</v>
      </c>
      <c r="F410" s="48">
        <v>0.75235109717868298</v>
      </c>
      <c r="G410" s="47">
        <v>0.37652410442643602</v>
      </c>
      <c r="H410" s="50">
        <v>1.73745173745174</v>
      </c>
      <c r="I410" s="76" t="str">
        <f t="shared" si="12"/>
        <v>No</v>
      </c>
      <c r="J410" s="49" t="str">
        <f t="shared" si="13"/>
        <v>No</v>
      </c>
      <c r="K410" s="47">
        <v>0.68812745115652696</v>
      </c>
      <c r="L410" s="50">
        <v>99.937304075235105</v>
      </c>
      <c r="M410" s="47">
        <v>0.49088273643032898</v>
      </c>
      <c r="N410" s="50">
        <v>98.069498069498096</v>
      </c>
    </row>
    <row r="411" spans="1:14" x14ac:dyDescent="0.2">
      <c r="A411" s="57" t="s">
        <v>1145</v>
      </c>
      <c r="B411" s="44" t="s">
        <v>1146</v>
      </c>
      <c r="C411" s="45">
        <v>58</v>
      </c>
      <c r="D411" s="46" t="s">
        <v>349</v>
      </c>
      <c r="E411" s="47">
        <v>0.72124049929987499</v>
      </c>
      <c r="F411" s="48">
        <v>61.191222570532901</v>
      </c>
      <c r="G411" s="47">
        <v>0.66590217644739402</v>
      </c>
      <c r="H411" s="50">
        <v>22.116788321167899</v>
      </c>
      <c r="I411" s="76" t="str">
        <f t="shared" si="12"/>
        <v>No</v>
      </c>
      <c r="J411" s="49" t="str">
        <f t="shared" si="13"/>
        <v>No</v>
      </c>
      <c r="K411" s="47">
        <v>0.24379201421744501</v>
      </c>
      <c r="L411" s="50">
        <v>85.266457680250795</v>
      </c>
      <c r="M411" s="47">
        <v>0.39760596058980302</v>
      </c>
      <c r="N411" s="50">
        <v>96.131386861313899</v>
      </c>
    </row>
    <row r="412" spans="1:14" x14ac:dyDescent="0.2">
      <c r="A412" s="57" t="s">
        <v>1147</v>
      </c>
      <c r="B412" s="44" t="s">
        <v>1148</v>
      </c>
      <c r="C412" s="45">
        <v>58</v>
      </c>
      <c r="D412" s="46" t="s">
        <v>349</v>
      </c>
      <c r="E412" s="47">
        <v>0.51002759458536395</v>
      </c>
      <c r="F412" s="48">
        <v>19.2476489028213</v>
      </c>
      <c r="G412" s="47">
        <v>0.34440047027749099</v>
      </c>
      <c r="H412" s="50">
        <v>1.4598540145985399</v>
      </c>
      <c r="I412" s="76" t="str">
        <f t="shared" si="12"/>
        <v>No</v>
      </c>
      <c r="J412" s="49" t="str">
        <f t="shared" si="13"/>
        <v>No</v>
      </c>
      <c r="K412" s="47">
        <v>0.47499882647908698</v>
      </c>
      <c r="L412" s="50">
        <v>95.423197492162998</v>
      </c>
      <c r="M412" s="47">
        <v>0.829624346022515</v>
      </c>
      <c r="N412" s="50">
        <v>100</v>
      </c>
    </row>
    <row r="413" spans="1:14" x14ac:dyDescent="0.2">
      <c r="A413" s="57" t="s">
        <v>1149</v>
      </c>
      <c r="B413" s="44" t="s">
        <v>1150</v>
      </c>
      <c r="C413" s="45">
        <v>58</v>
      </c>
      <c r="D413" s="46" t="s">
        <v>349</v>
      </c>
      <c r="E413" s="47">
        <v>0.80847151449048904</v>
      </c>
      <c r="F413" s="48">
        <v>80.376175548589302</v>
      </c>
      <c r="G413" s="47">
        <v>0.70516491501453304</v>
      </c>
      <c r="H413" s="50">
        <v>28.9051094890511</v>
      </c>
      <c r="I413" s="76" t="str">
        <f t="shared" si="12"/>
        <v>No</v>
      </c>
      <c r="J413" s="49" t="str">
        <f t="shared" si="13"/>
        <v>No</v>
      </c>
      <c r="K413" s="47">
        <v>0.28422102368865299</v>
      </c>
      <c r="L413" s="50">
        <v>87.836990595611297</v>
      </c>
      <c r="M413" s="47">
        <v>0.41938939908310202</v>
      </c>
      <c r="N413" s="50">
        <v>96.496350364963504</v>
      </c>
    </row>
    <row r="414" spans="1:14" x14ac:dyDescent="0.2">
      <c r="A414" s="57" t="s">
        <v>1151</v>
      </c>
      <c r="B414" s="44" t="s">
        <v>1152</v>
      </c>
      <c r="C414" s="45">
        <v>64</v>
      </c>
      <c r="D414" s="46" t="s">
        <v>349</v>
      </c>
      <c r="E414" s="47">
        <v>0.47915281140243399</v>
      </c>
      <c r="F414" s="48">
        <v>14.9216300940439</v>
      </c>
      <c r="G414" s="47">
        <v>0.55377832462562104</v>
      </c>
      <c r="H414" s="50">
        <v>24.7368421052632</v>
      </c>
      <c r="I414" s="76" t="str">
        <f t="shared" si="12"/>
        <v>No</v>
      </c>
      <c r="J414" s="49" t="str">
        <f t="shared" si="13"/>
        <v>No</v>
      </c>
      <c r="K414" s="47">
        <v>0.63748486989300202</v>
      </c>
      <c r="L414" s="50">
        <v>99.435736677115997</v>
      </c>
      <c r="M414" s="47">
        <v>0.56778564263947395</v>
      </c>
      <c r="N414" s="50">
        <v>98.421052631578902</v>
      </c>
    </row>
    <row r="415" spans="1:14" x14ac:dyDescent="0.2">
      <c r="A415" s="57" t="s">
        <v>1153</v>
      </c>
      <c r="B415" s="44" t="s">
        <v>1154</v>
      </c>
      <c r="C415" s="45">
        <v>58</v>
      </c>
      <c r="D415" s="46" t="s">
        <v>349</v>
      </c>
      <c r="E415" s="47">
        <v>0.61133456616445803</v>
      </c>
      <c r="F415" s="48">
        <v>38.056426332288403</v>
      </c>
      <c r="G415" s="47">
        <v>0.56780179551826004</v>
      </c>
      <c r="H415" s="50">
        <v>10.9489051094891</v>
      </c>
      <c r="I415" s="76" t="str">
        <f t="shared" si="12"/>
        <v>No</v>
      </c>
      <c r="J415" s="49" t="str">
        <f t="shared" si="13"/>
        <v>No</v>
      </c>
      <c r="K415" s="47">
        <v>0.36819238485926498</v>
      </c>
      <c r="L415" s="50">
        <v>92.225705329153598</v>
      </c>
      <c r="M415" s="47">
        <v>0.625353775158909</v>
      </c>
      <c r="N415" s="50">
        <v>99.124087591240894</v>
      </c>
    </row>
    <row r="416" spans="1:14" x14ac:dyDescent="0.2">
      <c r="A416" s="57" t="s">
        <v>1155</v>
      </c>
      <c r="B416" s="44" t="s">
        <v>1156</v>
      </c>
      <c r="C416" s="45">
        <v>64</v>
      </c>
      <c r="D416" s="46" t="s">
        <v>349</v>
      </c>
      <c r="E416" s="47">
        <v>0.30372457748620602</v>
      </c>
      <c r="F416" s="48">
        <v>1.0658307210031299</v>
      </c>
      <c r="G416" s="47">
        <v>0.47063237114560103</v>
      </c>
      <c r="H416" s="50">
        <v>14.210526315789499</v>
      </c>
      <c r="I416" s="76" t="str">
        <f t="shared" si="12"/>
        <v>No</v>
      </c>
      <c r="J416" s="49" t="str">
        <f t="shared" si="13"/>
        <v>No</v>
      </c>
      <c r="K416" s="47">
        <v>0.75338310167608402</v>
      </c>
      <c r="L416" s="50">
        <v>100</v>
      </c>
      <c r="M416" s="47">
        <v>0.629232303308495</v>
      </c>
      <c r="N416" s="50">
        <v>100</v>
      </c>
    </row>
    <row r="417" spans="1:14" x14ac:dyDescent="0.2">
      <c r="A417" s="57" t="s">
        <v>1157</v>
      </c>
      <c r="B417" s="44" t="s">
        <v>1158</v>
      </c>
      <c r="C417" s="45">
        <v>64</v>
      </c>
      <c r="D417" s="46" t="s">
        <v>349</v>
      </c>
      <c r="E417" s="47">
        <v>0.32519672008616402</v>
      </c>
      <c r="F417" s="48">
        <v>1.8808777429467101</v>
      </c>
      <c r="G417" s="47">
        <v>0.46178692642346197</v>
      </c>
      <c r="H417" s="50">
        <v>13.157894736842101</v>
      </c>
      <c r="I417" s="76" t="str">
        <f t="shared" si="12"/>
        <v>No</v>
      </c>
      <c r="J417" s="49" t="str">
        <f t="shared" si="13"/>
        <v>No</v>
      </c>
      <c r="K417" s="47">
        <v>0.55634249277944103</v>
      </c>
      <c r="L417" s="50">
        <v>97.931034482758605</v>
      </c>
      <c r="M417" s="47">
        <v>0.45214463194962301</v>
      </c>
      <c r="N417" s="50">
        <v>95.526315789473699</v>
      </c>
    </row>
    <row r="418" spans="1:14" x14ac:dyDescent="0.2">
      <c r="A418" s="57" t="s">
        <v>1159</v>
      </c>
      <c r="B418" s="44" t="s">
        <v>1160</v>
      </c>
      <c r="C418" s="45">
        <v>64</v>
      </c>
      <c r="D418" s="46" t="s">
        <v>349</v>
      </c>
      <c r="E418" s="47">
        <v>0.19614823608818999</v>
      </c>
      <c r="F418" s="48">
        <v>6.2695924764890304E-2</v>
      </c>
      <c r="G418" s="47">
        <v>0.27301361601414698</v>
      </c>
      <c r="H418" s="50">
        <v>1.84210526315789</v>
      </c>
      <c r="I418" s="76" t="str">
        <f t="shared" si="12"/>
        <v>No</v>
      </c>
      <c r="J418" s="49" t="str">
        <f t="shared" si="13"/>
        <v>No</v>
      </c>
      <c r="K418" s="47">
        <v>0.536077057917005</v>
      </c>
      <c r="L418" s="50">
        <v>97.554858934169303</v>
      </c>
      <c r="M418" s="47">
        <v>0.44110289154737697</v>
      </c>
      <c r="N418" s="50">
        <v>95</v>
      </c>
    </row>
    <row r="419" spans="1:14" x14ac:dyDescent="0.2">
      <c r="A419" s="57" t="s">
        <v>1161</v>
      </c>
      <c r="B419" s="44" t="s">
        <v>1162</v>
      </c>
      <c r="C419" s="45">
        <v>64</v>
      </c>
      <c r="D419" s="46" t="s">
        <v>349</v>
      </c>
      <c r="E419" s="47">
        <v>0.324007817811509</v>
      </c>
      <c r="F419" s="48">
        <v>1.75548589341693</v>
      </c>
      <c r="G419" s="47">
        <v>0.42281880039377501</v>
      </c>
      <c r="H419" s="50">
        <v>7.6315789473684204</v>
      </c>
      <c r="I419" s="76" t="str">
        <f t="shared" si="12"/>
        <v>No</v>
      </c>
      <c r="J419" s="49" t="str">
        <f t="shared" si="13"/>
        <v>No</v>
      </c>
      <c r="K419" s="47">
        <v>0.58428508108063304</v>
      </c>
      <c r="L419" s="50">
        <v>98.557993730407503</v>
      </c>
      <c r="M419" s="47">
        <v>0.50442760040397605</v>
      </c>
      <c r="N419" s="50">
        <v>97.631578947368396</v>
      </c>
    </row>
    <row r="420" spans="1:14" x14ac:dyDescent="0.2">
      <c r="A420" s="57" t="s">
        <v>1163</v>
      </c>
      <c r="B420" s="44" t="s">
        <v>1164</v>
      </c>
      <c r="C420" s="45">
        <v>64</v>
      </c>
      <c r="D420" s="46" t="s">
        <v>349</v>
      </c>
      <c r="E420" s="47">
        <v>0.41696381531937599</v>
      </c>
      <c r="F420" s="48">
        <v>7.5235109717868296</v>
      </c>
      <c r="G420" s="47">
        <v>0.57843894526123796</v>
      </c>
      <c r="H420" s="50">
        <v>30.2631578947368</v>
      </c>
      <c r="I420" s="76" t="str">
        <f t="shared" si="12"/>
        <v>No</v>
      </c>
      <c r="J420" s="49" t="str">
        <f t="shared" si="13"/>
        <v>No</v>
      </c>
      <c r="K420" s="47">
        <v>0.44092125552149503</v>
      </c>
      <c r="L420" s="50">
        <v>94.6081504702194</v>
      </c>
      <c r="M420" s="47">
        <v>0.34825715254151002</v>
      </c>
      <c r="N420" s="50">
        <v>91.578947368421098</v>
      </c>
    </row>
    <row r="421" spans="1:14" x14ac:dyDescent="0.2">
      <c r="A421" s="57" t="s">
        <v>1165</v>
      </c>
      <c r="B421" s="44" t="s">
        <v>1166</v>
      </c>
      <c r="C421" s="45">
        <v>84</v>
      </c>
      <c r="D421" s="46" t="s">
        <v>349</v>
      </c>
      <c r="E421" s="47">
        <v>0.64956618520980502</v>
      </c>
      <c r="F421" s="48">
        <v>45.266457680250802</v>
      </c>
      <c r="G421" s="47">
        <v>0.86664182404017698</v>
      </c>
      <c r="H421" s="50">
        <v>96.335078534031396</v>
      </c>
      <c r="I421" s="76" t="str">
        <f t="shared" si="12"/>
        <v>No</v>
      </c>
      <c r="J421" s="49" t="str">
        <f t="shared" si="13"/>
        <v>No</v>
      </c>
      <c r="K421" s="47">
        <v>0.222370294717158</v>
      </c>
      <c r="L421" s="50">
        <v>82.821316614420098</v>
      </c>
      <c r="M421" s="47">
        <v>0.193920224755186</v>
      </c>
      <c r="N421" s="50">
        <v>20.418848167539299</v>
      </c>
    </row>
    <row r="422" spans="1:14" x14ac:dyDescent="0.2">
      <c r="A422" s="57" t="s">
        <v>1167</v>
      </c>
      <c r="B422" s="44" t="s">
        <v>1168</v>
      </c>
      <c r="C422" s="45">
        <v>59</v>
      </c>
      <c r="D422" s="46" t="s">
        <v>349</v>
      </c>
      <c r="E422" s="47">
        <v>0.316579883492772</v>
      </c>
      <c r="F422" s="48">
        <v>1.44200626959248</v>
      </c>
      <c r="G422" s="47">
        <v>0.48774531085800199</v>
      </c>
      <c r="H422" s="50">
        <v>10.617760617760601</v>
      </c>
      <c r="I422" s="76" t="str">
        <f t="shared" si="12"/>
        <v>No</v>
      </c>
      <c r="J422" s="49" t="str">
        <f t="shared" si="13"/>
        <v>No</v>
      </c>
      <c r="K422" s="47">
        <v>0.53247089397136305</v>
      </c>
      <c r="L422" s="50">
        <v>97.429467084639498</v>
      </c>
      <c r="M422" s="47">
        <v>0.42323037110906803</v>
      </c>
      <c r="N422" s="50">
        <v>95.559845559845598</v>
      </c>
    </row>
    <row r="423" spans="1:14" x14ac:dyDescent="0.2">
      <c r="A423" s="57" t="s">
        <v>1169</v>
      </c>
      <c r="B423" s="44" t="s">
        <v>1170</v>
      </c>
      <c r="C423" s="45">
        <v>59</v>
      </c>
      <c r="D423" s="46" t="s">
        <v>349</v>
      </c>
      <c r="E423" s="47">
        <v>0.40921590732068902</v>
      </c>
      <c r="F423" s="48">
        <v>6.9592476489028199</v>
      </c>
      <c r="G423" s="47">
        <v>0.60795245795451702</v>
      </c>
      <c r="H423" s="50">
        <v>25.096525096525099</v>
      </c>
      <c r="I423" s="76" t="str">
        <f t="shared" si="12"/>
        <v>No</v>
      </c>
      <c r="J423" s="49" t="str">
        <f t="shared" si="13"/>
        <v>No</v>
      </c>
      <c r="K423" s="47">
        <v>0.62563307704371995</v>
      </c>
      <c r="L423" s="50">
        <v>99.122257053291506</v>
      </c>
      <c r="M423" s="47">
        <v>0.52316652644080597</v>
      </c>
      <c r="N423" s="50">
        <v>99.227799227799196</v>
      </c>
    </row>
    <row r="424" spans="1:14" x14ac:dyDescent="0.2">
      <c r="A424" s="57" t="s">
        <v>1171</v>
      </c>
      <c r="B424" s="44" t="s">
        <v>1172</v>
      </c>
      <c r="C424" s="45">
        <v>59</v>
      </c>
      <c r="D424" s="46" t="s">
        <v>349</v>
      </c>
      <c r="E424" s="47">
        <v>0.37892075597784503</v>
      </c>
      <c r="F424" s="48">
        <v>4.0125391849529803</v>
      </c>
      <c r="G424" s="47">
        <v>0.54366988439891795</v>
      </c>
      <c r="H424" s="50">
        <v>16.7953667953668</v>
      </c>
      <c r="I424" s="76" t="str">
        <f t="shared" si="12"/>
        <v>No</v>
      </c>
      <c r="J424" s="49" t="str">
        <f t="shared" si="13"/>
        <v>No</v>
      </c>
      <c r="K424" s="47">
        <v>0.603546043293681</v>
      </c>
      <c r="L424" s="50">
        <v>98.746081504702204</v>
      </c>
      <c r="M424" s="47">
        <v>0.51500578795966601</v>
      </c>
      <c r="N424" s="50">
        <v>98.8416988416988</v>
      </c>
    </row>
    <row r="425" spans="1:14" x14ac:dyDescent="0.2">
      <c r="A425" s="57" t="s">
        <v>1173</v>
      </c>
      <c r="B425" s="44" t="s">
        <v>1174</v>
      </c>
      <c r="C425" s="45">
        <v>59</v>
      </c>
      <c r="D425" s="46" t="s">
        <v>349</v>
      </c>
      <c r="E425" s="47">
        <v>0.53563691789795398</v>
      </c>
      <c r="F425" s="48">
        <v>23.448275862069</v>
      </c>
      <c r="G425" s="47">
        <v>0.72461778173762104</v>
      </c>
      <c r="H425" s="50">
        <v>54.826254826254797</v>
      </c>
      <c r="I425" s="76" t="str">
        <f t="shared" si="12"/>
        <v>No</v>
      </c>
      <c r="J425" s="49" t="str">
        <f t="shared" si="13"/>
        <v>No</v>
      </c>
      <c r="K425" s="47">
        <v>0.63395662359379301</v>
      </c>
      <c r="L425" s="50">
        <v>99.373040752351102</v>
      </c>
      <c r="M425" s="47">
        <v>0.52361759272657005</v>
      </c>
      <c r="N425" s="50">
        <v>99.613899613899605</v>
      </c>
    </row>
    <row r="426" spans="1:14" x14ac:dyDescent="0.2">
      <c r="A426" s="57" t="s">
        <v>1175</v>
      </c>
      <c r="B426" s="44" t="s">
        <v>1176</v>
      </c>
      <c r="C426" s="45">
        <v>59</v>
      </c>
      <c r="D426" s="46" t="s">
        <v>349</v>
      </c>
      <c r="E426" s="47">
        <v>0.60119513080791998</v>
      </c>
      <c r="F426" s="48">
        <v>35.673981191222602</v>
      </c>
      <c r="G426" s="47">
        <v>0.81567531418661998</v>
      </c>
      <c r="H426" s="50">
        <v>78.571428571428598</v>
      </c>
      <c r="I426" s="76" t="str">
        <f t="shared" si="12"/>
        <v>No</v>
      </c>
      <c r="J426" s="49" t="str">
        <f t="shared" si="13"/>
        <v>No</v>
      </c>
      <c r="K426" s="47">
        <v>0.47964927609852298</v>
      </c>
      <c r="L426" s="50">
        <v>95.7993730407524</v>
      </c>
      <c r="M426" s="47">
        <v>0.37244063287727802</v>
      </c>
      <c r="N426" s="50">
        <v>92.084942084942099</v>
      </c>
    </row>
    <row r="427" spans="1:14" x14ac:dyDescent="0.2">
      <c r="A427" s="57" t="s">
        <v>1177</v>
      </c>
      <c r="B427" s="44" t="s">
        <v>1178</v>
      </c>
      <c r="C427" s="45">
        <v>59</v>
      </c>
      <c r="D427" s="46" t="s">
        <v>349</v>
      </c>
      <c r="E427" s="47">
        <v>0.56773500364502105</v>
      </c>
      <c r="F427" s="48">
        <v>29.278996865203801</v>
      </c>
      <c r="G427" s="47">
        <v>0.76430227299249498</v>
      </c>
      <c r="H427" s="50">
        <v>65.057915057915096</v>
      </c>
      <c r="I427" s="76" t="str">
        <f t="shared" si="12"/>
        <v>No</v>
      </c>
      <c r="J427" s="49" t="str">
        <f t="shared" si="13"/>
        <v>No</v>
      </c>
      <c r="K427" s="47">
        <v>0.488532875864438</v>
      </c>
      <c r="L427" s="50">
        <v>96.238244514106597</v>
      </c>
      <c r="M427" s="47">
        <v>0.40003105035411302</v>
      </c>
      <c r="N427" s="50">
        <v>94.401544401544399</v>
      </c>
    </row>
    <row r="428" spans="1:14" x14ac:dyDescent="0.2">
      <c r="A428" s="57" t="s">
        <v>1179</v>
      </c>
      <c r="B428" s="44" t="s">
        <v>1180</v>
      </c>
      <c r="C428" s="45">
        <v>59</v>
      </c>
      <c r="D428" s="46" t="s">
        <v>349</v>
      </c>
      <c r="E428" s="47">
        <v>0.50583428642774597</v>
      </c>
      <c r="F428" s="48">
        <v>18.181818181818201</v>
      </c>
      <c r="G428" s="47">
        <v>0.691905756549407</v>
      </c>
      <c r="H428" s="50">
        <v>47.490347490347503</v>
      </c>
      <c r="I428" s="76" t="str">
        <f t="shared" si="12"/>
        <v>No</v>
      </c>
      <c r="J428" s="49" t="str">
        <f t="shared" si="13"/>
        <v>No</v>
      </c>
      <c r="K428" s="47">
        <v>0.494809199910274</v>
      </c>
      <c r="L428" s="50">
        <v>96.426332288401298</v>
      </c>
      <c r="M428" s="47">
        <v>0.43637195531296002</v>
      </c>
      <c r="N428" s="50">
        <v>96.332046332046303</v>
      </c>
    </row>
    <row r="429" spans="1:14" x14ac:dyDescent="0.2">
      <c r="A429" s="57" t="s">
        <v>1181</v>
      </c>
      <c r="B429" s="44" t="s">
        <v>1182</v>
      </c>
      <c r="C429" s="45">
        <v>59</v>
      </c>
      <c r="D429" s="46" t="s">
        <v>349</v>
      </c>
      <c r="E429" s="47">
        <v>0.50271042061942794</v>
      </c>
      <c r="F429" s="48">
        <v>17.742946708464</v>
      </c>
      <c r="G429" s="47">
        <v>0.70610167178734695</v>
      </c>
      <c r="H429" s="50">
        <v>49.613899613899598</v>
      </c>
      <c r="I429" s="76" t="str">
        <f t="shared" si="12"/>
        <v>No</v>
      </c>
      <c r="J429" s="49" t="str">
        <f t="shared" si="13"/>
        <v>No</v>
      </c>
      <c r="K429" s="47">
        <v>0.50501440639774398</v>
      </c>
      <c r="L429" s="50">
        <v>96.8025078369906</v>
      </c>
      <c r="M429" s="47">
        <v>0.42570215054154198</v>
      </c>
      <c r="N429" s="50">
        <v>95.752895752895796</v>
      </c>
    </row>
    <row r="430" spans="1:14" x14ac:dyDescent="0.2">
      <c r="A430" s="57" t="s">
        <v>1183</v>
      </c>
      <c r="B430" s="44" t="s">
        <v>1184</v>
      </c>
      <c r="C430" s="45">
        <v>59</v>
      </c>
      <c r="D430" s="46" t="s">
        <v>349</v>
      </c>
      <c r="E430" s="47">
        <v>0.50920922792262302</v>
      </c>
      <c r="F430" s="48">
        <v>18.9968652037618</v>
      </c>
      <c r="G430" s="47">
        <v>0.71116953012430595</v>
      </c>
      <c r="H430" s="50">
        <v>51.351351351351298</v>
      </c>
      <c r="I430" s="76" t="str">
        <f t="shared" si="12"/>
        <v>No</v>
      </c>
      <c r="J430" s="49" t="str">
        <f t="shared" si="13"/>
        <v>No</v>
      </c>
      <c r="K430" s="47">
        <v>0.49236450065588699</v>
      </c>
      <c r="L430" s="50">
        <v>96.363636363636402</v>
      </c>
      <c r="M430" s="47">
        <v>0.38450175819319898</v>
      </c>
      <c r="N430" s="50">
        <v>92.857142857142904</v>
      </c>
    </row>
    <row r="431" spans="1:14" x14ac:dyDescent="0.2">
      <c r="A431" s="57" t="s">
        <v>1185</v>
      </c>
      <c r="B431" s="44" t="s">
        <v>1186</v>
      </c>
      <c r="C431" s="45">
        <v>59</v>
      </c>
      <c r="D431" s="46" t="s">
        <v>349</v>
      </c>
      <c r="E431" s="47">
        <v>0.430449517713828</v>
      </c>
      <c r="F431" s="48">
        <v>8.9655172413793096</v>
      </c>
      <c r="G431" s="47">
        <v>0.62543673039328695</v>
      </c>
      <c r="H431" s="50">
        <v>28.957528957529</v>
      </c>
      <c r="I431" s="76" t="str">
        <f t="shared" si="12"/>
        <v>No</v>
      </c>
      <c r="J431" s="49" t="str">
        <f t="shared" si="13"/>
        <v>No</v>
      </c>
      <c r="K431" s="47">
        <v>0.61590222646135795</v>
      </c>
      <c r="L431" s="50">
        <v>98.9968652037618</v>
      </c>
      <c r="M431" s="47">
        <v>0.48946897790784299</v>
      </c>
      <c r="N431" s="50">
        <v>97.876447876447898</v>
      </c>
    </row>
    <row r="432" spans="1:14" x14ac:dyDescent="0.2">
      <c r="A432" s="57" t="s">
        <v>1187</v>
      </c>
      <c r="B432" s="44" t="s">
        <v>1188</v>
      </c>
      <c r="C432" s="45">
        <v>59</v>
      </c>
      <c r="D432" s="46" t="s">
        <v>349</v>
      </c>
      <c r="E432" s="47">
        <v>0.61745124794086603</v>
      </c>
      <c r="F432" s="48">
        <v>39.059561128526603</v>
      </c>
      <c r="G432" s="47">
        <v>0.830651016115171</v>
      </c>
      <c r="H432" s="50">
        <v>83.011583011582999</v>
      </c>
      <c r="I432" s="76" t="str">
        <f t="shared" si="12"/>
        <v>No</v>
      </c>
      <c r="J432" s="49" t="str">
        <f t="shared" si="13"/>
        <v>No</v>
      </c>
      <c r="K432" s="47">
        <v>0.46124649234953902</v>
      </c>
      <c r="L432" s="50">
        <v>94.984326018808801</v>
      </c>
      <c r="M432" s="47">
        <v>0.39221363252347202</v>
      </c>
      <c r="N432" s="50">
        <v>93.629343629343595</v>
      </c>
    </row>
    <row r="433" spans="1:14" x14ac:dyDescent="0.2">
      <c r="A433" s="57" t="s">
        <v>1189</v>
      </c>
      <c r="B433" s="44" t="s">
        <v>1190</v>
      </c>
      <c r="C433" s="45">
        <v>59</v>
      </c>
      <c r="D433" s="46" t="s">
        <v>349</v>
      </c>
      <c r="E433" s="47">
        <v>0.52576753596332404</v>
      </c>
      <c r="F433" s="48">
        <v>22.006269592476499</v>
      </c>
      <c r="G433" s="47">
        <v>0.72186325642370996</v>
      </c>
      <c r="H433" s="50">
        <v>53.861003861003901</v>
      </c>
      <c r="I433" s="76" t="str">
        <f t="shared" si="12"/>
        <v>No</v>
      </c>
      <c r="J433" s="49" t="str">
        <f t="shared" si="13"/>
        <v>No</v>
      </c>
      <c r="K433" s="47">
        <v>0.51993325404378798</v>
      </c>
      <c r="L433" s="50">
        <v>97.115987460815006</v>
      </c>
      <c r="M433" s="47">
        <v>0.43551198541938702</v>
      </c>
      <c r="N433" s="50">
        <v>96.138996138996106</v>
      </c>
    </row>
    <row r="434" spans="1:14" x14ac:dyDescent="0.2">
      <c r="A434" s="57" t="s">
        <v>1191</v>
      </c>
      <c r="B434" s="44" t="s">
        <v>1192</v>
      </c>
      <c r="C434" s="45">
        <v>59</v>
      </c>
      <c r="D434" s="46" t="s">
        <v>349</v>
      </c>
      <c r="E434" s="47">
        <v>0.60131995226526302</v>
      </c>
      <c r="F434" s="48">
        <v>35.736677115987497</v>
      </c>
      <c r="G434" s="47">
        <v>0.81006949691204599</v>
      </c>
      <c r="H434" s="50">
        <v>77.413127413127398</v>
      </c>
      <c r="I434" s="76" t="str">
        <f t="shared" si="12"/>
        <v>No</v>
      </c>
      <c r="J434" s="49" t="str">
        <f t="shared" si="13"/>
        <v>No</v>
      </c>
      <c r="K434" s="47">
        <v>0.44633205044180502</v>
      </c>
      <c r="L434" s="50">
        <v>94.733542319749205</v>
      </c>
      <c r="M434" s="47">
        <v>0.39074796156064701</v>
      </c>
      <c r="N434" s="50">
        <v>93.436293436293397</v>
      </c>
    </row>
    <row r="435" spans="1:14" x14ac:dyDescent="0.2">
      <c r="A435" s="57" t="s">
        <v>1193</v>
      </c>
      <c r="B435" s="44" t="s">
        <v>1194</v>
      </c>
      <c r="C435" s="45">
        <v>84</v>
      </c>
      <c r="D435" s="46" t="s">
        <v>349</v>
      </c>
      <c r="E435" s="47">
        <v>0.53850939830568101</v>
      </c>
      <c r="F435" s="48">
        <v>23.824451410658298</v>
      </c>
      <c r="G435" s="47">
        <v>0.67241025493666795</v>
      </c>
      <c r="H435" s="50">
        <v>42.408376963350797</v>
      </c>
      <c r="I435" s="76" t="str">
        <f t="shared" si="12"/>
        <v>No</v>
      </c>
      <c r="J435" s="49" t="str">
        <f t="shared" si="13"/>
        <v>No</v>
      </c>
      <c r="K435" s="47">
        <v>0.22731000652737801</v>
      </c>
      <c r="L435" s="50">
        <v>83.510971786833807</v>
      </c>
      <c r="M435" s="47">
        <v>0.185582542340443</v>
      </c>
      <c r="N435" s="50">
        <v>18.848167539266999</v>
      </c>
    </row>
    <row r="436" spans="1:14" x14ac:dyDescent="0.2">
      <c r="A436" s="57" t="s">
        <v>1195</v>
      </c>
      <c r="B436" s="44" t="s">
        <v>1196</v>
      </c>
      <c r="C436" s="45">
        <v>84</v>
      </c>
      <c r="D436" s="46" t="s">
        <v>349</v>
      </c>
      <c r="E436" s="47">
        <v>0.62478159556341895</v>
      </c>
      <c r="F436" s="48">
        <v>40.125391849529798</v>
      </c>
      <c r="G436" s="47">
        <v>0.85048197929064095</v>
      </c>
      <c r="H436" s="50">
        <v>93.193717277486897</v>
      </c>
      <c r="I436" s="76" t="str">
        <f t="shared" si="12"/>
        <v>No</v>
      </c>
      <c r="J436" s="49" t="str">
        <f t="shared" si="13"/>
        <v>No</v>
      </c>
      <c r="K436" s="47">
        <v>0.138253611637807</v>
      </c>
      <c r="L436" s="50">
        <v>67.210031347962399</v>
      </c>
      <c r="M436" s="47">
        <v>0.12393367824674401</v>
      </c>
      <c r="N436" s="50">
        <v>7.8534031413612597</v>
      </c>
    </row>
    <row r="437" spans="1:14" x14ac:dyDescent="0.2">
      <c r="A437" s="57" t="s">
        <v>1197</v>
      </c>
      <c r="B437" s="44" t="s">
        <v>1198</v>
      </c>
      <c r="C437" s="45">
        <v>59</v>
      </c>
      <c r="D437" s="46" t="s">
        <v>349</v>
      </c>
      <c r="E437" s="47">
        <v>0.26119952589607698</v>
      </c>
      <c r="F437" s="48">
        <v>0.31347962382445099</v>
      </c>
      <c r="G437" s="47">
        <v>0.36039922275284503</v>
      </c>
      <c r="H437" s="50">
        <v>1.15830115830116</v>
      </c>
      <c r="I437" s="76" t="str">
        <f t="shared" si="12"/>
        <v>No</v>
      </c>
      <c r="J437" s="49" t="str">
        <f t="shared" si="13"/>
        <v>No</v>
      </c>
      <c r="K437" s="47">
        <v>0.60692290204766997</v>
      </c>
      <c r="L437" s="50">
        <v>98.808777429467099</v>
      </c>
      <c r="M437" s="47">
        <v>0.52317453446730999</v>
      </c>
      <c r="N437" s="50">
        <v>99.420849420849393</v>
      </c>
    </row>
    <row r="438" spans="1:14" x14ac:dyDescent="0.2">
      <c r="A438" s="57" t="s">
        <v>1199</v>
      </c>
      <c r="B438" s="44" t="s">
        <v>1200</v>
      </c>
      <c r="C438" s="45">
        <v>59</v>
      </c>
      <c r="D438" s="46" t="s">
        <v>349</v>
      </c>
      <c r="E438" s="47">
        <v>0.32257910538262402</v>
      </c>
      <c r="F438" s="48">
        <v>1.69278996865204</v>
      </c>
      <c r="G438" s="47">
        <v>0.42383946760692298</v>
      </c>
      <c r="H438" s="50">
        <v>5.5984555984556001</v>
      </c>
      <c r="I438" s="76" t="str">
        <f t="shared" si="12"/>
        <v>No</v>
      </c>
      <c r="J438" s="49" t="str">
        <f t="shared" si="13"/>
        <v>No</v>
      </c>
      <c r="K438" s="47">
        <v>0.56502305053412905</v>
      </c>
      <c r="L438" s="50">
        <v>98.181818181818201</v>
      </c>
      <c r="M438" s="47">
        <v>0.50075966422863205</v>
      </c>
      <c r="N438" s="50">
        <v>98.262548262548293</v>
      </c>
    </row>
    <row r="439" spans="1:14" x14ac:dyDescent="0.2">
      <c r="A439" s="57" t="s">
        <v>1201</v>
      </c>
      <c r="B439" s="44" t="s">
        <v>1202</v>
      </c>
      <c r="C439" s="45">
        <v>59</v>
      </c>
      <c r="D439" s="46" t="s">
        <v>349</v>
      </c>
      <c r="E439" s="47">
        <v>0.41637460905517298</v>
      </c>
      <c r="F439" s="48">
        <v>7.4608150470219403</v>
      </c>
      <c r="G439" s="47">
        <v>0.56798016864635803</v>
      </c>
      <c r="H439" s="50">
        <v>18.918918918918902</v>
      </c>
      <c r="I439" s="76" t="str">
        <f t="shared" si="12"/>
        <v>No</v>
      </c>
      <c r="J439" s="49" t="str">
        <f t="shared" si="13"/>
        <v>No</v>
      </c>
      <c r="K439" s="47">
        <v>0.59577266187298605</v>
      </c>
      <c r="L439" s="50">
        <v>98.683385579937294</v>
      </c>
      <c r="M439" s="47">
        <v>0.52293621441659099</v>
      </c>
      <c r="N439" s="50">
        <v>99.034749034748998</v>
      </c>
    </row>
    <row r="440" spans="1:14" x14ac:dyDescent="0.2">
      <c r="A440" s="57" t="s">
        <v>1203</v>
      </c>
      <c r="B440" s="44" t="s">
        <v>1204</v>
      </c>
      <c r="C440" s="45">
        <v>84</v>
      </c>
      <c r="D440" s="46" t="s">
        <v>349</v>
      </c>
      <c r="E440" s="47">
        <v>0.41632736576549001</v>
      </c>
      <c r="F440" s="48">
        <v>7.3981191222570502</v>
      </c>
      <c r="G440" s="47">
        <v>0.57268430044748397</v>
      </c>
      <c r="H440" s="50">
        <v>17.801047120418801</v>
      </c>
      <c r="I440" s="76" t="str">
        <f t="shared" si="12"/>
        <v>No</v>
      </c>
      <c r="J440" s="49" t="str">
        <f t="shared" si="13"/>
        <v>No</v>
      </c>
      <c r="K440" s="47">
        <v>0.51058940996699198</v>
      </c>
      <c r="L440" s="50">
        <v>96.865203761755495</v>
      </c>
      <c r="M440" s="47">
        <v>0.43472664541123401</v>
      </c>
      <c r="N440" s="50">
        <v>95.811518324607306</v>
      </c>
    </row>
    <row r="441" spans="1:14" x14ac:dyDescent="0.2">
      <c r="A441" s="57" t="s">
        <v>1205</v>
      </c>
      <c r="B441" s="44" t="s">
        <v>1206</v>
      </c>
      <c r="C441" s="45">
        <v>59</v>
      </c>
      <c r="D441" s="46" t="s">
        <v>349</v>
      </c>
      <c r="E441" s="47">
        <v>0.38190336702556399</v>
      </c>
      <c r="F441" s="48">
        <v>4.4514106583072097</v>
      </c>
      <c r="G441" s="47">
        <v>0.513733603589968</v>
      </c>
      <c r="H441" s="50">
        <v>13.127413127413099</v>
      </c>
      <c r="I441" s="76" t="str">
        <f t="shared" si="12"/>
        <v>No</v>
      </c>
      <c r="J441" s="49" t="str">
        <f t="shared" si="13"/>
        <v>No</v>
      </c>
      <c r="K441" s="47">
        <v>0.48545731429413502</v>
      </c>
      <c r="L441" s="50">
        <v>96.112852664576806</v>
      </c>
      <c r="M441" s="47">
        <v>0.39869391391664899</v>
      </c>
      <c r="N441" s="50">
        <v>94.208494208494201</v>
      </c>
    </row>
    <row r="442" spans="1:14" x14ac:dyDescent="0.2">
      <c r="A442" s="57" t="s">
        <v>1207</v>
      </c>
      <c r="B442" s="44" t="s">
        <v>1208</v>
      </c>
      <c r="C442" s="45">
        <v>59</v>
      </c>
      <c r="D442" s="46" t="s">
        <v>349</v>
      </c>
      <c r="E442" s="47">
        <v>0.25013517966837201</v>
      </c>
      <c r="F442" s="48">
        <v>0.25078369905956099</v>
      </c>
      <c r="G442" s="47">
        <v>0.38889418017330801</v>
      </c>
      <c r="H442" s="50">
        <v>2.50965250965251</v>
      </c>
      <c r="I442" s="76" t="str">
        <f t="shared" si="12"/>
        <v>No</v>
      </c>
      <c r="J442" s="49" t="str">
        <f t="shared" si="13"/>
        <v>No</v>
      </c>
      <c r="K442" s="47">
        <v>0.64253262977122505</v>
      </c>
      <c r="L442" s="50">
        <v>99.498432601880907</v>
      </c>
      <c r="M442" s="47">
        <v>0.46172740531726603</v>
      </c>
      <c r="N442" s="50">
        <v>97.6833976833977</v>
      </c>
    </row>
    <row r="443" spans="1:14" x14ac:dyDescent="0.2">
      <c r="A443" s="57" t="s">
        <v>1209</v>
      </c>
      <c r="B443" s="44" t="s">
        <v>1210</v>
      </c>
      <c r="C443" s="45">
        <v>84</v>
      </c>
      <c r="D443" s="46" t="s">
        <v>349</v>
      </c>
      <c r="E443" s="47">
        <v>0.339015901822593</v>
      </c>
      <c r="F443" s="48">
        <v>2.2570532915360499</v>
      </c>
      <c r="G443" s="47">
        <v>0.43148200989941699</v>
      </c>
      <c r="H443" s="50">
        <v>2.6178010471204201</v>
      </c>
      <c r="I443" s="76" t="str">
        <f t="shared" si="12"/>
        <v>No</v>
      </c>
      <c r="J443" s="49" t="str">
        <f t="shared" si="13"/>
        <v>No</v>
      </c>
      <c r="K443" s="47">
        <v>0.46465185810609899</v>
      </c>
      <c r="L443" s="50">
        <v>95.109717868338606</v>
      </c>
      <c r="M443" s="47">
        <v>0.421094839088689</v>
      </c>
      <c r="N443" s="50">
        <v>93.193717277486897</v>
      </c>
    </row>
    <row r="444" spans="1:14" x14ac:dyDescent="0.2">
      <c r="A444" s="57" t="s">
        <v>1211</v>
      </c>
      <c r="B444" s="44" t="s">
        <v>1212</v>
      </c>
      <c r="C444" s="45">
        <v>59</v>
      </c>
      <c r="D444" s="46" t="s">
        <v>349</v>
      </c>
      <c r="E444" s="47">
        <v>0.313342723954048</v>
      </c>
      <c r="F444" s="48">
        <v>1.25391849529781</v>
      </c>
      <c r="G444" s="47">
        <v>0.43577409149232499</v>
      </c>
      <c r="H444" s="50">
        <v>6.1776061776061804</v>
      </c>
      <c r="I444" s="76" t="str">
        <f t="shared" si="12"/>
        <v>No</v>
      </c>
      <c r="J444" s="49" t="str">
        <f t="shared" si="13"/>
        <v>No</v>
      </c>
      <c r="K444" s="47">
        <v>0.62654150611785098</v>
      </c>
      <c r="L444" s="50">
        <v>99.184952978056401</v>
      </c>
      <c r="M444" s="47">
        <v>0.446298074086239</v>
      </c>
      <c r="N444" s="50">
        <v>96.718146718146699</v>
      </c>
    </row>
    <row r="445" spans="1:14" x14ac:dyDescent="0.2">
      <c r="A445" s="57" t="s">
        <v>1213</v>
      </c>
      <c r="B445" s="44" t="s">
        <v>1214</v>
      </c>
      <c r="C445" s="45">
        <v>59</v>
      </c>
      <c r="D445" s="46" t="s">
        <v>349</v>
      </c>
      <c r="E445" s="47">
        <v>0.28133906426035299</v>
      </c>
      <c r="F445" s="48">
        <v>0.62695924764890298</v>
      </c>
      <c r="G445" s="47">
        <v>0.417713417488076</v>
      </c>
      <c r="H445" s="50">
        <v>4.6332046332046302</v>
      </c>
      <c r="I445" s="76" t="str">
        <f t="shared" si="12"/>
        <v>No</v>
      </c>
      <c r="J445" s="49" t="str">
        <f t="shared" si="13"/>
        <v>No</v>
      </c>
      <c r="K445" s="47">
        <v>0.65540456998622898</v>
      </c>
      <c r="L445" s="50">
        <v>99.811912225705299</v>
      </c>
      <c r="M445" s="47">
        <v>0.50841762695093895</v>
      </c>
      <c r="N445" s="50">
        <v>98.455598455598505</v>
      </c>
    </row>
    <row r="446" spans="1:14" x14ac:dyDescent="0.2">
      <c r="A446" s="57" t="s">
        <v>1215</v>
      </c>
      <c r="B446" s="44" t="s">
        <v>1216</v>
      </c>
      <c r="C446" s="45">
        <v>84</v>
      </c>
      <c r="D446" s="46" t="s">
        <v>349</v>
      </c>
      <c r="E446" s="47">
        <v>0.30819577456161601</v>
      </c>
      <c r="F446" s="48">
        <v>1.1285266457680201</v>
      </c>
      <c r="G446" s="47">
        <v>0.355646846421112</v>
      </c>
      <c r="H446" s="50">
        <v>0.52356020942408399</v>
      </c>
      <c r="I446" s="76" t="str">
        <f t="shared" si="12"/>
        <v>No</v>
      </c>
      <c r="J446" s="49" t="str">
        <f t="shared" si="13"/>
        <v>No</v>
      </c>
      <c r="K446" s="47">
        <v>0.56802320964739195</v>
      </c>
      <c r="L446" s="50">
        <v>98.244514106583097</v>
      </c>
      <c r="M446" s="47">
        <v>0.45861071485895499</v>
      </c>
      <c r="N446" s="50">
        <v>97.905759162303696</v>
      </c>
    </row>
    <row r="447" spans="1:14" x14ac:dyDescent="0.2">
      <c r="A447" s="57" t="s">
        <v>1217</v>
      </c>
      <c r="B447" s="44" t="s">
        <v>1218</v>
      </c>
      <c r="C447" s="45">
        <v>84</v>
      </c>
      <c r="D447" s="46" t="s">
        <v>349</v>
      </c>
      <c r="E447" s="47">
        <v>0.451588714239337</v>
      </c>
      <c r="F447" s="48">
        <v>11.8495297805643</v>
      </c>
      <c r="G447" s="47">
        <v>0.51784951448841698</v>
      </c>
      <c r="H447" s="50">
        <v>8.3769633507853403</v>
      </c>
      <c r="I447" s="76" t="str">
        <f t="shared" si="12"/>
        <v>No</v>
      </c>
      <c r="J447" s="49" t="str">
        <f t="shared" si="13"/>
        <v>No</v>
      </c>
      <c r="K447" s="47">
        <v>0.52254884163764603</v>
      </c>
      <c r="L447" s="50">
        <v>97.241379310344797</v>
      </c>
      <c r="M447" s="47">
        <v>0.39832518082581903</v>
      </c>
      <c r="N447" s="50">
        <v>87.958115183246093</v>
      </c>
    </row>
    <row r="448" spans="1:14" x14ac:dyDescent="0.2">
      <c r="A448" s="57" t="s">
        <v>1219</v>
      </c>
      <c r="B448" s="44" t="s">
        <v>1220</v>
      </c>
      <c r="C448" s="45">
        <v>59</v>
      </c>
      <c r="D448" s="46" t="s">
        <v>349</v>
      </c>
      <c r="E448" s="47">
        <v>0.34357130791163298</v>
      </c>
      <c r="F448" s="48">
        <v>2.3197492163009401</v>
      </c>
      <c r="G448" s="47">
        <v>0.49353451786791602</v>
      </c>
      <c r="H448" s="50">
        <v>11.583011583011601</v>
      </c>
      <c r="I448" s="76" t="str">
        <f t="shared" si="12"/>
        <v>No</v>
      </c>
      <c r="J448" s="49" t="str">
        <f t="shared" si="13"/>
        <v>No</v>
      </c>
      <c r="K448" s="47">
        <v>0.517201196084628</v>
      </c>
      <c r="L448" s="50">
        <v>96.9905956112853</v>
      </c>
      <c r="M448" s="47">
        <v>0.39691363937862001</v>
      </c>
      <c r="N448" s="50">
        <v>93.822393822393806</v>
      </c>
    </row>
    <row r="449" spans="1:14" x14ac:dyDescent="0.2">
      <c r="A449" s="57" t="s">
        <v>1221</v>
      </c>
      <c r="B449" s="44" t="s">
        <v>1222</v>
      </c>
      <c r="C449" s="45">
        <v>84</v>
      </c>
      <c r="D449" s="46" t="s">
        <v>349</v>
      </c>
      <c r="E449" s="47">
        <v>0.49381811623250399</v>
      </c>
      <c r="F449" s="48">
        <v>16.426332288401301</v>
      </c>
      <c r="G449" s="47">
        <v>0.55921566371006304</v>
      </c>
      <c r="H449" s="50">
        <v>14.1361256544503</v>
      </c>
      <c r="I449" s="76" t="str">
        <f t="shared" si="12"/>
        <v>No</v>
      </c>
      <c r="J449" s="49" t="str">
        <f t="shared" si="13"/>
        <v>No</v>
      </c>
      <c r="K449" s="47">
        <v>0.65402200300162805</v>
      </c>
      <c r="L449" s="50">
        <v>99.749216300940404</v>
      </c>
      <c r="M449" s="47">
        <v>0.50076899666461605</v>
      </c>
      <c r="N449" s="50">
        <v>100</v>
      </c>
    </row>
    <row r="450" spans="1:14" x14ac:dyDescent="0.2">
      <c r="A450" s="57" t="s">
        <v>1223</v>
      </c>
      <c r="B450" s="44" t="s">
        <v>1224</v>
      </c>
      <c r="C450" s="45">
        <v>84</v>
      </c>
      <c r="D450" s="46" t="s">
        <v>349</v>
      </c>
      <c r="E450" s="47">
        <v>0.53682773275263795</v>
      </c>
      <c r="F450" s="48">
        <v>23.636363636363601</v>
      </c>
      <c r="G450" s="47">
        <v>0.66548283639842398</v>
      </c>
      <c r="H450" s="50">
        <v>38.7434554973822</v>
      </c>
      <c r="I450" s="76" t="str">
        <f t="shared" si="12"/>
        <v>No</v>
      </c>
      <c r="J450" s="49" t="str">
        <f t="shared" si="13"/>
        <v>No</v>
      </c>
      <c r="K450" s="47">
        <v>0.54222957922136905</v>
      </c>
      <c r="L450" s="50">
        <v>97.617554858934199</v>
      </c>
      <c r="M450" s="47">
        <v>0.41092775555406902</v>
      </c>
      <c r="N450" s="50">
        <v>90.575916230366502</v>
      </c>
    </row>
    <row r="451" spans="1:14" x14ac:dyDescent="0.2">
      <c r="A451" s="57" t="s">
        <v>1225</v>
      </c>
      <c r="B451" s="44" t="s">
        <v>1226</v>
      </c>
      <c r="C451" s="45">
        <v>84</v>
      </c>
      <c r="D451" s="46" t="s">
        <v>349</v>
      </c>
      <c r="E451" s="47">
        <v>0.317925896892849</v>
      </c>
      <c r="F451" s="48">
        <v>1.50470219435737</v>
      </c>
      <c r="G451" s="47">
        <v>0.47690032829450402</v>
      </c>
      <c r="H451" s="50">
        <v>5.2356020942408401</v>
      </c>
      <c r="I451" s="76" t="str">
        <f t="shared" si="12"/>
        <v>No</v>
      </c>
      <c r="J451" s="49" t="str">
        <f t="shared" si="13"/>
        <v>No</v>
      </c>
      <c r="K451" s="47">
        <v>0.58002586074353701</v>
      </c>
      <c r="L451" s="50">
        <v>98.432601880877698</v>
      </c>
      <c r="M451" s="47">
        <v>0.41842341966985103</v>
      </c>
      <c r="N451" s="50">
        <v>91.623036649214697</v>
      </c>
    </row>
    <row r="452" spans="1:14" x14ac:dyDescent="0.2">
      <c r="A452" s="57" t="s">
        <v>1227</v>
      </c>
      <c r="B452" s="44" t="s">
        <v>1228</v>
      </c>
      <c r="C452" s="45">
        <v>84</v>
      </c>
      <c r="D452" s="46" t="s">
        <v>349</v>
      </c>
      <c r="E452" s="47">
        <v>0.479278169605586</v>
      </c>
      <c r="F452" s="48">
        <v>15.0470219435737</v>
      </c>
      <c r="G452" s="47">
        <v>0.59659648203489102</v>
      </c>
      <c r="H452" s="50">
        <v>23.0366492146597</v>
      </c>
      <c r="I452" s="76" t="str">
        <f t="shared" si="12"/>
        <v>No</v>
      </c>
      <c r="J452" s="49" t="str">
        <f t="shared" si="13"/>
        <v>No</v>
      </c>
      <c r="K452" s="47">
        <v>0.46587473080784098</v>
      </c>
      <c r="L452" s="50">
        <v>95.172413793103402</v>
      </c>
      <c r="M452" s="47">
        <v>0.35682064082051301</v>
      </c>
      <c r="N452" s="50">
        <v>73.298429319371706</v>
      </c>
    </row>
    <row r="453" spans="1:14" x14ac:dyDescent="0.2">
      <c r="A453" s="57" t="s">
        <v>1229</v>
      </c>
      <c r="B453" s="44" t="s">
        <v>1230</v>
      </c>
      <c r="C453" s="45">
        <v>84</v>
      </c>
      <c r="D453" s="46" t="s">
        <v>349</v>
      </c>
      <c r="E453" s="47">
        <v>0.36761392608481602</v>
      </c>
      <c r="F453" s="48">
        <v>3.13479623824451</v>
      </c>
      <c r="G453" s="47">
        <v>0.50607800202906705</v>
      </c>
      <c r="H453" s="50">
        <v>6.8062827225130897</v>
      </c>
      <c r="I453" s="76" t="str">
        <f t="shared" si="12"/>
        <v>No</v>
      </c>
      <c r="J453" s="49" t="str">
        <f t="shared" si="13"/>
        <v>No</v>
      </c>
      <c r="K453" s="47">
        <v>0.463708130272865</v>
      </c>
      <c r="L453" s="50">
        <v>95.047021943573696</v>
      </c>
      <c r="M453" s="47">
        <v>0.38460393783960201</v>
      </c>
      <c r="N453" s="50">
        <v>85.863874345549704</v>
      </c>
    </row>
    <row r="454" spans="1:14" x14ac:dyDescent="0.2">
      <c r="A454" s="57" t="s">
        <v>1231</v>
      </c>
      <c r="B454" s="44" t="s">
        <v>1232</v>
      </c>
      <c r="C454" s="45">
        <v>84</v>
      </c>
      <c r="D454" s="46" t="s">
        <v>349</v>
      </c>
      <c r="E454" s="47">
        <v>0.47032676937027101</v>
      </c>
      <c r="F454" s="48">
        <v>13.855799373040799</v>
      </c>
      <c r="G454" s="47">
        <v>0.56302118672851298</v>
      </c>
      <c r="H454" s="50">
        <v>14.6596858638743</v>
      </c>
      <c r="I454" s="76" t="str">
        <f t="shared" si="12"/>
        <v>No</v>
      </c>
      <c r="J454" s="49" t="str">
        <f t="shared" si="13"/>
        <v>No</v>
      </c>
      <c r="K454" s="47">
        <v>0.64723720062009704</v>
      </c>
      <c r="L454" s="50">
        <v>99.623824451410698</v>
      </c>
      <c r="M454" s="47">
        <v>0.49363918571982301</v>
      </c>
      <c r="N454" s="50">
        <v>99.476439790575895</v>
      </c>
    </row>
    <row r="455" spans="1:14" x14ac:dyDescent="0.2">
      <c r="A455" s="57" t="s">
        <v>1233</v>
      </c>
      <c r="B455" s="44" t="s">
        <v>1234</v>
      </c>
      <c r="C455" s="45">
        <v>84</v>
      </c>
      <c r="D455" s="46" t="s">
        <v>349</v>
      </c>
      <c r="E455" s="47">
        <v>0.28354912769901802</v>
      </c>
      <c r="F455" s="48">
        <v>0.68965517241379304</v>
      </c>
      <c r="G455" s="47">
        <v>0.36863928676899899</v>
      </c>
      <c r="H455" s="50">
        <v>1.04712041884817</v>
      </c>
      <c r="I455" s="76" t="str">
        <f t="shared" ref="I455:I518" si="14">IF(AND(F455&gt;=90,H455&gt;=90),"Yes","No")</f>
        <v>No</v>
      </c>
      <c r="J455" s="49" t="str">
        <f t="shared" ref="J455:J518" si="15">IF(AND(F455&gt;=75,H455&gt;=75),"Yes","No")</f>
        <v>No</v>
      </c>
      <c r="K455" s="47">
        <v>0.49855309514583601</v>
      </c>
      <c r="L455" s="50">
        <v>96.551724137931004</v>
      </c>
      <c r="M455" s="47">
        <v>0.42854832971669699</v>
      </c>
      <c r="N455" s="50">
        <v>94.764397905759196</v>
      </c>
    </row>
    <row r="456" spans="1:14" x14ac:dyDescent="0.2">
      <c r="A456" s="57" t="s">
        <v>1235</v>
      </c>
      <c r="B456" s="44" t="s">
        <v>1236</v>
      </c>
      <c r="C456" s="45">
        <v>84</v>
      </c>
      <c r="D456" s="46" t="s">
        <v>349</v>
      </c>
      <c r="E456" s="47">
        <v>0.33585410454002401</v>
      </c>
      <c r="F456" s="48">
        <v>2.1316614420062701</v>
      </c>
      <c r="G456" s="47">
        <v>0.47131815872768701</v>
      </c>
      <c r="H456" s="50">
        <v>4.7120418848167498</v>
      </c>
      <c r="I456" s="76" t="str">
        <f t="shared" si="14"/>
        <v>No</v>
      </c>
      <c r="J456" s="49" t="str">
        <f t="shared" si="15"/>
        <v>No</v>
      </c>
      <c r="K456" s="47">
        <v>0.55767265660593901</v>
      </c>
      <c r="L456" s="50">
        <v>97.993730407523501</v>
      </c>
      <c r="M456" s="47">
        <v>0.42413001309071302</v>
      </c>
      <c r="N456" s="50">
        <v>93.717277486911001</v>
      </c>
    </row>
    <row r="457" spans="1:14" x14ac:dyDescent="0.2">
      <c r="A457" s="57" t="s">
        <v>1237</v>
      </c>
      <c r="B457" s="44" t="s">
        <v>1238</v>
      </c>
      <c r="C457" s="45">
        <v>84</v>
      </c>
      <c r="D457" s="46" t="s">
        <v>349</v>
      </c>
      <c r="E457" s="47">
        <v>0.37647589765989098</v>
      </c>
      <c r="F457" s="48">
        <v>3.7617554858934201</v>
      </c>
      <c r="G457" s="47">
        <v>0.40418507916200902</v>
      </c>
      <c r="H457" s="50">
        <v>1.5706806282722501</v>
      </c>
      <c r="I457" s="76" t="str">
        <f t="shared" si="14"/>
        <v>No</v>
      </c>
      <c r="J457" s="49" t="str">
        <f t="shared" si="15"/>
        <v>No</v>
      </c>
      <c r="K457" s="47">
        <v>0.57765293451161603</v>
      </c>
      <c r="L457" s="50">
        <v>98.307210031348006</v>
      </c>
      <c r="M457" s="47">
        <v>0.46182955729362801</v>
      </c>
      <c r="N457" s="50">
        <v>98.4293193717278</v>
      </c>
    </row>
    <row r="458" spans="1:14" x14ac:dyDescent="0.2">
      <c r="A458" s="57" t="s">
        <v>1239</v>
      </c>
      <c r="B458" s="44" t="s">
        <v>1240</v>
      </c>
      <c r="C458" s="45">
        <v>84</v>
      </c>
      <c r="D458" s="46" t="s">
        <v>349</v>
      </c>
      <c r="E458" s="47">
        <v>0.43327159348012101</v>
      </c>
      <c r="F458" s="48">
        <v>9.3416927899686506</v>
      </c>
      <c r="G458" s="47">
        <v>0.568905497645396</v>
      </c>
      <c r="H458" s="50">
        <v>16.753926701570698</v>
      </c>
      <c r="I458" s="76" t="str">
        <f t="shared" si="14"/>
        <v>No</v>
      </c>
      <c r="J458" s="49" t="str">
        <f t="shared" si="15"/>
        <v>No</v>
      </c>
      <c r="K458" s="47">
        <v>0.31282257111064998</v>
      </c>
      <c r="L458" s="50">
        <v>89.843260188087797</v>
      </c>
      <c r="M458" s="47">
        <v>0.26074444089682203</v>
      </c>
      <c r="N458" s="50">
        <v>35.078534031413596</v>
      </c>
    </row>
    <row r="459" spans="1:14" x14ac:dyDescent="0.2">
      <c r="A459" s="57" t="s">
        <v>1241</v>
      </c>
      <c r="B459" s="44" t="s">
        <v>1242</v>
      </c>
      <c r="C459" s="45">
        <v>84</v>
      </c>
      <c r="D459" s="46" t="s">
        <v>349</v>
      </c>
      <c r="E459" s="47">
        <v>0.32553967999109101</v>
      </c>
      <c r="F459" s="48">
        <v>1.9435736677116</v>
      </c>
      <c r="G459" s="47">
        <v>0.40806469273468099</v>
      </c>
      <c r="H459" s="50">
        <v>2.09424083769634</v>
      </c>
      <c r="I459" s="76" t="str">
        <f t="shared" si="14"/>
        <v>No</v>
      </c>
      <c r="J459" s="49" t="str">
        <f t="shared" si="15"/>
        <v>No</v>
      </c>
      <c r="K459" s="47">
        <v>0.41052623224428603</v>
      </c>
      <c r="L459" s="50">
        <v>93.542319749216304</v>
      </c>
      <c r="M459" s="47">
        <v>0.37361979220103197</v>
      </c>
      <c r="N459" s="50">
        <v>81.151832460733004</v>
      </c>
    </row>
    <row r="460" spans="1:14" x14ac:dyDescent="0.2">
      <c r="A460" s="57" t="s">
        <v>1243</v>
      </c>
      <c r="B460" s="44" t="s">
        <v>1244</v>
      </c>
      <c r="C460" s="45">
        <v>84</v>
      </c>
      <c r="D460" s="46" t="s">
        <v>349</v>
      </c>
      <c r="E460" s="47">
        <v>0.44986599182287801</v>
      </c>
      <c r="F460" s="48">
        <v>11.4733542319749</v>
      </c>
      <c r="G460" s="47">
        <v>0.55458838900625995</v>
      </c>
      <c r="H460" s="50">
        <v>13.0890052356021</v>
      </c>
      <c r="I460" s="76" t="str">
        <f t="shared" si="14"/>
        <v>No</v>
      </c>
      <c r="J460" s="49" t="str">
        <f t="shared" si="15"/>
        <v>No</v>
      </c>
      <c r="K460" s="47">
        <v>0.29213271349849501</v>
      </c>
      <c r="L460" s="50">
        <v>88.526645768025105</v>
      </c>
      <c r="M460" s="47">
        <v>0.24895745912515199</v>
      </c>
      <c r="N460" s="50">
        <v>31.937172774869101</v>
      </c>
    </row>
    <row r="461" spans="1:14" x14ac:dyDescent="0.2">
      <c r="A461" s="57" t="s">
        <v>1245</v>
      </c>
      <c r="B461" s="44" t="s">
        <v>1246</v>
      </c>
      <c r="C461" s="45">
        <v>84</v>
      </c>
      <c r="D461" s="46" t="s">
        <v>349</v>
      </c>
      <c r="E461" s="47">
        <v>0.65703949090809299</v>
      </c>
      <c r="F461" s="48">
        <v>46.520376175548598</v>
      </c>
      <c r="G461" s="47">
        <v>0.76990032927166496</v>
      </c>
      <c r="H461" s="50">
        <v>74.869109947644006</v>
      </c>
      <c r="I461" s="76" t="str">
        <f t="shared" si="14"/>
        <v>No</v>
      </c>
      <c r="J461" s="49" t="str">
        <f t="shared" si="15"/>
        <v>No</v>
      </c>
      <c r="K461" s="47">
        <v>0.45652574005410401</v>
      </c>
      <c r="L461" s="50">
        <v>94.921630094043906</v>
      </c>
      <c r="M461" s="47">
        <v>0.35145369819004102</v>
      </c>
      <c r="N461" s="50">
        <v>70.680628272251298</v>
      </c>
    </row>
    <row r="462" spans="1:14" x14ac:dyDescent="0.2">
      <c r="A462" s="57" t="s">
        <v>1247</v>
      </c>
      <c r="B462" s="44" t="s">
        <v>1248</v>
      </c>
      <c r="C462" s="45">
        <v>84</v>
      </c>
      <c r="D462" s="46" t="s">
        <v>349</v>
      </c>
      <c r="E462" s="47">
        <v>0.520834758384079</v>
      </c>
      <c r="F462" s="48">
        <v>20.9404388714734</v>
      </c>
      <c r="G462" s="47">
        <v>0.74686414771252896</v>
      </c>
      <c r="H462" s="50">
        <v>67.015706806282694</v>
      </c>
      <c r="I462" s="76" t="str">
        <f t="shared" si="14"/>
        <v>No</v>
      </c>
      <c r="J462" s="49" t="str">
        <f t="shared" si="15"/>
        <v>No</v>
      </c>
      <c r="K462" s="47">
        <v>0.42341020451040701</v>
      </c>
      <c r="L462" s="50">
        <v>94.043887147335397</v>
      </c>
      <c r="M462" s="47">
        <v>0.30456470128532098</v>
      </c>
      <c r="N462" s="50">
        <v>49.2146596858639</v>
      </c>
    </row>
    <row r="463" spans="1:14" x14ac:dyDescent="0.2">
      <c r="A463" s="57" t="s">
        <v>1249</v>
      </c>
      <c r="B463" s="44" t="s">
        <v>1250</v>
      </c>
      <c r="C463" s="45">
        <v>84</v>
      </c>
      <c r="D463" s="46" t="s">
        <v>349</v>
      </c>
      <c r="E463" s="47">
        <v>0.51152582857244899</v>
      </c>
      <c r="F463" s="48">
        <v>19.435736677116001</v>
      </c>
      <c r="G463" s="47">
        <v>0.68410828182204297</v>
      </c>
      <c r="H463" s="50">
        <v>46.073298429319401</v>
      </c>
      <c r="I463" s="76" t="str">
        <f t="shared" si="14"/>
        <v>No</v>
      </c>
      <c r="J463" s="49" t="str">
        <f t="shared" si="15"/>
        <v>No</v>
      </c>
      <c r="K463" s="47">
        <v>0.54265557098150996</v>
      </c>
      <c r="L463" s="50">
        <v>97.680250783699094</v>
      </c>
      <c r="M463" s="47">
        <v>0.32355933458821001</v>
      </c>
      <c r="N463" s="50">
        <v>58.638743455497398</v>
      </c>
    </row>
    <row r="464" spans="1:14" x14ac:dyDescent="0.2">
      <c r="A464" s="57" t="s">
        <v>1251</v>
      </c>
      <c r="B464" s="44" t="s">
        <v>1252</v>
      </c>
      <c r="C464" s="45">
        <v>84</v>
      </c>
      <c r="D464" s="46" t="s">
        <v>349</v>
      </c>
      <c r="E464" s="47">
        <v>0.59505048046208797</v>
      </c>
      <c r="F464" s="48">
        <v>34.858934169279003</v>
      </c>
      <c r="G464" s="47">
        <v>0.773291096023762</v>
      </c>
      <c r="H464" s="50">
        <v>75.392670157068096</v>
      </c>
      <c r="I464" s="76" t="str">
        <f t="shared" si="14"/>
        <v>No</v>
      </c>
      <c r="J464" s="49" t="str">
        <f t="shared" si="15"/>
        <v>No</v>
      </c>
      <c r="K464" s="47">
        <v>0.43593083491329698</v>
      </c>
      <c r="L464" s="50">
        <v>94.420062695924798</v>
      </c>
      <c r="M464" s="47">
        <v>0.236988962515853</v>
      </c>
      <c r="N464" s="50">
        <v>29.319371727748699</v>
      </c>
    </row>
    <row r="465" spans="1:14" x14ac:dyDescent="0.2">
      <c r="A465" s="57" t="s">
        <v>1253</v>
      </c>
      <c r="B465" s="44" t="s">
        <v>1254</v>
      </c>
      <c r="C465" s="45">
        <v>84</v>
      </c>
      <c r="D465" s="46" t="s">
        <v>349</v>
      </c>
      <c r="E465" s="47">
        <v>0.56631232126992403</v>
      </c>
      <c r="F465" s="48">
        <v>28.965517241379299</v>
      </c>
      <c r="G465" s="47">
        <v>0.69960557771522003</v>
      </c>
      <c r="H465" s="50">
        <v>52.879581151832497</v>
      </c>
      <c r="I465" s="76" t="str">
        <f t="shared" si="14"/>
        <v>No</v>
      </c>
      <c r="J465" s="49" t="str">
        <f t="shared" si="15"/>
        <v>No</v>
      </c>
      <c r="K465" s="47">
        <v>0.26917616236337499</v>
      </c>
      <c r="L465" s="50">
        <v>87.335423197492204</v>
      </c>
      <c r="M465" s="47">
        <v>0.18487406388151301</v>
      </c>
      <c r="N465" s="50">
        <v>18.324607329842902</v>
      </c>
    </row>
    <row r="466" spans="1:14" x14ac:dyDescent="0.2">
      <c r="A466" s="57" t="s">
        <v>1255</v>
      </c>
      <c r="B466" s="44" t="s">
        <v>1256</v>
      </c>
      <c r="C466" s="45">
        <v>84</v>
      </c>
      <c r="D466" s="46" t="s">
        <v>349</v>
      </c>
      <c r="E466" s="47">
        <v>0.55459968358590706</v>
      </c>
      <c r="F466" s="48">
        <v>26.144200626959201</v>
      </c>
      <c r="G466" s="47">
        <v>0.747145303050334</v>
      </c>
      <c r="H466" s="50">
        <v>67.539267015706798</v>
      </c>
      <c r="I466" s="76" t="str">
        <f t="shared" si="14"/>
        <v>No</v>
      </c>
      <c r="J466" s="49" t="str">
        <f t="shared" si="15"/>
        <v>No</v>
      </c>
      <c r="K466" s="47">
        <v>0.20241812218692801</v>
      </c>
      <c r="L466" s="50">
        <v>80.815047021943599</v>
      </c>
      <c r="M466" s="47">
        <v>0.17812364358288399</v>
      </c>
      <c r="N466" s="50">
        <v>16.753926701570698</v>
      </c>
    </row>
    <row r="467" spans="1:14" x14ac:dyDescent="0.2">
      <c r="A467" s="57" t="s">
        <v>1257</v>
      </c>
      <c r="B467" s="44" t="s">
        <v>1258</v>
      </c>
      <c r="C467" s="45">
        <v>84</v>
      </c>
      <c r="D467" s="46" t="s">
        <v>349</v>
      </c>
      <c r="E467" s="47">
        <v>0.51522361485942103</v>
      </c>
      <c r="F467" s="48">
        <v>20.062695924764899</v>
      </c>
      <c r="G467" s="47">
        <v>0.63932492404430696</v>
      </c>
      <c r="H467" s="50">
        <v>31.413612565445</v>
      </c>
      <c r="I467" s="76" t="str">
        <f t="shared" si="14"/>
        <v>No</v>
      </c>
      <c r="J467" s="49" t="str">
        <f t="shared" si="15"/>
        <v>No</v>
      </c>
      <c r="K467" s="47">
        <v>0.54426958487027499</v>
      </c>
      <c r="L467" s="50">
        <v>97.742946708463904</v>
      </c>
      <c r="M467" s="47">
        <v>0.38675787470509798</v>
      </c>
      <c r="N467" s="50">
        <v>86.387434554973794</v>
      </c>
    </row>
    <row r="468" spans="1:14" x14ac:dyDescent="0.2">
      <c r="A468" s="57" t="s">
        <v>1259</v>
      </c>
      <c r="B468" s="44" t="s">
        <v>1260</v>
      </c>
      <c r="C468" s="45">
        <v>84</v>
      </c>
      <c r="D468" s="46" t="s">
        <v>349</v>
      </c>
      <c r="E468" s="47">
        <v>0.58323384318098004</v>
      </c>
      <c r="F468" s="48">
        <v>32.413793103448299</v>
      </c>
      <c r="G468" s="47">
        <v>0.74032655747625897</v>
      </c>
      <c r="H468" s="50">
        <v>65.445026178010494</v>
      </c>
      <c r="I468" s="76" t="str">
        <f t="shared" si="14"/>
        <v>No</v>
      </c>
      <c r="J468" s="49" t="str">
        <f t="shared" si="15"/>
        <v>No</v>
      </c>
      <c r="K468" s="47">
        <v>0.53329297747309801</v>
      </c>
      <c r="L468" s="50">
        <v>97.492163009404393</v>
      </c>
      <c r="M468" s="47">
        <v>0.36844863331434902</v>
      </c>
      <c r="N468" s="50">
        <v>79.581151832460705</v>
      </c>
    </row>
    <row r="469" spans="1:14" x14ac:dyDescent="0.2">
      <c r="A469" s="57" t="s">
        <v>1261</v>
      </c>
      <c r="B469" s="44" t="s">
        <v>1262</v>
      </c>
      <c r="C469" s="45">
        <v>84</v>
      </c>
      <c r="D469" s="46" t="s">
        <v>349</v>
      </c>
      <c r="E469" s="47">
        <v>0.53022111386967696</v>
      </c>
      <c r="F469" s="48">
        <v>22.6959247648903</v>
      </c>
      <c r="G469" s="47">
        <v>0.69915863056507699</v>
      </c>
      <c r="H469" s="50">
        <v>51.832460732984302</v>
      </c>
      <c r="I469" s="76" t="str">
        <f t="shared" si="14"/>
        <v>No</v>
      </c>
      <c r="J469" s="49" t="str">
        <f t="shared" si="15"/>
        <v>No</v>
      </c>
      <c r="K469" s="47">
        <v>0.39406796519945397</v>
      </c>
      <c r="L469" s="50">
        <v>93.166144200627002</v>
      </c>
      <c r="M469" s="47">
        <v>0.28665231528458701</v>
      </c>
      <c r="N469" s="50">
        <v>42.931937172774902</v>
      </c>
    </row>
    <row r="470" spans="1:14" x14ac:dyDescent="0.2">
      <c r="A470" s="57" t="s">
        <v>1263</v>
      </c>
      <c r="B470" s="44" t="s">
        <v>1264</v>
      </c>
      <c r="C470" s="45">
        <v>84</v>
      </c>
      <c r="D470" s="46" t="s">
        <v>349</v>
      </c>
      <c r="E470" s="47">
        <v>0.55469509612243995</v>
      </c>
      <c r="F470" s="48">
        <v>26.2068965517241</v>
      </c>
      <c r="G470" s="47">
        <v>0.74421772036054301</v>
      </c>
      <c r="H470" s="50">
        <v>66.492146596858603</v>
      </c>
      <c r="I470" s="76" t="str">
        <f t="shared" si="14"/>
        <v>No</v>
      </c>
      <c r="J470" s="49" t="str">
        <f t="shared" si="15"/>
        <v>No</v>
      </c>
      <c r="K470" s="47">
        <v>0.26091530852446898</v>
      </c>
      <c r="L470" s="50">
        <v>86.833855799372998</v>
      </c>
      <c r="M470" s="47">
        <v>0.20635762686938</v>
      </c>
      <c r="N470" s="50">
        <v>21.465968586387401</v>
      </c>
    </row>
    <row r="471" spans="1:14" x14ac:dyDescent="0.2">
      <c r="A471" s="57" t="s">
        <v>1265</v>
      </c>
      <c r="B471" s="44" t="s">
        <v>1266</v>
      </c>
      <c r="C471" s="45">
        <v>84</v>
      </c>
      <c r="D471" s="46" t="s">
        <v>349</v>
      </c>
      <c r="E471" s="47">
        <v>0.46579130309040701</v>
      </c>
      <c r="F471" s="48">
        <v>13.3542319749216</v>
      </c>
      <c r="G471" s="47">
        <v>0.59460244772009796</v>
      </c>
      <c r="H471" s="50">
        <v>20.9424083769633</v>
      </c>
      <c r="I471" s="76" t="str">
        <f t="shared" si="14"/>
        <v>No</v>
      </c>
      <c r="J471" s="49" t="str">
        <f t="shared" si="15"/>
        <v>No</v>
      </c>
      <c r="K471" s="47">
        <v>0.22097794148243699</v>
      </c>
      <c r="L471" s="50">
        <v>82.633228840125398</v>
      </c>
      <c r="M471" s="47">
        <v>0.15328223624448201</v>
      </c>
      <c r="N471" s="50">
        <v>12.565445026178001</v>
      </c>
    </row>
    <row r="472" spans="1:14" x14ac:dyDescent="0.2">
      <c r="A472" s="57" t="s">
        <v>1267</v>
      </c>
      <c r="B472" s="44" t="s">
        <v>1268</v>
      </c>
      <c r="C472" s="45">
        <v>84</v>
      </c>
      <c r="D472" s="46" t="s">
        <v>349</v>
      </c>
      <c r="E472" s="47">
        <v>0.558798667093658</v>
      </c>
      <c r="F472" s="48">
        <v>27.210031347962399</v>
      </c>
      <c r="G472" s="47">
        <v>0.67984061411424002</v>
      </c>
      <c r="H472" s="50">
        <v>44.502617801047101</v>
      </c>
      <c r="I472" s="76" t="str">
        <f t="shared" si="14"/>
        <v>No</v>
      </c>
      <c r="J472" s="49" t="str">
        <f t="shared" si="15"/>
        <v>No</v>
      </c>
      <c r="K472" s="47">
        <v>0.29865364970643898</v>
      </c>
      <c r="L472" s="50">
        <v>89.090909090909093</v>
      </c>
      <c r="M472" s="47">
        <v>0.181754640649854</v>
      </c>
      <c r="N472" s="50">
        <v>17.801047120418801</v>
      </c>
    </row>
    <row r="473" spans="1:14" x14ac:dyDescent="0.2">
      <c r="A473" s="57" t="s">
        <v>1269</v>
      </c>
      <c r="B473" s="44" t="s">
        <v>1270</v>
      </c>
      <c r="C473" s="45">
        <v>84</v>
      </c>
      <c r="D473" s="46" t="s">
        <v>349</v>
      </c>
      <c r="E473" s="47">
        <v>0.59529449987314398</v>
      </c>
      <c r="F473" s="48">
        <v>34.984326018808801</v>
      </c>
      <c r="G473" s="47">
        <v>0.77672660208160604</v>
      </c>
      <c r="H473" s="50">
        <v>76.439790575916206</v>
      </c>
      <c r="I473" s="76" t="str">
        <f t="shared" si="14"/>
        <v>No</v>
      </c>
      <c r="J473" s="49" t="str">
        <f t="shared" si="15"/>
        <v>No</v>
      </c>
      <c r="K473" s="47">
        <v>0.15987255963685901</v>
      </c>
      <c r="L473" s="50">
        <v>74.482758620689694</v>
      </c>
      <c r="M473" s="47">
        <v>0.144297276660698</v>
      </c>
      <c r="N473" s="50">
        <v>10.994764397905801</v>
      </c>
    </row>
    <row r="474" spans="1:14" x14ac:dyDescent="0.2">
      <c r="A474" s="57" t="s">
        <v>1271</v>
      </c>
      <c r="B474" s="44" t="s">
        <v>1272</v>
      </c>
      <c r="C474" s="45">
        <v>84</v>
      </c>
      <c r="D474" s="46" t="s">
        <v>349</v>
      </c>
      <c r="E474" s="47">
        <v>0.52685720040217898</v>
      </c>
      <c r="F474" s="48">
        <v>22.131661442006301</v>
      </c>
      <c r="G474" s="47">
        <v>0.63103939613651905</v>
      </c>
      <c r="H474" s="50">
        <v>29.8429319371728</v>
      </c>
      <c r="I474" s="76" t="str">
        <f t="shared" si="14"/>
        <v>No</v>
      </c>
      <c r="J474" s="49" t="str">
        <f t="shared" si="15"/>
        <v>No</v>
      </c>
      <c r="K474" s="47">
        <v>0.191898149299086</v>
      </c>
      <c r="L474" s="50">
        <v>79.749216300940404</v>
      </c>
      <c r="M474" s="47">
        <v>0.169779584532533</v>
      </c>
      <c r="N474" s="50">
        <v>15.183246073298401</v>
      </c>
    </row>
    <row r="475" spans="1:14" x14ac:dyDescent="0.2">
      <c r="A475" s="57" t="s">
        <v>1273</v>
      </c>
      <c r="B475" s="44" t="s">
        <v>1274</v>
      </c>
      <c r="C475" s="45">
        <v>84</v>
      </c>
      <c r="D475" s="46" t="s">
        <v>349</v>
      </c>
      <c r="E475" s="47">
        <v>0.59357224018558197</v>
      </c>
      <c r="F475" s="48">
        <v>34.733542319749198</v>
      </c>
      <c r="G475" s="47">
        <v>0.82101766301373702</v>
      </c>
      <c r="H475" s="50">
        <v>85.863874345549704</v>
      </c>
      <c r="I475" s="76" t="str">
        <f t="shared" si="14"/>
        <v>No</v>
      </c>
      <c r="J475" s="49" t="str">
        <f t="shared" si="15"/>
        <v>No</v>
      </c>
      <c r="K475" s="47">
        <v>0.18200622761799001</v>
      </c>
      <c r="L475" s="50">
        <v>78.495297805642593</v>
      </c>
      <c r="M475" s="47">
        <v>0.15954428774556001</v>
      </c>
      <c r="N475" s="50">
        <v>13.0890052356021</v>
      </c>
    </row>
    <row r="476" spans="1:14" x14ac:dyDescent="0.2">
      <c r="A476" s="57" t="s">
        <v>1275</v>
      </c>
      <c r="B476" s="44" t="s">
        <v>1276</v>
      </c>
      <c r="C476" s="45">
        <v>84</v>
      </c>
      <c r="D476" s="46" t="s">
        <v>349</v>
      </c>
      <c r="E476" s="47">
        <v>0.62717303324764195</v>
      </c>
      <c r="F476" s="48">
        <v>40.376175548589302</v>
      </c>
      <c r="G476" s="47">
        <v>0.82196571457492795</v>
      </c>
      <c r="H476" s="50">
        <v>86.387434554973794</v>
      </c>
      <c r="I476" s="76" t="str">
        <f t="shared" si="14"/>
        <v>No</v>
      </c>
      <c r="J476" s="49" t="str">
        <f t="shared" si="15"/>
        <v>No</v>
      </c>
      <c r="K476" s="47">
        <v>0.156351172578858</v>
      </c>
      <c r="L476" s="50">
        <v>73.166144200627002</v>
      </c>
      <c r="M476" s="47">
        <v>0.14103406524964601</v>
      </c>
      <c r="N476" s="50">
        <v>8.9005235602094199</v>
      </c>
    </row>
    <row r="477" spans="1:14" x14ac:dyDescent="0.2">
      <c r="A477" s="57" t="s">
        <v>1277</v>
      </c>
      <c r="B477" s="44" t="s">
        <v>1278</v>
      </c>
      <c r="C477" s="45">
        <v>84</v>
      </c>
      <c r="D477" s="46" t="s">
        <v>349</v>
      </c>
      <c r="E477" s="47">
        <v>0.63021725948769503</v>
      </c>
      <c r="F477" s="48">
        <v>40.877742946708501</v>
      </c>
      <c r="G477" s="47">
        <v>0.84708538505495301</v>
      </c>
      <c r="H477" s="50">
        <v>92.146596858638702</v>
      </c>
      <c r="I477" s="76" t="str">
        <f t="shared" si="14"/>
        <v>No</v>
      </c>
      <c r="J477" s="49" t="str">
        <f t="shared" si="15"/>
        <v>No</v>
      </c>
      <c r="K477" s="47">
        <v>0.115740193347164</v>
      </c>
      <c r="L477" s="50">
        <v>46.833855799372998</v>
      </c>
      <c r="M477" s="47">
        <v>0.109020656580525</v>
      </c>
      <c r="N477" s="50">
        <v>6.2827225130890003</v>
      </c>
    </row>
    <row r="478" spans="1:14" x14ac:dyDescent="0.2">
      <c r="A478" s="57" t="s">
        <v>1279</v>
      </c>
      <c r="B478" s="44" t="s">
        <v>1280</v>
      </c>
      <c r="C478" s="45">
        <v>84</v>
      </c>
      <c r="D478" s="46" t="s">
        <v>349</v>
      </c>
      <c r="E478" s="47">
        <v>0.61614439085679995</v>
      </c>
      <c r="F478" s="48">
        <v>38.934169278996897</v>
      </c>
      <c r="G478" s="47">
        <v>0.83350234655931199</v>
      </c>
      <c r="H478" s="50">
        <v>90.575916230366502</v>
      </c>
      <c r="I478" s="76" t="str">
        <f t="shared" si="14"/>
        <v>No</v>
      </c>
      <c r="J478" s="49" t="str">
        <f t="shared" si="15"/>
        <v>No</v>
      </c>
      <c r="K478" s="47">
        <v>0.121565113500597</v>
      </c>
      <c r="L478" s="50">
        <v>53.228840125391898</v>
      </c>
      <c r="M478" s="47">
        <v>0.11371317630751999</v>
      </c>
      <c r="N478" s="50">
        <v>6.8062827225130897</v>
      </c>
    </row>
    <row r="479" spans="1:14" x14ac:dyDescent="0.2">
      <c r="A479" s="57" t="s">
        <v>1281</v>
      </c>
      <c r="B479" s="44" t="s">
        <v>1282</v>
      </c>
      <c r="C479" s="45">
        <v>84</v>
      </c>
      <c r="D479" s="46" t="s">
        <v>349</v>
      </c>
      <c r="E479" s="47">
        <v>0.63184632030429</v>
      </c>
      <c r="F479" s="48">
        <v>41.692789968652001</v>
      </c>
      <c r="G479" s="47">
        <v>0.82373624327685202</v>
      </c>
      <c r="H479" s="50">
        <v>87.434554973822003</v>
      </c>
      <c r="I479" s="76" t="str">
        <f t="shared" si="14"/>
        <v>No</v>
      </c>
      <c r="J479" s="49" t="str">
        <f t="shared" si="15"/>
        <v>No</v>
      </c>
      <c r="K479" s="47">
        <v>0.16204159140722099</v>
      </c>
      <c r="L479" s="50">
        <v>74.733542319749205</v>
      </c>
      <c r="M479" s="47">
        <v>0.14217975770312999</v>
      </c>
      <c r="N479" s="50">
        <v>9.9476439790575899</v>
      </c>
    </row>
    <row r="480" spans="1:14" x14ac:dyDescent="0.2">
      <c r="A480" s="57" t="s">
        <v>1283</v>
      </c>
      <c r="B480" s="44" t="s">
        <v>1284</v>
      </c>
      <c r="C480" s="45">
        <v>84</v>
      </c>
      <c r="D480" s="46" t="s">
        <v>349</v>
      </c>
      <c r="E480" s="47">
        <v>0.64232519005312605</v>
      </c>
      <c r="F480" s="48">
        <v>43.260188087774303</v>
      </c>
      <c r="G480" s="47">
        <v>0.86976725421453505</v>
      </c>
      <c r="H480" s="50">
        <v>97.905759162303696</v>
      </c>
      <c r="I480" s="76" t="str">
        <f t="shared" si="14"/>
        <v>No</v>
      </c>
      <c r="J480" s="49" t="str">
        <f t="shared" si="15"/>
        <v>No</v>
      </c>
      <c r="K480" s="47">
        <v>9.3451201892624902E-2</v>
      </c>
      <c r="L480" s="50">
        <v>22.5078369905956</v>
      </c>
      <c r="M480" s="47">
        <v>8.9242651090449904E-2</v>
      </c>
      <c r="N480" s="50">
        <v>5.7591623036649198</v>
      </c>
    </row>
    <row r="481" spans="1:14" x14ac:dyDescent="0.2">
      <c r="A481" s="57" t="s">
        <v>1285</v>
      </c>
      <c r="B481" s="44" t="s">
        <v>1286</v>
      </c>
      <c r="C481" s="45">
        <v>84</v>
      </c>
      <c r="D481" s="46" t="s">
        <v>349</v>
      </c>
      <c r="E481" s="47">
        <v>0.65</v>
      </c>
      <c r="F481" s="48">
        <v>45.517241379310299</v>
      </c>
      <c r="G481" s="47">
        <v>0.86666666666666703</v>
      </c>
      <c r="H481" s="50">
        <v>96.858638743455501</v>
      </c>
      <c r="I481" s="76" t="str">
        <f t="shared" si="14"/>
        <v>No</v>
      </c>
      <c r="J481" s="49" t="str">
        <f t="shared" si="15"/>
        <v>No</v>
      </c>
      <c r="K481" s="47">
        <v>8.3723598557579701E-2</v>
      </c>
      <c r="L481" s="50">
        <v>13.855799373040799</v>
      </c>
      <c r="M481" s="47">
        <v>8.3628789221769195E-2</v>
      </c>
      <c r="N481" s="50">
        <v>5.2356020942408401</v>
      </c>
    </row>
    <row r="482" spans="1:14" x14ac:dyDescent="0.2">
      <c r="A482" s="57" t="s">
        <v>1287</v>
      </c>
      <c r="B482" s="44" t="s">
        <v>1288</v>
      </c>
      <c r="C482" s="45">
        <v>84</v>
      </c>
      <c r="D482" s="46" t="s">
        <v>349</v>
      </c>
      <c r="E482" s="47">
        <v>0.70034651495338596</v>
      </c>
      <c r="F482" s="48">
        <v>55.548589341692796</v>
      </c>
      <c r="G482" s="47">
        <v>0.76799677502206698</v>
      </c>
      <c r="H482" s="50">
        <v>73.821989528795797</v>
      </c>
      <c r="I482" s="76" t="str">
        <f t="shared" si="14"/>
        <v>No</v>
      </c>
      <c r="J482" s="49" t="str">
        <f t="shared" si="15"/>
        <v>No</v>
      </c>
      <c r="K482" s="47">
        <v>0.26237015409759101</v>
      </c>
      <c r="L482" s="50">
        <v>86.959247648902803</v>
      </c>
      <c r="M482" s="47">
        <v>0.229785263004402</v>
      </c>
      <c r="N482" s="50">
        <v>27.7486910994764</v>
      </c>
    </row>
    <row r="483" spans="1:14" x14ac:dyDescent="0.2">
      <c r="A483" s="57" t="s">
        <v>1289</v>
      </c>
      <c r="B483" s="44" t="s">
        <v>1290</v>
      </c>
      <c r="C483" s="45">
        <v>84</v>
      </c>
      <c r="D483" s="46" t="s">
        <v>349</v>
      </c>
      <c r="E483" s="47">
        <v>0.645818658795006</v>
      </c>
      <c r="F483" s="48">
        <v>44.137931034482797</v>
      </c>
      <c r="G483" s="47">
        <v>0.69946340596011503</v>
      </c>
      <c r="H483" s="50">
        <v>52.356020942408399</v>
      </c>
      <c r="I483" s="76" t="str">
        <f t="shared" si="14"/>
        <v>No</v>
      </c>
      <c r="J483" s="49" t="str">
        <f t="shared" si="15"/>
        <v>No</v>
      </c>
      <c r="K483" s="47">
        <v>0.132513173057663</v>
      </c>
      <c r="L483" s="50">
        <v>63.385579937304101</v>
      </c>
      <c r="M483" s="47">
        <v>0.12104935598262</v>
      </c>
      <c r="N483" s="50">
        <v>7.3298429319371703</v>
      </c>
    </row>
    <row r="484" spans="1:14" x14ac:dyDescent="0.2">
      <c r="A484" s="57" t="s">
        <v>1291</v>
      </c>
      <c r="B484" s="44" t="s">
        <v>1292</v>
      </c>
      <c r="C484" s="45"/>
      <c r="D484" s="46" t="s">
        <v>349</v>
      </c>
      <c r="E484" s="47">
        <v>0.65</v>
      </c>
      <c r="F484" s="48">
        <v>45.517241379310299</v>
      </c>
      <c r="G484" s="47"/>
      <c r="H484" s="50"/>
      <c r="I484" s="76" t="str">
        <f t="shared" si="14"/>
        <v>No</v>
      </c>
      <c r="J484" s="49" t="str">
        <f t="shared" si="15"/>
        <v>No</v>
      </c>
      <c r="K484" s="47">
        <v>8.3528465945456501E-2</v>
      </c>
      <c r="L484" s="50">
        <v>13.6677115987461</v>
      </c>
      <c r="M484" s="47"/>
      <c r="N484" s="50"/>
    </row>
    <row r="485" spans="1:14" x14ac:dyDescent="0.2">
      <c r="A485" s="57" t="s">
        <v>1293</v>
      </c>
      <c r="B485" s="44" t="s">
        <v>1294</v>
      </c>
      <c r="C485" s="45">
        <v>59</v>
      </c>
      <c r="D485" s="46" t="s">
        <v>349</v>
      </c>
      <c r="E485" s="47">
        <v>0.71364494902636699</v>
      </c>
      <c r="F485" s="48">
        <v>58.871473354232002</v>
      </c>
      <c r="G485" s="47">
        <v>0.88451607528708398</v>
      </c>
      <c r="H485" s="50">
        <v>95.173745173745203</v>
      </c>
      <c r="I485" s="76" t="str">
        <f t="shared" si="14"/>
        <v>No</v>
      </c>
      <c r="J485" s="49" t="str">
        <f t="shared" si="15"/>
        <v>No</v>
      </c>
      <c r="K485" s="47">
        <v>0.14659371190871501</v>
      </c>
      <c r="L485" s="50">
        <v>70.658307210031396</v>
      </c>
      <c r="M485" s="47">
        <v>0.14191042149754499</v>
      </c>
      <c r="N485" s="50">
        <v>43.050193050193002</v>
      </c>
    </row>
    <row r="486" spans="1:14" x14ac:dyDescent="0.2">
      <c r="A486" s="57" t="s">
        <v>1295</v>
      </c>
      <c r="B486" s="44" t="s">
        <v>1296</v>
      </c>
      <c r="C486" s="45">
        <v>60</v>
      </c>
      <c r="D486" s="46" t="s">
        <v>349</v>
      </c>
      <c r="E486" s="47">
        <v>0.67797547174989903</v>
      </c>
      <c r="F486" s="48">
        <v>50.846394984325997</v>
      </c>
      <c r="G486" s="47">
        <v>0.63381976923099104</v>
      </c>
      <c r="H486" s="50">
        <v>46.128500823723201</v>
      </c>
      <c r="I486" s="76" t="str">
        <f t="shared" si="14"/>
        <v>No</v>
      </c>
      <c r="J486" s="49" t="str">
        <f t="shared" si="15"/>
        <v>No</v>
      </c>
      <c r="K486" s="47">
        <v>9.1033605349605806E-2</v>
      </c>
      <c r="L486" s="50">
        <v>19.0595611285266</v>
      </c>
      <c r="M486" s="47">
        <v>0.112668391375</v>
      </c>
      <c r="N486" s="50">
        <v>15.9802306425041</v>
      </c>
    </row>
    <row r="487" spans="1:14" x14ac:dyDescent="0.2">
      <c r="A487" s="57" t="s">
        <v>1297</v>
      </c>
      <c r="B487" s="44" t="s">
        <v>1298</v>
      </c>
      <c r="C487" s="45">
        <v>60</v>
      </c>
      <c r="D487" s="46" t="s">
        <v>349</v>
      </c>
      <c r="E487" s="47">
        <v>0.75962166989412705</v>
      </c>
      <c r="F487" s="48">
        <v>70.031347962382398</v>
      </c>
      <c r="G487" s="47">
        <v>0.73056957336999795</v>
      </c>
      <c r="H487" s="50">
        <v>74.958813838550199</v>
      </c>
      <c r="I487" s="76" t="str">
        <f t="shared" si="14"/>
        <v>No</v>
      </c>
      <c r="J487" s="49" t="str">
        <f t="shared" si="15"/>
        <v>No</v>
      </c>
      <c r="K487" s="47">
        <v>8.7494490971149294E-2</v>
      </c>
      <c r="L487" s="50">
        <v>16.175548589341702</v>
      </c>
      <c r="M487" s="47">
        <v>9.6733673250417707E-2</v>
      </c>
      <c r="N487" s="50">
        <v>7.9077429983525498</v>
      </c>
    </row>
    <row r="488" spans="1:14" x14ac:dyDescent="0.2">
      <c r="A488" s="57" t="s">
        <v>1299</v>
      </c>
      <c r="B488" s="44" t="s">
        <v>1300</v>
      </c>
      <c r="C488" s="45">
        <v>60</v>
      </c>
      <c r="D488" s="46" t="s">
        <v>349</v>
      </c>
      <c r="E488" s="47">
        <v>0.76933205539179506</v>
      </c>
      <c r="F488" s="48">
        <v>71.974921630094002</v>
      </c>
      <c r="G488" s="47">
        <v>0.76055157558220798</v>
      </c>
      <c r="H488" s="50">
        <v>82.042833607907696</v>
      </c>
      <c r="I488" s="76" t="str">
        <f t="shared" si="14"/>
        <v>No</v>
      </c>
      <c r="J488" s="49" t="str">
        <f t="shared" si="15"/>
        <v>No</v>
      </c>
      <c r="K488" s="47">
        <v>8.6519076996781699E-2</v>
      </c>
      <c r="L488" s="50">
        <v>15.485893416927899</v>
      </c>
      <c r="M488" s="47">
        <v>9.2016938712610602E-2</v>
      </c>
      <c r="N488" s="50">
        <v>4.9423393739703503</v>
      </c>
    </row>
    <row r="489" spans="1:14" x14ac:dyDescent="0.2">
      <c r="A489" s="57" t="s">
        <v>1301</v>
      </c>
      <c r="B489" s="44" t="s">
        <v>1302</v>
      </c>
      <c r="C489" s="45">
        <v>60</v>
      </c>
      <c r="D489" s="46" t="s">
        <v>349</v>
      </c>
      <c r="E489" s="47">
        <v>0.77749295970906196</v>
      </c>
      <c r="F489" s="48">
        <v>74.294670846394993</v>
      </c>
      <c r="G489" s="47">
        <v>0.76359480388074097</v>
      </c>
      <c r="H489" s="50">
        <v>83.196046128500797</v>
      </c>
      <c r="I489" s="76" t="str">
        <f t="shared" si="14"/>
        <v>No</v>
      </c>
      <c r="J489" s="49" t="str">
        <f t="shared" si="15"/>
        <v>No</v>
      </c>
      <c r="K489" s="47">
        <v>8.5548855549074307E-2</v>
      </c>
      <c r="L489" s="50">
        <v>14.545454545454501</v>
      </c>
      <c r="M489" s="47">
        <v>8.9019714324574895E-2</v>
      </c>
      <c r="N489" s="50">
        <v>3.2948929159802298</v>
      </c>
    </row>
    <row r="490" spans="1:14" x14ac:dyDescent="0.2">
      <c r="A490" s="147" t="s">
        <v>1303</v>
      </c>
      <c r="B490" s="44" t="s">
        <v>1304</v>
      </c>
      <c r="C490" s="45">
        <v>60</v>
      </c>
      <c r="D490" s="46" t="s">
        <v>349</v>
      </c>
      <c r="E490" s="47">
        <v>0.83230680798460799</v>
      </c>
      <c r="F490" s="48">
        <v>83.385579937304101</v>
      </c>
      <c r="G490" s="47">
        <v>0.83124906467618798</v>
      </c>
      <c r="H490" s="50">
        <v>93.574958813838506</v>
      </c>
      <c r="I490" s="76" t="str">
        <f t="shared" si="14"/>
        <v>No</v>
      </c>
      <c r="J490" s="49" t="str">
        <f t="shared" si="15"/>
        <v>Yes</v>
      </c>
      <c r="K490" s="47">
        <v>8.7751257266310501E-2</v>
      </c>
      <c r="L490" s="50">
        <v>16.426332288401301</v>
      </c>
      <c r="M490" s="47">
        <v>9.7438412985443104E-2</v>
      </c>
      <c r="N490" s="50">
        <v>8.7314662273476102</v>
      </c>
    </row>
    <row r="491" spans="1:14" x14ac:dyDescent="0.2">
      <c r="A491" s="57" t="s">
        <v>1305</v>
      </c>
      <c r="B491" s="44" t="s">
        <v>1306</v>
      </c>
      <c r="C491" s="45">
        <v>60</v>
      </c>
      <c r="D491" s="46" t="s">
        <v>349</v>
      </c>
      <c r="E491" s="47">
        <v>0.74332155696622904</v>
      </c>
      <c r="F491" s="48">
        <v>65.579937304075202</v>
      </c>
      <c r="G491" s="47">
        <v>0.69292675123004099</v>
      </c>
      <c r="H491" s="50">
        <v>64.579901153212504</v>
      </c>
      <c r="I491" s="76" t="str">
        <f t="shared" si="14"/>
        <v>No</v>
      </c>
      <c r="J491" s="49" t="str">
        <f t="shared" si="15"/>
        <v>No</v>
      </c>
      <c r="K491" s="47">
        <v>9.0459851206768194E-2</v>
      </c>
      <c r="L491" s="50">
        <v>18.683385579937301</v>
      </c>
      <c r="M491" s="47">
        <v>0.11543510475772099</v>
      </c>
      <c r="N491" s="50">
        <v>17.957166392092301</v>
      </c>
    </row>
    <row r="492" spans="1:14" x14ac:dyDescent="0.2">
      <c r="A492" s="57" t="s">
        <v>1307</v>
      </c>
      <c r="B492" s="44" t="s">
        <v>1308</v>
      </c>
      <c r="C492" s="45">
        <v>60</v>
      </c>
      <c r="D492" s="46" t="s">
        <v>349</v>
      </c>
      <c r="E492" s="47">
        <v>0.77173681363664703</v>
      </c>
      <c r="F492" s="48">
        <v>72.978056426332301</v>
      </c>
      <c r="G492" s="47">
        <v>0.76123938597102403</v>
      </c>
      <c r="H492" s="50">
        <v>82.372322899505804</v>
      </c>
      <c r="I492" s="76" t="str">
        <f t="shared" si="14"/>
        <v>No</v>
      </c>
      <c r="J492" s="49" t="str">
        <f t="shared" si="15"/>
        <v>No</v>
      </c>
      <c r="K492" s="47">
        <v>8.8594216628517103E-2</v>
      </c>
      <c r="L492" s="50">
        <v>17.0532915360502</v>
      </c>
      <c r="M492" s="47">
        <v>0.100100803427739</v>
      </c>
      <c r="N492" s="50">
        <v>10.378912685337699</v>
      </c>
    </row>
    <row r="493" spans="1:14" x14ac:dyDescent="0.2">
      <c r="A493" s="147" t="s">
        <v>1309</v>
      </c>
      <c r="B493" s="44" t="s">
        <v>1310</v>
      </c>
      <c r="C493" s="45">
        <v>60</v>
      </c>
      <c r="D493" s="46" t="s">
        <v>349</v>
      </c>
      <c r="E493" s="47">
        <v>0.78725115058364703</v>
      </c>
      <c r="F493" s="48">
        <v>76.927899686520405</v>
      </c>
      <c r="G493" s="47">
        <v>0.78191628742712305</v>
      </c>
      <c r="H493" s="50">
        <v>86.985172981878094</v>
      </c>
      <c r="I493" s="76" t="str">
        <f t="shared" si="14"/>
        <v>No</v>
      </c>
      <c r="J493" s="49" t="str">
        <f t="shared" si="15"/>
        <v>Yes</v>
      </c>
      <c r="K493" s="47">
        <v>8.7798593281033302E-2</v>
      </c>
      <c r="L493" s="50">
        <v>16.489028213166101</v>
      </c>
      <c r="M493" s="47">
        <v>9.7722603609200098E-2</v>
      </c>
      <c r="N493" s="50">
        <v>8.8962108731466198</v>
      </c>
    </row>
    <row r="494" spans="1:14" x14ac:dyDescent="0.2">
      <c r="A494" s="57" t="s">
        <v>1311</v>
      </c>
      <c r="B494" s="44" t="s">
        <v>1312</v>
      </c>
      <c r="C494" s="45">
        <v>60</v>
      </c>
      <c r="D494" s="46" t="s">
        <v>349</v>
      </c>
      <c r="E494" s="47">
        <v>0.74889998487145204</v>
      </c>
      <c r="F494" s="48">
        <v>66.896551724137893</v>
      </c>
      <c r="G494" s="47">
        <v>0.71013067981286104</v>
      </c>
      <c r="H494" s="50">
        <v>70.510708401976899</v>
      </c>
      <c r="I494" s="76" t="str">
        <f t="shared" si="14"/>
        <v>No</v>
      </c>
      <c r="J494" s="49" t="str">
        <f t="shared" si="15"/>
        <v>No</v>
      </c>
      <c r="K494" s="47">
        <v>8.6576031564111505E-2</v>
      </c>
      <c r="L494" s="50">
        <v>15.5485893416928</v>
      </c>
      <c r="M494" s="47">
        <v>9.4407524070259305E-2</v>
      </c>
      <c r="N494" s="50">
        <v>6.2602965403624404</v>
      </c>
    </row>
    <row r="495" spans="1:14" x14ac:dyDescent="0.2">
      <c r="A495" s="57" t="s">
        <v>1313</v>
      </c>
      <c r="B495" s="44" t="s">
        <v>1314</v>
      </c>
      <c r="C495" s="45">
        <v>60</v>
      </c>
      <c r="D495" s="46" t="s">
        <v>349</v>
      </c>
      <c r="E495" s="47">
        <v>0.64643686055895699</v>
      </c>
      <c r="F495" s="48">
        <v>44.263322884012503</v>
      </c>
      <c r="G495" s="47">
        <v>0.642377468053836</v>
      </c>
      <c r="H495" s="50">
        <v>48.105436573311401</v>
      </c>
      <c r="I495" s="76" t="str">
        <f t="shared" si="14"/>
        <v>No</v>
      </c>
      <c r="J495" s="49" t="str">
        <f t="shared" si="15"/>
        <v>No</v>
      </c>
      <c r="K495" s="47">
        <v>8.37795723730691E-2</v>
      </c>
      <c r="L495" s="50">
        <v>13.918495297805601</v>
      </c>
      <c r="M495" s="47">
        <v>8.2582861866565799E-2</v>
      </c>
      <c r="N495" s="50">
        <v>1.4827018121911</v>
      </c>
    </row>
    <row r="496" spans="1:14" x14ac:dyDescent="0.2">
      <c r="A496" s="57" t="s">
        <v>1315</v>
      </c>
      <c r="B496" s="44" t="s">
        <v>1316</v>
      </c>
      <c r="C496" s="45">
        <v>60</v>
      </c>
      <c r="D496" s="46" t="s">
        <v>349</v>
      </c>
      <c r="E496" s="47">
        <v>0.68232922585376299</v>
      </c>
      <c r="F496" s="48">
        <v>52.1003134796238</v>
      </c>
      <c r="G496" s="47">
        <v>0.65084070983076003</v>
      </c>
      <c r="H496" s="50">
        <v>51.235584843492603</v>
      </c>
      <c r="I496" s="76" t="str">
        <f t="shared" si="14"/>
        <v>No</v>
      </c>
      <c r="J496" s="49" t="str">
        <f t="shared" si="15"/>
        <v>No</v>
      </c>
      <c r="K496" s="47">
        <v>9.1649713989936293E-2</v>
      </c>
      <c r="L496" s="50">
        <v>19.811912225705299</v>
      </c>
      <c r="M496" s="47">
        <v>0.117832159619634</v>
      </c>
      <c r="N496" s="50">
        <v>19.769357495881401</v>
      </c>
    </row>
    <row r="497" spans="1:14" x14ac:dyDescent="0.2">
      <c r="A497" s="57" t="s">
        <v>1317</v>
      </c>
      <c r="B497" s="44" t="s">
        <v>1318</v>
      </c>
      <c r="C497" s="45">
        <v>60</v>
      </c>
      <c r="D497" s="46" t="s">
        <v>349</v>
      </c>
      <c r="E497" s="47">
        <v>0.67999001839971596</v>
      </c>
      <c r="F497" s="48">
        <v>51.473354231974902</v>
      </c>
      <c r="G497" s="47">
        <v>0.67852069930796599</v>
      </c>
      <c r="H497" s="50">
        <v>60.626029654036202</v>
      </c>
      <c r="I497" s="76" t="str">
        <f t="shared" si="14"/>
        <v>No</v>
      </c>
      <c r="J497" s="49" t="str">
        <f t="shared" si="15"/>
        <v>No</v>
      </c>
      <c r="K497" s="47">
        <v>9.6329971149201304E-2</v>
      </c>
      <c r="L497" s="50">
        <v>26.520376175548598</v>
      </c>
      <c r="M497" s="47">
        <v>0.127601222592443</v>
      </c>
      <c r="N497" s="50">
        <v>27.5123558484349</v>
      </c>
    </row>
    <row r="498" spans="1:14" x14ac:dyDescent="0.2">
      <c r="A498" s="57" t="s">
        <v>1319</v>
      </c>
      <c r="B498" s="44" t="s">
        <v>1320</v>
      </c>
      <c r="C498" s="45">
        <v>60</v>
      </c>
      <c r="D498" s="46" t="s">
        <v>349</v>
      </c>
      <c r="E498" s="47">
        <v>0.77903819766697802</v>
      </c>
      <c r="F498" s="48">
        <v>74.6081504702194</v>
      </c>
      <c r="G498" s="47">
        <v>0.79515397050847703</v>
      </c>
      <c r="H498" s="50">
        <v>89.126853377265206</v>
      </c>
      <c r="I498" s="76" t="str">
        <f t="shared" si="14"/>
        <v>No</v>
      </c>
      <c r="J498" s="49" t="str">
        <f t="shared" si="15"/>
        <v>No</v>
      </c>
      <c r="K498" s="47">
        <v>0.14421110223221301</v>
      </c>
      <c r="L498" s="50">
        <v>69.968652037617503</v>
      </c>
      <c r="M498" s="47">
        <v>0.25902559563128902</v>
      </c>
      <c r="N498" s="50">
        <v>86.985172981878094</v>
      </c>
    </row>
    <row r="499" spans="1:14" x14ac:dyDescent="0.2">
      <c r="A499" s="147" t="s">
        <v>1321</v>
      </c>
      <c r="B499" s="44" t="s">
        <v>1322</v>
      </c>
      <c r="C499" s="45">
        <v>60</v>
      </c>
      <c r="D499" s="46" t="s">
        <v>349</v>
      </c>
      <c r="E499" s="47">
        <v>0.82839042669947505</v>
      </c>
      <c r="F499" s="48">
        <v>83.0094043887147</v>
      </c>
      <c r="G499" s="47">
        <v>0.83401808399326105</v>
      </c>
      <c r="H499" s="50">
        <v>93.9044481054366</v>
      </c>
      <c r="I499" s="76" t="str">
        <f t="shared" si="14"/>
        <v>No</v>
      </c>
      <c r="J499" s="49" t="str">
        <f t="shared" si="15"/>
        <v>Yes</v>
      </c>
      <c r="K499" s="47">
        <v>9.5977296847037596E-2</v>
      </c>
      <c r="L499" s="50">
        <v>26.081504702194401</v>
      </c>
      <c r="M499" s="47">
        <v>0.124574292143039</v>
      </c>
      <c r="N499" s="50">
        <v>25.041186161449801</v>
      </c>
    </row>
    <row r="500" spans="1:14" x14ac:dyDescent="0.2">
      <c r="A500" s="147" t="s">
        <v>1323</v>
      </c>
      <c r="B500" s="44" t="s">
        <v>1324</v>
      </c>
      <c r="C500" s="45">
        <v>60</v>
      </c>
      <c r="D500" s="46" t="s">
        <v>349</v>
      </c>
      <c r="E500" s="47">
        <v>0.82039407079261595</v>
      </c>
      <c r="F500" s="48">
        <v>82.319749216300906</v>
      </c>
      <c r="G500" s="47">
        <v>0.82488464435772002</v>
      </c>
      <c r="H500" s="50">
        <v>92.751235584843499</v>
      </c>
      <c r="I500" s="76" t="str">
        <f t="shared" si="14"/>
        <v>No</v>
      </c>
      <c r="J500" s="49" t="str">
        <f t="shared" si="15"/>
        <v>Yes</v>
      </c>
      <c r="K500" s="47">
        <v>9.9689609495702602E-2</v>
      </c>
      <c r="L500" s="50">
        <v>30.783699059561101</v>
      </c>
      <c r="M500" s="47">
        <v>0.136555788601506</v>
      </c>
      <c r="N500" s="50">
        <v>33.6079077429984</v>
      </c>
    </row>
    <row r="501" spans="1:14" x14ac:dyDescent="0.2">
      <c r="A501" s="57" t="s">
        <v>1325</v>
      </c>
      <c r="B501" s="44" t="s">
        <v>1326</v>
      </c>
      <c r="C501" s="45">
        <v>60</v>
      </c>
      <c r="D501" s="46" t="s">
        <v>349</v>
      </c>
      <c r="E501" s="47">
        <v>0.76719092071982897</v>
      </c>
      <c r="F501" s="48">
        <v>71.473354231974895</v>
      </c>
      <c r="G501" s="47">
        <v>0.76251255038661403</v>
      </c>
      <c r="H501" s="50">
        <v>82.866556836902802</v>
      </c>
      <c r="I501" s="76" t="str">
        <f t="shared" si="14"/>
        <v>No</v>
      </c>
      <c r="J501" s="49" t="str">
        <f t="shared" si="15"/>
        <v>No</v>
      </c>
      <c r="K501" s="47">
        <v>0.102086388915569</v>
      </c>
      <c r="L501" s="50">
        <v>33.981191222570502</v>
      </c>
      <c r="M501" s="47">
        <v>0.14602760905623099</v>
      </c>
      <c r="N501" s="50">
        <v>39.373970345963798</v>
      </c>
    </row>
    <row r="502" spans="1:14" x14ac:dyDescent="0.2">
      <c r="A502" s="57" t="s">
        <v>1327</v>
      </c>
      <c r="B502" s="44" t="s">
        <v>1328</v>
      </c>
      <c r="C502" s="45">
        <v>60</v>
      </c>
      <c r="D502" s="46" t="s">
        <v>349</v>
      </c>
      <c r="E502" s="47">
        <v>0.57584797499134199</v>
      </c>
      <c r="F502" s="48">
        <v>30.5956112852665</v>
      </c>
      <c r="G502" s="47">
        <v>0.53841841395405599</v>
      </c>
      <c r="H502" s="50">
        <v>22.405271828665601</v>
      </c>
      <c r="I502" s="76" t="str">
        <f t="shared" si="14"/>
        <v>No</v>
      </c>
      <c r="J502" s="49" t="str">
        <f t="shared" si="15"/>
        <v>No</v>
      </c>
      <c r="K502" s="47">
        <v>9.5271962895608298E-2</v>
      </c>
      <c r="L502" s="50">
        <v>25.2037617554859</v>
      </c>
      <c r="M502" s="47">
        <v>0.12631809217176901</v>
      </c>
      <c r="N502" s="50">
        <v>26.6886326194399</v>
      </c>
    </row>
    <row r="503" spans="1:14" x14ac:dyDescent="0.2">
      <c r="A503" s="147" t="s">
        <v>1329</v>
      </c>
      <c r="B503" s="44" t="s">
        <v>1330</v>
      </c>
      <c r="C503" s="45">
        <v>60</v>
      </c>
      <c r="D503" s="46" t="s">
        <v>349</v>
      </c>
      <c r="E503" s="47">
        <v>0.78253294216928704</v>
      </c>
      <c r="F503" s="48">
        <v>75.485893416927894</v>
      </c>
      <c r="G503" s="47">
        <v>0.78663398575159504</v>
      </c>
      <c r="H503" s="50">
        <v>87.808896210873101</v>
      </c>
      <c r="I503" s="76" t="str">
        <f t="shared" si="14"/>
        <v>No</v>
      </c>
      <c r="J503" s="49" t="str">
        <f t="shared" si="15"/>
        <v>Yes</v>
      </c>
      <c r="K503" s="47">
        <v>9.1210266940338694E-2</v>
      </c>
      <c r="L503" s="50">
        <v>19.184952978056401</v>
      </c>
      <c r="M503" s="47">
        <v>0.10906442737373</v>
      </c>
      <c r="N503" s="50">
        <v>13.838550247117</v>
      </c>
    </row>
    <row r="504" spans="1:14" x14ac:dyDescent="0.2">
      <c r="A504" s="147" t="s">
        <v>1331</v>
      </c>
      <c r="B504" s="44" t="s">
        <v>1332</v>
      </c>
      <c r="C504" s="45">
        <v>60</v>
      </c>
      <c r="D504" s="46" t="s">
        <v>349</v>
      </c>
      <c r="E504" s="47">
        <v>0.84347356773066795</v>
      </c>
      <c r="F504" s="48">
        <v>85.2037617554859</v>
      </c>
      <c r="G504" s="47">
        <v>0.84566762836681497</v>
      </c>
      <c r="H504" s="50">
        <v>95.716639209225704</v>
      </c>
      <c r="I504" s="76" t="str">
        <f t="shared" si="14"/>
        <v>No</v>
      </c>
      <c r="J504" s="49" t="str">
        <f t="shared" si="15"/>
        <v>Yes</v>
      </c>
      <c r="K504" s="47">
        <v>8.9200296685175401E-2</v>
      </c>
      <c r="L504" s="50">
        <v>17.4921630094044</v>
      </c>
      <c r="M504" s="47">
        <v>0.10005025136215299</v>
      </c>
      <c r="N504" s="50">
        <v>10.2141680395387</v>
      </c>
    </row>
    <row r="505" spans="1:14" x14ac:dyDescent="0.2">
      <c r="A505" s="147" t="s">
        <v>1333</v>
      </c>
      <c r="B505" s="44" t="s">
        <v>1334</v>
      </c>
      <c r="C505" s="45">
        <v>60</v>
      </c>
      <c r="D505" s="46" t="s">
        <v>349</v>
      </c>
      <c r="E505" s="47">
        <v>0.86454392372045497</v>
      </c>
      <c r="F505" s="48">
        <v>88.589341692790001</v>
      </c>
      <c r="G505" s="47">
        <v>0.88938352014158295</v>
      </c>
      <c r="H505" s="50">
        <v>98.846787479406899</v>
      </c>
      <c r="I505" s="76" t="str">
        <f t="shared" si="14"/>
        <v>No</v>
      </c>
      <c r="J505" s="49" t="str">
        <f t="shared" si="15"/>
        <v>Yes</v>
      </c>
      <c r="K505" s="47">
        <v>8.6181522794075593E-2</v>
      </c>
      <c r="L505" s="50">
        <v>15.2978056426332</v>
      </c>
      <c r="M505" s="47">
        <v>8.9337156889611205E-2</v>
      </c>
      <c r="N505" s="50">
        <v>3.78912685337726</v>
      </c>
    </row>
    <row r="506" spans="1:14" x14ac:dyDescent="0.2">
      <c r="A506" s="57" t="s">
        <v>1335</v>
      </c>
      <c r="B506" s="44" t="s">
        <v>1336</v>
      </c>
      <c r="C506" s="45">
        <v>60</v>
      </c>
      <c r="D506" s="46" t="s">
        <v>349</v>
      </c>
      <c r="E506" s="47">
        <v>0.75277980229659003</v>
      </c>
      <c r="F506" s="48">
        <v>68.087774294670893</v>
      </c>
      <c r="G506" s="47">
        <v>0.773932664055617</v>
      </c>
      <c r="H506" s="50">
        <v>84.843492586490896</v>
      </c>
      <c r="I506" s="76" t="str">
        <f t="shared" si="14"/>
        <v>No</v>
      </c>
      <c r="J506" s="49" t="str">
        <f t="shared" si="15"/>
        <v>No</v>
      </c>
      <c r="K506" s="47">
        <v>9.1161649147502494E-2</v>
      </c>
      <c r="L506" s="50">
        <v>19.122257053291499</v>
      </c>
      <c r="M506" s="47">
        <v>0.10797446957246799</v>
      </c>
      <c r="N506" s="50">
        <v>13.3443163097199</v>
      </c>
    </row>
    <row r="507" spans="1:14" x14ac:dyDescent="0.2">
      <c r="A507" s="57" t="s">
        <v>1337</v>
      </c>
      <c r="B507" s="44" t="s">
        <v>1338</v>
      </c>
      <c r="C507" s="45">
        <v>60</v>
      </c>
      <c r="D507" s="46" t="s">
        <v>349</v>
      </c>
      <c r="E507" s="47">
        <v>0.75878547237910698</v>
      </c>
      <c r="F507" s="48">
        <v>69.843260188087797</v>
      </c>
      <c r="G507" s="47">
        <v>0.76225629713519205</v>
      </c>
      <c r="H507" s="50">
        <v>82.701812191103798</v>
      </c>
      <c r="I507" s="76" t="str">
        <f t="shared" si="14"/>
        <v>No</v>
      </c>
      <c r="J507" s="49" t="str">
        <f t="shared" si="15"/>
        <v>No</v>
      </c>
      <c r="K507" s="47">
        <v>9.2436007802568207E-2</v>
      </c>
      <c r="L507" s="50">
        <v>21.0031347962382</v>
      </c>
      <c r="M507" s="47">
        <v>0.11414349481625601</v>
      </c>
      <c r="N507" s="50">
        <v>16.968698517298201</v>
      </c>
    </row>
    <row r="508" spans="1:14" x14ac:dyDescent="0.2">
      <c r="A508" s="57" t="s">
        <v>1339</v>
      </c>
      <c r="B508" s="44" t="s">
        <v>1340</v>
      </c>
      <c r="C508" s="45">
        <v>60</v>
      </c>
      <c r="D508" s="46" t="s">
        <v>349</v>
      </c>
      <c r="E508" s="47">
        <v>0.77406744376303405</v>
      </c>
      <c r="F508" s="48">
        <v>73.354231974921603</v>
      </c>
      <c r="G508" s="47">
        <v>0.74669146639825601</v>
      </c>
      <c r="H508" s="50">
        <v>78.747940691927496</v>
      </c>
      <c r="I508" s="76" t="str">
        <f t="shared" si="14"/>
        <v>No</v>
      </c>
      <c r="J508" s="49" t="str">
        <f t="shared" si="15"/>
        <v>No</v>
      </c>
      <c r="K508" s="47">
        <v>8.9061500520589698E-2</v>
      </c>
      <c r="L508" s="50">
        <v>17.366771159874599</v>
      </c>
      <c r="M508" s="47">
        <v>0.103057871934159</v>
      </c>
      <c r="N508" s="50">
        <v>11.8616144975288</v>
      </c>
    </row>
    <row r="509" spans="1:14" x14ac:dyDescent="0.2">
      <c r="A509" s="57" t="s">
        <v>1341</v>
      </c>
      <c r="B509" s="44" t="s">
        <v>1342</v>
      </c>
      <c r="C509" s="45">
        <v>60</v>
      </c>
      <c r="D509" s="46" t="s">
        <v>349</v>
      </c>
      <c r="E509" s="47">
        <v>0.69695942337917005</v>
      </c>
      <c r="F509" s="48">
        <v>54.6081504702194</v>
      </c>
      <c r="G509" s="47">
        <v>0.66715107586562095</v>
      </c>
      <c r="H509" s="50">
        <v>57.166392092256999</v>
      </c>
      <c r="I509" s="76" t="str">
        <f t="shared" si="14"/>
        <v>No</v>
      </c>
      <c r="J509" s="49" t="str">
        <f t="shared" si="15"/>
        <v>No</v>
      </c>
      <c r="K509" s="47">
        <v>0.10636547854011601</v>
      </c>
      <c r="L509" s="50">
        <v>39.184952978056401</v>
      </c>
      <c r="M509" s="47">
        <v>0.16199162073394699</v>
      </c>
      <c r="N509" s="50">
        <v>47.611202635914303</v>
      </c>
    </row>
    <row r="510" spans="1:14" x14ac:dyDescent="0.2">
      <c r="A510" s="57" t="s">
        <v>1343</v>
      </c>
      <c r="B510" s="44" t="s">
        <v>1344</v>
      </c>
      <c r="C510" s="45">
        <v>60</v>
      </c>
      <c r="D510" s="46" t="s">
        <v>349</v>
      </c>
      <c r="E510" s="47">
        <v>0.66114896416547198</v>
      </c>
      <c r="F510" s="48">
        <v>47.210031347962399</v>
      </c>
      <c r="G510" s="47">
        <v>0.62021745128144901</v>
      </c>
      <c r="H510" s="50">
        <v>42.174629324546999</v>
      </c>
      <c r="I510" s="76" t="str">
        <f t="shared" si="14"/>
        <v>No</v>
      </c>
      <c r="J510" s="49" t="str">
        <f t="shared" si="15"/>
        <v>No</v>
      </c>
      <c r="K510" s="47">
        <v>0.110023045339218</v>
      </c>
      <c r="L510" s="50">
        <v>42.068965517241402</v>
      </c>
      <c r="M510" s="47">
        <v>0.17415897333736799</v>
      </c>
      <c r="N510" s="50">
        <v>53.212520593080697</v>
      </c>
    </row>
    <row r="511" spans="1:14" x14ac:dyDescent="0.2">
      <c r="A511" s="57" t="s">
        <v>1345</v>
      </c>
      <c r="B511" s="44" t="s">
        <v>1346</v>
      </c>
      <c r="C511" s="45">
        <v>60</v>
      </c>
      <c r="D511" s="46" t="s">
        <v>349</v>
      </c>
      <c r="E511" s="47">
        <v>0.77072705983605305</v>
      </c>
      <c r="F511" s="48">
        <v>72.664576802507796</v>
      </c>
      <c r="G511" s="47">
        <v>0.75167239384645101</v>
      </c>
      <c r="H511" s="50">
        <v>80.230642504118606</v>
      </c>
      <c r="I511" s="76" t="str">
        <f t="shared" si="14"/>
        <v>No</v>
      </c>
      <c r="J511" s="49" t="str">
        <f t="shared" si="15"/>
        <v>No</v>
      </c>
      <c r="K511" s="47">
        <v>9.7768486122905798E-2</v>
      </c>
      <c r="L511" s="50">
        <v>28.338557993730401</v>
      </c>
      <c r="M511" s="47">
        <v>0.13068616289934601</v>
      </c>
      <c r="N511" s="50">
        <v>29.489291598023101</v>
      </c>
    </row>
    <row r="512" spans="1:14" x14ac:dyDescent="0.2">
      <c r="A512" s="57" t="s">
        <v>356</v>
      </c>
      <c r="B512" s="44" t="s">
        <v>1347</v>
      </c>
      <c r="C512" s="45">
        <v>62</v>
      </c>
      <c r="D512" s="46" t="s">
        <v>349</v>
      </c>
      <c r="E512" s="47">
        <v>0.80211843995695797</v>
      </c>
      <c r="F512" s="48">
        <v>79.498432601880907</v>
      </c>
      <c r="G512" s="47">
        <v>0.71135102491819802</v>
      </c>
      <c r="H512" s="50">
        <v>55.806451612903203</v>
      </c>
      <c r="I512" s="76" t="str">
        <f t="shared" si="14"/>
        <v>No</v>
      </c>
      <c r="J512" s="49" t="str">
        <f t="shared" si="15"/>
        <v>No</v>
      </c>
      <c r="K512" s="47">
        <v>0.113418903566063</v>
      </c>
      <c r="L512" s="50">
        <v>44.2006269592476</v>
      </c>
      <c r="M512" s="47">
        <v>0.158578788044932</v>
      </c>
      <c r="N512" s="50">
        <v>57.096774193548399</v>
      </c>
    </row>
    <row r="513" spans="1:14" x14ac:dyDescent="0.2">
      <c r="A513" s="57" t="s">
        <v>1348</v>
      </c>
      <c r="B513" s="44" t="s">
        <v>1349</v>
      </c>
      <c r="C513" s="45">
        <v>62</v>
      </c>
      <c r="D513" s="46" t="s">
        <v>349</v>
      </c>
      <c r="E513" s="47">
        <v>0.74748327262557002</v>
      </c>
      <c r="F513" s="48">
        <v>66.520376175548606</v>
      </c>
      <c r="G513" s="47">
        <v>0.64657034849263495</v>
      </c>
      <c r="H513" s="50">
        <v>35.161290322580598</v>
      </c>
      <c r="I513" s="76" t="str">
        <f t="shared" si="14"/>
        <v>No</v>
      </c>
      <c r="J513" s="49" t="str">
        <f t="shared" si="15"/>
        <v>No</v>
      </c>
      <c r="K513" s="47">
        <v>0.10231028960619901</v>
      </c>
      <c r="L513" s="50">
        <v>34.545454545454497</v>
      </c>
      <c r="M513" s="47">
        <v>0.18131655172563099</v>
      </c>
      <c r="N513" s="50">
        <v>66.774193548387103</v>
      </c>
    </row>
    <row r="514" spans="1:14" x14ac:dyDescent="0.2">
      <c r="A514" s="57" t="s">
        <v>1350</v>
      </c>
      <c r="B514" s="44" t="s">
        <v>1351</v>
      </c>
      <c r="C514" s="45">
        <v>62</v>
      </c>
      <c r="D514" s="46" t="s">
        <v>349</v>
      </c>
      <c r="E514" s="47">
        <v>0.75731358884613997</v>
      </c>
      <c r="F514" s="48">
        <v>69.467084639498395</v>
      </c>
      <c r="G514" s="47">
        <v>0.65900272033164398</v>
      </c>
      <c r="H514" s="50">
        <v>39.0322580645161</v>
      </c>
      <c r="I514" s="76" t="str">
        <f t="shared" si="14"/>
        <v>No</v>
      </c>
      <c r="J514" s="49" t="str">
        <f t="shared" si="15"/>
        <v>No</v>
      </c>
      <c r="K514" s="47">
        <v>0.17870117366906901</v>
      </c>
      <c r="L514" s="50">
        <v>77.742946708463904</v>
      </c>
      <c r="M514" s="47">
        <v>0.28582687158439102</v>
      </c>
      <c r="N514" s="50">
        <v>87.096774193548399</v>
      </c>
    </row>
    <row r="515" spans="1:14" x14ac:dyDescent="0.2">
      <c r="A515" s="148" t="s">
        <v>1352</v>
      </c>
      <c r="B515" s="44" t="s">
        <v>1353</v>
      </c>
      <c r="C515" s="45">
        <v>60</v>
      </c>
      <c r="D515" s="46" t="s">
        <v>349</v>
      </c>
      <c r="E515" s="47">
        <v>0.78154914574918599</v>
      </c>
      <c r="F515" s="48">
        <v>75.297805642633193</v>
      </c>
      <c r="G515" s="47">
        <v>0.790833631994868</v>
      </c>
      <c r="H515" s="50">
        <v>88.632619439868193</v>
      </c>
      <c r="I515" s="76" t="str">
        <f t="shared" si="14"/>
        <v>No</v>
      </c>
      <c r="J515" s="49" t="str">
        <f t="shared" si="15"/>
        <v>Yes</v>
      </c>
      <c r="K515" s="47">
        <v>0.12941659497966701</v>
      </c>
      <c r="L515" s="50">
        <v>60.815047021943599</v>
      </c>
      <c r="M515" s="47">
        <v>0.24173209843437099</v>
      </c>
      <c r="N515" s="50">
        <v>81.219110378912703</v>
      </c>
    </row>
    <row r="516" spans="1:14" x14ac:dyDescent="0.2">
      <c r="A516" s="57" t="s">
        <v>1354</v>
      </c>
      <c r="B516" s="44" t="s">
        <v>1355</v>
      </c>
      <c r="C516" s="45">
        <v>58</v>
      </c>
      <c r="D516" s="46" t="s">
        <v>349</v>
      </c>
      <c r="E516" s="47">
        <v>0.75593080828903103</v>
      </c>
      <c r="F516" s="48">
        <v>68.840125391849497</v>
      </c>
      <c r="G516" s="47">
        <v>0.86905803507453605</v>
      </c>
      <c r="H516" s="50">
        <v>63.868613138686101</v>
      </c>
      <c r="I516" s="76" t="str">
        <f t="shared" si="14"/>
        <v>No</v>
      </c>
      <c r="J516" s="49" t="str">
        <f t="shared" si="15"/>
        <v>No</v>
      </c>
      <c r="K516" s="47">
        <v>5.7833595376560097E-2</v>
      </c>
      <c r="L516" s="50">
        <v>6.2068965517241397</v>
      </c>
      <c r="M516" s="47">
        <v>6.4993307752771998E-2</v>
      </c>
      <c r="N516" s="50">
        <v>10.1459854014599</v>
      </c>
    </row>
    <row r="517" spans="1:14" x14ac:dyDescent="0.2">
      <c r="A517" s="147" t="s">
        <v>1356</v>
      </c>
      <c r="B517" s="44" t="s">
        <v>1357</v>
      </c>
      <c r="C517" s="45">
        <v>60</v>
      </c>
      <c r="D517" s="46" t="s">
        <v>349</v>
      </c>
      <c r="E517" s="47">
        <v>0.7848825608301</v>
      </c>
      <c r="F517" s="48">
        <v>76.489028213166094</v>
      </c>
      <c r="G517" s="47">
        <v>0.80951542800162901</v>
      </c>
      <c r="H517" s="50">
        <v>91.598023064250398</v>
      </c>
      <c r="I517" s="76" t="str">
        <f t="shared" si="14"/>
        <v>No</v>
      </c>
      <c r="J517" s="49" t="str">
        <f t="shared" si="15"/>
        <v>Yes</v>
      </c>
      <c r="K517" s="47">
        <v>6.9520294353381196E-2</v>
      </c>
      <c r="L517" s="50">
        <v>9.0282131661441998</v>
      </c>
      <c r="M517" s="47">
        <v>3.3760927464177998E-2</v>
      </c>
      <c r="N517" s="50">
        <v>0.82372322899505801</v>
      </c>
    </row>
    <row r="518" spans="1:14" x14ac:dyDescent="0.2">
      <c r="A518" s="57" t="s">
        <v>1358</v>
      </c>
      <c r="B518" s="44" t="s">
        <v>1359</v>
      </c>
      <c r="C518" s="45">
        <v>60</v>
      </c>
      <c r="D518" s="46" t="s">
        <v>349</v>
      </c>
      <c r="E518" s="47">
        <v>0.65165196099449496</v>
      </c>
      <c r="F518" s="48">
        <v>45.642633228840097</v>
      </c>
      <c r="G518" s="47">
        <v>0.65875242723082605</v>
      </c>
      <c r="H518" s="50">
        <v>54.200988467874801</v>
      </c>
      <c r="I518" s="76" t="str">
        <f t="shared" si="14"/>
        <v>No</v>
      </c>
      <c r="J518" s="49" t="str">
        <f t="shared" si="15"/>
        <v>No</v>
      </c>
      <c r="K518" s="47">
        <v>9.6221125007821207E-2</v>
      </c>
      <c r="L518" s="50">
        <v>26.457680250783699</v>
      </c>
      <c r="M518" s="47">
        <v>0.129536956072866</v>
      </c>
      <c r="N518" s="50">
        <v>28.33607907743</v>
      </c>
    </row>
    <row r="519" spans="1:14" x14ac:dyDescent="0.2">
      <c r="A519" s="57" t="s">
        <v>1360</v>
      </c>
      <c r="B519" s="44" t="s">
        <v>1361</v>
      </c>
      <c r="C519" s="45">
        <v>58</v>
      </c>
      <c r="D519" s="46" t="s">
        <v>349</v>
      </c>
      <c r="E519" s="47">
        <v>0.748732212737104</v>
      </c>
      <c r="F519" s="48">
        <v>66.833855799372998</v>
      </c>
      <c r="G519" s="47">
        <v>0.86102579156273396</v>
      </c>
      <c r="H519" s="50">
        <v>61.605839416058402</v>
      </c>
      <c r="I519" s="76" t="str">
        <f t="shared" ref="I519:I582" si="16">IF(AND(F519&gt;=90,H519&gt;=90),"Yes","No")</f>
        <v>No</v>
      </c>
      <c r="J519" s="49" t="str">
        <f t="shared" ref="J519:J582" si="17">IF(AND(F519&gt;=75,H519&gt;=75),"Yes","No")</f>
        <v>No</v>
      </c>
      <c r="K519" s="47">
        <v>3.4768876523659301E-2</v>
      </c>
      <c r="L519" s="50">
        <v>2.5705329153604999</v>
      </c>
      <c r="M519" s="47">
        <v>3.7957884616270497E-2</v>
      </c>
      <c r="N519" s="50">
        <v>3.4306569343065698</v>
      </c>
    </row>
    <row r="520" spans="1:14" x14ac:dyDescent="0.2">
      <c r="A520" s="57" t="s">
        <v>1362</v>
      </c>
      <c r="B520" s="44" t="s">
        <v>1363</v>
      </c>
      <c r="C520" s="45">
        <v>58</v>
      </c>
      <c r="D520" s="46" t="s">
        <v>349</v>
      </c>
      <c r="E520" s="47">
        <v>0.68985824716450606</v>
      </c>
      <c r="F520" s="48">
        <v>53.228840125391898</v>
      </c>
      <c r="G520" s="47">
        <v>0.76936636713197204</v>
      </c>
      <c r="H520" s="50">
        <v>42.043795620437997</v>
      </c>
      <c r="I520" s="76" t="str">
        <f t="shared" si="16"/>
        <v>No</v>
      </c>
      <c r="J520" s="49" t="str">
        <f t="shared" si="17"/>
        <v>No</v>
      </c>
      <c r="K520" s="47">
        <v>4.7745436474212401E-2</v>
      </c>
      <c r="L520" s="50">
        <v>4.3887147335423196</v>
      </c>
      <c r="M520" s="47">
        <v>5.3808905269444297E-2</v>
      </c>
      <c r="N520" s="50">
        <v>6.5693430656934302</v>
      </c>
    </row>
    <row r="521" spans="1:14" x14ac:dyDescent="0.2">
      <c r="A521" s="147" t="s">
        <v>1364</v>
      </c>
      <c r="B521" s="44" t="s">
        <v>1365</v>
      </c>
      <c r="C521" s="45">
        <v>60</v>
      </c>
      <c r="D521" s="46" t="s">
        <v>349</v>
      </c>
      <c r="E521" s="47">
        <v>0.88081590017531697</v>
      </c>
      <c r="F521" s="48">
        <v>90.407523510971799</v>
      </c>
      <c r="G521" s="47">
        <v>0.89512138990074996</v>
      </c>
      <c r="H521" s="50">
        <v>99.341021416803997</v>
      </c>
      <c r="I521" s="76" t="str">
        <f t="shared" si="16"/>
        <v>Yes</v>
      </c>
      <c r="J521" s="49" t="str">
        <f t="shared" si="17"/>
        <v>Yes</v>
      </c>
      <c r="K521" s="47">
        <v>8.6390921308096599E-2</v>
      </c>
      <c r="L521" s="50">
        <v>15.360501567398099</v>
      </c>
      <c r="M521" s="47">
        <v>9.1052747661488298E-2</v>
      </c>
      <c r="N521" s="50">
        <v>4.6128500823723204</v>
      </c>
    </row>
    <row r="522" spans="1:14" x14ac:dyDescent="0.2">
      <c r="A522" s="57" t="s">
        <v>1366</v>
      </c>
      <c r="B522" s="44" t="s">
        <v>1367</v>
      </c>
      <c r="C522" s="45">
        <v>60</v>
      </c>
      <c r="D522" s="46" t="s">
        <v>349</v>
      </c>
      <c r="E522" s="47">
        <v>0.68062630169754701</v>
      </c>
      <c r="F522" s="48">
        <v>51.661442006269603</v>
      </c>
      <c r="G522" s="47">
        <v>0.69798849668881702</v>
      </c>
      <c r="H522" s="50">
        <v>66.721581548599701</v>
      </c>
      <c r="I522" s="76" t="str">
        <f t="shared" si="16"/>
        <v>No</v>
      </c>
      <c r="J522" s="49" t="str">
        <f t="shared" si="17"/>
        <v>No</v>
      </c>
      <c r="K522" s="47">
        <v>6.2662030327881701E-2</v>
      </c>
      <c r="L522" s="50">
        <v>7.5862068965517198</v>
      </c>
      <c r="M522" s="47">
        <v>1.4465258999552101E-2</v>
      </c>
      <c r="N522" s="50">
        <v>0.32948929159802298</v>
      </c>
    </row>
    <row r="523" spans="1:14" x14ac:dyDescent="0.2">
      <c r="A523" s="147" t="s">
        <v>1368</v>
      </c>
      <c r="B523" s="44" t="s">
        <v>1369</v>
      </c>
      <c r="C523" s="45">
        <v>60</v>
      </c>
      <c r="D523" s="46" t="s">
        <v>349</v>
      </c>
      <c r="E523" s="47">
        <v>0.86380750220649205</v>
      </c>
      <c r="F523" s="48">
        <v>88.338557993730404</v>
      </c>
      <c r="G523" s="47">
        <v>0.87233235912150298</v>
      </c>
      <c r="H523" s="50">
        <v>98.3525535420099</v>
      </c>
      <c r="I523" s="76" t="str">
        <f t="shared" si="16"/>
        <v>No</v>
      </c>
      <c r="J523" s="49" t="str">
        <f t="shared" si="17"/>
        <v>Yes</v>
      </c>
      <c r="K523" s="47">
        <v>8.5408665103864301E-2</v>
      </c>
      <c r="L523" s="50">
        <v>14.482758620689699</v>
      </c>
      <c r="M523" s="47">
        <v>8.8354723097839899E-2</v>
      </c>
      <c r="N523" s="50">
        <v>3.1301482701812202</v>
      </c>
    </row>
    <row r="524" spans="1:14" x14ac:dyDescent="0.2">
      <c r="A524" s="147" t="s">
        <v>1370</v>
      </c>
      <c r="B524" s="44" t="s">
        <v>1371</v>
      </c>
      <c r="C524" s="45">
        <v>60</v>
      </c>
      <c r="D524" s="46" t="s">
        <v>349</v>
      </c>
      <c r="E524" s="47">
        <v>0.85132419010902205</v>
      </c>
      <c r="F524" s="48">
        <v>86.457680250783696</v>
      </c>
      <c r="G524" s="47">
        <v>0.85073558950166805</v>
      </c>
      <c r="H524" s="50">
        <v>96.210873146622703</v>
      </c>
      <c r="I524" s="76" t="str">
        <f t="shared" si="16"/>
        <v>No</v>
      </c>
      <c r="J524" s="49" t="str">
        <f t="shared" si="17"/>
        <v>Yes</v>
      </c>
      <c r="K524" s="47">
        <v>8.9187877214508396E-2</v>
      </c>
      <c r="L524" s="50">
        <v>17.429467084639501</v>
      </c>
      <c r="M524" s="47">
        <v>0.103858928686215</v>
      </c>
      <c r="N524" s="50">
        <v>12.026359143327801</v>
      </c>
    </row>
    <row r="525" spans="1:14" x14ac:dyDescent="0.2">
      <c r="A525" s="147" t="s">
        <v>1372</v>
      </c>
      <c r="B525" s="44" t="s">
        <v>1373</v>
      </c>
      <c r="C525" s="45">
        <v>60</v>
      </c>
      <c r="D525" s="46" t="s">
        <v>349</v>
      </c>
      <c r="E525" s="47">
        <v>0.87477240403574996</v>
      </c>
      <c r="F525" s="48">
        <v>89.717868338558006</v>
      </c>
      <c r="G525" s="47">
        <v>0.88536542141672303</v>
      </c>
      <c r="H525" s="50">
        <v>98.517298187808905</v>
      </c>
      <c r="I525" s="76" t="str">
        <f t="shared" si="16"/>
        <v>No</v>
      </c>
      <c r="J525" s="49" t="str">
        <f t="shared" si="17"/>
        <v>Yes</v>
      </c>
      <c r="K525" s="47">
        <v>8.1396141514595399E-2</v>
      </c>
      <c r="L525" s="50">
        <v>12.3510971786834</v>
      </c>
      <c r="M525" s="47">
        <v>7.34088610511206E-2</v>
      </c>
      <c r="N525" s="50">
        <v>1.3179571663920899</v>
      </c>
    </row>
    <row r="526" spans="1:14" x14ac:dyDescent="0.2">
      <c r="A526" s="57" t="s">
        <v>1374</v>
      </c>
      <c r="B526" s="44" t="s">
        <v>1375</v>
      </c>
      <c r="C526" s="45">
        <v>58</v>
      </c>
      <c r="D526" s="46" t="s">
        <v>349</v>
      </c>
      <c r="E526" s="47">
        <v>0.88939049558841499</v>
      </c>
      <c r="F526" s="48">
        <v>91.5987460815047</v>
      </c>
      <c r="G526" s="47">
        <v>0.81889491593461505</v>
      </c>
      <c r="H526" s="50">
        <v>50.948905109489097</v>
      </c>
      <c r="I526" s="76" t="str">
        <f t="shared" si="16"/>
        <v>No</v>
      </c>
      <c r="J526" s="49" t="str">
        <f t="shared" si="17"/>
        <v>No</v>
      </c>
      <c r="K526" s="47">
        <v>7.5769949923643998E-2</v>
      </c>
      <c r="L526" s="50">
        <v>11.159874608150499</v>
      </c>
      <c r="M526" s="47">
        <v>8.0764731816370602E-2</v>
      </c>
      <c r="N526" s="50">
        <v>17.883211678832101</v>
      </c>
    </row>
    <row r="527" spans="1:14" x14ac:dyDescent="0.2">
      <c r="A527" s="147" t="s">
        <v>1376</v>
      </c>
      <c r="B527" s="44" t="s">
        <v>1377</v>
      </c>
      <c r="C527" s="45">
        <v>60</v>
      </c>
      <c r="D527" s="46" t="s">
        <v>349</v>
      </c>
      <c r="E527" s="47">
        <v>0.86193497928374996</v>
      </c>
      <c r="F527" s="48">
        <v>88.213166144200599</v>
      </c>
      <c r="G527" s="47">
        <v>0.87231044913171296</v>
      </c>
      <c r="H527" s="50">
        <v>98.187808896210896</v>
      </c>
      <c r="I527" s="76" t="str">
        <f t="shared" si="16"/>
        <v>No</v>
      </c>
      <c r="J527" s="49" t="str">
        <f t="shared" si="17"/>
        <v>Yes</v>
      </c>
      <c r="K527" s="47">
        <v>8.6712360476656106E-2</v>
      </c>
      <c r="L527" s="50">
        <v>15.6739811912226</v>
      </c>
      <c r="M527" s="47">
        <v>9.3254929977832204E-2</v>
      </c>
      <c r="N527" s="50">
        <v>5.6013179571663896</v>
      </c>
    </row>
    <row r="528" spans="1:14" x14ac:dyDescent="0.2">
      <c r="A528" s="147" t="s">
        <v>1378</v>
      </c>
      <c r="B528" s="44" t="s">
        <v>1379</v>
      </c>
      <c r="C528" s="45">
        <v>60</v>
      </c>
      <c r="D528" s="46" t="s">
        <v>349</v>
      </c>
      <c r="E528" s="47">
        <v>0.79418543651898599</v>
      </c>
      <c r="F528" s="48">
        <v>78.369905956112802</v>
      </c>
      <c r="G528" s="47">
        <v>0.80738718461254999</v>
      </c>
      <c r="H528" s="50">
        <v>91.268533772652404</v>
      </c>
      <c r="I528" s="76" t="str">
        <f t="shared" si="16"/>
        <v>No</v>
      </c>
      <c r="J528" s="49" t="str">
        <f t="shared" si="17"/>
        <v>Yes</v>
      </c>
      <c r="K528" s="47">
        <v>7.9516654504675502E-2</v>
      </c>
      <c r="L528" s="50">
        <v>11.8495297805643</v>
      </c>
      <c r="M528" s="47">
        <v>6.3656536020039206E-2</v>
      </c>
      <c r="N528" s="50">
        <v>1.1532125205930801</v>
      </c>
    </row>
    <row r="529" spans="1:14" x14ac:dyDescent="0.2">
      <c r="A529" s="57" t="s">
        <v>426</v>
      </c>
      <c r="B529" s="44" t="s">
        <v>1380</v>
      </c>
      <c r="C529" s="45">
        <v>58</v>
      </c>
      <c r="D529" s="46" t="s">
        <v>349</v>
      </c>
      <c r="E529" s="47">
        <v>0.90328401815377402</v>
      </c>
      <c r="F529" s="48">
        <v>93.542319749216304</v>
      </c>
      <c r="G529" s="47">
        <v>0.85284344822381897</v>
      </c>
      <c r="H529" s="50">
        <v>58.9051094890511</v>
      </c>
      <c r="I529" s="76" t="str">
        <f t="shared" si="16"/>
        <v>No</v>
      </c>
      <c r="J529" s="49" t="str">
        <f t="shared" si="17"/>
        <v>No</v>
      </c>
      <c r="K529" s="47">
        <v>3.4471275760785201E-2</v>
      </c>
      <c r="L529" s="50">
        <v>2.44514106583072</v>
      </c>
      <c r="M529" s="47">
        <v>3.9054138316859999E-2</v>
      </c>
      <c r="N529" s="50">
        <v>3.7226277372262802</v>
      </c>
    </row>
    <row r="530" spans="1:14" x14ac:dyDescent="0.2">
      <c r="A530" s="147" t="s">
        <v>1381</v>
      </c>
      <c r="B530" s="44" t="s">
        <v>1382</v>
      </c>
      <c r="C530" s="45">
        <v>60</v>
      </c>
      <c r="D530" s="46" t="s">
        <v>349</v>
      </c>
      <c r="E530" s="47">
        <v>0.781024723733454</v>
      </c>
      <c r="F530" s="48">
        <v>75.109717868338507</v>
      </c>
      <c r="G530" s="47">
        <v>0.78468819743831997</v>
      </c>
      <c r="H530" s="50">
        <v>87.314662273476102</v>
      </c>
      <c r="I530" s="76" t="str">
        <f t="shared" si="16"/>
        <v>No</v>
      </c>
      <c r="J530" s="49" t="str">
        <f t="shared" si="17"/>
        <v>Yes</v>
      </c>
      <c r="K530" s="47">
        <v>8.8816400223957703E-2</v>
      </c>
      <c r="L530" s="50">
        <v>17.241379310344801</v>
      </c>
      <c r="M530" s="47">
        <v>0.10096230493429401</v>
      </c>
      <c r="N530" s="50">
        <v>10.7084019769358</v>
      </c>
    </row>
    <row r="531" spans="1:14" x14ac:dyDescent="0.2">
      <c r="A531" s="57" t="s">
        <v>1383</v>
      </c>
      <c r="B531" s="44" t="s">
        <v>1384</v>
      </c>
      <c r="C531" s="45">
        <v>60</v>
      </c>
      <c r="D531" s="46" t="s">
        <v>349</v>
      </c>
      <c r="E531" s="47">
        <v>0.73514043618081104</v>
      </c>
      <c r="F531" s="48">
        <v>63.573667711598702</v>
      </c>
      <c r="G531" s="47">
        <v>0.74920857823664999</v>
      </c>
      <c r="H531" s="50">
        <v>79.406919275123599</v>
      </c>
      <c r="I531" s="76" t="str">
        <f t="shared" si="16"/>
        <v>No</v>
      </c>
      <c r="J531" s="49" t="str">
        <f t="shared" si="17"/>
        <v>No</v>
      </c>
      <c r="K531" s="47">
        <v>7.4844776784647404E-2</v>
      </c>
      <c r="L531" s="50">
        <v>10.532915360501599</v>
      </c>
      <c r="M531" s="47">
        <v>4.4585163738830799E-2</v>
      </c>
      <c r="N531" s="50">
        <v>0.98846787479406895</v>
      </c>
    </row>
    <row r="532" spans="1:14" x14ac:dyDescent="0.2">
      <c r="A532" s="147" t="s">
        <v>1385</v>
      </c>
      <c r="B532" s="44" t="s">
        <v>1386</v>
      </c>
      <c r="C532" s="45">
        <v>60</v>
      </c>
      <c r="D532" s="46" t="s">
        <v>349</v>
      </c>
      <c r="E532" s="47">
        <v>0.80686101450342895</v>
      </c>
      <c r="F532" s="48">
        <v>80.125391849529805</v>
      </c>
      <c r="G532" s="47">
        <v>0.82959550363381895</v>
      </c>
      <c r="H532" s="50">
        <v>93.245469522240498</v>
      </c>
      <c r="I532" s="76" t="str">
        <f t="shared" si="16"/>
        <v>No</v>
      </c>
      <c r="J532" s="49" t="str">
        <f t="shared" si="17"/>
        <v>Yes</v>
      </c>
      <c r="K532" s="47">
        <v>8.6473246416955196E-2</v>
      </c>
      <c r="L532" s="50">
        <v>15.423197492163</v>
      </c>
      <c r="M532" s="47">
        <v>9.1651552996249205E-2</v>
      </c>
      <c r="N532" s="50">
        <v>4.77759472817133</v>
      </c>
    </row>
    <row r="533" spans="1:14" x14ac:dyDescent="0.2">
      <c r="A533" s="57" t="s">
        <v>1387</v>
      </c>
      <c r="B533" s="44" t="s">
        <v>1388</v>
      </c>
      <c r="C533" s="45">
        <v>60</v>
      </c>
      <c r="D533" s="46" t="s">
        <v>349</v>
      </c>
      <c r="E533" s="47">
        <v>0.69224144521242004</v>
      </c>
      <c r="F533" s="48">
        <v>53.981191222570502</v>
      </c>
      <c r="G533" s="47">
        <v>0.70806094939743502</v>
      </c>
      <c r="H533" s="50">
        <v>69.851729818780896</v>
      </c>
      <c r="I533" s="76" t="str">
        <f t="shared" si="16"/>
        <v>No</v>
      </c>
      <c r="J533" s="49" t="str">
        <f t="shared" si="17"/>
        <v>No</v>
      </c>
      <c r="K533" s="47">
        <v>5.9039190371814501E-2</v>
      </c>
      <c r="L533" s="50">
        <v>6.6457680250783699</v>
      </c>
      <c r="M533" s="47">
        <v>1.94204925036899E-2</v>
      </c>
      <c r="N533" s="50">
        <v>0.49423393739703497</v>
      </c>
    </row>
    <row r="534" spans="1:14" x14ac:dyDescent="0.2">
      <c r="A534" s="147" t="s">
        <v>1389</v>
      </c>
      <c r="B534" s="44" t="s">
        <v>1390</v>
      </c>
      <c r="C534" s="45">
        <v>60</v>
      </c>
      <c r="D534" s="46" t="s">
        <v>349</v>
      </c>
      <c r="E534" s="47">
        <v>0.85007976886223302</v>
      </c>
      <c r="F534" s="48">
        <v>86.2068965517241</v>
      </c>
      <c r="G534" s="47">
        <v>0.86180112275040399</v>
      </c>
      <c r="H534" s="50">
        <v>97.528830313014794</v>
      </c>
      <c r="I534" s="76" t="str">
        <f t="shared" si="16"/>
        <v>No</v>
      </c>
      <c r="J534" s="49" t="str">
        <f t="shared" si="17"/>
        <v>Yes</v>
      </c>
      <c r="K534" s="47">
        <v>8.7264851438065699E-2</v>
      </c>
      <c r="L534" s="50">
        <v>15.987460815046999</v>
      </c>
      <c r="M534" s="47">
        <v>9.5428039467545397E-2</v>
      </c>
      <c r="N534" s="50">
        <v>7.0840197693575</v>
      </c>
    </row>
    <row r="535" spans="1:14" x14ac:dyDescent="0.2">
      <c r="A535" s="147" t="s">
        <v>1391</v>
      </c>
      <c r="B535" s="44" t="s">
        <v>1392</v>
      </c>
      <c r="C535" s="45">
        <v>60</v>
      </c>
      <c r="D535" s="46" t="s">
        <v>349</v>
      </c>
      <c r="E535" s="47">
        <v>0.79801696546071299</v>
      </c>
      <c r="F535" s="48">
        <v>78.9968652037618</v>
      </c>
      <c r="G535" s="47">
        <v>0.818117621974214</v>
      </c>
      <c r="H535" s="50">
        <v>92.257001647446501</v>
      </c>
      <c r="I535" s="76" t="str">
        <f t="shared" si="16"/>
        <v>No</v>
      </c>
      <c r="J535" s="49" t="str">
        <f t="shared" si="17"/>
        <v>Yes</v>
      </c>
      <c r="K535" s="47">
        <v>7.0120031213147194E-2</v>
      </c>
      <c r="L535" s="50">
        <v>9.2789968652037604</v>
      </c>
      <c r="M535" s="47">
        <v>2.9037459947434899E-2</v>
      </c>
      <c r="N535" s="50">
        <v>0.65897858319604596</v>
      </c>
    </row>
    <row r="536" spans="1:14" x14ac:dyDescent="0.2">
      <c r="A536" s="147" t="s">
        <v>1393</v>
      </c>
      <c r="B536" s="44" t="s">
        <v>1394</v>
      </c>
      <c r="C536" s="45">
        <v>60</v>
      </c>
      <c r="D536" s="46" t="s">
        <v>349</v>
      </c>
      <c r="E536" s="47">
        <v>0.78624757274731505</v>
      </c>
      <c r="F536" s="48">
        <v>76.614420062695899</v>
      </c>
      <c r="G536" s="47">
        <v>0.80370694750612004</v>
      </c>
      <c r="H536" s="50">
        <v>90.774299835255405</v>
      </c>
      <c r="I536" s="76" t="str">
        <f t="shared" si="16"/>
        <v>No</v>
      </c>
      <c r="J536" s="49" t="str">
        <f t="shared" si="17"/>
        <v>Yes</v>
      </c>
      <c r="K536" s="47">
        <v>8.7464843424850405E-2</v>
      </c>
      <c r="L536" s="50">
        <v>16.112852664576799</v>
      </c>
      <c r="M536" s="47">
        <v>9.4387140671356604E-2</v>
      </c>
      <c r="N536" s="50">
        <v>6.0955518945634299</v>
      </c>
    </row>
    <row r="537" spans="1:14" x14ac:dyDescent="0.2">
      <c r="A537" s="147" t="s">
        <v>1395</v>
      </c>
      <c r="B537" s="44" t="s">
        <v>1396</v>
      </c>
      <c r="C537" s="45">
        <v>60</v>
      </c>
      <c r="D537" s="46" t="s">
        <v>349</v>
      </c>
      <c r="E537" s="47">
        <v>0.862370984963855</v>
      </c>
      <c r="F537" s="48">
        <v>88.275862068965495</v>
      </c>
      <c r="G537" s="47">
        <v>0.88748118090556305</v>
      </c>
      <c r="H537" s="50">
        <v>98.682042833607895</v>
      </c>
      <c r="I537" s="76" t="str">
        <f t="shared" si="16"/>
        <v>No</v>
      </c>
      <c r="J537" s="49" t="str">
        <f t="shared" si="17"/>
        <v>Yes</v>
      </c>
      <c r="K537" s="47">
        <v>8.5759507083778497E-2</v>
      </c>
      <c r="L537" s="50">
        <v>14.858934169278999</v>
      </c>
      <c r="M537" s="47">
        <v>8.9159481084440301E-2</v>
      </c>
      <c r="N537" s="50">
        <v>3.4596375617792399</v>
      </c>
    </row>
    <row r="538" spans="1:14" x14ac:dyDescent="0.2">
      <c r="A538" s="57" t="s">
        <v>1397</v>
      </c>
      <c r="B538" s="44" t="s">
        <v>1398</v>
      </c>
      <c r="C538" s="45">
        <v>60</v>
      </c>
      <c r="D538" s="46" t="s">
        <v>349</v>
      </c>
      <c r="E538" s="47">
        <v>0.69113729553914405</v>
      </c>
      <c r="F538" s="48">
        <v>53.730407523510998</v>
      </c>
      <c r="G538" s="47">
        <v>0.71097959064373994</v>
      </c>
      <c r="H538" s="50">
        <v>70.675453047775903</v>
      </c>
      <c r="I538" s="76" t="str">
        <f t="shared" si="16"/>
        <v>No</v>
      </c>
      <c r="J538" s="49" t="str">
        <f t="shared" si="17"/>
        <v>No</v>
      </c>
      <c r="K538" s="47">
        <v>8.8561147949528601E-2</v>
      </c>
      <c r="L538" s="50">
        <v>16.9905956112853</v>
      </c>
      <c r="M538" s="47">
        <v>9.8897913428287104E-2</v>
      </c>
      <c r="N538" s="50">
        <v>9.5551894563426707</v>
      </c>
    </row>
    <row r="539" spans="1:14" x14ac:dyDescent="0.2">
      <c r="A539" s="147" t="s">
        <v>1399</v>
      </c>
      <c r="B539" s="44" t="s">
        <v>1400</v>
      </c>
      <c r="C539" s="45">
        <v>60</v>
      </c>
      <c r="D539" s="46" t="s">
        <v>349</v>
      </c>
      <c r="E539" s="47">
        <v>0.83425016637964799</v>
      </c>
      <c r="F539" s="48">
        <v>83.636363636363598</v>
      </c>
      <c r="G539" s="47">
        <v>0.84040858056425205</v>
      </c>
      <c r="H539" s="50">
        <v>95.057660626029602</v>
      </c>
      <c r="I539" s="76" t="str">
        <f t="shared" si="16"/>
        <v>No</v>
      </c>
      <c r="J539" s="49" t="str">
        <f t="shared" si="17"/>
        <v>Yes</v>
      </c>
      <c r="K539" s="47">
        <v>8.7230819678639201E-2</v>
      </c>
      <c r="L539" s="50">
        <v>15.9247648902821</v>
      </c>
      <c r="M539" s="47">
        <v>9.4057715735331102E-2</v>
      </c>
      <c r="N539" s="50">
        <v>5.7660626029654001</v>
      </c>
    </row>
    <row r="540" spans="1:14" x14ac:dyDescent="0.2">
      <c r="A540" s="57" t="s">
        <v>1401</v>
      </c>
      <c r="B540" s="44" t="s">
        <v>1402</v>
      </c>
      <c r="C540" s="45">
        <v>60</v>
      </c>
      <c r="D540" s="46" t="s">
        <v>349</v>
      </c>
      <c r="E540" s="47">
        <v>0.64569880571643501</v>
      </c>
      <c r="F540" s="48">
        <v>44.075235109717902</v>
      </c>
      <c r="G540" s="47">
        <v>0.65939327727788399</v>
      </c>
      <c r="H540" s="50">
        <v>54.365733113673798</v>
      </c>
      <c r="I540" s="76" t="str">
        <f t="shared" si="16"/>
        <v>No</v>
      </c>
      <c r="J540" s="49" t="str">
        <f t="shared" si="17"/>
        <v>No</v>
      </c>
      <c r="K540" s="47">
        <v>0.105542833758484</v>
      </c>
      <c r="L540" s="50">
        <v>38.369905956112902</v>
      </c>
      <c r="M540" s="47">
        <v>0.16157602024492301</v>
      </c>
      <c r="N540" s="50">
        <v>47.446457990115299</v>
      </c>
    </row>
    <row r="541" spans="1:14" x14ac:dyDescent="0.2">
      <c r="A541" s="57" t="s">
        <v>1403</v>
      </c>
      <c r="B541" s="44" t="s">
        <v>1404</v>
      </c>
      <c r="C541" s="45">
        <v>60</v>
      </c>
      <c r="D541" s="46" t="s">
        <v>349</v>
      </c>
      <c r="E541" s="47">
        <v>0.75845744141488303</v>
      </c>
      <c r="F541" s="48">
        <v>69.717868338558006</v>
      </c>
      <c r="G541" s="47">
        <v>0.69775820159242496</v>
      </c>
      <c r="H541" s="50">
        <v>66.556836902800697</v>
      </c>
      <c r="I541" s="76" t="str">
        <f t="shared" si="16"/>
        <v>No</v>
      </c>
      <c r="J541" s="49" t="str">
        <f t="shared" si="17"/>
        <v>No</v>
      </c>
      <c r="K541" s="47">
        <v>0.13092541534317101</v>
      </c>
      <c r="L541" s="50">
        <v>62.1943573667712</v>
      </c>
      <c r="M541" s="47">
        <v>0.25579753609664801</v>
      </c>
      <c r="N541" s="50">
        <v>86.161449752883001</v>
      </c>
    </row>
    <row r="542" spans="1:14" x14ac:dyDescent="0.2">
      <c r="A542" s="148" t="s">
        <v>1405</v>
      </c>
      <c r="B542" s="44" t="s">
        <v>1406</v>
      </c>
      <c r="C542" s="45">
        <v>60</v>
      </c>
      <c r="D542" s="46" t="s">
        <v>349</v>
      </c>
      <c r="E542" s="47">
        <v>0.78690624538103304</v>
      </c>
      <c r="F542" s="48">
        <v>76.8025078369906</v>
      </c>
      <c r="G542" s="47">
        <v>0.76657078033583004</v>
      </c>
      <c r="H542" s="50">
        <v>83.855024711696899</v>
      </c>
      <c r="I542" s="76" t="str">
        <f t="shared" si="16"/>
        <v>No</v>
      </c>
      <c r="J542" s="49" t="str">
        <f t="shared" si="17"/>
        <v>Yes</v>
      </c>
      <c r="K542" s="47">
        <v>0.133462170100897</v>
      </c>
      <c r="L542" s="50">
        <v>64.576802507837002</v>
      </c>
      <c r="M542" s="47">
        <v>0.25440022239016002</v>
      </c>
      <c r="N542" s="50">
        <v>85.667215815486003</v>
      </c>
    </row>
    <row r="543" spans="1:14" x14ac:dyDescent="0.2">
      <c r="A543" s="57" t="s">
        <v>1407</v>
      </c>
      <c r="B543" s="44" t="s">
        <v>1408</v>
      </c>
      <c r="C543" s="45">
        <v>60</v>
      </c>
      <c r="D543" s="46" t="s">
        <v>349</v>
      </c>
      <c r="E543" s="47">
        <v>0.71771304961987803</v>
      </c>
      <c r="F543" s="48">
        <v>60</v>
      </c>
      <c r="G543" s="47">
        <v>0.70036867302181705</v>
      </c>
      <c r="H543" s="50">
        <v>67.380560131795704</v>
      </c>
      <c r="I543" s="76" t="str">
        <f t="shared" si="16"/>
        <v>No</v>
      </c>
      <c r="J543" s="49" t="str">
        <f t="shared" si="17"/>
        <v>No</v>
      </c>
      <c r="K543" s="47">
        <v>0.116433520096472</v>
      </c>
      <c r="L543" s="50">
        <v>47.962382445141102</v>
      </c>
      <c r="M543" s="47">
        <v>0.194878302695807</v>
      </c>
      <c r="N543" s="50">
        <v>62.932454695222397</v>
      </c>
    </row>
    <row r="544" spans="1:14" x14ac:dyDescent="0.2">
      <c r="A544" s="57" t="s">
        <v>1409</v>
      </c>
      <c r="B544" s="44" t="s">
        <v>1410</v>
      </c>
      <c r="C544" s="45">
        <v>62</v>
      </c>
      <c r="D544" s="46" t="s">
        <v>349</v>
      </c>
      <c r="E544" s="47">
        <v>0.66910482415100403</v>
      </c>
      <c r="F544" s="48">
        <v>48.965517241379303</v>
      </c>
      <c r="G544" s="47">
        <v>0.525066820570804</v>
      </c>
      <c r="H544" s="50">
        <v>13.2258064516129</v>
      </c>
      <c r="I544" s="76" t="str">
        <f t="shared" si="16"/>
        <v>No</v>
      </c>
      <c r="J544" s="49" t="str">
        <f t="shared" si="17"/>
        <v>No</v>
      </c>
      <c r="K544" s="47">
        <v>0.15757291050646799</v>
      </c>
      <c r="L544" s="50">
        <v>74.043887147335397</v>
      </c>
      <c r="M544" s="47">
        <v>0.36873994984084502</v>
      </c>
      <c r="N544" s="50">
        <v>92.580645161290306</v>
      </c>
    </row>
    <row r="545" spans="1:14" x14ac:dyDescent="0.2">
      <c r="A545" s="57" t="s">
        <v>1411</v>
      </c>
      <c r="B545" s="44" t="s">
        <v>1412</v>
      </c>
      <c r="C545" s="45">
        <v>62</v>
      </c>
      <c r="D545" s="46" t="s">
        <v>349</v>
      </c>
      <c r="E545" s="47">
        <v>0.71233499363078401</v>
      </c>
      <c r="F545" s="48">
        <v>58.307210031347999</v>
      </c>
      <c r="G545" s="47">
        <v>0.58011359340187896</v>
      </c>
      <c r="H545" s="50">
        <v>20.322580645161299</v>
      </c>
      <c r="I545" s="76" t="str">
        <f t="shared" si="16"/>
        <v>No</v>
      </c>
      <c r="J545" s="49" t="str">
        <f t="shared" si="17"/>
        <v>No</v>
      </c>
      <c r="K545" s="47">
        <v>0.115833411103753</v>
      </c>
      <c r="L545" s="50">
        <v>47.021943573667699</v>
      </c>
      <c r="M545" s="47">
        <v>0.14609389755896399</v>
      </c>
      <c r="N545" s="50">
        <v>48.387096774193601</v>
      </c>
    </row>
    <row r="546" spans="1:14" x14ac:dyDescent="0.2">
      <c r="A546" s="57" t="s">
        <v>416</v>
      </c>
      <c r="B546" s="44" t="s">
        <v>1413</v>
      </c>
      <c r="C546" s="45">
        <v>62</v>
      </c>
      <c r="D546" s="46" t="s">
        <v>349</v>
      </c>
      <c r="E546" s="47">
        <v>0.70554173661490305</v>
      </c>
      <c r="F546" s="48">
        <v>56.8025078369906</v>
      </c>
      <c r="G546" s="47">
        <v>0.57300216286269101</v>
      </c>
      <c r="H546" s="50">
        <v>18.709677419354801</v>
      </c>
      <c r="I546" s="76" t="str">
        <f t="shared" si="16"/>
        <v>No</v>
      </c>
      <c r="J546" s="49" t="str">
        <f t="shared" si="17"/>
        <v>No</v>
      </c>
      <c r="K546" s="47">
        <v>0.15147853462931901</v>
      </c>
      <c r="L546" s="50">
        <v>72.163009404388703</v>
      </c>
      <c r="M546" s="47">
        <v>0.26923172010937801</v>
      </c>
      <c r="N546" s="50">
        <v>84.838709677419402</v>
      </c>
    </row>
    <row r="547" spans="1:14" x14ac:dyDescent="0.2">
      <c r="A547" s="57" t="s">
        <v>1414</v>
      </c>
      <c r="B547" s="44" t="s">
        <v>1415</v>
      </c>
      <c r="C547" s="45">
        <v>62</v>
      </c>
      <c r="D547" s="46" t="s">
        <v>349</v>
      </c>
      <c r="E547" s="47">
        <v>0.63178150828876201</v>
      </c>
      <c r="F547" s="48">
        <v>41.567398119122302</v>
      </c>
      <c r="G547" s="47">
        <v>0.55306265118075404</v>
      </c>
      <c r="H547" s="50">
        <v>15.1612903225806</v>
      </c>
      <c r="I547" s="76" t="str">
        <f t="shared" si="16"/>
        <v>No</v>
      </c>
      <c r="J547" s="49" t="str">
        <f t="shared" si="17"/>
        <v>No</v>
      </c>
      <c r="K547" s="47">
        <v>0.13568837819697799</v>
      </c>
      <c r="L547" s="50">
        <v>65.830721003134798</v>
      </c>
      <c r="M547" s="47">
        <v>0.20310180092378599</v>
      </c>
      <c r="N547" s="50">
        <v>74.193548387096797</v>
      </c>
    </row>
    <row r="548" spans="1:14" x14ac:dyDescent="0.2">
      <c r="A548" s="57" t="s">
        <v>1416</v>
      </c>
      <c r="B548" s="44" t="s">
        <v>1417</v>
      </c>
      <c r="C548" s="45">
        <v>62</v>
      </c>
      <c r="D548" s="46" t="s">
        <v>349</v>
      </c>
      <c r="E548" s="47">
        <v>0.79022391838755801</v>
      </c>
      <c r="F548" s="48">
        <v>77.617554858934199</v>
      </c>
      <c r="G548" s="47">
        <v>0.65993659994910503</v>
      </c>
      <c r="H548" s="50">
        <v>39.677419354838698</v>
      </c>
      <c r="I548" s="76" t="str">
        <f t="shared" si="16"/>
        <v>No</v>
      </c>
      <c r="J548" s="49" t="str">
        <f t="shared" si="17"/>
        <v>No</v>
      </c>
      <c r="K548" s="47">
        <v>0.183786858402465</v>
      </c>
      <c r="L548" s="50">
        <v>78.808777429467099</v>
      </c>
      <c r="M548" s="47">
        <v>0.237047917527691</v>
      </c>
      <c r="N548" s="50">
        <v>80</v>
      </c>
    </row>
    <row r="549" spans="1:14" x14ac:dyDescent="0.2">
      <c r="A549" s="57" t="s">
        <v>1418</v>
      </c>
      <c r="B549" s="44" t="s">
        <v>1419</v>
      </c>
      <c r="C549" s="45">
        <v>62</v>
      </c>
      <c r="D549" s="46" t="s">
        <v>349</v>
      </c>
      <c r="E549" s="47">
        <v>0.80753071140061095</v>
      </c>
      <c r="F549" s="48">
        <v>80.313479623824406</v>
      </c>
      <c r="G549" s="47">
        <v>0.72576408764352596</v>
      </c>
      <c r="H549" s="50">
        <v>61.290322580645203</v>
      </c>
      <c r="I549" s="76" t="str">
        <f t="shared" si="16"/>
        <v>No</v>
      </c>
      <c r="J549" s="49" t="str">
        <f t="shared" si="17"/>
        <v>No</v>
      </c>
      <c r="K549" s="47">
        <v>0.14174176485343001</v>
      </c>
      <c r="L549" s="50">
        <v>68.777429467084602</v>
      </c>
      <c r="M549" s="47">
        <v>0.13080531802343401</v>
      </c>
      <c r="N549" s="50">
        <v>30.9677419354839</v>
      </c>
    </row>
    <row r="550" spans="1:14" x14ac:dyDescent="0.2">
      <c r="A550" s="57" t="s">
        <v>1420</v>
      </c>
      <c r="B550" s="44" t="s">
        <v>1421</v>
      </c>
      <c r="C550" s="45">
        <v>67</v>
      </c>
      <c r="D550" s="46" t="s">
        <v>349</v>
      </c>
      <c r="E550" s="47">
        <v>0.655348410976891</v>
      </c>
      <c r="F550" s="48">
        <v>46.269592476489002</v>
      </c>
      <c r="G550" s="47">
        <v>0.78045838553028901</v>
      </c>
      <c r="H550" s="50">
        <v>73.949579831932795</v>
      </c>
      <c r="I550" s="76" t="str">
        <f t="shared" si="16"/>
        <v>No</v>
      </c>
      <c r="J550" s="49" t="str">
        <f t="shared" si="17"/>
        <v>No</v>
      </c>
      <c r="K550" s="47">
        <v>0.211619124439757</v>
      </c>
      <c r="L550" s="50">
        <v>81.755485893416903</v>
      </c>
      <c r="M550" s="47">
        <v>0.21727345084753</v>
      </c>
      <c r="N550" s="50">
        <v>72.650878533231506</v>
      </c>
    </row>
    <row r="551" spans="1:14" x14ac:dyDescent="0.2">
      <c r="A551" s="57" t="s">
        <v>1422</v>
      </c>
      <c r="B551" s="44" t="s">
        <v>1423</v>
      </c>
      <c r="C551" s="45">
        <v>58</v>
      </c>
      <c r="D551" s="46" t="s">
        <v>349</v>
      </c>
      <c r="E551" s="47">
        <v>0.91980831841785904</v>
      </c>
      <c r="F551" s="48">
        <v>95.673981191222595</v>
      </c>
      <c r="G551" s="47">
        <v>0.86475248238798097</v>
      </c>
      <c r="H551" s="50">
        <v>62.846715328467099</v>
      </c>
      <c r="I551" s="76" t="str">
        <f t="shared" si="16"/>
        <v>No</v>
      </c>
      <c r="J551" s="49" t="str">
        <f t="shared" si="17"/>
        <v>No</v>
      </c>
      <c r="K551" s="47">
        <v>7.5174209333344094E-2</v>
      </c>
      <c r="L551" s="50">
        <v>10.7210031347962</v>
      </c>
      <c r="M551" s="47">
        <v>7.7551974332552995E-2</v>
      </c>
      <c r="N551" s="50">
        <v>15.6204379562044</v>
      </c>
    </row>
    <row r="552" spans="1:14" x14ac:dyDescent="0.2">
      <c r="A552" s="57" t="s">
        <v>1424</v>
      </c>
      <c r="B552" s="44" t="s">
        <v>1425</v>
      </c>
      <c r="C552" s="45">
        <v>58</v>
      </c>
      <c r="D552" s="46" t="s">
        <v>349</v>
      </c>
      <c r="E552" s="47">
        <v>0.74910652167064795</v>
      </c>
      <c r="F552" s="48">
        <v>66.959247648902803</v>
      </c>
      <c r="G552" s="47">
        <v>0.85607953527577296</v>
      </c>
      <c r="H552" s="50">
        <v>60.145985401459903</v>
      </c>
      <c r="I552" s="76" t="str">
        <f t="shared" si="16"/>
        <v>No</v>
      </c>
      <c r="J552" s="49" t="str">
        <f t="shared" si="17"/>
        <v>No</v>
      </c>
      <c r="K552" s="47">
        <v>8.7449390731513504E-2</v>
      </c>
      <c r="L552" s="50">
        <v>16.0501567398119</v>
      </c>
      <c r="M552" s="47">
        <v>9.6554133611722895E-2</v>
      </c>
      <c r="N552" s="50">
        <v>49.927007299270102</v>
      </c>
    </row>
    <row r="553" spans="1:14" x14ac:dyDescent="0.2">
      <c r="A553" s="147" t="s">
        <v>1426</v>
      </c>
      <c r="B553" s="44" t="s">
        <v>1427</v>
      </c>
      <c r="C553" s="45">
        <v>60</v>
      </c>
      <c r="D553" s="46" t="s">
        <v>349</v>
      </c>
      <c r="E553" s="47">
        <v>0.81356519865616705</v>
      </c>
      <c r="F553" s="48">
        <v>81.253918495297796</v>
      </c>
      <c r="G553" s="47">
        <v>0.84837874774809496</v>
      </c>
      <c r="H553" s="50">
        <v>96.046128500823698</v>
      </c>
      <c r="I553" s="76" t="str">
        <f t="shared" si="16"/>
        <v>No</v>
      </c>
      <c r="J553" s="49" t="str">
        <f t="shared" si="17"/>
        <v>Yes</v>
      </c>
      <c r="K553" s="47">
        <v>0.10541868818886101</v>
      </c>
      <c r="L553" s="50">
        <v>38.181818181818201</v>
      </c>
      <c r="M553" s="47">
        <v>0.15076655628407201</v>
      </c>
      <c r="N553" s="50">
        <v>42.174629324546999</v>
      </c>
    </row>
    <row r="554" spans="1:14" x14ac:dyDescent="0.2">
      <c r="A554" s="57" t="s">
        <v>1428</v>
      </c>
      <c r="B554" s="44" t="s">
        <v>1429</v>
      </c>
      <c r="C554" s="45">
        <v>60</v>
      </c>
      <c r="D554" s="46" t="s">
        <v>349</v>
      </c>
      <c r="E554" s="47">
        <v>0.64941324121905897</v>
      </c>
      <c r="F554" s="48">
        <v>45.2037617554859</v>
      </c>
      <c r="G554" s="47">
        <v>0.59266482995898295</v>
      </c>
      <c r="H554" s="50">
        <v>36.4085667215816</v>
      </c>
      <c r="I554" s="76" t="str">
        <f t="shared" si="16"/>
        <v>No</v>
      </c>
      <c r="J554" s="49" t="str">
        <f t="shared" si="17"/>
        <v>No</v>
      </c>
      <c r="K554" s="47">
        <v>0.189627555292812</v>
      </c>
      <c r="L554" s="50">
        <v>79.498432601880907</v>
      </c>
      <c r="M554" s="47">
        <v>0.41596473160499398</v>
      </c>
      <c r="N554" s="50">
        <v>97.364085667215804</v>
      </c>
    </row>
    <row r="555" spans="1:14" x14ac:dyDescent="0.2">
      <c r="A555" s="57" t="s">
        <v>1430</v>
      </c>
      <c r="B555" s="44" t="s">
        <v>1431</v>
      </c>
      <c r="C555" s="45">
        <v>60</v>
      </c>
      <c r="D555" s="46" t="s">
        <v>349</v>
      </c>
      <c r="E555" s="47">
        <v>0.68841928430120103</v>
      </c>
      <c r="F555" s="48">
        <v>53.040752351097197</v>
      </c>
      <c r="G555" s="47">
        <v>0.67845922845888595</v>
      </c>
      <c r="H555" s="50">
        <v>60.461285008237198</v>
      </c>
      <c r="I555" s="76" t="str">
        <f t="shared" si="16"/>
        <v>No</v>
      </c>
      <c r="J555" s="49" t="str">
        <f t="shared" si="17"/>
        <v>No</v>
      </c>
      <c r="K555" s="47">
        <v>0.15111016491078999</v>
      </c>
      <c r="L555" s="50">
        <v>71.974921630094002</v>
      </c>
      <c r="M555" s="47">
        <v>0.32622767461635899</v>
      </c>
      <c r="N555" s="50">
        <v>94.892915980230597</v>
      </c>
    </row>
    <row r="556" spans="1:14" x14ac:dyDescent="0.2">
      <c r="A556" s="147" t="s">
        <v>1432</v>
      </c>
      <c r="B556" s="44" t="s">
        <v>1433</v>
      </c>
      <c r="C556" s="45">
        <v>62</v>
      </c>
      <c r="D556" s="46" t="s">
        <v>349</v>
      </c>
      <c r="E556" s="47">
        <v>0.84065657835317997</v>
      </c>
      <c r="F556" s="48">
        <v>84.702194357366807</v>
      </c>
      <c r="G556" s="47">
        <v>0.79178827090835702</v>
      </c>
      <c r="H556" s="50">
        <v>76.451612903225794</v>
      </c>
      <c r="I556" s="76" t="str">
        <f t="shared" si="16"/>
        <v>No</v>
      </c>
      <c r="J556" s="49" t="str">
        <f t="shared" si="17"/>
        <v>Yes</v>
      </c>
      <c r="K556" s="47">
        <v>0.11287522499518</v>
      </c>
      <c r="L556" s="50">
        <v>43.761755485893403</v>
      </c>
      <c r="M556" s="47">
        <v>0.10148766772177301</v>
      </c>
      <c r="N556" s="50">
        <v>5.4838709677419404</v>
      </c>
    </row>
    <row r="557" spans="1:14" x14ac:dyDescent="0.2">
      <c r="A557" s="57" t="s">
        <v>1434</v>
      </c>
      <c r="B557" s="44" t="s">
        <v>1435</v>
      </c>
      <c r="C557" s="45">
        <v>62</v>
      </c>
      <c r="D557" s="46" t="s">
        <v>349</v>
      </c>
      <c r="E557" s="47">
        <v>0.72213017133116597</v>
      </c>
      <c r="F557" s="48">
        <v>61.379310344827601</v>
      </c>
      <c r="G557" s="47">
        <v>0.62284221134016904</v>
      </c>
      <c r="H557" s="50">
        <v>28.387096774193498</v>
      </c>
      <c r="I557" s="76" t="str">
        <f t="shared" si="16"/>
        <v>No</v>
      </c>
      <c r="J557" s="49" t="str">
        <f t="shared" si="17"/>
        <v>No</v>
      </c>
      <c r="K557" s="47">
        <v>0.12470698563247599</v>
      </c>
      <c r="L557" s="50">
        <v>56.865203761755502</v>
      </c>
      <c r="M557" s="47">
        <v>0.154006573425884</v>
      </c>
      <c r="N557" s="50">
        <v>54.5161290322581</v>
      </c>
    </row>
    <row r="558" spans="1:14" x14ac:dyDescent="0.2">
      <c r="A558" s="57" t="s">
        <v>1436</v>
      </c>
      <c r="B558" s="44" t="s">
        <v>1437</v>
      </c>
      <c r="C558" s="45">
        <v>67</v>
      </c>
      <c r="D558" s="46" t="s">
        <v>349</v>
      </c>
      <c r="E558" s="47">
        <v>0.58520543823573501</v>
      </c>
      <c r="F558" s="48">
        <v>32.852664576802503</v>
      </c>
      <c r="G558" s="47">
        <v>0.68624604616166696</v>
      </c>
      <c r="H558" s="50">
        <v>42.398777692895301</v>
      </c>
      <c r="I558" s="76" t="str">
        <f t="shared" si="16"/>
        <v>No</v>
      </c>
      <c r="J558" s="49" t="str">
        <f t="shared" si="17"/>
        <v>No</v>
      </c>
      <c r="K558" s="47">
        <v>0.23389422250264799</v>
      </c>
      <c r="L558" s="50">
        <v>84.326018808777405</v>
      </c>
      <c r="M558" s="47">
        <v>0.24676058379226101</v>
      </c>
      <c r="N558" s="50">
        <v>76.241405653170403</v>
      </c>
    </row>
    <row r="559" spans="1:14" x14ac:dyDescent="0.2">
      <c r="A559" s="147" t="s">
        <v>1438</v>
      </c>
      <c r="B559" s="44" t="s">
        <v>1439</v>
      </c>
      <c r="C559" s="45">
        <v>62</v>
      </c>
      <c r="D559" s="46" t="s">
        <v>349</v>
      </c>
      <c r="E559" s="47">
        <v>0.849499225965896</v>
      </c>
      <c r="F559" s="48">
        <v>86.144200626959204</v>
      </c>
      <c r="G559" s="47">
        <v>0.80319824638224901</v>
      </c>
      <c r="H559" s="50">
        <v>80.645161290322605</v>
      </c>
      <c r="I559" s="76" t="str">
        <f t="shared" si="16"/>
        <v>No</v>
      </c>
      <c r="J559" s="49" t="str">
        <f t="shared" si="17"/>
        <v>Yes</v>
      </c>
      <c r="K559" s="47">
        <v>0.118470563412667</v>
      </c>
      <c r="L559" s="50">
        <v>49.529780564263298</v>
      </c>
      <c r="M559" s="47">
        <v>0.150501010830384</v>
      </c>
      <c r="N559" s="50">
        <v>51.612903225806399</v>
      </c>
    </row>
    <row r="560" spans="1:14" x14ac:dyDescent="0.2">
      <c r="A560" s="57" t="s">
        <v>1440</v>
      </c>
      <c r="B560" s="44" t="s">
        <v>1441</v>
      </c>
      <c r="C560" s="45">
        <v>62</v>
      </c>
      <c r="D560" s="46" t="s">
        <v>349</v>
      </c>
      <c r="E560" s="47">
        <v>0.81112462124436702</v>
      </c>
      <c r="F560" s="48">
        <v>80.815047021943599</v>
      </c>
      <c r="G560" s="47">
        <v>0.71984104692940198</v>
      </c>
      <c r="H560" s="50">
        <v>58.387096774193502</v>
      </c>
      <c r="I560" s="76" t="str">
        <f t="shared" si="16"/>
        <v>No</v>
      </c>
      <c r="J560" s="49" t="str">
        <f t="shared" si="17"/>
        <v>No</v>
      </c>
      <c r="K560" s="47">
        <v>0.12027126324026</v>
      </c>
      <c r="L560" s="50">
        <v>51.912225705329099</v>
      </c>
      <c r="M560" s="47">
        <v>0.152881503338201</v>
      </c>
      <c r="N560" s="50">
        <v>53.548387096774199</v>
      </c>
    </row>
    <row r="561" spans="1:14" x14ac:dyDescent="0.2">
      <c r="A561" s="57" t="s">
        <v>426</v>
      </c>
      <c r="B561" s="44" t="s">
        <v>1442</v>
      </c>
      <c r="C561" s="45">
        <v>62</v>
      </c>
      <c r="D561" s="46" t="s">
        <v>349</v>
      </c>
      <c r="E561" s="47">
        <v>0.75441227225182295</v>
      </c>
      <c r="F561" s="48">
        <v>68.463949843260195</v>
      </c>
      <c r="G561" s="47">
        <v>0.65669700412726395</v>
      </c>
      <c r="H561" s="50">
        <v>38.064516129032299</v>
      </c>
      <c r="I561" s="76" t="str">
        <f t="shared" si="16"/>
        <v>No</v>
      </c>
      <c r="J561" s="49" t="str">
        <f t="shared" si="17"/>
        <v>No</v>
      </c>
      <c r="K561" s="47">
        <v>0.12221239025059399</v>
      </c>
      <c r="L561" s="50">
        <v>53.855799373040703</v>
      </c>
      <c r="M561" s="47">
        <v>0.17092414637946199</v>
      </c>
      <c r="N561" s="50">
        <v>61.612903225806399</v>
      </c>
    </row>
    <row r="562" spans="1:14" x14ac:dyDescent="0.2">
      <c r="A562" s="57" t="s">
        <v>1443</v>
      </c>
      <c r="B562" s="44" t="s">
        <v>1444</v>
      </c>
      <c r="C562" s="45">
        <v>62</v>
      </c>
      <c r="D562" s="46" t="s">
        <v>349</v>
      </c>
      <c r="E562" s="47">
        <v>0.71456767279792199</v>
      </c>
      <c r="F562" s="48">
        <v>58.9968652037618</v>
      </c>
      <c r="G562" s="47">
        <v>0.576324316573118</v>
      </c>
      <c r="H562" s="50">
        <v>19.677419354838701</v>
      </c>
      <c r="I562" s="76" t="str">
        <f t="shared" si="16"/>
        <v>No</v>
      </c>
      <c r="J562" s="49" t="str">
        <f t="shared" si="17"/>
        <v>No</v>
      </c>
      <c r="K562" s="47">
        <v>0.157473039333102</v>
      </c>
      <c r="L562" s="50">
        <v>73.918495297805606</v>
      </c>
      <c r="M562" s="47">
        <v>0.40642402723538801</v>
      </c>
      <c r="N562" s="50">
        <v>95.161290322580697</v>
      </c>
    </row>
    <row r="563" spans="1:14" x14ac:dyDescent="0.2">
      <c r="A563" s="57" t="s">
        <v>1445</v>
      </c>
      <c r="B563" s="44" t="s">
        <v>1446</v>
      </c>
      <c r="C563" s="45">
        <v>83</v>
      </c>
      <c r="D563" s="46" t="s">
        <v>349</v>
      </c>
      <c r="E563" s="47">
        <v>0.49888152409164499</v>
      </c>
      <c r="F563" s="48">
        <v>17.3040752351097</v>
      </c>
      <c r="G563" s="47">
        <v>0.62933983015338302</v>
      </c>
      <c r="H563" s="50">
        <v>48.622047244094503</v>
      </c>
      <c r="I563" s="76" t="str">
        <f t="shared" si="16"/>
        <v>No</v>
      </c>
      <c r="J563" s="49" t="str">
        <f t="shared" si="17"/>
        <v>No</v>
      </c>
      <c r="K563" s="47">
        <v>9.2785471611504397E-2</v>
      </c>
      <c r="L563" s="50">
        <v>21.692789968652001</v>
      </c>
      <c r="M563" s="47">
        <v>9.69805086045748E-2</v>
      </c>
      <c r="N563" s="50">
        <v>7.0866141732283499</v>
      </c>
    </row>
    <row r="564" spans="1:14" x14ac:dyDescent="0.2">
      <c r="A564" s="57" t="s">
        <v>1447</v>
      </c>
      <c r="B564" s="44" t="s">
        <v>1448</v>
      </c>
      <c r="C564" s="45">
        <v>83</v>
      </c>
      <c r="D564" s="46" t="s">
        <v>349</v>
      </c>
      <c r="E564" s="47">
        <v>0.56488687251177305</v>
      </c>
      <c r="F564" s="48">
        <v>28.589341692790001</v>
      </c>
      <c r="G564" s="47">
        <v>0.71603676147635897</v>
      </c>
      <c r="H564" s="50">
        <v>69.685039370078698</v>
      </c>
      <c r="I564" s="76" t="str">
        <f t="shared" si="16"/>
        <v>No</v>
      </c>
      <c r="J564" s="49" t="str">
        <f t="shared" si="17"/>
        <v>No</v>
      </c>
      <c r="K564" s="47">
        <v>9.7735290114878706E-2</v>
      </c>
      <c r="L564" s="50">
        <v>28.213166144200599</v>
      </c>
      <c r="M564" s="47">
        <v>9.9027871387146305E-2</v>
      </c>
      <c r="N564" s="50">
        <v>8.4645669291338592</v>
      </c>
    </row>
    <row r="565" spans="1:14" x14ac:dyDescent="0.2">
      <c r="A565" s="57" t="s">
        <v>1449</v>
      </c>
      <c r="B565" s="44" t="s">
        <v>1450</v>
      </c>
      <c r="C565" s="45">
        <v>60</v>
      </c>
      <c r="D565" s="46" t="s">
        <v>349</v>
      </c>
      <c r="E565" s="47">
        <v>0.773497902367697</v>
      </c>
      <c r="F565" s="48">
        <v>73.166144200627002</v>
      </c>
      <c r="G565" s="47">
        <v>0.74873099205304094</v>
      </c>
      <c r="H565" s="50">
        <v>79.242174629324595</v>
      </c>
      <c r="I565" s="76" t="str">
        <f t="shared" si="16"/>
        <v>No</v>
      </c>
      <c r="J565" s="49" t="str">
        <f t="shared" si="17"/>
        <v>No</v>
      </c>
      <c r="K565" s="47">
        <v>9.3290343479365906E-2</v>
      </c>
      <c r="L565" s="50">
        <v>22.382445141065801</v>
      </c>
      <c r="M565" s="47">
        <v>0.117859282615491</v>
      </c>
      <c r="N565" s="50">
        <v>19.934102141680398</v>
      </c>
    </row>
    <row r="566" spans="1:14" x14ac:dyDescent="0.2">
      <c r="A566" s="147" t="s">
        <v>1451</v>
      </c>
      <c r="B566" s="44" t="s">
        <v>1452</v>
      </c>
      <c r="C566" s="45">
        <v>60</v>
      </c>
      <c r="D566" s="46" t="s">
        <v>349</v>
      </c>
      <c r="E566" s="47">
        <v>0.81772473077532204</v>
      </c>
      <c r="F566" s="48">
        <v>81.943573667711604</v>
      </c>
      <c r="G566" s="47">
        <v>0.83678113384747499</v>
      </c>
      <c r="H566" s="50">
        <v>94.398682042833599</v>
      </c>
      <c r="I566" s="76" t="str">
        <f t="shared" si="16"/>
        <v>No</v>
      </c>
      <c r="J566" s="49" t="str">
        <f t="shared" si="17"/>
        <v>Yes</v>
      </c>
      <c r="K566" s="47">
        <v>0.10047882201092399</v>
      </c>
      <c r="L566" s="50">
        <v>31.5987460815047</v>
      </c>
      <c r="M566" s="47">
        <v>0.13996523586170601</v>
      </c>
      <c r="N566" s="50">
        <v>34.4316309719934</v>
      </c>
    </row>
    <row r="567" spans="1:14" x14ac:dyDescent="0.2">
      <c r="A567" s="57" t="s">
        <v>1453</v>
      </c>
      <c r="B567" s="44" t="s">
        <v>1454</v>
      </c>
      <c r="C567" s="45">
        <v>60</v>
      </c>
      <c r="D567" s="46" t="s">
        <v>349</v>
      </c>
      <c r="E567" s="47">
        <v>0.60322167659086001</v>
      </c>
      <c r="F567" s="48">
        <v>36.363636363636402</v>
      </c>
      <c r="G567" s="47">
        <v>0.57519323826156399</v>
      </c>
      <c r="H567" s="50">
        <v>30.807248764415199</v>
      </c>
      <c r="I567" s="76" t="str">
        <f t="shared" si="16"/>
        <v>No</v>
      </c>
      <c r="J567" s="49" t="str">
        <f t="shared" si="17"/>
        <v>No</v>
      </c>
      <c r="K567" s="47">
        <v>0.23876577283456399</v>
      </c>
      <c r="L567" s="50">
        <v>84.827586206896598</v>
      </c>
      <c r="M567" s="47">
        <v>0.27262550506914801</v>
      </c>
      <c r="N567" s="50">
        <v>90.115321252059303</v>
      </c>
    </row>
    <row r="568" spans="1:14" x14ac:dyDescent="0.2">
      <c r="A568" s="147" t="s">
        <v>1455</v>
      </c>
      <c r="B568" s="44" t="s">
        <v>1456</v>
      </c>
      <c r="C568" s="45">
        <v>60</v>
      </c>
      <c r="D568" s="46" t="s">
        <v>349</v>
      </c>
      <c r="E568" s="47">
        <v>0.82930610330633203</v>
      </c>
      <c r="F568" s="48">
        <v>83.072100313479595</v>
      </c>
      <c r="G568" s="47">
        <v>0.83567073642240597</v>
      </c>
      <c r="H568" s="50">
        <v>94.233937397034595</v>
      </c>
      <c r="I568" s="76" t="str">
        <f t="shared" si="16"/>
        <v>No</v>
      </c>
      <c r="J568" s="49" t="str">
        <f t="shared" si="17"/>
        <v>Yes</v>
      </c>
      <c r="K568" s="47">
        <v>0.114436688569636</v>
      </c>
      <c r="L568" s="50">
        <v>45.141065830720997</v>
      </c>
      <c r="M568" s="47">
        <v>0.188773618953921</v>
      </c>
      <c r="N568" s="50">
        <v>58.484349258649097</v>
      </c>
    </row>
    <row r="569" spans="1:14" x14ac:dyDescent="0.2">
      <c r="A569" s="147" t="s">
        <v>1457</v>
      </c>
      <c r="B569" s="44" t="s">
        <v>1458</v>
      </c>
      <c r="C569" s="45">
        <v>60</v>
      </c>
      <c r="D569" s="46" t="s">
        <v>349</v>
      </c>
      <c r="E569" s="47">
        <v>0.79178823887355998</v>
      </c>
      <c r="F569" s="48">
        <v>78.056426332288396</v>
      </c>
      <c r="G569" s="47">
        <v>0.796310716906236</v>
      </c>
      <c r="H569" s="50">
        <v>89.621087314662304</v>
      </c>
      <c r="I569" s="76" t="str">
        <f t="shared" si="16"/>
        <v>No</v>
      </c>
      <c r="J569" s="49" t="str">
        <f t="shared" si="17"/>
        <v>Yes</v>
      </c>
      <c r="K569" s="47">
        <v>9.5197210491910697E-2</v>
      </c>
      <c r="L569" s="50">
        <v>25.141065830721001</v>
      </c>
      <c r="M569" s="47">
        <v>0.121050831110682</v>
      </c>
      <c r="N569" s="50">
        <v>22.405271828665601</v>
      </c>
    </row>
    <row r="570" spans="1:14" x14ac:dyDescent="0.2">
      <c r="A570" s="57" t="s">
        <v>1459</v>
      </c>
      <c r="B570" s="44" t="s">
        <v>1460</v>
      </c>
      <c r="C570" s="45">
        <v>60</v>
      </c>
      <c r="D570" s="46" t="s">
        <v>349</v>
      </c>
      <c r="E570" s="47">
        <v>0.699305894757414</v>
      </c>
      <c r="F570" s="48">
        <v>55.109717868338599</v>
      </c>
      <c r="G570" s="47">
        <v>0.66077785062602001</v>
      </c>
      <c r="H570" s="50">
        <v>55.0247116968699</v>
      </c>
      <c r="I570" s="76" t="str">
        <f t="shared" si="16"/>
        <v>No</v>
      </c>
      <c r="J570" s="49" t="str">
        <f t="shared" si="17"/>
        <v>No</v>
      </c>
      <c r="K570" s="47">
        <v>9.5058970318024405E-2</v>
      </c>
      <c r="L570" s="50">
        <v>25.015673981191199</v>
      </c>
      <c r="M570" s="47">
        <v>0.124973719436815</v>
      </c>
      <c r="N570" s="50">
        <v>25.535420098846799</v>
      </c>
    </row>
    <row r="571" spans="1:14" x14ac:dyDescent="0.2">
      <c r="A571" s="147" t="s">
        <v>1461</v>
      </c>
      <c r="B571" s="44" t="s">
        <v>1462</v>
      </c>
      <c r="C571" s="45">
        <v>60</v>
      </c>
      <c r="D571" s="46" t="s">
        <v>349</v>
      </c>
      <c r="E571" s="47">
        <v>0.78913062276605195</v>
      </c>
      <c r="F571" s="48">
        <v>77.053291536050196</v>
      </c>
      <c r="G571" s="47">
        <v>0.77453597007835995</v>
      </c>
      <c r="H571" s="50">
        <v>85.337726523887994</v>
      </c>
      <c r="I571" s="76" t="str">
        <f t="shared" si="16"/>
        <v>No</v>
      </c>
      <c r="J571" s="49" t="str">
        <f t="shared" si="17"/>
        <v>Yes</v>
      </c>
      <c r="K571" s="47">
        <v>0.10502242435088301</v>
      </c>
      <c r="L571" s="50">
        <v>37.742946708463897</v>
      </c>
      <c r="M571" s="47">
        <v>0.15693248792433201</v>
      </c>
      <c r="N571" s="50">
        <v>45.634266886326202</v>
      </c>
    </row>
    <row r="572" spans="1:14" x14ac:dyDescent="0.2">
      <c r="A572" s="147" t="s">
        <v>1463</v>
      </c>
      <c r="B572" s="44" t="s">
        <v>1464</v>
      </c>
      <c r="C572" s="45">
        <v>60</v>
      </c>
      <c r="D572" s="46" t="s">
        <v>349</v>
      </c>
      <c r="E572" s="47">
        <v>0.80322972496713596</v>
      </c>
      <c r="F572" s="48">
        <v>79.686520376175594</v>
      </c>
      <c r="G572" s="47">
        <v>0.79575364715510999</v>
      </c>
      <c r="H572" s="50">
        <v>89.291598023064296</v>
      </c>
      <c r="I572" s="76" t="str">
        <f t="shared" si="16"/>
        <v>No</v>
      </c>
      <c r="J572" s="49" t="str">
        <f t="shared" si="17"/>
        <v>Yes</v>
      </c>
      <c r="K572" s="47">
        <v>9.4413509084272595E-2</v>
      </c>
      <c r="L572" s="50">
        <v>24.2006269592476</v>
      </c>
      <c r="M572" s="47">
        <v>0.12036721283723099</v>
      </c>
      <c r="N572" s="50">
        <v>21.746293245469499</v>
      </c>
    </row>
    <row r="573" spans="1:14" x14ac:dyDescent="0.2">
      <c r="A573" s="147" t="s">
        <v>1465</v>
      </c>
      <c r="B573" s="44" t="s">
        <v>1466</v>
      </c>
      <c r="C573" s="45">
        <v>60</v>
      </c>
      <c r="D573" s="46" t="s">
        <v>349</v>
      </c>
      <c r="E573" s="47">
        <v>0.83414659596165297</v>
      </c>
      <c r="F573" s="48">
        <v>83.573667711598702</v>
      </c>
      <c r="G573" s="47">
        <v>0.842442595821011</v>
      </c>
      <c r="H573" s="50">
        <v>95.387149917627696</v>
      </c>
      <c r="I573" s="76" t="str">
        <f t="shared" si="16"/>
        <v>No</v>
      </c>
      <c r="J573" s="49" t="str">
        <f t="shared" si="17"/>
        <v>Yes</v>
      </c>
      <c r="K573" s="47">
        <v>9.8023139418927097E-2</v>
      </c>
      <c r="L573" s="50">
        <v>28.589341692790001</v>
      </c>
      <c r="M573" s="47">
        <v>0.131302069384123</v>
      </c>
      <c r="N573" s="50">
        <v>30.1482701812191</v>
      </c>
    </row>
    <row r="574" spans="1:14" x14ac:dyDescent="0.2">
      <c r="A574" s="57" t="s">
        <v>1467</v>
      </c>
      <c r="B574" s="44" t="s">
        <v>1468</v>
      </c>
      <c r="C574" s="45">
        <v>60</v>
      </c>
      <c r="D574" s="46" t="s">
        <v>349</v>
      </c>
      <c r="E574" s="47">
        <v>0.77568115897544199</v>
      </c>
      <c r="F574" s="48">
        <v>73.7931034482759</v>
      </c>
      <c r="G574" s="47">
        <v>0.75196213932051004</v>
      </c>
      <c r="H574" s="50">
        <v>80.395387149917596</v>
      </c>
      <c r="I574" s="76" t="str">
        <f t="shared" si="16"/>
        <v>No</v>
      </c>
      <c r="J574" s="49" t="str">
        <f t="shared" si="17"/>
        <v>No</v>
      </c>
      <c r="K574" s="47">
        <v>9.0863535187922395E-2</v>
      </c>
      <c r="L574" s="50">
        <v>18.9968652037618</v>
      </c>
      <c r="M574" s="47">
        <v>0.106362969143734</v>
      </c>
      <c r="N574" s="50">
        <v>12.685337726523899</v>
      </c>
    </row>
    <row r="575" spans="1:14" x14ac:dyDescent="0.2">
      <c r="A575" s="147" t="s">
        <v>1469</v>
      </c>
      <c r="B575" s="44" t="s">
        <v>1470</v>
      </c>
      <c r="C575" s="45">
        <v>60</v>
      </c>
      <c r="D575" s="46" t="s">
        <v>349</v>
      </c>
      <c r="E575" s="47">
        <v>0.835598372905625</v>
      </c>
      <c r="F575" s="48">
        <v>83.824451410658298</v>
      </c>
      <c r="G575" s="47">
        <v>0.83035583911639699</v>
      </c>
      <c r="H575" s="50">
        <v>93.410214168039502</v>
      </c>
      <c r="I575" s="76" t="str">
        <f t="shared" si="16"/>
        <v>No</v>
      </c>
      <c r="J575" s="49" t="str">
        <f t="shared" si="17"/>
        <v>Yes</v>
      </c>
      <c r="K575" s="47">
        <v>9.5523490326485799E-2</v>
      </c>
      <c r="L575" s="50">
        <v>25.768025078369899</v>
      </c>
      <c r="M575" s="47">
        <v>0.124070916818129</v>
      </c>
      <c r="N575" s="50">
        <v>24.382207578253698</v>
      </c>
    </row>
    <row r="576" spans="1:14" x14ac:dyDescent="0.2">
      <c r="A576" s="147" t="s">
        <v>1471</v>
      </c>
      <c r="B576" s="44" t="s">
        <v>1472</v>
      </c>
      <c r="C576" s="45">
        <v>60</v>
      </c>
      <c r="D576" s="46" t="s">
        <v>349</v>
      </c>
      <c r="E576" s="47">
        <v>0.83574074702752299</v>
      </c>
      <c r="F576" s="48">
        <v>83.887147335423194</v>
      </c>
      <c r="G576" s="47">
        <v>0.83855391020661896</v>
      </c>
      <c r="H576" s="50">
        <v>94.728171334431593</v>
      </c>
      <c r="I576" s="76" t="str">
        <f t="shared" si="16"/>
        <v>No</v>
      </c>
      <c r="J576" s="49" t="str">
        <f t="shared" si="17"/>
        <v>Yes</v>
      </c>
      <c r="K576" s="47">
        <v>0.102717353452888</v>
      </c>
      <c r="L576" s="50">
        <v>35.109717868338599</v>
      </c>
      <c r="M576" s="47">
        <v>0.147435322362691</v>
      </c>
      <c r="N576" s="50">
        <v>40.032948929159801</v>
      </c>
    </row>
    <row r="577" spans="1:14" x14ac:dyDescent="0.2">
      <c r="A577" s="147" t="s">
        <v>1473</v>
      </c>
      <c r="B577" s="44" t="s">
        <v>1474</v>
      </c>
      <c r="C577" s="45">
        <v>60</v>
      </c>
      <c r="D577" s="46" t="s">
        <v>349</v>
      </c>
      <c r="E577" s="47">
        <v>0.81646375444318997</v>
      </c>
      <c r="F577" s="48">
        <v>81.755485893416903</v>
      </c>
      <c r="G577" s="47">
        <v>0.79706442541029499</v>
      </c>
      <c r="H577" s="50">
        <v>89.950576606260299</v>
      </c>
      <c r="I577" s="76" t="str">
        <f t="shared" si="16"/>
        <v>No</v>
      </c>
      <c r="J577" s="49" t="str">
        <f t="shared" si="17"/>
        <v>Yes</v>
      </c>
      <c r="K577" s="47">
        <v>9.2358589394758703E-2</v>
      </c>
      <c r="L577" s="50">
        <v>20.815047021943599</v>
      </c>
      <c r="M577" s="47">
        <v>0.112510492058346</v>
      </c>
      <c r="N577" s="50">
        <v>15.8154859967051</v>
      </c>
    </row>
    <row r="578" spans="1:14" x14ac:dyDescent="0.2">
      <c r="A578" s="147" t="s">
        <v>1475</v>
      </c>
      <c r="B578" s="44" t="s">
        <v>1476</v>
      </c>
      <c r="C578" s="45">
        <v>60</v>
      </c>
      <c r="D578" s="46" t="s">
        <v>349</v>
      </c>
      <c r="E578" s="47">
        <v>0.84856302388542704</v>
      </c>
      <c r="F578" s="48">
        <v>85.956112852664603</v>
      </c>
      <c r="G578" s="47">
        <v>0.86806585477973897</v>
      </c>
      <c r="H578" s="50">
        <v>97.858319604612902</v>
      </c>
      <c r="I578" s="76" t="str">
        <f t="shared" si="16"/>
        <v>No</v>
      </c>
      <c r="J578" s="49" t="str">
        <f t="shared" si="17"/>
        <v>Yes</v>
      </c>
      <c r="K578" s="47">
        <v>9.8766584288506806E-2</v>
      </c>
      <c r="L578" s="50">
        <v>29.6551724137931</v>
      </c>
      <c r="M578" s="47">
        <v>0.13652703443167899</v>
      </c>
      <c r="N578" s="50">
        <v>33.443163097199303</v>
      </c>
    </row>
    <row r="579" spans="1:14" x14ac:dyDescent="0.2">
      <c r="A579" s="147" t="s">
        <v>1477</v>
      </c>
      <c r="B579" s="44" t="s">
        <v>1478</v>
      </c>
      <c r="C579" s="45">
        <v>60</v>
      </c>
      <c r="D579" s="46" t="s">
        <v>349</v>
      </c>
      <c r="E579" s="47">
        <v>0.84537238720450103</v>
      </c>
      <c r="F579" s="48">
        <v>85.517241379310306</v>
      </c>
      <c r="G579" s="47">
        <v>0.85636073022799697</v>
      </c>
      <c r="H579" s="50">
        <v>96.869851729818805</v>
      </c>
      <c r="I579" s="76" t="str">
        <f t="shared" si="16"/>
        <v>No</v>
      </c>
      <c r="J579" s="49" t="str">
        <f t="shared" si="17"/>
        <v>Yes</v>
      </c>
      <c r="K579" s="47">
        <v>9.2385929946049494E-2</v>
      </c>
      <c r="L579" s="50">
        <v>20.877742946708501</v>
      </c>
      <c r="M579" s="47">
        <v>0.11434701167870701</v>
      </c>
      <c r="N579" s="50">
        <v>17.133443163097201</v>
      </c>
    </row>
    <row r="580" spans="1:14" x14ac:dyDescent="0.2">
      <c r="A580" s="57" t="s">
        <v>1479</v>
      </c>
      <c r="B580" s="44" t="s">
        <v>1480</v>
      </c>
      <c r="C580" s="45">
        <v>60</v>
      </c>
      <c r="D580" s="46" t="s">
        <v>349</v>
      </c>
      <c r="E580" s="47">
        <v>0.75690495631569499</v>
      </c>
      <c r="F580" s="48">
        <v>69.278996865203794</v>
      </c>
      <c r="G580" s="47">
        <v>0.75125544002759004</v>
      </c>
      <c r="H580" s="50">
        <v>79.901153212520597</v>
      </c>
      <c r="I580" s="76" t="str">
        <f t="shared" si="16"/>
        <v>No</v>
      </c>
      <c r="J580" s="49" t="str">
        <f t="shared" si="17"/>
        <v>No</v>
      </c>
      <c r="K580" s="47">
        <v>9.0321449783401897E-2</v>
      </c>
      <c r="L580" s="50">
        <v>18.5579937304075</v>
      </c>
      <c r="M580" s="47">
        <v>0.10089245003998</v>
      </c>
      <c r="N580" s="50">
        <v>10.5436573311367</v>
      </c>
    </row>
    <row r="581" spans="1:14" x14ac:dyDescent="0.2">
      <c r="A581" s="57" t="s">
        <v>1481</v>
      </c>
      <c r="B581" s="44" t="s">
        <v>1482</v>
      </c>
      <c r="C581" s="45">
        <v>60</v>
      </c>
      <c r="D581" s="46" t="s">
        <v>349</v>
      </c>
      <c r="E581" s="47">
        <v>0.70102487005640601</v>
      </c>
      <c r="F581" s="48">
        <v>55.736677115987497</v>
      </c>
      <c r="G581" s="47">
        <v>0.65750763115129696</v>
      </c>
      <c r="H581" s="50">
        <v>53.706754530477802</v>
      </c>
      <c r="I581" s="76" t="str">
        <f t="shared" si="16"/>
        <v>No</v>
      </c>
      <c r="J581" s="49" t="str">
        <f t="shared" si="17"/>
        <v>No</v>
      </c>
      <c r="K581" s="47">
        <v>9.3152965538503801E-2</v>
      </c>
      <c r="L581" s="50">
        <v>22.1943573667712</v>
      </c>
      <c r="M581" s="47">
        <v>0.115886104630917</v>
      </c>
      <c r="N581" s="50">
        <v>18.451400329489299</v>
      </c>
    </row>
    <row r="582" spans="1:14" x14ac:dyDescent="0.2">
      <c r="A582" s="57" t="s">
        <v>1483</v>
      </c>
      <c r="B582" s="44" t="s">
        <v>1484</v>
      </c>
      <c r="C582" s="45">
        <v>60</v>
      </c>
      <c r="D582" s="46" t="s">
        <v>349</v>
      </c>
      <c r="E582" s="47">
        <v>0.71309869783649205</v>
      </c>
      <c r="F582" s="48">
        <v>58.683385579937301</v>
      </c>
      <c r="G582" s="47">
        <v>0.68271637427642995</v>
      </c>
      <c r="H582" s="50">
        <v>62.108731466227397</v>
      </c>
      <c r="I582" s="76" t="str">
        <f t="shared" si="16"/>
        <v>No</v>
      </c>
      <c r="J582" s="49" t="str">
        <f t="shared" si="17"/>
        <v>No</v>
      </c>
      <c r="K582" s="47">
        <v>9.5853007459913195E-2</v>
      </c>
      <c r="L582" s="50">
        <v>25.956112852664599</v>
      </c>
      <c r="M582" s="47">
        <v>0.12561359383248499</v>
      </c>
      <c r="N582" s="50">
        <v>26.194398682042799</v>
      </c>
    </row>
    <row r="583" spans="1:14" x14ac:dyDescent="0.2">
      <c r="A583" s="57" t="s">
        <v>1485</v>
      </c>
      <c r="B583" s="44" t="s">
        <v>1486</v>
      </c>
      <c r="C583" s="45">
        <v>60</v>
      </c>
      <c r="D583" s="46" t="s">
        <v>349</v>
      </c>
      <c r="E583" s="47">
        <v>0.71007289444976696</v>
      </c>
      <c r="F583" s="48">
        <v>57.680250783699101</v>
      </c>
      <c r="G583" s="47">
        <v>0.66076731868432703</v>
      </c>
      <c r="H583" s="50">
        <v>54.859967051070797</v>
      </c>
      <c r="I583" s="76" t="str">
        <f t="shared" ref="I583:I646" si="18">IF(AND(F583&gt;=90,H583&gt;=90),"Yes","No")</f>
        <v>No</v>
      </c>
      <c r="J583" s="49" t="str">
        <f t="shared" ref="J583:J646" si="19">IF(AND(F583&gt;=75,H583&gt;=75),"Yes","No")</f>
        <v>No</v>
      </c>
      <c r="K583" s="47">
        <v>0.109500801857946</v>
      </c>
      <c r="L583" s="50">
        <v>41.316614420062699</v>
      </c>
      <c r="M583" s="47">
        <v>0.178087184873195</v>
      </c>
      <c r="N583" s="50">
        <v>54.365733113673798</v>
      </c>
    </row>
    <row r="584" spans="1:14" x14ac:dyDescent="0.2">
      <c r="A584" s="57" t="s">
        <v>1487</v>
      </c>
      <c r="B584" s="44" t="s">
        <v>1488</v>
      </c>
      <c r="C584" s="45">
        <v>83</v>
      </c>
      <c r="D584" s="46" t="s">
        <v>349</v>
      </c>
      <c r="E584" s="47">
        <v>0.53859860278453098</v>
      </c>
      <c r="F584" s="48">
        <v>23.887147335423201</v>
      </c>
      <c r="G584" s="47">
        <v>0.67933765757011699</v>
      </c>
      <c r="H584" s="50">
        <v>61.023622047244103</v>
      </c>
      <c r="I584" s="76" t="str">
        <f t="shared" si="18"/>
        <v>No</v>
      </c>
      <c r="J584" s="49" t="str">
        <f t="shared" si="19"/>
        <v>No</v>
      </c>
      <c r="K584" s="47">
        <v>9.0710589199828495E-2</v>
      </c>
      <c r="L584" s="50">
        <v>18.871473354231998</v>
      </c>
      <c r="M584" s="47">
        <v>9.38282744387995E-2</v>
      </c>
      <c r="N584" s="50">
        <v>6.2992125984251999</v>
      </c>
    </row>
    <row r="585" spans="1:14" x14ac:dyDescent="0.2">
      <c r="A585" s="57" t="s">
        <v>1489</v>
      </c>
      <c r="B585" s="44" t="s">
        <v>1490</v>
      </c>
      <c r="C585" s="45">
        <v>83</v>
      </c>
      <c r="D585" s="46" t="s">
        <v>349</v>
      </c>
      <c r="E585" s="47">
        <v>0.53587240317681295</v>
      </c>
      <c r="F585" s="48">
        <v>23.510971786833899</v>
      </c>
      <c r="G585" s="47">
        <v>0.68299296954741195</v>
      </c>
      <c r="H585" s="50">
        <v>62.204724409448801</v>
      </c>
      <c r="I585" s="76" t="str">
        <f t="shared" si="18"/>
        <v>No</v>
      </c>
      <c r="J585" s="49" t="str">
        <f t="shared" si="19"/>
        <v>No</v>
      </c>
      <c r="K585" s="47">
        <v>8.9535954073749396E-2</v>
      </c>
      <c r="L585" s="50">
        <v>17.993730407523501</v>
      </c>
      <c r="M585" s="47">
        <v>9.2177554102618395E-2</v>
      </c>
      <c r="N585" s="50">
        <v>5.7086614173228396</v>
      </c>
    </row>
    <row r="586" spans="1:14" x14ac:dyDescent="0.2">
      <c r="A586" s="57" t="s">
        <v>1491</v>
      </c>
      <c r="B586" s="44" t="s">
        <v>1492</v>
      </c>
      <c r="C586" s="45">
        <v>60</v>
      </c>
      <c r="D586" s="46" t="s">
        <v>349</v>
      </c>
      <c r="E586" s="47">
        <v>0.56050326804605999</v>
      </c>
      <c r="F586" s="48">
        <v>27.523510971786799</v>
      </c>
      <c r="G586" s="47">
        <v>0.50568323188484199</v>
      </c>
      <c r="H586" s="50">
        <v>17.133443163097201</v>
      </c>
      <c r="I586" s="76" t="str">
        <f t="shared" si="18"/>
        <v>No</v>
      </c>
      <c r="J586" s="49" t="str">
        <f t="shared" si="19"/>
        <v>No</v>
      </c>
      <c r="K586" s="47">
        <v>9.3625016489966795E-2</v>
      </c>
      <c r="L586" s="50">
        <v>22.821316614420098</v>
      </c>
      <c r="M586" s="47">
        <v>0.11844896302531201</v>
      </c>
      <c r="N586" s="50">
        <v>20.4283360790774</v>
      </c>
    </row>
    <row r="587" spans="1:14" x14ac:dyDescent="0.2">
      <c r="A587" s="57" t="s">
        <v>1493</v>
      </c>
      <c r="B587" s="44" t="s">
        <v>1494</v>
      </c>
      <c r="C587" s="45">
        <v>60</v>
      </c>
      <c r="D587" s="46" t="s">
        <v>349</v>
      </c>
      <c r="E587" s="47">
        <v>0.54494707784400798</v>
      </c>
      <c r="F587" s="48">
        <v>24.764890282131699</v>
      </c>
      <c r="G587" s="47">
        <v>0.51443146638909099</v>
      </c>
      <c r="H587" s="50">
        <v>18.121911037891302</v>
      </c>
      <c r="I587" s="76" t="str">
        <f t="shared" si="18"/>
        <v>No</v>
      </c>
      <c r="J587" s="49" t="str">
        <f t="shared" si="19"/>
        <v>No</v>
      </c>
      <c r="K587" s="47">
        <v>0.10792793183179</v>
      </c>
      <c r="L587" s="50">
        <v>40.438871473354197</v>
      </c>
      <c r="M587" s="47">
        <v>0.172622994649169</v>
      </c>
      <c r="N587" s="50">
        <v>51.565074135090597</v>
      </c>
    </row>
    <row r="588" spans="1:14" x14ac:dyDescent="0.2">
      <c r="A588" s="57" t="s">
        <v>1495</v>
      </c>
      <c r="B588" s="44" t="s">
        <v>1496</v>
      </c>
      <c r="C588" s="45">
        <v>60</v>
      </c>
      <c r="D588" s="46" t="s">
        <v>349</v>
      </c>
      <c r="E588" s="47">
        <v>0.60338433260234003</v>
      </c>
      <c r="F588" s="48">
        <v>36.426332288401298</v>
      </c>
      <c r="G588" s="47">
        <v>0.57043621463591798</v>
      </c>
      <c r="H588" s="50">
        <v>29.654036243822102</v>
      </c>
      <c r="I588" s="76" t="str">
        <f t="shared" si="18"/>
        <v>No</v>
      </c>
      <c r="J588" s="49" t="str">
        <f t="shared" si="19"/>
        <v>No</v>
      </c>
      <c r="K588" s="47">
        <v>9.9579085269224293E-2</v>
      </c>
      <c r="L588" s="50">
        <v>30.6583072100313</v>
      </c>
      <c r="M588" s="47">
        <v>0.14174701547326099</v>
      </c>
      <c r="N588" s="50">
        <v>36.243822075782496</v>
      </c>
    </row>
    <row r="589" spans="1:14" x14ac:dyDescent="0.2">
      <c r="A589" s="57" t="s">
        <v>1497</v>
      </c>
      <c r="B589" s="44" t="s">
        <v>1498</v>
      </c>
      <c r="C589" s="45">
        <v>60</v>
      </c>
      <c r="D589" s="46" t="s">
        <v>349</v>
      </c>
      <c r="E589" s="47">
        <v>0.58103291076946295</v>
      </c>
      <c r="F589" s="48">
        <v>31.912225705329199</v>
      </c>
      <c r="G589" s="47">
        <v>0.49333981013183298</v>
      </c>
      <c r="H589" s="50">
        <v>14.662273476112</v>
      </c>
      <c r="I589" s="76" t="str">
        <f t="shared" si="18"/>
        <v>No</v>
      </c>
      <c r="J589" s="49" t="str">
        <f t="shared" si="19"/>
        <v>No</v>
      </c>
      <c r="K589" s="47">
        <v>0.122494740942463</v>
      </c>
      <c r="L589" s="50">
        <v>54.1065830721003</v>
      </c>
      <c r="M589" s="47">
        <v>0.25369517586812501</v>
      </c>
      <c r="N589" s="50">
        <v>85.337726523887994</v>
      </c>
    </row>
    <row r="590" spans="1:14" x14ac:dyDescent="0.2">
      <c r="A590" s="57" t="s">
        <v>1499</v>
      </c>
      <c r="B590" s="44" t="s">
        <v>1500</v>
      </c>
      <c r="C590" s="45">
        <v>60</v>
      </c>
      <c r="D590" s="46" t="s">
        <v>349</v>
      </c>
      <c r="E590" s="47">
        <v>0.69856005380314401</v>
      </c>
      <c r="F590" s="48">
        <v>54.858934169279003</v>
      </c>
      <c r="G590" s="47">
        <v>0.64824823922486596</v>
      </c>
      <c r="H590" s="50">
        <v>50.411861614497496</v>
      </c>
      <c r="I590" s="76" t="str">
        <f t="shared" si="18"/>
        <v>No</v>
      </c>
      <c r="J590" s="49" t="str">
        <f t="shared" si="19"/>
        <v>No</v>
      </c>
      <c r="K590" s="47">
        <v>9.4487840402396397E-2</v>
      </c>
      <c r="L590" s="50">
        <v>24.4514106583072</v>
      </c>
      <c r="M590" s="47">
        <v>0.11821587015867401</v>
      </c>
      <c r="N590" s="50">
        <v>20.2635914332784</v>
      </c>
    </row>
    <row r="591" spans="1:14" x14ac:dyDescent="0.2">
      <c r="A591" s="57" t="s">
        <v>1501</v>
      </c>
      <c r="B591" s="44" t="s">
        <v>1502</v>
      </c>
      <c r="C591" s="45">
        <v>60</v>
      </c>
      <c r="D591" s="46" t="s">
        <v>349</v>
      </c>
      <c r="E591" s="47">
        <v>0.76867396574572</v>
      </c>
      <c r="F591" s="48">
        <v>71.849529780564296</v>
      </c>
      <c r="G591" s="47">
        <v>0.73949807437405202</v>
      </c>
      <c r="H591" s="50">
        <v>77.924217462932504</v>
      </c>
      <c r="I591" s="76" t="str">
        <f t="shared" si="18"/>
        <v>No</v>
      </c>
      <c r="J591" s="49" t="str">
        <f t="shared" si="19"/>
        <v>No</v>
      </c>
      <c r="K591" s="47">
        <v>9.4855428969438896E-2</v>
      </c>
      <c r="L591" s="50">
        <v>24.9529780564263</v>
      </c>
      <c r="M591" s="47">
        <v>0.12114648138768599</v>
      </c>
      <c r="N591" s="50">
        <v>22.570016474464602</v>
      </c>
    </row>
    <row r="592" spans="1:14" x14ac:dyDescent="0.2">
      <c r="A592" s="57" t="s">
        <v>1503</v>
      </c>
      <c r="B592" s="44" t="s">
        <v>1504</v>
      </c>
      <c r="C592" s="45">
        <v>60</v>
      </c>
      <c r="D592" s="46" t="s">
        <v>349</v>
      </c>
      <c r="E592" s="47">
        <v>0.74108076470604101</v>
      </c>
      <c r="F592" s="48">
        <v>64.952978056426304</v>
      </c>
      <c r="G592" s="47">
        <v>0.69302339323394402</v>
      </c>
      <c r="H592" s="50">
        <v>64.744645799011494</v>
      </c>
      <c r="I592" s="76" t="str">
        <f t="shared" si="18"/>
        <v>No</v>
      </c>
      <c r="J592" s="49" t="str">
        <f t="shared" si="19"/>
        <v>No</v>
      </c>
      <c r="K592" s="47">
        <v>0.10023478166194499</v>
      </c>
      <c r="L592" s="50">
        <v>31.3479623824451</v>
      </c>
      <c r="M592" s="47">
        <v>0.141059304580476</v>
      </c>
      <c r="N592" s="50">
        <v>35.749588138385498</v>
      </c>
    </row>
    <row r="593" spans="1:14" x14ac:dyDescent="0.2">
      <c r="A593" s="57" t="s">
        <v>1505</v>
      </c>
      <c r="B593" s="44" t="s">
        <v>1506</v>
      </c>
      <c r="C593" s="45">
        <v>60</v>
      </c>
      <c r="D593" s="46" t="s">
        <v>349</v>
      </c>
      <c r="E593" s="47">
        <v>0.75607662057982505</v>
      </c>
      <c r="F593" s="48">
        <v>68.902821316614407</v>
      </c>
      <c r="G593" s="47">
        <v>0.71313609387967303</v>
      </c>
      <c r="H593" s="50">
        <v>71.004942339373997</v>
      </c>
      <c r="I593" s="76" t="str">
        <f t="shared" si="18"/>
        <v>No</v>
      </c>
      <c r="J593" s="49" t="str">
        <f t="shared" si="19"/>
        <v>No</v>
      </c>
      <c r="K593" s="47">
        <v>8.8337898844106005E-2</v>
      </c>
      <c r="L593" s="50">
        <v>16.739811912225701</v>
      </c>
      <c r="M593" s="47">
        <v>9.8307811560862907E-2</v>
      </c>
      <c r="N593" s="50">
        <v>9.2257001647446497</v>
      </c>
    </row>
    <row r="594" spans="1:14" x14ac:dyDescent="0.2">
      <c r="A594" s="147" t="s">
        <v>1507</v>
      </c>
      <c r="B594" s="44" t="s">
        <v>1508</v>
      </c>
      <c r="C594" s="45">
        <v>60</v>
      </c>
      <c r="D594" s="46" t="s">
        <v>349</v>
      </c>
      <c r="E594" s="47">
        <v>0.79035611331748601</v>
      </c>
      <c r="F594" s="48">
        <v>77.680250783699094</v>
      </c>
      <c r="G594" s="47">
        <v>0.77598450146581699</v>
      </c>
      <c r="H594" s="50">
        <v>85.831960461284993</v>
      </c>
      <c r="I594" s="76" t="str">
        <f t="shared" si="18"/>
        <v>No</v>
      </c>
      <c r="J594" s="49" t="str">
        <f t="shared" si="19"/>
        <v>Yes</v>
      </c>
      <c r="K594" s="47">
        <v>9.8516232004118506E-2</v>
      </c>
      <c r="L594" s="50">
        <v>29.216300940438899</v>
      </c>
      <c r="M594" s="47">
        <v>0.13643642657293001</v>
      </c>
      <c r="N594" s="50">
        <v>33.278418451400299</v>
      </c>
    </row>
    <row r="595" spans="1:14" x14ac:dyDescent="0.2">
      <c r="A595" s="57" t="s">
        <v>1509</v>
      </c>
      <c r="B595" s="44" t="s">
        <v>1510</v>
      </c>
      <c r="C595" s="45">
        <v>60</v>
      </c>
      <c r="D595" s="46" t="s">
        <v>349</v>
      </c>
      <c r="E595" s="47">
        <v>0.77799143328301101</v>
      </c>
      <c r="F595" s="48">
        <v>74.357366771159903</v>
      </c>
      <c r="G595" s="47">
        <v>0.76038336220017499</v>
      </c>
      <c r="H595" s="50">
        <v>81.878088962108706</v>
      </c>
      <c r="I595" s="76" t="str">
        <f t="shared" si="18"/>
        <v>No</v>
      </c>
      <c r="J595" s="49" t="str">
        <f t="shared" si="19"/>
        <v>No</v>
      </c>
      <c r="K595" s="47">
        <v>0.10161883701736101</v>
      </c>
      <c r="L595" s="50">
        <v>33.228840125391798</v>
      </c>
      <c r="M595" s="47">
        <v>0.14575857718938001</v>
      </c>
      <c r="N595" s="50">
        <v>39.044481054365697</v>
      </c>
    </row>
    <row r="596" spans="1:14" x14ac:dyDescent="0.2">
      <c r="A596" s="57" t="s">
        <v>1511</v>
      </c>
      <c r="B596" s="44" t="s">
        <v>1512</v>
      </c>
      <c r="C596" s="45">
        <v>83</v>
      </c>
      <c r="D596" s="46" t="s">
        <v>349</v>
      </c>
      <c r="E596" s="47">
        <v>0.50604668238654105</v>
      </c>
      <c r="F596" s="48">
        <v>18.2445141065831</v>
      </c>
      <c r="G596" s="47">
        <v>0.65146790314472303</v>
      </c>
      <c r="H596" s="50">
        <v>54.921259842519703</v>
      </c>
      <c r="I596" s="76" t="str">
        <f t="shared" si="18"/>
        <v>No</v>
      </c>
      <c r="J596" s="49" t="str">
        <f t="shared" si="19"/>
        <v>No</v>
      </c>
      <c r="K596" s="47">
        <v>0.124628284963128</v>
      </c>
      <c r="L596" s="50">
        <v>56.739811912225697</v>
      </c>
      <c r="M596" s="47">
        <v>0.138853423157347</v>
      </c>
      <c r="N596" s="50">
        <v>40.748031496063</v>
      </c>
    </row>
    <row r="597" spans="1:14" x14ac:dyDescent="0.2">
      <c r="A597" s="57" t="s">
        <v>1513</v>
      </c>
      <c r="B597" s="44" t="s">
        <v>1514</v>
      </c>
      <c r="C597" s="45">
        <v>83</v>
      </c>
      <c r="D597" s="46" t="s">
        <v>349</v>
      </c>
      <c r="E597" s="47">
        <v>0.64260777946168601</v>
      </c>
      <c r="F597" s="48">
        <v>43.322884012539198</v>
      </c>
      <c r="G597" s="47">
        <v>0.68053718704741295</v>
      </c>
      <c r="H597" s="50">
        <v>61.417322834645702</v>
      </c>
      <c r="I597" s="76" t="str">
        <f t="shared" si="18"/>
        <v>No</v>
      </c>
      <c r="J597" s="49" t="str">
        <f t="shared" si="19"/>
        <v>No</v>
      </c>
      <c r="K597" s="47">
        <v>0.13823827164512401</v>
      </c>
      <c r="L597" s="50">
        <v>67.147335423197504</v>
      </c>
      <c r="M597" s="47">
        <v>0.15240539557382399</v>
      </c>
      <c r="N597" s="50">
        <v>53.346456692913399</v>
      </c>
    </row>
    <row r="598" spans="1:14" x14ac:dyDescent="0.2">
      <c r="A598" s="57" t="s">
        <v>1515</v>
      </c>
      <c r="B598" s="44" t="s">
        <v>1516</v>
      </c>
      <c r="C598" s="45">
        <v>83</v>
      </c>
      <c r="D598" s="46" t="s">
        <v>349</v>
      </c>
      <c r="E598" s="47">
        <v>0.53718718015573597</v>
      </c>
      <c r="F598" s="48">
        <v>23.6990595611285</v>
      </c>
      <c r="G598" s="47">
        <v>0.68203035376208798</v>
      </c>
      <c r="H598" s="50">
        <v>61.614173228346502</v>
      </c>
      <c r="I598" s="76" t="str">
        <f t="shared" si="18"/>
        <v>No</v>
      </c>
      <c r="J598" s="49" t="str">
        <f t="shared" si="19"/>
        <v>No</v>
      </c>
      <c r="K598" s="47">
        <v>0.11303577641116901</v>
      </c>
      <c r="L598" s="50">
        <v>43.824451410658298</v>
      </c>
      <c r="M598" s="47">
        <v>0.12229653452818399</v>
      </c>
      <c r="N598" s="50">
        <v>27.165354330708698</v>
      </c>
    </row>
    <row r="599" spans="1:14" x14ac:dyDescent="0.2">
      <c r="A599" s="147" t="s">
        <v>1517</v>
      </c>
      <c r="B599" s="44" t="s">
        <v>1518</v>
      </c>
      <c r="C599" s="45">
        <v>60</v>
      </c>
      <c r="D599" s="46" t="s">
        <v>349</v>
      </c>
      <c r="E599" s="47">
        <v>0.83679308342162195</v>
      </c>
      <c r="F599" s="48">
        <v>84.012539184952999</v>
      </c>
      <c r="G599" s="47">
        <v>0.84361103662580605</v>
      </c>
      <c r="H599" s="50">
        <v>95.5518945634267</v>
      </c>
      <c r="I599" s="76" t="str">
        <f t="shared" si="18"/>
        <v>No</v>
      </c>
      <c r="J599" s="49" t="str">
        <f t="shared" si="19"/>
        <v>Yes</v>
      </c>
      <c r="K599" s="47">
        <v>0.111379927427422</v>
      </c>
      <c r="L599" s="50">
        <v>42.946708463949797</v>
      </c>
      <c r="M599" s="47">
        <v>0.174027375007133</v>
      </c>
      <c r="N599" s="50">
        <v>53.0477759472817</v>
      </c>
    </row>
    <row r="600" spans="1:14" x14ac:dyDescent="0.2">
      <c r="A600" s="57" t="s">
        <v>1519</v>
      </c>
      <c r="B600" s="44" t="s">
        <v>1520</v>
      </c>
      <c r="C600" s="45">
        <v>60</v>
      </c>
      <c r="D600" s="46" t="s">
        <v>349</v>
      </c>
      <c r="E600" s="47">
        <v>0.57575150713847401</v>
      </c>
      <c r="F600" s="48">
        <v>30.532915360501601</v>
      </c>
      <c r="G600" s="47">
        <v>0.53746357150854296</v>
      </c>
      <c r="H600" s="50">
        <v>22.0757825370675</v>
      </c>
      <c r="I600" s="76" t="str">
        <f t="shared" si="18"/>
        <v>No</v>
      </c>
      <c r="J600" s="49" t="str">
        <f t="shared" si="19"/>
        <v>No</v>
      </c>
      <c r="K600" s="47">
        <v>0.10406692637034901</v>
      </c>
      <c r="L600" s="50">
        <v>36.739811912225697</v>
      </c>
      <c r="M600" s="47">
        <v>0.15149453008755201</v>
      </c>
      <c r="N600" s="50">
        <v>42.833607907743001</v>
      </c>
    </row>
    <row r="601" spans="1:14" x14ac:dyDescent="0.2">
      <c r="A601" s="147" t="s">
        <v>1467</v>
      </c>
      <c r="B601" s="44" t="s">
        <v>1521</v>
      </c>
      <c r="C601" s="45">
        <v>60</v>
      </c>
      <c r="D601" s="46" t="s">
        <v>349</v>
      </c>
      <c r="E601" s="47">
        <v>0.78706900524970702</v>
      </c>
      <c r="F601" s="48">
        <v>76.865203761755495</v>
      </c>
      <c r="G601" s="47">
        <v>0.77025551613746401</v>
      </c>
      <c r="H601" s="50">
        <v>84.349258649093898</v>
      </c>
      <c r="I601" s="76" t="str">
        <f t="shared" si="18"/>
        <v>No</v>
      </c>
      <c r="J601" s="49" t="str">
        <f t="shared" si="19"/>
        <v>Yes</v>
      </c>
      <c r="K601" s="47">
        <v>9.8939515631670694E-2</v>
      </c>
      <c r="L601" s="50">
        <v>29.905956112852699</v>
      </c>
      <c r="M601" s="47">
        <v>0.133023127526681</v>
      </c>
      <c r="N601" s="50">
        <v>31.466227347611198</v>
      </c>
    </row>
    <row r="602" spans="1:14" x14ac:dyDescent="0.2">
      <c r="A602" s="57" t="s">
        <v>1522</v>
      </c>
      <c r="B602" s="44" t="s">
        <v>1523</v>
      </c>
      <c r="C602" s="45">
        <v>60</v>
      </c>
      <c r="D602" s="46" t="s">
        <v>349</v>
      </c>
      <c r="E602" s="47">
        <v>0.71474640515680299</v>
      </c>
      <c r="F602" s="48">
        <v>59.059561128526703</v>
      </c>
      <c r="G602" s="47">
        <v>0.70940992131379599</v>
      </c>
      <c r="H602" s="50">
        <v>70.345963756177895</v>
      </c>
      <c r="I602" s="76" t="str">
        <f t="shared" si="18"/>
        <v>No</v>
      </c>
      <c r="J602" s="49" t="str">
        <f t="shared" si="19"/>
        <v>No</v>
      </c>
      <c r="K602" s="47">
        <v>0.101567810281203</v>
      </c>
      <c r="L602" s="50">
        <v>33.166144200627002</v>
      </c>
      <c r="M602" s="47">
        <v>0.14148057955283799</v>
      </c>
      <c r="N602" s="50">
        <v>36.079077429983499</v>
      </c>
    </row>
    <row r="603" spans="1:14" x14ac:dyDescent="0.2">
      <c r="A603" s="57" t="s">
        <v>1524</v>
      </c>
      <c r="B603" s="44" t="s">
        <v>1525</v>
      </c>
      <c r="C603" s="45">
        <v>60</v>
      </c>
      <c r="D603" s="46" t="s">
        <v>349</v>
      </c>
      <c r="E603" s="47">
        <v>0.58762157106218305</v>
      </c>
      <c r="F603" s="48">
        <v>33.354231974921603</v>
      </c>
      <c r="G603" s="47">
        <v>0.55555645001250897</v>
      </c>
      <c r="H603" s="50">
        <v>26.029654036243802</v>
      </c>
      <c r="I603" s="76" t="str">
        <f t="shared" si="18"/>
        <v>No</v>
      </c>
      <c r="J603" s="49" t="str">
        <f t="shared" si="19"/>
        <v>No</v>
      </c>
      <c r="K603" s="47">
        <v>0.104127979326749</v>
      </c>
      <c r="L603" s="50">
        <v>36.8025078369906</v>
      </c>
      <c r="M603" s="47">
        <v>0.15642827151300601</v>
      </c>
      <c r="N603" s="50">
        <v>45.304777594728201</v>
      </c>
    </row>
    <row r="604" spans="1:14" x14ac:dyDescent="0.2">
      <c r="A604" s="57" t="s">
        <v>1526</v>
      </c>
      <c r="B604" s="44" t="s">
        <v>1527</v>
      </c>
      <c r="C604" s="45">
        <v>60</v>
      </c>
      <c r="D604" s="46" t="s">
        <v>349</v>
      </c>
      <c r="E604" s="47">
        <v>0.63926187784357802</v>
      </c>
      <c r="F604" s="48">
        <v>42.821316614420098</v>
      </c>
      <c r="G604" s="47">
        <v>0.58121392406084504</v>
      </c>
      <c r="H604" s="50">
        <v>32.619439868204303</v>
      </c>
      <c r="I604" s="76" t="str">
        <f t="shared" si="18"/>
        <v>No</v>
      </c>
      <c r="J604" s="49" t="str">
        <f t="shared" si="19"/>
        <v>No</v>
      </c>
      <c r="K604" s="47">
        <v>9.9568753184118203E-2</v>
      </c>
      <c r="L604" s="50">
        <v>30.5956112852665</v>
      </c>
      <c r="M604" s="47">
        <v>0.13725732429250201</v>
      </c>
      <c r="N604" s="50">
        <v>34.102141680395398</v>
      </c>
    </row>
    <row r="605" spans="1:14" x14ac:dyDescent="0.2">
      <c r="A605" s="57" t="s">
        <v>1528</v>
      </c>
      <c r="B605" s="44" t="s">
        <v>1529</v>
      </c>
      <c r="C605" s="45">
        <v>60</v>
      </c>
      <c r="D605" s="46" t="s">
        <v>349</v>
      </c>
      <c r="E605" s="47">
        <v>0.59240687773815104</v>
      </c>
      <c r="F605" s="48">
        <v>34.482758620689701</v>
      </c>
      <c r="G605" s="47">
        <v>0.56188890098837396</v>
      </c>
      <c r="H605" s="50">
        <v>27.5123558484349</v>
      </c>
      <c r="I605" s="76" t="str">
        <f t="shared" si="18"/>
        <v>No</v>
      </c>
      <c r="J605" s="49" t="str">
        <f t="shared" si="19"/>
        <v>No</v>
      </c>
      <c r="K605" s="47">
        <v>0.102144439598602</v>
      </c>
      <c r="L605" s="50">
        <v>34.294670846395</v>
      </c>
      <c r="M605" s="47">
        <v>0.15034302373628899</v>
      </c>
      <c r="N605" s="50">
        <v>41.515650741350903</v>
      </c>
    </row>
    <row r="606" spans="1:14" x14ac:dyDescent="0.2">
      <c r="A606" s="57" t="s">
        <v>1530</v>
      </c>
      <c r="B606" s="44" t="s">
        <v>1531</v>
      </c>
      <c r="C606" s="45">
        <v>60</v>
      </c>
      <c r="D606" s="46" t="s">
        <v>349</v>
      </c>
      <c r="E606" s="47">
        <v>0.76310757486397696</v>
      </c>
      <c r="F606" s="48">
        <v>70.783699059561101</v>
      </c>
      <c r="G606" s="47">
        <v>0.73074944545923304</v>
      </c>
      <c r="H606" s="50">
        <v>75.288303130148293</v>
      </c>
      <c r="I606" s="76" t="str">
        <f t="shared" si="18"/>
        <v>No</v>
      </c>
      <c r="J606" s="49" t="str">
        <f t="shared" si="19"/>
        <v>No</v>
      </c>
      <c r="K606" s="47">
        <v>8.8400421521280498E-2</v>
      </c>
      <c r="L606" s="50">
        <v>16.865203761755499</v>
      </c>
      <c r="M606" s="47">
        <v>9.8554474038808598E-2</v>
      </c>
      <c r="N606" s="50">
        <v>9.3904448105436593</v>
      </c>
    </row>
    <row r="607" spans="1:14" x14ac:dyDescent="0.2">
      <c r="A607" s="57" t="s">
        <v>1532</v>
      </c>
      <c r="B607" s="44" t="s">
        <v>1533</v>
      </c>
      <c r="C607" s="45">
        <v>60</v>
      </c>
      <c r="D607" s="46" t="s">
        <v>349</v>
      </c>
      <c r="E607" s="47">
        <v>0.77548523723347396</v>
      </c>
      <c r="F607" s="48">
        <v>73.730407523511005</v>
      </c>
      <c r="G607" s="47">
        <v>0.73745868075521903</v>
      </c>
      <c r="H607" s="50">
        <v>76.935749588138407</v>
      </c>
      <c r="I607" s="76" t="str">
        <f t="shared" si="18"/>
        <v>No</v>
      </c>
      <c r="J607" s="49" t="str">
        <f t="shared" si="19"/>
        <v>No</v>
      </c>
      <c r="K607" s="47">
        <v>8.7700228366698094E-2</v>
      </c>
      <c r="L607" s="50">
        <v>16.3009404388715</v>
      </c>
      <c r="M607" s="47">
        <v>9.6733709101659501E-2</v>
      </c>
      <c r="N607" s="50">
        <v>8.0724876441515594</v>
      </c>
    </row>
    <row r="608" spans="1:14" x14ac:dyDescent="0.2">
      <c r="A608" s="57" t="s">
        <v>1534</v>
      </c>
      <c r="B608" s="44" t="s">
        <v>1535</v>
      </c>
      <c r="C608" s="45">
        <v>60</v>
      </c>
      <c r="D608" s="46" t="s">
        <v>349</v>
      </c>
      <c r="E608" s="47">
        <v>0.767253660993235</v>
      </c>
      <c r="F608" s="48">
        <v>71.536050156739805</v>
      </c>
      <c r="G608" s="47">
        <v>0.75638617478968395</v>
      </c>
      <c r="H608" s="50">
        <v>81.383855024711707</v>
      </c>
      <c r="I608" s="76" t="str">
        <f t="shared" si="18"/>
        <v>No</v>
      </c>
      <c r="J608" s="49" t="str">
        <f t="shared" si="19"/>
        <v>No</v>
      </c>
      <c r="K608" s="47">
        <v>8.8610947664223699E-2</v>
      </c>
      <c r="L608" s="50">
        <v>17.115987460814999</v>
      </c>
      <c r="M608" s="47">
        <v>9.9293159515325399E-2</v>
      </c>
      <c r="N608" s="50">
        <v>9.8846787479406899</v>
      </c>
    </row>
    <row r="609" spans="1:14" x14ac:dyDescent="0.2">
      <c r="A609" s="147" t="s">
        <v>1536</v>
      </c>
      <c r="B609" s="44" t="s">
        <v>1537</v>
      </c>
      <c r="C609" s="45">
        <v>60</v>
      </c>
      <c r="D609" s="46" t="s">
        <v>349</v>
      </c>
      <c r="E609" s="47">
        <v>0.78946803922088504</v>
      </c>
      <c r="F609" s="48">
        <v>77.115987460815006</v>
      </c>
      <c r="G609" s="47">
        <v>0.76068160634327697</v>
      </c>
      <c r="H609" s="50">
        <v>82.207578253706799</v>
      </c>
      <c r="I609" s="76" t="str">
        <f t="shared" si="18"/>
        <v>No</v>
      </c>
      <c r="J609" s="49" t="str">
        <f t="shared" si="19"/>
        <v>Yes</v>
      </c>
      <c r="K609" s="47">
        <v>8.7661384287068794E-2</v>
      </c>
      <c r="L609" s="50">
        <v>16.238244514106601</v>
      </c>
      <c r="M609" s="47">
        <v>9.6424023472230003E-2</v>
      </c>
      <c r="N609" s="50">
        <v>7.4135090609555201</v>
      </c>
    </row>
    <row r="610" spans="1:14" x14ac:dyDescent="0.2">
      <c r="A610" s="57" t="s">
        <v>1538</v>
      </c>
      <c r="B610" s="44" t="s">
        <v>1539</v>
      </c>
      <c r="C610" s="45">
        <v>60</v>
      </c>
      <c r="D610" s="46" t="s">
        <v>349</v>
      </c>
      <c r="E610" s="47">
        <v>0.61219693645414297</v>
      </c>
      <c r="F610" s="48">
        <v>38.244514106583097</v>
      </c>
      <c r="G610" s="47">
        <v>0.58400487017781899</v>
      </c>
      <c r="H610" s="50">
        <v>33.443163097199303</v>
      </c>
      <c r="I610" s="76" t="str">
        <f t="shared" si="18"/>
        <v>No</v>
      </c>
      <c r="J610" s="49" t="str">
        <f t="shared" si="19"/>
        <v>No</v>
      </c>
      <c r="K610" s="47">
        <v>0.10402815454257799</v>
      </c>
      <c r="L610" s="50">
        <v>36.677115987460802</v>
      </c>
      <c r="M610" s="47">
        <v>0.15295472456708001</v>
      </c>
      <c r="N610" s="50">
        <v>43.492586490938997</v>
      </c>
    </row>
    <row r="611" spans="1:14" x14ac:dyDescent="0.2">
      <c r="A611" s="57" t="s">
        <v>1540</v>
      </c>
      <c r="B611" s="44" t="s">
        <v>1541</v>
      </c>
      <c r="C611" s="45">
        <v>60</v>
      </c>
      <c r="D611" s="46" t="s">
        <v>349</v>
      </c>
      <c r="E611" s="47">
        <v>0.76944359584601296</v>
      </c>
      <c r="F611" s="48">
        <v>72.037617554858898</v>
      </c>
      <c r="G611" s="47">
        <v>0.73852141819591599</v>
      </c>
      <c r="H611" s="50">
        <v>77.265238879736401</v>
      </c>
      <c r="I611" s="76" t="str">
        <f t="shared" si="18"/>
        <v>No</v>
      </c>
      <c r="J611" s="49" t="str">
        <f t="shared" si="19"/>
        <v>No</v>
      </c>
      <c r="K611" s="47">
        <v>9.26756195450959E-2</v>
      </c>
      <c r="L611" s="50">
        <v>21.567398119122299</v>
      </c>
      <c r="M611" s="47">
        <v>0.11410044898544799</v>
      </c>
      <c r="N611" s="50">
        <v>16.8039538714992</v>
      </c>
    </row>
    <row r="612" spans="1:14" x14ac:dyDescent="0.2">
      <c r="A612" s="57" t="s">
        <v>1542</v>
      </c>
      <c r="B612" s="44" t="s">
        <v>1543</v>
      </c>
      <c r="C612" s="45">
        <v>60</v>
      </c>
      <c r="D612" s="46" t="s">
        <v>349</v>
      </c>
      <c r="E612" s="47">
        <v>0.58959293253243295</v>
      </c>
      <c r="F612" s="48">
        <v>34.043887147335397</v>
      </c>
      <c r="G612" s="47">
        <v>0.55944903776562904</v>
      </c>
      <c r="H612" s="50">
        <v>27.018121911037898</v>
      </c>
      <c r="I612" s="76" t="str">
        <f t="shared" si="18"/>
        <v>No</v>
      </c>
      <c r="J612" s="49" t="str">
        <f t="shared" si="19"/>
        <v>No</v>
      </c>
      <c r="K612" s="47">
        <v>9.3907583772666295E-2</v>
      </c>
      <c r="L612" s="50">
        <v>23.260188087774299</v>
      </c>
      <c r="M612" s="47">
        <v>0.120872254185413</v>
      </c>
      <c r="N612" s="50">
        <v>22.2405271828666</v>
      </c>
    </row>
    <row r="613" spans="1:14" x14ac:dyDescent="0.2">
      <c r="A613" s="57" t="s">
        <v>1544</v>
      </c>
      <c r="B613" s="44" t="s">
        <v>1545</v>
      </c>
      <c r="C613" s="45">
        <v>60</v>
      </c>
      <c r="D613" s="46" t="s">
        <v>349</v>
      </c>
      <c r="E613" s="47">
        <v>0.58873248007010504</v>
      </c>
      <c r="F613" s="48">
        <v>33.730407523510998</v>
      </c>
      <c r="G613" s="47">
        <v>0.55925172703150805</v>
      </c>
      <c r="H613" s="50">
        <v>26.6886326194399</v>
      </c>
      <c r="I613" s="76" t="str">
        <f t="shared" si="18"/>
        <v>No</v>
      </c>
      <c r="J613" s="49" t="str">
        <f t="shared" si="19"/>
        <v>No</v>
      </c>
      <c r="K613" s="47">
        <v>9.2830738020927298E-2</v>
      </c>
      <c r="L613" s="50">
        <v>21.880877742946701</v>
      </c>
      <c r="M613" s="47">
        <v>0.115621027395894</v>
      </c>
      <c r="N613" s="50">
        <v>18.286655683690299</v>
      </c>
    </row>
    <row r="614" spans="1:14" x14ac:dyDescent="0.2">
      <c r="A614" s="57" t="s">
        <v>1546</v>
      </c>
      <c r="B614" s="44" t="s">
        <v>1547</v>
      </c>
      <c r="C614" s="45">
        <v>60</v>
      </c>
      <c r="D614" s="46" t="s">
        <v>349</v>
      </c>
      <c r="E614" s="47">
        <v>0.77124970706004303</v>
      </c>
      <c r="F614" s="48">
        <v>72.789968652037601</v>
      </c>
      <c r="G614" s="47">
        <v>0.73861388036620301</v>
      </c>
      <c r="H614" s="50">
        <v>77.429983525535405</v>
      </c>
      <c r="I614" s="76" t="str">
        <f t="shared" si="18"/>
        <v>No</v>
      </c>
      <c r="J614" s="49" t="str">
        <f t="shared" si="19"/>
        <v>No</v>
      </c>
      <c r="K614" s="47">
        <v>9.0304422562814596E-2</v>
      </c>
      <c r="L614" s="50">
        <v>18.432601880877701</v>
      </c>
      <c r="M614" s="47">
        <v>0.106213671766287</v>
      </c>
      <c r="N614" s="50">
        <v>12.5205930807249</v>
      </c>
    </row>
    <row r="615" spans="1:14" x14ac:dyDescent="0.2">
      <c r="A615" s="57" t="s">
        <v>1548</v>
      </c>
      <c r="B615" s="44" t="s">
        <v>1549</v>
      </c>
      <c r="C615" s="45">
        <v>60</v>
      </c>
      <c r="D615" s="46" t="s">
        <v>349</v>
      </c>
      <c r="E615" s="47">
        <v>0.55306110949444598</v>
      </c>
      <c r="F615" s="48">
        <v>25.956112852664599</v>
      </c>
      <c r="G615" s="47">
        <v>0.49682377077614498</v>
      </c>
      <c r="H615" s="50">
        <v>15.4859967051071</v>
      </c>
      <c r="I615" s="76" t="str">
        <f t="shared" si="18"/>
        <v>No</v>
      </c>
      <c r="J615" s="49" t="str">
        <f t="shared" si="19"/>
        <v>No</v>
      </c>
      <c r="K615" s="47">
        <v>0.121352613278798</v>
      </c>
      <c r="L615" s="50">
        <v>52.978056426332301</v>
      </c>
      <c r="M615" s="47">
        <v>0.18261859187770199</v>
      </c>
      <c r="N615" s="50">
        <v>56.013179571663898</v>
      </c>
    </row>
    <row r="616" spans="1:14" x14ac:dyDescent="0.2">
      <c r="A616" s="57" t="s">
        <v>1550</v>
      </c>
      <c r="B616" s="44" t="s">
        <v>1551</v>
      </c>
      <c r="C616" s="45">
        <v>60</v>
      </c>
      <c r="D616" s="46" t="s">
        <v>349</v>
      </c>
      <c r="E616" s="47">
        <v>0.60308557380380301</v>
      </c>
      <c r="F616" s="48">
        <v>36.175548589341702</v>
      </c>
      <c r="G616" s="47">
        <v>0.57787492961230602</v>
      </c>
      <c r="H616" s="50">
        <v>31.136738056013201</v>
      </c>
      <c r="I616" s="76" t="str">
        <f t="shared" si="18"/>
        <v>No</v>
      </c>
      <c r="J616" s="49" t="str">
        <f t="shared" si="19"/>
        <v>No</v>
      </c>
      <c r="K616" s="47">
        <v>9.7520210021532397E-2</v>
      </c>
      <c r="L616" s="50">
        <v>28.087774294670801</v>
      </c>
      <c r="M616" s="47">
        <v>0.13212422280163399</v>
      </c>
      <c r="N616" s="50">
        <v>30.807248764415199</v>
      </c>
    </row>
    <row r="617" spans="1:14" x14ac:dyDescent="0.2">
      <c r="A617" s="57" t="s">
        <v>1552</v>
      </c>
      <c r="B617" s="44" t="s">
        <v>1553</v>
      </c>
      <c r="C617" s="45">
        <v>60</v>
      </c>
      <c r="D617" s="46" t="s">
        <v>349</v>
      </c>
      <c r="E617" s="47">
        <v>0.72088368222046795</v>
      </c>
      <c r="F617" s="48">
        <v>60.940438871473397</v>
      </c>
      <c r="G617" s="47">
        <v>0.67754331783803301</v>
      </c>
      <c r="H617" s="50">
        <v>59.967051070840199</v>
      </c>
      <c r="I617" s="76" t="str">
        <f t="shared" si="18"/>
        <v>No</v>
      </c>
      <c r="J617" s="49" t="str">
        <f t="shared" si="19"/>
        <v>No</v>
      </c>
      <c r="K617" s="47">
        <v>0.13505990357853201</v>
      </c>
      <c r="L617" s="50">
        <v>65.517241379310306</v>
      </c>
      <c r="M617" s="47">
        <v>0.25639567239205302</v>
      </c>
      <c r="N617" s="50">
        <v>86.490939044481095</v>
      </c>
    </row>
    <row r="618" spans="1:14" x14ac:dyDescent="0.2">
      <c r="A618" s="57" t="s">
        <v>1554</v>
      </c>
      <c r="B618" s="44" t="s">
        <v>1555</v>
      </c>
      <c r="C618" s="45">
        <v>60</v>
      </c>
      <c r="D618" s="46" t="s">
        <v>349</v>
      </c>
      <c r="E618" s="47">
        <v>0.54630593853946696</v>
      </c>
      <c r="F618" s="48">
        <v>25.078369905956102</v>
      </c>
      <c r="G618" s="47">
        <v>0.50191921131225803</v>
      </c>
      <c r="H618" s="50">
        <v>16.639209225700199</v>
      </c>
      <c r="I618" s="76" t="str">
        <f t="shared" si="18"/>
        <v>No</v>
      </c>
      <c r="J618" s="49" t="str">
        <f t="shared" si="19"/>
        <v>No</v>
      </c>
      <c r="K618" s="47">
        <v>0.11362579105295501</v>
      </c>
      <c r="L618" s="50">
        <v>44.388714733542301</v>
      </c>
      <c r="M618" s="47">
        <v>0.19394287662979001</v>
      </c>
      <c r="N618" s="50">
        <v>61.779242174629303</v>
      </c>
    </row>
    <row r="619" spans="1:14" x14ac:dyDescent="0.2">
      <c r="A619" s="57" t="s">
        <v>1556</v>
      </c>
      <c r="B619" s="44" t="s">
        <v>1557</v>
      </c>
      <c r="C619" s="45">
        <v>60</v>
      </c>
      <c r="D619" s="46" t="s">
        <v>349</v>
      </c>
      <c r="E619" s="47">
        <v>0.61802901699184498</v>
      </c>
      <c r="F619" s="48">
        <v>39.184952978056401</v>
      </c>
      <c r="G619" s="47">
        <v>0.61063000328941297</v>
      </c>
      <c r="H619" s="50">
        <v>40.032948929159801</v>
      </c>
      <c r="I619" s="76" t="str">
        <f t="shared" si="18"/>
        <v>No</v>
      </c>
      <c r="J619" s="49" t="str">
        <f t="shared" si="19"/>
        <v>No</v>
      </c>
      <c r="K619" s="47">
        <v>0.13446782093968401</v>
      </c>
      <c r="L619" s="50">
        <v>65.141065830721004</v>
      </c>
      <c r="M619" s="47">
        <v>0.24960283014545001</v>
      </c>
      <c r="N619" s="50">
        <v>84.349258649093898</v>
      </c>
    </row>
    <row r="620" spans="1:14" x14ac:dyDescent="0.2">
      <c r="A620" s="57" t="s">
        <v>1558</v>
      </c>
      <c r="B620" s="44" t="s">
        <v>1559</v>
      </c>
      <c r="C620" s="45">
        <v>60</v>
      </c>
      <c r="D620" s="46" t="s">
        <v>349</v>
      </c>
      <c r="E620" s="47">
        <v>0.57650913932192704</v>
      </c>
      <c r="F620" s="48">
        <v>30.783699059561101</v>
      </c>
      <c r="G620" s="47">
        <v>0.55283540070278903</v>
      </c>
      <c r="H620" s="50">
        <v>24.876441515650701</v>
      </c>
      <c r="I620" s="76" t="str">
        <f t="shared" si="18"/>
        <v>No</v>
      </c>
      <c r="J620" s="49" t="str">
        <f t="shared" si="19"/>
        <v>No</v>
      </c>
      <c r="K620" s="47">
        <v>0.116414349017576</v>
      </c>
      <c r="L620" s="50">
        <v>47.836990595611297</v>
      </c>
      <c r="M620" s="47">
        <v>0.192152732144034</v>
      </c>
      <c r="N620" s="50">
        <v>60.131795716639203</v>
      </c>
    </row>
    <row r="621" spans="1:14" x14ac:dyDescent="0.2">
      <c r="A621" s="57" t="s">
        <v>1560</v>
      </c>
      <c r="B621" s="44" t="s">
        <v>1561</v>
      </c>
      <c r="C621" s="45">
        <v>60</v>
      </c>
      <c r="D621" s="46" t="s">
        <v>349</v>
      </c>
      <c r="E621" s="47">
        <v>0.56145017994283697</v>
      </c>
      <c r="F621" s="48">
        <v>27.774294670846398</v>
      </c>
      <c r="G621" s="47">
        <v>0.52831583606718902</v>
      </c>
      <c r="H621" s="50">
        <v>20.757825370675501</v>
      </c>
      <c r="I621" s="76" t="str">
        <f t="shared" si="18"/>
        <v>No</v>
      </c>
      <c r="J621" s="49" t="str">
        <f t="shared" si="19"/>
        <v>No</v>
      </c>
      <c r="K621" s="47">
        <v>0.11856617685530101</v>
      </c>
      <c r="L621" s="50">
        <v>49.843260188087797</v>
      </c>
      <c r="M621" s="47">
        <v>0.201437357330845</v>
      </c>
      <c r="N621" s="50">
        <v>65.733113673805605</v>
      </c>
    </row>
    <row r="622" spans="1:14" x14ac:dyDescent="0.2">
      <c r="A622" s="57" t="s">
        <v>1562</v>
      </c>
      <c r="B622" s="44" t="s">
        <v>1563</v>
      </c>
      <c r="C622" s="45">
        <v>60</v>
      </c>
      <c r="D622" s="46" t="s">
        <v>349</v>
      </c>
      <c r="E622" s="47">
        <v>0.58185592428512301</v>
      </c>
      <c r="F622" s="48">
        <v>32.1003134796238</v>
      </c>
      <c r="G622" s="47">
        <v>0.55667096528954696</v>
      </c>
      <c r="H622" s="50">
        <v>26.359143327841799</v>
      </c>
      <c r="I622" s="76" t="str">
        <f t="shared" si="18"/>
        <v>No</v>
      </c>
      <c r="J622" s="49" t="str">
        <f t="shared" si="19"/>
        <v>No</v>
      </c>
      <c r="K622" s="47">
        <v>0.12885998424300801</v>
      </c>
      <c r="L622" s="50">
        <v>60.626959247648898</v>
      </c>
      <c r="M622" s="47">
        <v>0.23304065573166599</v>
      </c>
      <c r="N622" s="50">
        <v>79.077429983525505</v>
      </c>
    </row>
    <row r="623" spans="1:14" x14ac:dyDescent="0.2">
      <c r="A623" s="57" t="s">
        <v>1564</v>
      </c>
      <c r="B623" s="44" t="s">
        <v>1565</v>
      </c>
      <c r="C623" s="45">
        <v>60</v>
      </c>
      <c r="D623" s="46" t="s">
        <v>349</v>
      </c>
      <c r="E623" s="47">
        <v>0.58510233081598395</v>
      </c>
      <c r="F623" s="48">
        <v>32.789968652037601</v>
      </c>
      <c r="G623" s="47">
        <v>0.56256562266257304</v>
      </c>
      <c r="H623" s="50">
        <v>28.006589785831999</v>
      </c>
      <c r="I623" s="76" t="str">
        <f t="shared" si="18"/>
        <v>No</v>
      </c>
      <c r="J623" s="49" t="str">
        <f t="shared" si="19"/>
        <v>No</v>
      </c>
      <c r="K623" s="47">
        <v>0.11263894795134501</v>
      </c>
      <c r="L623" s="50">
        <v>43.6990595611285</v>
      </c>
      <c r="M623" s="47">
        <v>0.186130828626765</v>
      </c>
      <c r="N623" s="50">
        <v>57.166392092256999</v>
      </c>
    </row>
    <row r="624" spans="1:14" x14ac:dyDescent="0.2">
      <c r="A624" s="57" t="s">
        <v>1566</v>
      </c>
      <c r="B624" s="44" t="s">
        <v>1567</v>
      </c>
      <c r="C624" s="45">
        <v>60</v>
      </c>
      <c r="D624" s="46" t="s">
        <v>349</v>
      </c>
      <c r="E624" s="47">
        <v>0.65165174629285305</v>
      </c>
      <c r="F624" s="48">
        <v>45.579937304075202</v>
      </c>
      <c r="G624" s="47">
        <v>0.64897338920160996</v>
      </c>
      <c r="H624" s="50">
        <v>50.576606260296501</v>
      </c>
      <c r="I624" s="76" t="str">
        <f t="shared" si="18"/>
        <v>No</v>
      </c>
      <c r="J624" s="49" t="str">
        <f t="shared" si="19"/>
        <v>No</v>
      </c>
      <c r="K624" s="47">
        <v>9.9683453857812104E-2</v>
      </c>
      <c r="L624" s="50">
        <v>30.721003134796199</v>
      </c>
      <c r="M624" s="47">
        <v>0.13619531923891201</v>
      </c>
      <c r="N624" s="50">
        <v>32.7841845140033</v>
      </c>
    </row>
    <row r="625" spans="1:14" x14ac:dyDescent="0.2">
      <c r="A625" s="57" t="s">
        <v>1568</v>
      </c>
      <c r="B625" s="44" t="s">
        <v>1569</v>
      </c>
      <c r="C625" s="45">
        <v>60</v>
      </c>
      <c r="D625" s="46" t="s">
        <v>349</v>
      </c>
      <c r="E625" s="47">
        <v>0.68302611468118801</v>
      </c>
      <c r="F625" s="48">
        <v>52.351097178683403</v>
      </c>
      <c r="G625" s="47">
        <v>0.67950349389355003</v>
      </c>
      <c r="H625" s="50">
        <v>60.955518945634303</v>
      </c>
      <c r="I625" s="76" t="str">
        <f t="shared" si="18"/>
        <v>No</v>
      </c>
      <c r="J625" s="49" t="str">
        <f t="shared" si="19"/>
        <v>No</v>
      </c>
      <c r="K625" s="47">
        <v>0.113651350286365</v>
      </c>
      <c r="L625" s="50">
        <v>44.514106583072099</v>
      </c>
      <c r="M625" s="47">
        <v>0.18353048958257601</v>
      </c>
      <c r="N625" s="50">
        <v>56.342668863261899</v>
      </c>
    </row>
    <row r="626" spans="1:14" x14ac:dyDescent="0.2">
      <c r="A626" s="57" t="s">
        <v>1570</v>
      </c>
      <c r="B626" s="44" t="s">
        <v>1571</v>
      </c>
      <c r="C626" s="45">
        <v>60</v>
      </c>
      <c r="D626" s="46" t="s">
        <v>349</v>
      </c>
      <c r="E626" s="47">
        <v>0.73048234125573597</v>
      </c>
      <c r="F626" s="48">
        <v>62.821316614420098</v>
      </c>
      <c r="G626" s="47">
        <v>0.693810648474804</v>
      </c>
      <c r="H626" s="50">
        <v>65.403624382207596</v>
      </c>
      <c r="I626" s="76" t="str">
        <f t="shared" si="18"/>
        <v>No</v>
      </c>
      <c r="J626" s="49" t="str">
        <f t="shared" si="19"/>
        <v>No</v>
      </c>
      <c r="K626" s="47">
        <v>0.117248172036725</v>
      </c>
      <c r="L626" s="50">
        <v>48.777429467084602</v>
      </c>
      <c r="M626" s="47">
        <v>0.19725538507364901</v>
      </c>
      <c r="N626" s="50">
        <v>64.250411861614495</v>
      </c>
    </row>
    <row r="627" spans="1:14" x14ac:dyDescent="0.2">
      <c r="A627" s="57" t="s">
        <v>1572</v>
      </c>
      <c r="B627" s="44" t="s">
        <v>1573</v>
      </c>
      <c r="C627" s="45">
        <v>60</v>
      </c>
      <c r="D627" s="46" t="s">
        <v>349</v>
      </c>
      <c r="E627" s="47">
        <v>0.54725975573268604</v>
      </c>
      <c r="F627" s="48">
        <v>25.3918495297806</v>
      </c>
      <c r="G627" s="47">
        <v>0.495182117783312</v>
      </c>
      <c r="H627" s="50">
        <v>14.99176276771</v>
      </c>
      <c r="I627" s="76" t="str">
        <f t="shared" si="18"/>
        <v>No</v>
      </c>
      <c r="J627" s="49" t="str">
        <f t="shared" si="19"/>
        <v>No</v>
      </c>
      <c r="K627" s="47">
        <v>0.152366388417909</v>
      </c>
      <c r="L627" s="50">
        <v>72.413793103448299</v>
      </c>
      <c r="M627" s="47">
        <v>0.33140888555528503</v>
      </c>
      <c r="N627" s="50">
        <v>95.057660626029602</v>
      </c>
    </row>
    <row r="628" spans="1:14" x14ac:dyDescent="0.2">
      <c r="A628" s="57" t="s">
        <v>1574</v>
      </c>
      <c r="B628" s="44" t="s">
        <v>1575</v>
      </c>
      <c r="C628" s="45">
        <v>60</v>
      </c>
      <c r="D628" s="46" t="s">
        <v>349</v>
      </c>
      <c r="E628" s="47">
        <v>0.475583927087666</v>
      </c>
      <c r="F628" s="48">
        <v>14.294670846395</v>
      </c>
      <c r="G628" s="47">
        <v>0.36303147600478403</v>
      </c>
      <c r="H628" s="50">
        <v>3.6243822075782499</v>
      </c>
      <c r="I628" s="76" t="str">
        <f t="shared" si="18"/>
        <v>No</v>
      </c>
      <c r="J628" s="49" t="str">
        <f t="shared" si="19"/>
        <v>No</v>
      </c>
      <c r="K628" s="47">
        <v>0.18474363744903599</v>
      </c>
      <c r="L628" s="50">
        <v>78.871473354231995</v>
      </c>
      <c r="M628" s="47">
        <v>0.49790727396426798</v>
      </c>
      <c r="N628" s="50">
        <v>98.682042833607895</v>
      </c>
    </row>
    <row r="629" spans="1:14" x14ac:dyDescent="0.2">
      <c r="A629" s="57" t="s">
        <v>1576</v>
      </c>
      <c r="B629" s="44" t="s">
        <v>1577</v>
      </c>
      <c r="C629" s="45">
        <v>60</v>
      </c>
      <c r="D629" s="46" t="s">
        <v>349</v>
      </c>
      <c r="E629" s="47">
        <v>0.64389553254299403</v>
      </c>
      <c r="F629" s="48">
        <v>43.636363636363598</v>
      </c>
      <c r="G629" s="47">
        <v>0.58030329348045495</v>
      </c>
      <c r="H629" s="50">
        <v>32.289950576606302</v>
      </c>
      <c r="I629" s="76" t="str">
        <f t="shared" si="18"/>
        <v>No</v>
      </c>
      <c r="J629" s="49" t="str">
        <f t="shared" si="19"/>
        <v>No</v>
      </c>
      <c r="K629" s="47">
        <v>0.116003727037368</v>
      </c>
      <c r="L629" s="50">
        <v>47.3981191222571</v>
      </c>
      <c r="M629" s="47">
        <v>0.19225755354718699</v>
      </c>
      <c r="N629" s="50">
        <v>60.296540362438201</v>
      </c>
    </row>
    <row r="630" spans="1:14" x14ac:dyDescent="0.2">
      <c r="A630" s="57" t="s">
        <v>1578</v>
      </c>
      <c r="B630" s="44" t="s">
        <v>1579</v>
      </c>
      <c r="C630" s="45">
        <v>60</v>
      </c>
      <c r="D630" s="46" t="s">
        <v>349</v>
      </c>
      <c r="E630" s="47">
        <v>0.58141765370147602</v>
      </c>
      <c r="F630" s="48">
        <v>32.037617554858898</v>
      </c>
      <c r="G630" s="47">
        <v>0.54378411682791905</v>
      </c>
      <c r="H630" s="50">
        <v>23.393739703459602</v>
      </c>
      <c r="I630" s="76" t="str">
        <f t="shared" si="18"/>
        <v>No</v>
      </c>
      <c r="J630" s="49" t="str">
        <f t="shared" si="19"/>
        <v>No</v>
      </c>
      <c r="K630" s="47">
        <v>0.102518452209048</v>
      </c>
      <c r="L630" s="50">
        <v>34.670846394984302</v>
      </c>
      <c r="M630" s="47">
        <v>0.14722002609956</v>
      </c>
      <c r="N630" s="50">
        <v>39.868204283360797</v>
      </c>
    </row>
    <row r="631" spans="1:14" x14ac:dyDescent="0.2">
      <c r="A631" s="147" t="s">
        <v>1580</v>
      </c>
      <c r="B631" s="44" t="s">
        <v>1581</v>
      </c>
      <c r="C631" s="45">
        <v>60</v>
      </c>
      <c r="D631" s="46" t="s">
        <v>349</v>
      </c>
      <c r="E631" s="47">
        <v>0.83799600721957801</v>
      </c>
      <c r="F631" s="48">
        <v>84.263322884012496</v>
      </c>
      <c r="G631" s="47">
        <v>0.84721214714733495</v>
      </c>
      <c r="H631" s="50">
        <v>95.881383855024694</v>
      </c>
      <c r="I631" s="76" t="str">
        <f t="shared" si="18"/>
        <v>No</v>
      </c>
      <c r="J631" s="49" t="str">
        <f t="shared" si="19"/>
        <v>Yes</v>
      </c>
      <c r="K631" s="47">
        <v>8.8344369640568104E-2</v>
      </c>
      <c r="L631" s="50">
        <v>16.8025078369906</v>
      </c>
      <c r="M631" s="47">
        <v>8.8063854579596298E-2</v>
      </c>
      <c r="N631" s="50">
        <v>2.9654036243822102</v>
      </c>
    </row>
    <row r="632" spans="1:14" x14ac:dyDescent="0.2">
      <c r="A632" s="147" t="s">
        <v>1582</v>
      </c>
      <c r="B632" s="44" t="s">
        <v>1583</v>
      </c>
      <c r="C632" s="45">
        <v>60</v>
      </c>
      <c r="D632" s="46" t="s">
        <v>349</v>
      </c>
      <c r="E632" s="47">
        <v>0.789812759427589</v>
      </c>
      <c r="F632" s="48">
        <v>77.366771159874602</v>
      </c>
      <c r="G632" s="47">
        <v>0.776166546298099</v>
      </c>
      <c r="H632" s="50">
        <v>86.161449752883001</v>
      </c>
      <c r="I632" s="76" t="str">
        <f t="shared" si="18"/>
        <v>No</v>
      </c>
      <c r="J632" s="49" t="str">
        <f t="shared" si="19"/>
        <v>Yes</v>
      </c>
      <c r="K632" s="47">
        <v>9.6602932543308706E-2</v>
      </c>
      <c r="L632" s="50">
        <v>26.771159874608198</v>
      </c>
      <c r="M632" s="47">
        <v>0.12612445412290799</v>
      </c>
      <c r="N632" s="50">
        <v>26.5238879736409</v>
      </c>
    </row>
    <row r="633" spans="1:14" x14ac:dyDescent="0.2">
      <c r="A633" s="57" t="s">
        <v>1584</v>
      </c>
      <c r="B633" s="44" t="s">
        <v>1585</v>
      </c>
      <c r="C633" s="45">
        <v>60</v>
      </c>
      <c r="D633" s="46" t="s">
        <v>349</v>
      </c>
      <c r="E633" s="47">
        <v>0.77922589563426503</v>
      </c>
      <c r="F633" s="48">
        <v>74.670846394984295</v>
      </c>
      <c r="G633" s="47">
        <v>0.78167117427841903</v>
      </c>
      <c r="H633" s="50">
        <v>86.820428336079104</v>
      </c>
      <c r="I633" s="76" t="str">
        <f t="shared" si="18"/>
        <v>No</v>
      </c>
      <c r="J633" s="49" t="str">
        <f t="shared" si="19"/>
        <v>No</v>
      </c>
      <c r="K633" s="47">
        <v>9.6537026309326604E-2</v>
      </c>
      <c r="L633" s="50">
        <v>26.708463949843299</v>
      </c>
      <c r="M633" s="47">
        <v>0.124767812791044</v>
      </c>
      <c r="N633" s="50">
        <v>25.370675453047799</v>
      </c>
    </row>
    <row r="634" spans="1:14" x14ac:dyDescent="0.2">
      <c r="A634" s="57" t="s">
        <v>1586</v>
      </c>
      <c r="B634" s="44" t="s">
        <v>1587</v>
      </c>
      <c r="C634" s="45">
        <v>60</v>
      </c>
      <c r="D634" s="46" t="s">
        <v>349</v>
      </c>
      <c r="E634" s="47">
        <v>0.72707415548204601</v>
      </c>
      <c r="F634" s="48">
        <v>62.5078369905956</v>
      </c>
      <c r="G634" s="47">
        <v>0.68178981980456699</v>
      </c>
      <c r="H634" s="50">
        <v>61.614497528830299</v>
      </c>
      <c r="I634" s="76" t="str">
        <f t="shared" si="18"/>
        <v>No</v>
      </c>
      <c r="J634" s="49" t="str">
        <f t="shared" si="19"/>
        <v>No</v>
      </c>
      <c r="K634" s="47">
        <v>9.1839791880525004E-2</v>
      </c>
      <c r="L634" s="50">
        <v>20.125391849529802</v>
      </c>
      <c r="M634" s="47">
        <v>0.110908390296729</v>
      </c>
      <c r="N634" s="50">
        <v>14.662273476112</v>
      </c>
    </row>
    <row r="635" spans="1:14" x14ac:dyDescent="0.2">
      <c r="A635" s="57" t="s">
        <v>1588</v>
      </c>
      <c r="B635" s="44" t="s">
        <v>1589</v>
      </c>
      <c r="C635" s="45">
        <v>60</v>
      </c>
      <c r="D635" s="46" t="s">
        <v>349</v>
      </c>
      <c r="E635" s="47">
        <v>0.60036283013549996</v>
      </c>
      <c r="F635" s="48">
        <v>35.485893416927901</v>
      </c>
      <c r="G635" s="47">
        <v>0.58328801329730795</v>
      </c>
      <c r="H635" s="50">
        <v>33.113673805601302</v>
      </c>
      <c r="I635" s="76" t="str">
        <f t="shared" si="18"/>
        <v>No</v>
      </c>
      <c r="J635" s="49" t="str">
        <f t="shared" si="19"/>
        <v>No</v>
      </c>
      <c r="K635" s="47">
        <v>0.107258603477799</v>
      </c>
      <c r="L635" s="50">
        <v>40</v>
      </c>
      <c r="M635" s="47">
        <v>0.16030786769929301</v>
      </c>
      <c r="N635" s="50">
        <v>46.9522240527183</v>
      </c>
    </row>
    <row r="636" spans="1:14" x14ac:dyDescent="0.2">
      <c r="A636" s="57" t="s">
        <v>1590</v>
      </c>
      <c r="B636" s="44" t="s">
        <v>1591</v>
      </c>
      <c r="C636" s="45">
        <v>60</v>
      </c>
      <c r="D636" s="46" t="s">
        <v>349</v>
      </c>
      <c r="E636" s="47">
        <v>0.63331063563794399</v>
      </c>
      <c r="F636" s="48">
        <v>41.818181818181799</v>
      </c>
      <c r="G636" s="47">
        <v>0.56593564788258099</v>
      </c>
      <c r="H636" s="50">
        <v>28.500823723229001</v>
      </c>
      <c r="I636" s="76" t="str">
        <f t="shared" si="18"/>
        <v>No</v>
      </c>
      <c r="J636" s="49" t="str">
        <f t="shared" si="19"/>
        <v>No</v>
      </c>
      <c r="K636" s="47">
        <v>0.21407603048933099</v>
      </c>
      <c r="L636" s="50">
        <v>81.943573667711604</v>
      </c>
      <c r="M636" s="47">
        <v>0.26772098889203899</v>
      </c>
      <c r="N636" s="50">
        <v>88.962108731466202</v>
      </c>
    </row>
    <row r="637" spans="1:14" x14ac:dyDescent="0.2">
      <c r="A637" s="57" t="s">
        <v>1592</v>
      </c>
      <c r="B637" s="44" t="s">
        <v>1593</v>
      </c>
      <c r="C637" s="45">
        <v>60</v>
      </c>
      <c r="D637" s="46" t="s">
        <v>349</v>
      </c>
      <c r="E637" s="47">
        <v>0.47278063373322898</v>
      </c>
      <c r="F637" s="48">
        <v>14.1692789968652</v>
      </c>
      <c r="G637" s="47">
        <v>0.38962565118378101</v>
      </c>
      <c r="H637" s="50">
        <v>5.1070840197693599</v>
      </c>
      <c r="I637" s="76" t="str">
        <f t="shared" si="18"/>
        <v>No</v>
      </c>
      <c r="J637" s="49" t="str">
        <f t="shared" si="19"/>
        <v>No</v>
      </c>
      <c r="K637" s="47">
        <v>9.5513353096463693E-2</v>
      </c>
      <c r="L637" s="50">
        <v>25.705329153605</v>
      </c>
      <c r="M637" s="47">
        <v>0.12557238181397201</v>
      </c>
      <c r="N637" s="50">
        <v>26.029654036243802</v>
      </c>
    </row>
    <row r="638" spans="1:14" x14ac:dyDescent="0.2">
      <c r="A638" s="57" t="s">
        <v>599</v>
      </c>
      <c r="B638" s="44" t="s">
        <v>1594</v>
      </c>
      <c r="C638" s="45">
        <v>60</v>
      </c>
      <c r="D638" s="46" t="s">
        <v>349</v>
      </c>
      <c r="E638" s="47">
        <v>0.46709057072082399</v>
      </c>
      <c r="F638" s="48">
        <v>13.4796238244514</v>
      </c>
      <c r="G638" s="47">
        <v>0.27474214123486701</v>
      </c>
      <c r="H638" s="50">
        <v>0.49423393739703497</v>
      </c>
      <c r="I638" s="76" t="str">
        <f t="shared" si="18"/>
        <v>No</v>
      </c>
      <c r="J638" s="49" t="str">
        <f t="shared" si="19"/>
        <v>No</v>
      </c>
      <c r="K638" s="47">
        <v>0.14733215399753499</v>
      </c>
      <c r="L638" s="50">
        <v>70.846394984325997</v>
      </c>
      <c r="M638" s="47">
        <v>0.267491286248773</v>
      </c>
      <c r="N638" s="50">
        <v>88.797364085667198</v>
      </c>
    </row>
    <row r="639" spans="1:14" x14ac:dyDescent="0.2">
      <c r="A639" s="57" t="s">
        <v>1595</v>
      </c>
      <c r="B639" s="44" t="s">
        <v>1596</v>
      </c>
      <c r="C639" s="45">
        <v>60</v>
      </c>
      <c r="D639" s="46" t="s">
        <v>349</v>
      </c>
      <c r="E639" s="47">
        <v>0.59756846425916499</v>
      </c>
      <c r="F639" s="48">
        <v>35.360501567398103</v>
      </c>
      <c r="G639" s="47">
        <v>0.44469682381686498</v>
      </c>
      <c r="H639" s="50">
        <v>9.5551894563426707</v>
      </c>
      <c r="I639" s="76" t="str">
        <f t="shared" si="18"/>
        <v>No</v>
      </c>
      <c r="J639" s="49" t="str">
        <f t="shared" si="19"/>
        <v>No</v>
      </c>
      <c r="K639" s="47">
        <v>0.119766484238954</v>
      </c>
      <c r="L639" s="50">
        <v>50.846394984325997</v>
      </c>
      <c r="M639" s="47">
        <v>0.23569219544700701</v>
      </c>
      <c r="N639" s="50">
        <v>79.901153212520597</v>
      </c>
    </row>
    <row r="640" spans="1:14" x14ac:dyDescent="0.2">
      <c r="A640" s="57" t="s">
        <v>1597</v>
      </c>
      <c r="B640" s="44" t="s">
        <v>1598</v>
      </c>
      <c r="C640" s="45">
        <v>60</v>
      </c>
      <c r="D640" s="46" t="s">
        <v>349</v>
      </c>
      <c r="E640" s="47">
        <v>0.64860298317566201</v>
      </c>
      <c r="F640" s="48">
        <v>44.827586206896598</v>
      </c>
      <c r="G640" s="47">
        <v>0.62929857907381703</v>
      </c>
      <c r="H640" s="50">
        <v>44.810543657331102</v>
      </c>
      <c r="I640" s="76" t="str">
        <f t="shared" si="18"/>
        <v>No</v>
      </c>
      <c r="J640" s="49" t="str">
        <f t="shared" si="19"/>
        <v>No</v>
      </c>
      <c r="K640" s="47">
        <v>9.8061705260096499E-2</v>
      </c>
      <c r="L640" s="50">
        <v>28.714733542319699</v>
      </c>
      <c r="M640" s="47">
        <v>0.130451133005414</v>
      </c>
      <c r="N640" s="50">
        <v>29.159802306425</v>
      </c>
    </row>
    <row r="641" spans="1:14" x14ac:dyDescent="0.2">
      <c r="A641" s="147" t="s">
        <v>1599</v>
      </c>
      <c r="B641" s="44" t="s">
        <v>1600</v>
      </c>
      <c r="C641" s="45">
        <v>60</v>
      </c>
      <c r="D641" s="46" t="s">
        <v>349</v>
      </c>
      <c r="E641" s="47">
        <v>0.79579238700654598</v>
      </c>
      <c r="F641" s="48">
        <v>78.683385579937294</v>
      </c>
      <c r="G641" s="47">
        <v>0.78324160256345898</v>
      </c>
      <c r="H641" s="50">
        <v>87.149917627677098</v>
      </c>
      <c r="I641" s="76" t="str">
        <f t="shared" si="18"/>
        <v>No</v>
      </c>
      <c r="J641" s="49" t="str">
        <f t="shared" si="19"/>
        <v>Yes</v>
      </c>
      <c r="K641" s="47">
        <v>9.7914380934057202E-2</v>
      </c>
      <c r="L641" s="50">
        <v>28.463949843260199</v>
      </c>
      <c r="M641" s="47">
        <v>0.129276585255613</v>
      </c>
      <c r="N641" s="50">
        <v>28.006589785831999</v>
      </c>
    </row>
    <row r="642" spans="1:14" x14ac:dyDescent="0.2">
      <c r="A642" s="147" t="s">
        <v>1601</v>
      </c>
      <c r="B642" s="44" t="s">
        <v>1602</v>
      </c>
      <c r="C642" s="45">
        <v>60</v>
      </c>
      <c r="D642" s="46" t="s">
        <v>349</v>
      </c>
      <c r="E642" s="47">
        <v>0.79687941974481202</v>
      </c>
      <c r="F642" s="48">
        <v>78.871473354231995</v>
      </c>
      <c r="G642" s="47">
        <v>0.79732862269702898</v>
      </c>
      <c r="H642" s="50">
        <v>90.115321252059303</v>
      </c>
      <c r="I642" s="76" t="str">
        <f t="shared" si="18"/>
        <v>No</v>
      </c>
      <c r="J642" s="49" t="str">
        <f t="shared" si="19"/>
        <v>Yes</v>
      </c>
      <c r="K642" s="47">
        <v>0.101187892232423</v>
      </c>
      <c r="L642" s="50">
        <v>32.351097178683403</v>
      </c>
      <c r="M642" s="47">
        <v>0.142569673785713</v>
      </c>
      <c r="N642" s="50">
        <v>36.738056013179602</v>
      </c>
    </row>
    <row r="643" spans="1:14" x14ac:dyDescent="0.2">
      <c r="A643" s="147" t="s">
        <v>1603</v>
      </c>
      <c r="B643" s="44" t="s">
        <v>1604</v>
      </c>
      <c r="C643" s="45">
        <v>60</v>
      </c>
      <c r="D643" s="46" t="s">
        <v>349</v>
      </c>
      <c r="E643" s="47">
        <v>0.79004989200352005</v>
      </c>
      <c r="F643" s="48">
        <v>77.492163009404393</v>
      </c>
      <c r="G643" s="47">
        <v>0.77414427353729598</v>
      </c>
      <c r="H643" s="50">
        <v>85.00823723229</v>
      </c>
      <c r="I643" s="76" t="str">
        <f t="shared" si="18"/>
        <v>No</v>
      </c>
      <c r="J643" s="49" t="str">
        <f t="shared" si="19"/>
        <v>Yes</v>
      </c>
      <c r="K643" s="47">
        <v>9.9108644949157304E-2</v>
      </c>
      <c r="L643" s="50">
        <v>30.282131661442001</v>
      </c>
      <c r="M643" s="47">
        <v>0.13315686399616999</v>
      </c>
      <c r="N643" s="50">
        <v>31.630971993410199</v>
      </c>
    </row>
    <row r="644" spans="1:14" x14ac:dyDescent="0.2">
      <c r="A644" s="57" t="s">
        <v>1605</v>
      </c>
      <c r="B644" s="44" t="s">
        <v>1606</v>
      </c>
      <c r="C644" s="45">
        <v>60</v>
      </c>
      <c r="D644" s="46" t="s">
        <v>349</v>
      </c>
      <c r="E644" s="47">
        <v>0.74436648733480903</v>
      </c>
      <c r="F644" s="48">
        <v>65.830721003134798</v>
      </c>
      <c r="G644" s="47">
        <v>0.70193944090570903</v>
      </c>
      <c r="H644" s="50">
        <v>68.039538714991807</v>
      </c>
      <c r="I644" s="76" t="str">
        <f t="shared" si="18"/>
        <v>No</v>
      </c>
      <c r="J644" s="49" t="str">
        <f t="shared" si="19"/>
        <v>No</v>
      </c>
      <c r="K644" s="47">
        <v>9.6861396660387095E-2</v>
      </c>
      <c r="L644" s="50">
        <v>27.272727272727298</v>
      </c>
      <c r="M644" s="47">
        <v>0.13045263022761799</v>
      </c>
      <c r="N644" s="50">
        <v>29.3245469522241</v>
      </c>
    </row>
    <row r="645" spans="1:14" x14ac:dyDescent="0.2">
      <c r="A645" s="57" t="s">
        <v>1607</v>
      </c>
      <c r="B645" s="44" t="s">
        <v>1608</v>
      </c>
      <c r="C645" s="45">
        <v>60</v>
      </c>
      <c r="D645" s="46" t="s">
        <v>349</v>
      </c>
      <c r="E645" s="47">
        <v>0.71977494197637903</v>
      </c>
      <c r="F645" s="48">
        <v>60.5015673981191</v>
      </c>
      <c r="G645" s="47">
        <v>0.65355535451396296</v>
      </c>
      <c r="H645" s="50">
        <v>51.894563426688599</v>
      </c>
      <c r="I645" s="76" t="str">
        <f t="shared" si="18"/>
        <v>No</v>
      </c>
      <c r="J645" s="49" t="str">
        <f t="shared" si="19"/>
        <v>No</v>
      </c>
      <c r="K645" s="47">
        <v>0.115149735974786</v>
      </c>
      <c r="L645" s="50">
        <v>46.018808777429498</v>
      </c>
      <c r="M645" s="47">
        <v>0.18900318586222001</v>
      </c>
      <c r="N645" s="50">
        <v>58.649093904448101</v>
      </c>
    </row>
    <row r="646" spans="1:14" x14ac:dyDescent="0.2">
      <c r="A646" s="57" t="s">
        <v>1609</v>
      </c>
      <c r="B646" s="44" t="s">
        <v>1610</v>
      </c>
      <c r="C646" s="45">
        <v>60</v>
      </c>
      <c r="D646" s="46" t="s">
        <v>349</v>
      </c>
      <c r="E646" s="47">
        <v>0.61971778999212401</v>
      </c>
      <c r="F646" s="48">
        <v>39.4984326018809</v>
      </c>
      <c r="G646" s="47">
        <v>0.58430073253834003</v>
      </c>
      <c r="H646" s="50">
        <v>33.6079077429984</v>
      </c>
      <c r="I646" s="76" t="str">
        <f t="shared" si="18"/>
        <v>No</v>
      </c>
      <c r="J646" s="49" t="str">
        <f t="shared" si="19"/>
        <v>No</v>
      </c>
      <c r="K646" s="47">
        <v>0.12197265810458401</v>
      </c>
      <c r="L646" s="50">
        <v>53.730407523510998</v>
      </c>
      <c r="M646" s="47">
        <v>0.21137687971795099</v>
      </c>
      <c r="N646" s="50">
        <v>70.181219110378905</v>
      </c>
    </row>
    <row r="647" spans="1:14" x14ac:dyDescent="0.2">
      <c r="A647" s="57" t="s">
        <v>430</v>
      </c>
      <c r="B647" s="44" t="s">
        <v>1611</v>
      </c>
      <c r="C647" s="45">
        <v>60</v>
      </c>
      <c r="D647" s="46" t="s">
        <v>349</v>
      </c>
      <c r="E647" s="47">
        <v>0.71536561307086399</v>
      </c>
      <c r="F647" s="48">
        <v>59.310344827586199</v>
      </c>
      <c r="G647" s="47">
        <v>0.66176193250715998</v>
      </c>
      <c r="H647" s="50">
        <v>56.177924217462902</v>
      </c>
      <c r="I647" s="76" t="str">
        <f t="shared" ref="I647:I710" si="20">IF(AND(F647&gt;=90,H647&gt;=90),"Yes","No")</f>
        <v>No</v>
      </c>
      <c r="J647" s="49" t="str">
        <f t="shared" ref="J647:J710" si="21">IF(AND(F647&gt;=75,H647&gt;=75),"Yes","No")</f>
        <v>No</v>
      </c>
      <c r="K647" s="47">
        <v>0.103438045555918</v>
      </c>
      <c r="L647" s="50">
        <v>35.862068965517203</v>
      </c>
      <c r="M647" s="47">
        <v>0.140953042110918</v>
      </c>
      <c r="N647" s="50">
        <v>35.584843492586501</v>
      </c>
    </row>
    <row r="648" spans="1:14" x14ac:dyDescent="0.2">
      <c r="A648" s="57" t="s">
        <v>1612</v>
      </c>
      <c r="B648" s="44" t="s">
        <v>1613</v>
      </c>
      <c r="C648" s="45">
        <v>60</v>
      </c>
      <c r="D648" s="46" t="s">
        <v>349</v>
      </c>
      <c r="E648" s="47">
        <v>0.75723488994042698</v>
      </c>
      <c r="F648" s="48">
        <v>69.4043887147335</v>
      </c>
      <c r="G648" s="47">
        <v>0.73074982474463102</v>
      </c>
      <c r="H648" s="50">
        <v>75.453047775947297</v>
      </c>
      <c r="I648" s="76" t="str">
        <f t="shared" si="20"/>
        <v>No</v>
      </c>
      <c r="J648" s="49" t="str">
        <f t="shared" si="21"/>
        <v>No</v>
      </c>
      <c r="K648" s="47">
        <v>9.6682288487927495E-2</v>
      </c>
      <c r="L648" s="50">
        <v>26.959247648902799</v>
      </c>
      <c r="M648" s="47">
        <v>0.12601453769635701</v>
      </c>
      <c r="N648" s="50">
        <v>26.359143327841799</v>
      </c>
    </row>
    <row r="649" spans="1:14" x14ac:dyDescent="0.2">
      <c r="A649" s="57" t="s">
        <v>1614</v>
      </c>
      <c r="B649" s="44" t="s">
        <v>1615</v>
      </c>
      <c r="C649" s="45">
        <v>60</v>
      </c>
      <c r="D649" s="46" t="s">
        <v>349</v>
      </c>
      <c r="E649" s="47">
        <v>0.682933516957279</v>
      </c>
      <c r="F649" s="48">
        <v>52.225705329153598</v>
      </c>
      <c r="G649" s="47">
        <v>0.61772683417561702</v>
      </c>
      <c r="H649" s="50">
        <v>41.6803953871499</v>
      </c>
      <c r="I649" s="76" t="str">
        <f t="shared" si="20"/>
        <v>No</v>
      </c>
      <c r="J649" s="49" t="str">
        <f t="shared" si="21"/>
        <v>No</v>
      </c>
      <c r="K649" s="47">
        <v>0.120881917267155</v>
      </c>
      <c r="L649" s="50">
        <v>52.225705329153598</v>
      </c>
      <c r="M649" s="47">
        <v>0.23682167811554</v>
      </c>
      <c r="N649" s="50">
        <v>80.395387149917596</v>
      </c>
    </row>
    <row r="650" spans="1:14" x14ac:dyDescent="0.2">
      <c r="A650" s="57" t="s">
        <v>1616</v>
      </c>
      <c r="B650" s="44" t="s">
        <v>1617</v>
      </c>
      <c r="C650" s="45">
        <v>60</v>
      </c>
      <c r="D650" s="46" t="s">
        <v>349</v>
      </c>
      <c r="E650" s="47">
        <v>0.66914502853865299</v>
      </c>
      <c r="F650" s="48">
        <v>49.028213166144198</v>
      </c>
      <c r="G650" s="47">
        <v>0.57969679061017099</v>
      </c>
      <c r="H650" s="50">
        <v>31.7957166392092</v>
      </c>
      <c r="I650" s="76" t="str">
        <f t="shared" si="20"/>
        <v>No</v>
      </c>
      <c r="J650" s="49" t="str">
        <f t="shared" si="21"/>
        <v>No</v>
      </c>
      <c r="K650" s="47">
        <v>0.12622998895930901</v>
      </c>
      <c r="L650" s="50">
        <v>58.620689655172399</v>
      </c>
      <c r="M650" s="47">
        <v>0.223318250702711</v>
      </c>
      <c r="N650" s="50">
        <v>76.1120263591433</v>
      </c>
    </row>
    <row r="651" spans="1:14" x14ac:dyDescent="0.2">
      <c r="A651" s="57" t="s">
        <v>1618</v>
      </c>
      <c r="B651" s="44" t="s">
        <v>1619</v>
      </c>
      <c r="C651" s="45">
        <v>60</v>
      </c>
      <c r="D651" s="46" t="s">
        <v>349</v>
      </c>
      <c r="E651" s="47">
        <v>0.54666969227440199</v>
      </c>
      <c r="F651" s="48">
        <v>25.2037617554859</v>
      </c>
      <c r="G651" s="47">
        <v>0.49271076881247999</v>
      </c>
      <c r="H651" s="50">
        <v>14.497528830313</v>
      </c>
      <c r="I651" s="76" t="str">
        <f t="shared" si="20"/>
        <v>No</v>
      </c>
      <c r="J651" s="49" t="str">
        <f t="shared" si="21"/>
        <v>No</v>
      </c>
      <c r="K651" s="47">
        <v>0.13413863447058</v>
      </c>
      <c r="L651" s="50">
        <v>64.952978056426304</v>
      </c>
      <c r="M651" s="47">
        <v>0.25185526558569998</v>
      </c>
      <c r="N651" s="50">
        <v>84.678747940691906</v>
      </c>
    </row>
    <row r="652" spans="1:14" x14ac:dyDescent="0.2">
      <c r="A652" s="57" t="s">
        <v>1620</v>
      </c>
      <c r="B652" s="44" t="s">
        <v>1621</v>
      </c>
      <c r="C652" s="45">
        <v>60</v>
      </c>
      <c r="D652" s="46" t="s">
        <v>349</v>
      </c>
      <c r="E652" s="47">
        <v>0.66480341874052895</v>
      </c>
      <c r="F652" s="48">
        <v>47.836990595611297</v>
      </c>
      <c r="G652" s="47">
        <v>0.58091591262665498</v>
      </c>
      <c r="H652" s="50">
        <v>32.454695222405299</v>
      </c>
      <c r="I652" s="76" t="str">
        <f t="shared" si="20"/>
        <v>No</v>
      </c>
      <c r="J652" s="49" t="str">
        <f t="shared" si="21"/>
        <v>No</v>
      </c>
      <c r="K652" s="47">
        <v>0.12479369249866</v>
      </c>
      <c r="L652" s="50">
        <v>56.9905956112853</v>
      </c>
      <c r="M652" s="47">
        <v>0.22644385690601901</v>
      </c>
      <c r="N652" s="50">
        <v>76.935749588138407</v>
      </c>
    </row>
    <row r="653" spans="1:14" x14ac:dyDescent="0.2">
      <c r="A653" s="57" t="s">
        <v>1440</v>
      </c>
      <c r="B653" s="44" t="s">
        <v>1622</v>
      </c>
      <c r="C653" s="45">
        <v>60</v>
      </c>
      <c r="D653" s="46" t="s">
        <v>349</v>
      </c>
      <c r="E653" s="47">
        <v>0.75519246454109301</v>
      </c>
      <c r="F653" s="48">
        <v>68.589341692790001</v>
      </c>
      <c r="G653" s="47">
        <v>0.72065534114618801</v>
      </c>
      <c r="H653" s="50">
        <v>72.817133443163101</v>
      </c>
      <c r="I653" s="76" t="str">
        <f t="shared" si="20"/>
        <v>No</v>
      </c>
      <c r="J653" s="49" t="str">
        <f t="shared" si="21"/>
        <v>No</v>
      </c>
      <c r="K653" s="47">
        <v>0.12748697710391699</v>
      </c>
      <c r="L653" s="50">
        <v>59.561128526645803</v>
      </c>
      <c r="M653" s="47">
        <v>0.228124175746279</v>
      </c>
      <c r="N653" s="50">
        <v>77.7594728171334</v>
      </c>
    </row>
    <row r="654" spans="1:14" x14ac:dyDescent="0.2">
      <c r="A654" s="57" t="s">
        <v>1623</v>
      </c>
      <c r="B654" s="44" t="s">
        <v>1624</v>
      </c>
      <c r="C654" s="45">
        <v>60</v>
      </c>
      <c r="D654" s="46" t="s">
        <v>349</v>
      </c>
      <c r="E654" s="47">
        <v>0.70700537989105805</v>
      </c>
      <c r="F654" s="48">
        <v>57.115987460814999</v>
      </c>
      <c r="G654" s="47">
        <v>0.67026979597241698</v>
      </c>
      <c r="H654" s="50">
        <v>58.154859967051102</v>
      </c>
      <c r="I654" s="76" t="str">
        <f t="shared" si="20"/>
        <v>No</v>
      </c>
      <c r="J654" s="49" t="str">
        <f t="shared" si="21"/>
        <v>No</v>
      </c>
      <c r="K654" s="47">
        <v>0.14713184572559199</v>
      </c>
      <c r="L654" s="50">
        <v>70.783699059561101</v>
      </c>
      <c r="M654" s="47">
        <v>0.302245211876153</v>
      </c>
      <c r="N654" s="50">
        <v>92.751235584843499</v>
      </c>
    </row>
    <row r="655" spans="1:14" x14ac:dyDescent="0.2">
      <c r="A655" s="57" t="s">
        <v>1625</v>
      </c>
      <c r="B655" s="44" t="s">
        <v>1626</v>
      </c>
      <c r="C655" s="45">
        <v>60</v>
      </c>
      <c r="D655" s="46" t="s">
        <v>349</v>
      </c>
      <c r="E655" s="47">
        <v>0.75673729538067802</v>
      </c>
      <c r="F655" s="48">
        <v>69.153605015674003</v>
      </c>
      <c r="G655" s="47">
        <v>0.72010218093497402</v>
      </c>
      <c r="H655" s="50">
        <v>72.652388797364097</v>
      </c>
      <c r="I655" s="76" t="str">
        <f t="shared" si="20"/>
        <v>No</v>
      </c>
      <c r="J655" s="49" t="str">
        <f t="shared" si="21"/>
        <v>No</v>
      </c>
      <c r="K655" s="47">
        <v>0.117278365820967</v>
      </c>
      <c r="L655" s="50">
        <v>48.840125391849497</v>
      </c>
      <c r="M655" s="47">
        <v>0.19432798245080499</v>
      </c>
      <c r="N655" s="50">
        <v>62.438220757825398</v>
      </c>
    </row>
    <row r="656" spans="1:14" x14ac:dyDescent="0.2">
      <c r="A656" s="57" t="s">
        <v>1627</v>
      </c>
      <c r="B656" s="44" t="s">
        <v>1628</v>
      </c>
      <c r="C656" s="45">
        <v>60</v>
      </c>
      <c r="D656" s="46" t="s">
        <v>349</v>
      </c>
      <c r="E656" s="47">
        <v>0.73091108170315799</v>
      </c>
      <c r="F656" s="48">
        <v>62.884012539185001</v>
      </c>
      <c r="G656" s="47">
        <v>0.688680756529917</v>
      </c>
      <c r="H656" s="50">
        <v>63.261943986820398</v>
      </c>
      <c r="I656" s="76" t="str">
        <f t="shared" si="20"/>
        <v>No</v>
      </c>
      <c r="J656" s="49" t="str">
        <f t="shared" si="21"/>
        <v>No</v>
      </c>
      <c r="K656" s="47">
        <v>0.11151521721457799</v>
      </c>
      <c r="L656" s="50">
        <v>43.134796238244498</v>
      </c>
      <c r="M656" s="47">
        <v>0.17442452690405899</v>
      </c>
      <c r="N656" s="50">
        <v>53.377265238879701</v>
      </c>
    </row>
    <row r="657" spans="1:14" x14ac:dyDescent="0.2">
      <c r="A657" s="57" t="s">
        <v>1629</v>
      </c>
      <c r="B657" s="44" t="s">
        <v>1630</v>
      </c>
      <c r="C657" s="45">
        <v>60</v>
      </c>
      <c r="D657" s="46" t="s">
        <v>349</v>
      </c>
      <c r="E657" s="47">
        <v>0.67922446916261603</v>
      </c>
      <c r="F657" s="48">
        <v>51.222570532915398</v>
      </c>
      <c r="G657" s="47">
        <v>0.60865475489687504</v>
      </c>
      <c r="H657" s="50">
        <v>39.209225700164701</v>
      </c>
      <c r="I657" s="76" t="str">
        <f t="shared" si="20"/>
        <v>No</v>
      </c>
      <c r="J657" s="49" t="str">
        <f t="shared" si="21"/>
        <v>No</v>
      </c>
      <c r="K657" s="47">
        <v>9.8946072502098706E-2</v>
      </c>
      <c r="L657" s="50">
        <v>30.031347962382402</v>
      </c>
      <c r="M657" s="47">
        <v>0.13287941274498999</v>
      </c>
      <c r="N657" s="50">
        <v>31.136738056013201</v>
      </c>
    </row>
    <row r="658" spans="1:14" x14ac:dyDescent="0.2">
      <c r="A658" s="57" t="s">
        <v>1631</v>
      </c>
      <c r="B658" s="44" t="s">
        <v>1632</v>
      </c>
      <c r="C658" s="45">
        <v>60</v>
      </c>
      <c r="D658" s="46" t="s">
        <v>349</v>
      </c>
      <c r="E658" s="47">
        <v>0.52523596750669799</v>
      </c>
      <c r="F658" s="48">
        <v>21.880877742946701</v>
      </c>
      <c r="G658" s="47">
        <v>0.450188115594641</v>
      </c>
      <c r="H658" s="50">
        <v>10.0494233937397</v>
      </c>
      <c r="I658" s="76" t="str">
        <f t="shared" si="20"/>
        <v>No</v>
      </c>
      <c r="J658" s="49" t="str">
        <f t="shared" si="21"/>
        <v>No</v>
      </c>
      <c r="K658" s="47">
        <v>0.116846878001099</v>
      </c>
      <c r="L658" s="50">
        <v>48.463949843260202</v>
      </c>
      <c r="M658" s="47">
        <v>0.196072030449009</v>
      </c>
      <c r="N658" s="50">
        <v>63.261943986820398</v>
      </c>
    </row>
    <row r="659" spans="1:14" x14ac:dyDescent="0.2">
      <c r="A659" s="57" t="s">
        <v>1633</v>
      </c>
      <c r="B659" s="44" t="s">
        <v>1634</v>
      </c>
      <c r="C659" s="45">
        <v>60</v>
      </c>
      <c r="D659" s="46" t="s">
        <v>349</v>
      </c>
      <c r="E659" s="47">
        <v>0.47933602641343598</v>
      </c>
      <c r="F659" s="48">
        <v>15.109717868338601</v>
      </c>
      <c r="G659" s="47">
        <v>0.37862300679590799</v>
      </c>
      <c r="H659" s="50">
        <v>4.77759472817133</v>
      </c>
      <c r="I659" s="76" t="str">
        <f t="shared" si="20"/>
        <v>No</v>
      </c>
      <c r="J659" s="49" t="str">
        <f t="shared" si="21"/>
        <v>No</v>
      </c>
      <c r="K659" s="47">
        <v>0.12013364620913</v>
      </c>
      <c r="L659" s="50">
        <v>51.661442006269603</v>
      </c>
      <c r="M659" s="47">
        <v>0.20984922285761301</v>
      </c>
      <c r="N659" s="50">
        <v>69.522240527182902</v>
      </c>
    </row>
    <row r="660" spans="1:14" x14ac:dyDescent="0.2">
      <c r="A660" s="57" t="s">
        <v>1635</v>
      </c>
      <c r="B660" s="44" t="s">
        <v>1636</v>
      </c>
      <c r="C660" s="45">
        <v>60</v>
      </c>
      <c r="D660" s="46" t="s">
        <v>349</v>
      </c>
      <c r="E660" s="47">
        <v>0.56362937279833403</v>
      </c>
      <c r="F660" s="48">
        <v>28.338557993730401</v>
      </c>
      <c r="G660" s="47">
        <v>0.50298369271271304</v>
      </c>
      <c r="H660" s="50">
        <v>16.968698517298201</v>
      </c>
      <c r="I660" s="76" t="str">
        <f t="shared" si="20"/>
        <v>No</v>
      </c>
      <c r="J660" s="49" t="str">
        <f t="shared" si="21"/>
        <v>No</v>
      </c>
      <c r="K660" s="47">
        <v>0.109571464063696</v>
      </c>
      <c r="L660" s="50">
        <v>41.504702194357399</v>
      </c>
      <c r="M660" s="47">
        <v>0.17335655395824201</v>
      </c>
      <c r="N660" s="50">
        <v>52.2240527182867</v>
      </c>
    </row>
    <row r="661" spans="1:14" x14ac:dyDescent="0.2">
      <c r="A661" s="57" t="s">
        <v>1637</v>
      </c>
      <c r="B661" s="44" t="s">
        <v>1638</v>
      </c>
      <c r="C661" s="45">
        <v>60</v>
      </c>
      <c r="D661" s="46" t="s">
        <v>349</v>
      </c>
      <c r="E661" s="47">
        <v>0.69525180952447097</v>
      </c>
      <c r="F661" s="48">
        <v>54.357366771159903</v>
      </c>
      <c r="G661" s="47">
        <v>0.64336012019698596</v>
      </c>
      <c r="H661" s="50">
        <v>48.434925864909403</v>
      </c>
      <c r="I661" s="76" t="str">
        <f t="shared" si="20"/>
        <v>No</v>
      </c>
      <c r="J661" s="49" t="str">
        <f t="shared" si="21"/>
        <v>No</v>
      </c>
      <c r="K661" s="47">
        <v>9.6604871853504706E-2</v>
      </c>
      <c r="L661" s="50">
        <v>26.833855799373001</v>
      </c>
      <c r="M661" s="47">
        <v>0.12447751166330299</v>
      </c>
      <c r="N661" s="50">
        <v>24.876441515650701</v>
      </c>
    </row>
    <row r="662" spans="1:14" x14ac:dyDescent="0.2">
      <c r="A662" s="57" t="s">
        <v>1639</v>
      </c>
      <c r="B662" s="44" t="s">
        <v>1640</v>
      </c>
      <c r="C662" s="45">
        <v>60</v>
      </c>
      <c r="D662" s="46" t="s">
        <v>349</v>
      </c>
      <c r="E662" s="47">
        <v>0.59753867961359097</v>
      </c>
      <c r="F662" s="48">
        <v>35.2978056426332</v>
      </c>
      <c r="G662" s="47">
        <v>0.57406094145587305</v>
      </c>
      <c r="H662" s="50">
        <v>30.313014827018101</v>
      </c>
      <c r="I662" s="76" t="str">
        <f t="shared" si="20"/>
        <v>No</v>
      </c>
      <c r="J662" s="49" t="str">
        <f t="shared" si="21"/>
        <v>No</v>
      </c>
      <c r="K662" s="47">
        <v>9.8717988890358502E-2</v>
      </c>
      <c r="L662" s="50">
        <v>29.529780564263302</v>
      </c>
      <c r="M662" s="47">
        <v>0.132897210625429</v>
      </c>
      <c r="N662" s="50">
        <v>31.301482701812201</v>
      </c>
    </row>
    <row r="663" spans="1:14" x14ac:dyDescent="0.2">
      <c r="A663" s="57" t="s">
        <v>1641</v>
      </c>
      <c r="B663" s="44" t="s">
        <v>1642</v>
      </c>
      <c r="C663" s="45">
        <v>60</v>
      </c>
      <c r="D663" s="46" t="s">
        <v>349</v>
      </c>
      <c r="E663" s="47">
        <v>0.52467586201038297</v>
      </c>
      <c r="F663" s="48">
        <v>21.630094043887102</v>
      </c>
      <c r="G663" s="47">
        <v>0.45026492467361801</v>
      </c>
      <c r="H663" s="50">
        <v>10.2141680395387</v>
      </c>
      <c r="I663" s="76" t="str">
        <f t="shared" si="20"/>
        <v>No</v>
      </c>
      <c r="J663" s="49" t="str">
        <f t="shared" si="21"/>
        <v>No</v>
      </c>
      <c r="K663" s="47">
        <v>9.4708513340979295E-2</v>
      </c>
      <c r="L663" s="50">
        <v>24.7021943573668</v>
      </c>
      <c r="M663" s="47">
        <v>0.120712341393572</v>
      </c>
      <c r="N663" s="50">
        <v>22.0757825370675</v>
      </c>
    </row>
    <row r="664" spans="1:14" x14ac:dyDescent="0.2">
      <c r="A664" s="57" t="s">
        <v>1451</v>
      </c>
      <c r="B664" s="44" t="s">
        <v>1643</v>
      </c>
      <c r="C664" s="45">
        <v>60</v>
      </c>
      <c r="D664" s="46" t="s">
        <v>349</v>
      </c>
      <c r="E664" s="47">
        <v>0.70580034949343995</v>
      </c>
      <c r="F664" s="48">
        <v>56.865203761755502</v>
      </c>
      <c r="G664" s="47">
        <v>0.65977936367382195</v>
      </c>
      <c r="H664" s="50">
        <v>54.530477759472802</v>
      </c>
      <c r="I664" s="76" t="str">
        <f t="shared" si="20"/>
        <v>No</v>
      </c>
      <c r="J664" s="49" t="str">
        <f t="shared" si="21"/>
        <v>No</v>
      </c>
      <c r="K664" s="47">
        <v>0.100226937037268</v>
      </c>
      <c r="L664" s="50">
        <v>31.285266457680301</v>
      </c>
      <c r="M664" s="47">
        <v>0.136431454197077</v>
      </c>
      <c r="N664" s="50">
        <v>33.113673805601302</v>
      </c>
    </row>
    <row r="665" spans="1:14" x14ac:dyDescent="0.2">
      <c r="A665" s="147" t="s">
        <v>1536</v>
      </c>
      <c r="B665" s="44" t="s">
        <v>1644</v>
      </c>
      <c r="C665" s="45">
        <v>60</v>
      </c>
      <c r="D665" s="46" t="s">
        <v>349</v>
      </c>
      <c r="E665" s="47">
        <v>0.78952076015973105</v>
      </c>
      <c r="F665" s="48">
        <v>77.241379310344797</v>
      </c>
      <c r="G665" s="47">
        <v>0.77954977683497695</v>
      </c>
      <c r="H665" s="50">
        <v>86.6556836902801</v>
      </c>
      <c r="I665" s="76" t="str">
        <f t="shared" si="20"/>
        <v>No</v>
      </c>
      <c r="J665" s="49" t="str">
        <f t="shared" si="21"/>
        <v>Yes</v>
      </c>
      <c r="K665" s="47">
        <v>0.106284408667891</v>
      </c>
      <c r="L665" s="50">
        <v>39.122257053291499</v>
      </c>
      <c r="M665" s="47">
        <v>0.15894899834201401</v>
      </c>
      <c r="N665" s="50">
        <v>46.787479406919303</v>
      </c>
    </row>
    <row r="666" spans="1:14" x14ac:dyDescent="0.2">
      <c r="A666" s="57" t="s">
        <v>1645</v>
      </c>
      <c r="B666" s="44" t="s">
        <v>1646</v>
      </c>
      <c r="C666" s="45">
        <v>60</v>
      </c>
      <c r="D666" s="46" t="s">
        <v>349</v>
      </c>
      <c r="E666" s="47">
        <v>0.57077250055880802</v>
      </c>
      <c r="F666" s="48">
        <v>29.780564263322901</v>
      </c>
      <c r="G666" s="47">
        <v>0.53235554758557502</v>
      </c>
      <c r="H666" s="50">
        <v>21.087314662273499</v>
      </c>
      <c r="I666" s="76" t="str">
        <f t="shared" si="20"/>
        <v>No</v>
      </c>
      <c r="J666" s="49" t="str">
        <f t="shared" si="21"/>
        <v>No</v>
      </c>
      <c r="K666" s="47">
        <v>0.110105359762217</v>
      </c>
      <c r="L666" s="50">
        <v>42.257053291536103</v>
      </c>
      <c r="M666" s="47">
        <v>0.17757809041136899</v>
      </c>
      <c r="N666" s="50">
        <v>54.036243822075797</v>
      </c>
    </row>
    <row r="667" spans="1:14" x14ac:dyDescent="0.2">
      <c r="A667" s="57" t="s">
        <v>1647</v>
      </c>
      <c r="B667" s="44" t="s">
        <v>1648</v>
      </c>
      <c r="C667" s="45">
        <v>60</v>
      </c>
      <c r="D667" s="46" t="s">
        <v>349</v>
      </c>
      <c r="E667" s="47">
        <v>0.72193097916863302</v>
      </c>
      <c r="F667" s="48">
        <v>61.316614420062699</v>
      </c>
      <c r="G667" s="47">
        <v>0.69607473745326698</v>
      </c>
      <c r="H667" s="50">
        <v>66.062602965403599</v>
      </c>
      <c r="I667" s="76" t="str">
        <f t="shared" si="20"/>
        <v>No</v>
      </c>
      <c r="J667" s="49" t="str">
        <f t="shared" si="21"/>
        <v>No</v>
      </c>
      <c r="K667" s="47">
        <v>0.101766504647597</v>
      </c>
      <c r="L667" s="50">
        <v>33.542319749216297</v>
      </c>
      <c r="M667" s="47">
        <v>0.14267346699851399</v>
      </c>
      <c r="N667" s="50">
        <v>37.067545304777603</v>
      </c>
    </row>
    <row r="668" spans="1:14" x14ac:dyDescent="0.2">
      <c r="A668" s="57" t="s">
        <v>1649</v>
      </c>
      <c r="B668" s="44" t="s">
        <v>1650</v>
      </c>
      <c r="C668" s="45">
        <v>60</v>
      </c>
      <c r="D668" s="46" t="s">
        <v>349</v>
      </c>
      <c r="E668" s="47">
        <v>0.54318059996176205</v>
      </c>
      <c r="F668" s="48">
        <v>24.4514106583072</v>
      </c>
      <c r="G668" s="47">
        <v>0.49052370439924498</v>
      </c>
      <c r="H668" s="50">
        <v>14.168039538715</v>
      </c>
      <c r="I668" s="76" t="str">
        <f t="shared" si="20"/>
        <v>No</v>
      </c>
      <c r="J668" s="49" t="str">
        <f t="shared" si="21"/>
        <v>No</v>
      </c>
      <c r="K668" s="47">
        <v>9.9721513896975297E-2</v>
      </c>
      <c r="L668" s="50">
        <v>30.846394984326</v>
      </c>
      <c r="M668" s="47">
        <v>0.14094554189811501</v>
      </c>
      <c r="N668" s="50">
        <v>35.420098846787504</v>
      </c>
    </row>
    <row r="669" spans="1:14" x14ac:dyDescent="0.2">
      <c r="A669" s="57" t="s">
        <v>1651</v>
      </c>
      <c r="B669" s="44" t="s">
        <v>1652</v>
      </c>
      <c r="C669" s="45">
        <v>60</v>
      </c>
      <c r="D669" s="46" t="s">
        <v>349</v>
      </c>
      <c r="E669" s="47">
        <v>0.60397745680038295</v>
      </c>
      <c r="F669" s="48">
        <v>36.614420062695899</v>
      </c>
      <c r="G669" s="47">
        <v>0.58918489743114</v>
      </c>
      <c r="H669" s="50">
        <v>35.420098846787504</v>
      </c>
      <c r="I669" s="76" t="str">
        <f t="shared" si="20"/>
        <v>No</v>
      </c>
      <c r="J669" s="49" t="str">
        <f t="shared" si="21"/>
        <v>No</v>
      </c>
      <c r="K669" s="47">
        <v>0.105286769475343</v>
      </c>
      <c r="L669" s="50">
        <v>37.931034482758598</v>
      </c>
      <c r="M669" s="47">
        <v>0.163533021032991</v>
      </c>
      <c r="N669" s="50">
        <v>48.270181219110398</v>
      </c>
    </row>
    <row r="670" spans="1:14" x14ac:dyDescent="0.2">
      <c r="A670" s="57" t="s">
        <v>1653</v>
      </c>
      <c r="B670" s="44" t="s">
        <v>1654</v>
      </c>
      <c r="C670" s="45">
        <v>60</v>
      </c>
      <c r="D670" s="46" t="s">
        <v>349</v>
      </c>
      <c r="E670" s="47">
        <v>0.54607283156027198</v>
      </c>
      <c r="F670" s="48">
        <v>25.015673981191199</v>
      </c>
      <c r="G670" s="47">
        <v>0.48543973016978798</v>
      </c>
      <c r="H670" s="50">
        <v>13.3443163097199</v>
      </c>
      <c r="I670" s="76" t="str">
        <f t="shared" si="20"/>
        <v>No</v>
      </c>
      <c r="J670" s="49" t="str">
        <f t="shared" si="21"/>
        <v>No</v>
      </c>
      <c r="K670" s="47">
        <v>0.104503982507481</v>
      </c>
      <c r="L670" s="50">
        <v>37.3040752351097</v>
      </c>
      <c r="M670" s="47">
        <v>0.16818307440501501</v>
      </c>
      <c r="N670" s="50">
        <v>50.082372322899502</v>
      </c>
    </row>
    <row r="671" spans="1:14" x14ac:dyDescent="0.2">
      <c r="A671" s="57" t="s">
        <v>1655</v>
      </c>
      <c r="B671" s="44" t="s">
        <v>1656</v>
      </c>
      <c r="C671" s="45">
        <v>60</v>
      </c>
      <c r="D671" s="46" t="s">
        <v>349</v>
      </c>
      <c r="E671" s="47">
        <v>0.57332216420565096</v>
      </c>
      <c r="F671" s="48">
        <v>30.031347962382402</v>
      </c>
      <c r="G671" s="47">
        <v>0.53694135510165197</v>
      </c>
      <c r="H671" s="50">
        <v>21.746293245469499</v>
      </c>
      <c r="I671" s="76" t="str">
        <f t="shared" si="20"/>
        <v>No</v>
      </c>
      <c r="J671" s="49" t="str">
        <f t="shared" si="21"/>
        <v>No</v>
      </c>
      <c r="K671" s="47">
        <v>0.100632124990941</v>
      </c>
      <c r="L671" s="50">
        <v>31.912225705329199</v>
      </c>
      <c r="M671" s="47">
        <v>0.14291457490548301</v>
      </c>
      <c r="N671" s="50">
        <v>37.561779242174602</v>
      </c>
    </row>
    <row r="672" spans="1:14" x14ac:dyDescent="0.2">
      <c r="A672" s="57" t="s">
        <v>1657</v>
      </c>
      <c r="B672" s="44" t="s">
        <v>1658</v>
      </c>
      <c r="C672" s="45">
        <v>60</v>
      </c>
      <c r="D672" s="46" t="s">
        <v>349</v>
      </c>
      <c r="E672" s="47">
        <v>0.75102566176216201</v>
      </c>
      <c r="F672" s="48">
        <v>67.523510971786806</v>
      </c>
      <c r="G672" s="47">
        <v>0.74686676449577505</v>
      </c>
      <c r="H672" s="50">
        <v>78.912685337726501</v>
      </c>
      <c r="I672" s="76" t="str">
        <f t="shared" si="20"/>
        <v>No</v>
      </c>
      <c r="J672" s="49" t="str">
        <f t="shared" si="21"/>
        <v>No</v>
      </c>
      <c r="K672" s="47">
        <v>9.6969573784473406E-2</v>
      </c>
      <c r="L672" s="50">
        <v>27.3981191222571</v>
      </c>
      <c r="M672" s="47">
        <v>0.127419459206952</v>
      </c>
      <c r="N672" s="50">
        <v>27.3476112026359</v>
      </c>
    </row>
    <row r="673" spans="1:14" x14ac:dyDescent="0.2">
      <c r="A673" s="57" t="s">
        <v>1659</v>
      </c>
      <c r="B673" s="44" t="s">
        <v>1660</v>
      </c>
      <c r="C673" s="45">
        <v>60</v>
      </c>
      <c r="D673" s="46" t="s">
        <v>349</v>
      </c>
      <c r="E673" s="47">
        <v>0.51883009079631004</v>
      </c>
      <c r="F673" s="48">
        <v>20.689655172413801</v>
      </c>
      <c r="G673" s="47">
        <v>0.47267475599828401</v>
      </c>
      <c r="H673" s="50">
        <v>12.3558484349259</v>
      </c>
      <c r="I673" s="76" t="str">
        <f t="shared" si="20"/>
        <v>No</v>
      </c>
      <c r="J673" s="49" t="str">
        <f t="shared" si="21"/>
        <v>No</v>
      </c>
      <c r="K673" s="47">
        <v>9.9181149008367595E-2</v>
      </c>
      <c r="L673" s="50">
        <v>30.3448275862069</v>
      </c>
      <c r="M673" s="47">
        <v>0.140451002816599</v>
      </c>
      <c r="N673" s="50">
        <v>34.925864909390398</v>
      </c>
    </row>
    <row r="674" spans="1:14" x14ac:dyDescent="0.2">
      <c r="A674" s="147" t="s">
        <v>1661</v>
      </c>
      <c r="B674" s="44" t="s">
        <v>1662</v>
      </c>
      <c r="C674" s="45">
        <v>60</v>
      </c>
      <c r="D674" s="46" t="s">
        <v>349</v>
      </c>
      <c r="E674" s="47">
        <v>0.81268677654386501</v>
      </c>
      <c r="F674" s="48">
        <v>81.0031347962382</v>
      </c>
      <c r="G674" s="47">
        <v>0.83799480045659902</v>
      </c>
      <c r="H674" s="50">
        <v>94.563426688632603</v>
      </c>
      <c r="I674" s="76" t="str">
        <f t="shared" si="20"/>
        <v>No</v>
      </c>
      <c r="J674" s="49" t="str">
        <f t="shared" si="21"/>
        <v>Yes</v>
      </c>
      <c r="K674" s="47">
        <v>0.10366029216025199</v>
      </c>
      <c r="L674" s="50">
        <v>36.050156739811897</v>
      </c>
      <c r="M674" s="47">
        <v>0.148102686900315</v>
      </c>
      <c r="N674" s="50">
        <v>40.362438220757802</v>
      </c>
    </row>
    <row r="675" spans="1:14" x14ac:dyDescent="0.2">
      <c r="A675" s="147" t="s">
        <v>1663</v>
      </c>
      <c r="B675" s="44" t="s">
        <v>1664</v>
      </c>
      <c r="C675" s="45">
        <v>60</v>
      </c>
      <c r="D675" s="46" t="s">
        <v>349</v>
      </c>
      <c r="E675" s="47">
        <v>0.83807778398074895</v>
      </c>
      <c r="F675" s="48">
        <v>84.326018808777405</v>
      </c>
      <c r="G675" s="47">
        <v>0.86286170966956399</v>
      </c>
      <c r="H675" s="50">
        <v>97.693574958813798</v>
      </c>
      <c r="I675" s="76" t="str">
        <f t="shared" si="20"/>
        <v>No</v>
      </c>
      <c r="J675" s="49" t="str">
        <f t="shared" si="21"/>
        <v>Yes</v>
      </c>
      <c r="K675" s="47">
        <v>0.101499582856936</v>
      </c>
      <c r="L675" s="50">
        <v>32.978056426332301</v>
      </c>
      <c r="M675" s="47">
        <v>0.14093663430087999</v>
      </c>
      <c r="N675" s="50">
        <v>35.255354200988499</v>
      </c>
    </row>
    <row r="676" spans="1:14" x14ac:dyDescent="0.2">
      <c r="A676" s="147" t="s">
        <v>1665</v>
      </c>
      <c r="B676" s="44" t="s">
        <v>1666</v>
      </c>
      <c r="C676" s="45">
        <v>60</v>
      </c>
      <c r="D676" s="46" t="s">
        <v>349</v>
      </c>
      <c r="E676" s="47">
        <v>0.82552222582035495</v>
      </c>
      <c r="F676" s="48">
        <v>82.821316614420098</v>
      </c>
      <c r="G676" s="47">
        <v>0.84097011705239799</v>
      </c>
      <c r="H676" s="50">
        <v>95.222405271828706</v>
      </c>
      <c r="I676" s="76" t="str">
        <f t="shared" si="20"/>
        <v>No</v>
      </c>
      <c r="J676" s="49" t="str">
        <f t="shared" si="21"/>
        <v>Yes</v>
      </c>
      <c r="K676" s="47">
        <v>0.124504375739803</v>
      </c>
      <c r="L676" s="50">
        <v>56.426332288401198</v>
      </c>
      <c r="M676" s="47">
        <v>0.217776845381839</v>
      </c>
      <c r="N676" s="50">
        <v>73.146622734761095</v>
      </c>
    </row>
    <row r="677" spans="1:14" x14ac:dyDescent="0.2">
      <c r="A677" s="57" t="s">
        <v>1667</v>
      </c>
      <c r="B677" s="44" t="s">
        <v>1668</v>
      </c>
      <c r="C677" s="45">
        <v>60</v>
      </c>
      <c r="D677" s="46" t="s">
        <v>349</v>
      </c>
      <c r="E677" s="47">
        <v>0.74063160789373605</v>
      </c>
      <c r="F677" s="48">
        <v>64.702194357366807</v>
      </c>
      <c r="G677" s="47">
        <v>0.70600212248557903</v>
      </c>
      <c r="H677" s="50">
        <v>69.357495881383898</v>
      </c>
      <c r="I677" s="76" t="str">
        <f t="shared" si="20"/>
        <v>No</v>
      </c>
      <c r="J677" s="49" t="str">
        <f t="shared" si="21"/>
        <v>No</v>
      </c>
      <c r="K677" s="47">
        <v>0.132487196478767</v>
      </c>
      <c r="L677" s="50">
        <v>63.260188087774303</v>
      </c>
      <c r="M677" s="47">
        <v>0.24457236002744001</v>
      </c>
      <c r="N677" s="50">
        <v>83.196046128500797</v>
      </c>
    </row>
    <row r="678" spans="1:14" x14ac:dyDescent="0.2">
      <c r="A678" s="147" t="s">
        <v>1669</v>
      </c>
      <c r="B678" s="44" t="s">
        <v>1670</v>
      </c>
      <c r="C678" s="45">
        <v>60</v>
      </c>
      <c r="D678" s="46" t="s">
        <v>349</v>
      </c>
      <c r="E678" s="47">
        <v>0.82252326839766199</v>
      </c>
      <c r="F678" s="48">
        <v>82.695924764890293</v>
      </c>
      <c r="G678" s="47">
        <v>0.83449400894400005</v>
      </c>
      <c r="H678" s="50">
        <v>94.069192751235605</v>
      </c>
      <c r="I678" s="76" t="str">
        <f t="shared" si="20"/>
        <v>No</v>
      </c>
      <c r="J678" s="49" t="str">
        <f t="shared" si="21"/>
        <v>Yes</v>
      </c>
      <c r="K678" s="47">
        <v>0.109999205624196</v>
      </c>
      <c r="L678" s="50">
        <v>42.006269592476499</v>
      </c>
      <c r="M678" s="47">
        <v>0.16883644910544099</v>
      </c>
      <c r="N678" s="50">
        <v>50.576606260296501</v>
      </c>
    </row>
    <row r="679" spans="1:14" x14ac:dyDescent="0.2">
      <c r="A679" s="57" t="s">
        <v>1671</v>
      </c>
      <c r="B679" s="44" t="s">
        <v>1672</v>
      </c>
      <c r="C679" s="45">
        <v>60</v>
      </c>
      <c r="D679" s="46" t="s">
        <v>349</v>
      </c>
      <c r="E679" s="47">
        <v>0.61015856758129094</v>
      </c>
      <c r="F679" s="48">
        <v>37.742946708463897</v>
      </c>
      <c r="G679" s="47">
        <v>0.60453240179909196</v>
      </c>
      <c r="H679" s="50">
        <v>38.550247116968698</v>
      </c>
      <c r="I679" s="76" t="str">
        <f t="shared" si="20"/>
        <v>No</v>
      </c>
      <c r="J679" s="49" t="str">
        <f t="shared" si="21"/>
        <v>No</v>
      </c>
      <c r="K679" s="47">
        <v>0.10394116165782499</v>
      </c>
      <c r="L679" s="50">
        <v>36.551724137930997</v>
      </c>
      <c r="M679" s="47">
        <v>0.15058387358728201</v>
      </c>
      <c r="N679" s="50">
        <v>41.845140032948898</v>
      </c>
    </row>
    <row r="680" spans="1:14" x14ac:dyDescent="0.2">
      <c r="A680" s="57" t="s">
        <v>1673</v>
      </c>
      <c r="B680" s="44" t="s">
        <v>1674</v>
      </c>
      <c r="C680" s="45">
        <v>60</v>
      </c>
      <c r="D680" s="46" t="s">
        <v>349</v>
      </c>
      <c r="E680" s="47">
        <v>0.71168381774965195</v>
      </c>
      <c r="F680" s="48">
        <v>58.181818181818201</v>
      </c>
      <c r="G680" s="47">
        <v>0.66918186864732099</v>
      </c>
      <c r="H680" s="50">
        <v>57.825370675453001</v>
      </c>
      <c r="I680" s="76" t="str">
        <f t="shared" si="20"/>
        <v>No</v>
      </c>
      <c r="J680" s="49" t="str">
        <f t="shared" si="21"/>
        <v>No</v>
      </c>
      <c r="K680" s="47">
        <v>0.121485752338244</v>
      </c>
      <c r="L680" s="50">
        <v>53.1034482758621</v>
      </c>
      <c r="M680" s="47">
        <v>0.18609315426842199</v>
      </c>
      <c r="N680" s="50">
        <v>57.001647446458001</v>
      </c>
    </row>
    <row r="681" spans="1:14" x14ac:dyDescent="0.2">
      <c r="A681" s="57" t="s">
        <v>1675</v>
      </c>
      <c r="B681" s="44" t="s">
        <v>1676</v>
      </c>
      <c r="C681" s="45">
        <v>60</v>
      </c>
      <c r="D681" s="46" t="s">
        <v>349</v>
      </c>
      <c r="E681" s="47">
        <v>0.56542946022349105</v>
      </c>
      <c r="F681" s="48">
        <v>28.777429467084598</v>
      </c>
      <c r="G681" s="47">
        <v>0.537185950546193</v>
      </c>
      <c r="H681" s="50">
        <v>21.911037891268499</v>
      </c>
      <c r="I681" s="76" t="str">
        <f t="shared" si="20"/>
        <v>No</v>
      </c>
      <c r="J681" s="49" t="str">
        <f t="shared" si="21"/>
        <v>No</v>
      </c>
      <c r="K681" s="47">
        <v>0.12737434339819001</v>
      </c>
      <c r="L681" s="50">
        <v>59.435736677115997</v>
      </c>
      <c r="M681" s="47">
        <v>0.227588745165268</v>
      </c>
      <c r="N681" s="50">
        <v>77.265238879736401</v>
      </c>
    </row>
    <row r="682" spans="1:14" x14ac:dyDescent="0.2">
      <c r="A682" s="57" t="s">
        <v>1677</v>
      </c>
      <c r="B682" s="44" t="s">
        <v>1678</v>
      </c>
      <c r="C682" s="45">
        <v>60</v>
      </c>
      <c r="D682" s="46" t="s">
        <v>349</v>
      </c>
      <c r="E682" s="47">
        <v>0.58565144754156195</v>
      </c>
      <c r="F682" s="48">
        <v>32.978056426332301</v>
      </c>
      <c r="G682" s="47">
        <v>0.56635269560435897</v>
      </c>
      <c r="H682" s="50">
        <v>29.159802306425</v>
      </c>
      <c r="I682" s="76" t="str">
        <f t="shared" si="20"/>
        <v>No</v>
      </c>
      <c r="J682" s="49" t="str">
        <f t="shared" si="21"/>
        <v>No</v>
      </c>
      <c r="K682" s="47">
        <v>0.12835642379992501</v>
      </c>
      <c r="L682" s="50">
        <v>60.188087774294701</v>
      </c>
      <c r="M682" s="47">
        <v>0.238946806135483</v>
      </c>
      <c r="N682" s="50">
        <v>80.724876441515605</v>
      </c>
    </row>
    <row r="683" spans="1:14" x14ac:dyDescent="0.2">
      <c r="A683" s="57" t="s">
        <v>1679</v>
      </c>
      <c r="B683" s="44" t="s">
        <v>1680</v>
      </c>
      <c r="C683" s="45">
        <v>60</v>
      </c>
      <c r="D683" s="46" t="s">
        <v>349</v>
      </c>
      <c r="E683" s="47">
        <v>0.56984414202900002</v>
      </c>
      <c r="F683" s="48">
        <v>29.592476489028201</v>
      </c>
      <c r="G683" s="47">
        <v>0.54174563415535504</v>
      </c>
      <c r="H683" s="50">
        <v>23.0642504118616</v>
      </c>
      <c r="I683" s="76" t="str">
        <f t="shared" si="20"/>
        <v>No</v>
      </c>
      <c r="J683" s="49" t="str">
        <f t="shared" si="21"/>
        <v>No</v>
      </c>
      <c r="K683" s="47">
        <v>0.12774147304473199</v>
      </c>
      <c r="L683" s="50">
        <v>59.686520376175501</v>
      </c>
      <c r="M683" s="47">
        <v>0.228477602701435</v>
      </c>
      <c r="N683" s="50">
        <v>78.088962108731494</v>
      </c>
    </row>
    <row r="684" spans="1:14" x14ac:dyDescent="0.2">
      <c r="A684" s="57" t="s">
        <v>1681</v>
      </c>
      <c r="B684" s="44" t="s">
        <v>1682</v>
      </c>
      <c r="C684" s="45">
        <v>60</v>
      </c>
      <c r="D684" s="46" t="s">
        <v>349</v>
      </c>
      <c r="E684" s="47">
        <v>0.73128702046867</v>
      </c>
      <c r="F684" s="48">
        <v>63.0094043887147</v>
      </c>
      <c r="G684" s="47">
        <v>0.693778693664313</v>
      </c>
      <c r="H684" s="50">
        <v>65.238879736408606</v>
      </c>
      <c r="I684" s="76" t="str">
        <f t="shared" si="20"/>
        <v>No</v>
      </c>
      <c r="J684" s="49" t="str">
        <f t="shared" si="21"/>
        <v>No</v>
      </c>
      <c r="K684" s="47">
        <v>0.13263712012193399</v>
      </c>
      <c r="L684" s="50">
        <v>63.510971786833899</v>
      </c>
      <c r="M684" s="47">
        <v>0.24915295594609599</v>
      </c>
      <c r="N684" s="50">
        <v>84.184514003294893</v>
      </c>
    </row>
    <row r="685" spans="1:14" x14ac:dyDescent="0.2">
      <c r="A685" s="57" t="s">
        <v>1683</v>
      </c>
      <c r="B685" s="44" t="s">
        <v>1684</v>
      </c>
      <c r="C685" s="45">
        <v>60</v>
      </c>
      <c r="D685" s="46" t="s">
        <v>349</v>
      </c>
      <c r="E685" s="47">
        <v>0.70221263868491002</v>
      </c>
      <c r="F685" s="48">
        <v>55.987460815047001</v>
      </c>
      <c r="G685" s="47">
        <v>0.65488299562716601</v>
      </c>
      <c r="H685" s="50">
        <v>52.883031301482703</v>
      </c>
      <c r="I685" s="76" t="str">
        <f t="shared" si="20"/>
        <v>No</v>
      </c>
      <c r="J685" s="49" t="str">
        <f t="shared" si="21"/>
        <v>No</v>
      </c>
      <c r="K685" s="47">
        <v>0.123510593994493</v>
      </c>
      <c r="L685" s="50">
        <v>55.235109717868298</v>
      </c>
      <c r="M685" s="47">
        <v>0.218753677849404</v>
      </c>
      <c r="N685" s="50">
        <v>73.476112026359104</v>
      </c>
    </row>
    <row r="686" spans="1:14" x14ac:dyDescent="0.2">
      <c r="A686" s="57" t="s">
        <v>1685</v>
      </c>
      <c r="B686" s="44" t="s">
        <v>1686</v>
      </c>
      <c r="C686" s="45">
        <v>60</v>
      </c>
      <c r="D686" s="46" t="s">
        <v>349</v>
      </c>
      <c r="E686" s="47">
        <v>0.56014632341075599</v>
      </c>
      <c r="F686" s="48">
        <v>27.460815047021899</v>
      </c>
      <c r="G686" s="47">
        <v>0.51970454823450196</v>
      </c>
      <c r="H686" s="50">
        <v>19.110378912685299</v>
      </c>
      <c r="I686" s="76" t="str">
        <f t="shared" si="20"/>
        <v>No</v>
      </c>
      <c r="J686" s="49" t="str">
        <f t="shared" si="21"/>
        <v>No</v>
      </c>
      <c r="K686" s="47">
        <v>0.12809640802643801</v>
      </c>
      <c r="L686" s="50">
        <v>59.937304075235097</v>
      </c>
      <c r="M686" s="47">
        <v>0.23523436396415101</v>
      </c>
      <c r="N686" s="50">
        <v>79.736408566721593</v>
      </c>
    </row>
    <row r="687" spans="1:14" x14ac:dyDescent="0.2">
      <c r="A687" s="57" t="s">
        <v>1687</v>
      </c>
      <c r="B687" s="44" t="s">
        <v>1688</v>
      </c>
      <c r="C687" s="45">
        <v>60</v>
      </c>
      <c r="D687" s="46" t="s">
        <v>349</v>
      </c>
      <c r="E687" s="47">
        <v>0.618514163675141</v>
      </c>
      <c r="F687" s="48">
        <v>39.310344827586199</v>
      </c>
      <c r="G687" s="47">
        <v>0.51225220721901898</v>
      </c>
      <c r="H687" s="50">
        <v>17.6276771004942</v>
      </c>
      <c r="I687" s="76" t="str">
        <f t="shared" si="20"/>
        <v>No</v>
      </c>
      <c r="J687" s="49" t="str">
        <f t="shared" si="21"/>
        <v>No</v>
      </c>
      <c r="K687" s="47">
        <v>0.18872755831361701</v>
      </c>
      <c r="L687" s="50">
        <v>79.247648902821297</v>
      </c>
      <c r="M687" s="47">
        <v>0.44405411049523602</v>
      </c>
      <c r="N687" s="50">
        <v>97.858319604612902</v>
      </c>
    </row>
    <row r="688" spans="1:14" x14ac:dyDescent="0.2">
      <c r="A688" s="57" t="s">
        <v>1689</v>
      </c>
      <c r="B688" s="44" t="s">
        <v>1690</v>
      </c>
      <c r="C688" s="45">
        <v>60</v>
      </c>
      <c r="D688" s="46" t="s">
        <v>349</v>
      </c>
      <c r="E688" s="47">
        <v>0.67874512173132595</v>
      </c>
      <c r="F688" s="48">
        <v>50.909090909090899</v>
      </c>
      <c r="G688" s="47">
        <v>0.63014636779003896</v>
      </c>
      <c r="H688" s="50">
        <v>44.9752883031301</v>
      </c>
      <c r="I688" s="76" t="str">
        <f t="shared" si="20"/>
        <v>No</v>
      </c>
      <c r="J688" s="49" t="str">
        <f t="shared" si="21"/>
        <v>No</v>
      </c>
      <c r="K688" s="47">
        <v>0.14632263121624201</v>
      </c>
      <c r="L688" s="50">
        <v>70.532915360501605</v>
      </c>
      <c r="M688" s="47">
        <v>0.29346717043715198</v>
      </c>
      <c r="N688" s="50">
        <v>91.927512355848407</v>
      </c>
    </row>
    <row r="689" spans="1:14" x14ac:dyDescent="0.2">
      <c r="A689" s="57" t="s">
        <v>1691</v>
      </c>
      <c r="B689" s="44" t="s">
        <v>1692</v>
      </c>
      <c r="C689" s="45">
        <v>60</v>
      </c>
      <c r="D689" s="46" t="s">
        <v>349</v>
      </c>
      <c r="E689" s="47">
        <v>0.67180750950689105</v>
      </c>
      <c r="F689" s="48">
        <v>49.655172413793103</v>
      </c>
      <c r="G689" s="47">
        <v>0.61420707145087305</v>
      </c>
      <c r="H689" s="50">
        <v>40.8566721581549</v>
      </c>
      <c r="I689" s="76" t="str">
        <f t="shared" si="20"/>
        <v>No</v>
      </c>
      <c r="J689" s="49" t="str">
        <f t="shared" si="21"/>
        <v>No</v>
      </c>
      <c r="K689" s="47">
        <v>0.146965256142226</v>
      </c>
      <c r="L689" s="50">
        <v>70.721003134796206</v>
      </c>
      <c r="M689" s="47">
        <v>0.29821676750438703</v>
      </c>
      <c r="N689" s="50">
        <v>92.257001647446501</v>
      </c>
    </row>
    <row r="690" spans="1:14" x14ac:dyDescent="0.2">
      <c r="A690" s="57" t="s">
        <v>1693</v>
      </c>
      <c r="B690" s="44" t="s">
        <v>1694</v>
      </c>
      <c r="C690" s="45">
        <v>60</v>
      </c>
      <c r="D690" s="46" t="s">
        <v>349</v>
      </c>
      <c r="E690" s="47">
        <v>0.70320834241034502</v>
      </c>
      <c r="F690" s="48">
        <v>56.426332288401198</v>
      </c>
      <c r="G690" s="47">
        <v>0.65294295739435904</v>
      </c>
      <c r="H690" s="50">
        <v>51.729818780889602</v>
      </c>
      <c r="I690" s="76" t="str">
        <f t="shared" si="20"/>
        <v>No</v>
      </c>
      <c r="J690" s="49" t="str">
        <f t="shared" si="21"/>
        <v>No</v>
      </c>
      <c r="K690" s="47">
        <v>0.13581870610052801</v>
      </c>
      <c r="L690" s="50">
        <v>65.956112852664603</v>
      </c>
      <c r="M690" s="47">
        <v>0.25641161610461999</v>
      </c>
      <c r="N690" s="50">
        <v>86.6556836902801</v>
      </c>
    </row>
    <row r="691" spans="1:14" x14ac:dyDescent="0.2">
      <c r="A691" s="57" t="s">
        <v>1695</v>
      </c>
      <c r="B691" s="44" t="s">
        <v>1696</v>
      </c>
      <c r="C691" s="45">
        <v>60</v>
      </c>
      <c r="D691" s="46" t="s">
        <v>349</v>
      </c>
      <c r="E691" s="47">
        <v>0.56265000650621999</v>
      </c>
      <c r="F691" s="48">
        <v>28.1504702194357</v>
      </c>
      <c r="G691" s="47">
        <v>0.51834446869617701</v>
      </c>
      <c r="H691" s="50">
        <v>18.780889621087301</v>
      </c>
      <c r="I691" s="76" t="str">
        <f t="shared" si="20"/>
        <v>No</v>
      </c>
      <c r="J691" s="49" t="str">
        <f t="shared" si="21"/>
        <v>No</v>
      </c>
      <c r="K691" s="47">
        <v>0.151078699786383</v>
      </c>
      <c r="L691" s="50">
        <v>71.912225705329206</v>
      </c>
      <c r="M691" s="47">
        <v>0.31704989403739298</v>
      </c>
      <c r="N691" s="50">
        <v>93.9044481054366</v>
      </c>
    </row>
    <row r="692" spans="1:14" x14ac:dyDescent="0.2">
      <c r="A692" s="57" t="s">
        <v>1697</v>
      </c>
      <c r="B692" s="44" t="s">
        <v>1698</v>
      </c>
      <c r="C692" s="45">
        <v>60</v>
      </c>
      <c r="D692" s="46" t="s">
        <v>349</v>
      </c>
      <c r="E692" s="47">
        <v>0.70381638492807497</v>
      </c>
      <c r="F692" s="48">
        <v>56.614420062695899</v>
      </c>
      <c r="G692" s="47">
        <v>0.63220830300178898</v>
      </c>
      <c r="H692" s="50">
        <v>45.469522240527198</v>
      </c>
      <c r="I692" s="76" t="str">
        <f t="shared" si="20"/>
        <v>No</v>
      </c>
      <c r="J692" s="49" t="str">
        <f t="shared" si="21"/>
        <v>No</v>
      </c>
      <c r="K692" s="47">
        <v>0.14316175934220099</v>
      </c>
      <c r="L692" s="50">
        <v>69.467084639498395</v>
      </c>
      <c r="M692" s="47">
        <v>0.30609866860018098</v>
      </c>
      <c r="N692" s="50">
        <v>93.245469522240498</v>
      </c>
    </row>
    <row r="693" spans="1:14" x14ac:dyDescent="0.2">
      <c r="A693" s="57" t="s">
        <v>1699</v>
      </c>
      <c r="B693" s="44" t="s">
        <v>1700</v>
      </c>
      <c r="C693" s="45">
        <v>60</v>
      </c>
      <c r="D693" s="46" t="s">
        <v>349</v>
      </c>
      <c r="E693" s="47">
        <v>0.43583444273130001</v>
      </c>
      <c r="F693" s="48">
        <v>9.7178683385579898</v>
      </c>
      <c r="G693" s="47">
        <v>0.29538433871049702</v>
      </c>
      <c r="H693" s="50">
        <v>0.98846787479406895</v>
      </c>
      <c r="I693" s="76" t="str">
        <f t="shared" si="20"/>
        <v>No</v>
      </c>
      <c r="J693" s="49" t="str">
        <f t="shared" si="21"/>
        <v>No</v>
      </c>
      <c r="K693" s="47">
        <v>0.220967996730732</v>
      </c>
      <c r="L693" s="50">
        <v>82.570532915360502</v>
      </c>
      <c r="M693" s="47">
        <v>0.55771065330861502</v>
      </c>
      <c r="N693" s="50">
        <v>99.505766062603001</v>
      </c>
    </row>
    <row r="694" spans="1:14" x14ac:dyDescent="0.2">
      <c r="A694" s="57" t="s">
        <v>1701</v>
      </c>
      <c r="B694" s="44" t="s">
        <v>1702</v>
      </c>
      <c r="C694" s="45">
        <v>60</v>
      </c>
      <c r="D694" s="46" t="s">
        <v>349</v>
      </c>
      <c r="E694" s="47">
        <v>0.56155698541926702</v>
      </c>
      <c r="F694" s="48">
        <v>27.836990595611301</v>
      </c>
      <c r="G694" s="47">
        <v>0.51239081740440495</v>
      </c>
      <c r="H694" s="50">
        <v>17.792421746293201</v>
      </c>
      <c r="I694" s="76" t="str">
        <f t="shared" si="20"/>
        <v>No</v>
      </c>
      <c r="J694" s="49" t="str">
        <f t="shared" si="21"/>
        <v>No</v>
      </c>
      <c r="K694" s="47">
        <v>0.12819548858375401</v>
      </c>
      <c r="L694" s="50">
        <v>60.062695924764903</v>
      </c>
      <c r="M694" s="47">
        <v>0.24233219652341501</v>
      </c>
      <c r="N694" s="50">
        <v>81.383855024711707</v>
      </c>
    </row>
    <row r="695" spans="1:14" x14ac:dyDescent="0.2">
      <c r="A695" s="57" t="s">
        <v>1703</v>
      </c>
      <c r="B695" s="44" t="s">
        <v>1704</v>
      </c>
      <c r="C695" s="45">
        <v>60</v>
      </c>
      <c r="D695" s="46" t="s">
        <v>349</v>
      </c>
      <c r="E695" s="47">
        <v>0.36790319471656302</v>
      </c>
      <c r="F695" s="48">
        <v>3.1974921630094002</v>
      </c>
      <c r="G695" s="47">
        <v>0.212509769798505</v>
      </c>
      <c r="H695" s="50">
        <v>0.16474464579901199</v>
      </c>
      <c r="I695" s="76" t="str">
        <f t="shared" si="20"/>
        <v>No</v>
      </c>
      <c r="J695" s="49" t="str">
        <f t="shared" si="21"/>
        <v>No</v>
      </c>
      <c r="K695" s="47">
        <v>0.240753369448096</v>
      </c>
      <c r="L695" s="50">
        <v>84.952978056426304</v>
      </c>
      <c r="M695" s="47">
        <v>0.587672016611818</v>
      </c>
      <c r="N695" s="50">
        <v>99.670510708402006</v>
      </c>
    </row>
    <row r="696" spans="1:14" x14ac:dyDescent="0.2">
      <c r="A696" s="57" t="s">
        <v>1705</v>
      </c>
      <c r="B696" s="44" t="s">
        <v>1706</v>
      </c>
      <c r="C696" s="45">
        <v>60</v>
      </c>
      <c r="D696" s="46" t="s">
        <v>349</v>
      </c>
      <c r="E696" s="47">
        <v>0.68797324406794103</v>
      </c>
      <c r="F696" s="48">
        <v>52.978056426332301</v>
      </c>
      <c r="G696" s="47">
        <v>0.62460371363509204</v>
      </c>
      <c r="H696" s="50">
        <v>43.822075782537098</v>
      </c>
      <c r="I696" s="76" t="str">
        <f t="shared" si="20"/>
        <v>No</v>
      </c>
      <c r="J696" s="49" t="str">
        <f t="shared" si="21"/>
        <v>No</v>
      </c>
      <c r="K696" s="47">
        <v>0.12945116095849199</v>
      </c>
      <c r="L696" s="50">
        <v>60.877742946708501</v>
      </c>
      <c r="M696" s="47">
        <v>0.248477986753358</v>
      </c>
      <c r="N696" s="50">
        <v>84.019769357495903</v>
      </c>
    </row>
    <row r="697" spans="1:14" x14ac:dyDescent="0.2">
      <c r="A697" s="57" t="s">
        <v>1707</v>
      </c>
      <c r="B697" s="44" t="s">
        <v>1708</v>
      </c>
      <c r="C697" s="45">
        <v>60</v>
      </c>
      <c r="D697" s="46" t="s">
        <v>349</v>
      </c>
      <c r="E697" s="47">
        <v>0.75053465316962098</v>
      </c>
      <c r="F697" s="48">
        <v>67.335423197492204</v>
      </c>
      <c r="G697" s="47">
        <v>0.73919195625873602</v>
      </c>
      <c r="H697" s="50">
        <v>77.7594728171334</v>
      </c>
      <c r="I697" s="76" t="str">
        <f t="shared" si="20"/>
        <v>No</v>
      </c>
      <c r="J697" s="49" t="str">
        <f t="shared" si="21"/>
        <v>No</v>
      </c>
      <c r="K697" s="47">
        <v>0.133596380410792</v>
      </c>
      <c r="L697" s="50">
        <v>64.702194357366807</v>
      </c>
      <c r="M697" s="47">
        <v>0.25059293435415297</v>
      </c>
      <c r="N697" s="50">
        <v>84.514003294892902</v>
      </c>
    </row>
    <row r="698" spans="1:14" x14ac:dyDescent="0.2">
      <c r="A698" s="57" t="s">
        <v>1709</v>
      </c>
      <c r="B698" s="44" t="s">
        <v>1710</v>
      </c>
      <c r="C698" s="45">
        <v>60</v>
      </c>
      <c r="D698" s="46" t="s">
        <v>349</v>
      </c>
      <c r="E698" s="47">
        <v>0.73339569999521603</v>
      </c>
      <c r="F698" s="48">
        <v>63.1974921630094</v>
      </c>
      <c r="G698" s="47">
        <v>0.69355588706003601</v>
      </c>
      <c r="H698" s="50">
        <v>65.074135090609602</v>
      </c>
      <c r="I698" s="76" t="str">
        <f t="shared" si="20"/>
        <v>No</v>
      </c>
      <c r="J698" s="49" t="str">
        <f t="shared" si="21"/>
        <v>No</v>
      </c>
      <c r="K698" s="47">
        <v>0.12625231999824099</v>
      </c>
      <c r="L698" s="50">
        <v>58.746081504702197</v>
      </c>
      <c r="M698" s="47">
        <v>0.22355734109009101</v>
      </c>
      <c r="N698" s="50">
        <v>76.441515650741394</v>
      </c>
    </row>
    <row r="699" spans="1:14" x14ac:dyDescent="0.2">
      <c r="A699" s="57" t="s">
        <v>1711</v>
      </c>
      <c r="B699" s="44" t="s">
        <v>1712</v>
      </c>
      <c r="C699" s="45">
        <v>60</v>
      </c>
      <c r="D699" s="46" t="s">
        <v>349</v>
      </c>
      <c r="E699" s="47">
        <v>0.764282195221474</v>
      </c>
      <c r="F699" s="48">
        <v>70.846394984325997</v>
      </c>
      <c r="G699" s="47">
        <v>0.75780342738984396</v>
      </c>
      <c r="H699" s="50">
        <v>81.548599670510697</v>
      </c>
      <c r="I699" s="76" t="str">
        <f t="shared" si="20"/>
        <v>No</v>
      </c>
      <c r="J699" s="49" t="str">
        <f t="shared" si="21"/>
        <v>No</v>
      </c>
      <c r="K699" s="47">
        <v>0.120053751276771</v>
      </c>
      <c r="L699" s="50">
        <v>51.410658307209999</v>
      </c>
      <c r="M699" s="47">
        <v>0.20470107476097499</v>
      </c>
      <c r="N699" s="50">
        <v>66.886326194398706</v>
      </c>
    </row>
    <row r="700" spans="1:14" x14ac:dyDescent="0.2">
      <c r="A700" s="57" t="s">
        <v>1713</v>
      </c>
      <c r="B700" s="44" t="s">
        <v>1714</v>
      </c>
      <c r="C700" s="45">
        <v>60</v>
      </c>
      <c r="D700" s="46" t="s">
        <v>349</v>
      </c>
      <c r="E700" s="47">
        <v>0.76092835700208195</v>
      </c>
      <c r="F700" s="48">
        <v>70.282131661441994</v>
      </c>
      <c r="G700" s="47">
        <v>0.74929409751346998</v>
      </c>
      <c r="H700" s="50">
        <v>79.571663920922603</v>
      </c>
      <c r="I700" s="76" t="str">
        <f t="shared" si="20"/>
        <v>No</v>
      </c>
      <c r="J700" s="49" t="str">
        <f t="shared" si="21"/>
        <v>No</v>
      </c>
      <c r="K700" s="47">
        <v>0.130427523195041</v>
      </c>
      <c r="L700" s="50">
        <v>61.818181818181799</v>
      </c>
      <c r="M700" s="47">
        <v>0.24343443852937599</v>
      </c>
      <c r="N700" s="50">
        <v>82.042833607907696</v>
      </c>
    </row>
    <row r="701" spans="1:14" x14ac:dyDescent="0.2">
      <c r="A701" s="57" t="s">
        <v>1715</v>
      </c>
      <c r="B701" s="44" t="s">
        <v>1716</v>
      </c>
      <c r="C701" s="45">
        <v>60</v>
      </c>
      <c r="D701" s="46" t="s">
        <v>349</v>
      </c>
      <c r="E701" s="47">
        <v>0.71321406073770399</v>
      </c>
      <c r="F701" s="48">
        <v>58.808777429467099</v>
      </c>
      <c r="G701" s="47">
        <v>0.67696366007746001</v>
      </c>
      <c r="H701" s="50">
        <v>59.637561779242198</v>
      </c>
      <c r="I701" s="76" t="str">
        <f t="shared" si="20"/>
        <v>No</v>
      </c>
      <c r="J701" s="49" t="str">
        <f t="shared" si="21"/>
        <v>No</v>
      </c>
      <c r="K701" s="47">
        <v>0.13419051824650299</v>
      </c>
      <c r="L701" s="50">
        <v>65.015673981191199</v>
      </c>
      <c r="M701" s="47">
        <v>0.25812220116212697</v>
      </c>
      <c r="N701" s="50">
        <v>86.820428336079104</v>
      </c>
    </row>
    <row r="702" spans="1:14" x14ac:dyDescent="0.2">
      <c r="A702" s="147" t="s">
        <v>1717</v>
      </c>
      <c r="B702" s="44" t="s">
        <v>1718</v>
      </c>
      <c r="C702" s="45">
        <v>60</v>
      </c>
      <c r="D702" s="46" t="s">
        <v>349</v>
      </c>
      <c r="E702" s="47">
        <v>0.79764139359527897</v>
      </c>
      <c r="F702" s="48">
        <v>78.934169278996904</v>
      </c>
      <c r="G702" s="47">
        <v>0.79586434307797904</v>
      </c>
      <c r="H702" s="50">
        <v>89.4563426688633</v>
      </c>
      <c r="I702" s="76" t="str">
        <f t="shared" si="20"/>
        <v>No</v>
      </c>
      <c r="J702" s="49" t="str">
        <f t="shared" si="21"/>
        <v>Yes</v>
      </c>
      <c r="K702" s="47">
        <v>0.109391056815798</v>
      </c>
      <c r="L702" s="50">
        <v>41.128526645767998</v>
      </c>
      <c r="M702" s="47">
        <v>0.16719149204188799</v>
      </c>
      <c r="N702" s="50">
        <v>49.423393739703499</v>
      </c>
    </row>
    <row r="703" spans="1:14" x14ac:dyDescent="0.2">
      <c r="A703" s="147" t="s">
        <v>1719</v>
      </c>
      <c r="B703" s="44" t="s">
        <v>1720</v>
      </c>
      <c r="C703" s="45">
        <v>60</v>
      </c>
      <c r="D703" s="46" t="s">
        <v>349</v>
      </c>
      <c r="E703" s="47">
        <v>0.78370455615233603</v>
      </c>
      <c r="F703" s="48">
        <v>75.862068965517196</v>
      </c>
      <c r="G703" s="47">
        <v>0.77276980889563396</v>
      </c>
      <c r="H703" s="50">
        <v>84.514003294892902</v>
      </c>
      <c r="I703" s="76" t="str">
        <f t="shared" si="20"/>
        <v>No</v>
      </c>
      <c r="J703" s="49" t="str">
        <f t="shared" si="21"/>
        <v>Yes</v>
      </c>
      <c r="K703" s="47">
        <v>9.2325236554546899E-2</v>
      </c>
      <c r="L703" s="50">
        <v>20.7523510971787</v>
      </c>
      <c r="M703" s="47">
        <v>0.105155347566044</v>
      </c>
      <c r="N703" s="50">
        <v>12.3558484349259</v>
      </c>
    </row>
    <row r="704" spans="1:14" x14ac:dyDescent="0.2">
      <c r="A704" s="57" t="s">
        <v>1721</v>
      </c>
      <c r="B704" s="44" t="s">
        <v>1722</v>
      </c>
      <c r="C704" s="45">
        <v>60</v>
      </c>
      <c r="D704" s="46" t="s">
        <v>349</v>
      </c>
      <c r="E704" s="47">
        <v>0.69996598504771701</v>
      </c>
      <c r="F704" s="48">
        <v>55.360501567398103</v>
      </c>
      <c r="G704" s="47">
        <v>0.64720491455240503</v>
      </c>
      <c r="H704" s="50">
        <v>49.917627677100498</v>
      </c>
      <c r="I704" s="76" t="str">
        <f t="shared" si="20"/>
        <v>No</v>
      </c>
      <c r="J704" s="49" t="str">
        <f t="shared" si="21"/>
        <v>No</v>
      </c>
      <c r="K704" s="47">
        <v>0.125112457462491</v>
      </c>
      <c r="L704" s="50">
        <v>57.617554858934199</v>
      </c>
      <c r="M704" s="47">
        <v>0.21893047768520399</v>
      </c>
      <c r="N704" s="50">
        <v>73.640856672158193</v>
      </c>
    </row>
    <row r="705" spans="1:14" x14ac:dyDescent="0.2">
      <c r="A705" s="57" t="s">
        <v>1723</v>
      </c>
      <c r="B705" s="44" t="s">
        <v>1724</v>
      </c>
      <c r="C705" s="45">
        <v>60</v>
      </c>
      <c r="D705" s="46" t="s">
        <v>349</v>
      </c>
      <c r="E705" s="47">
        <v>0.74254375720911803</v>
      </c>
      <c r="F705" s="48">
        <v>65.454545454545496</v>
      </c>
      <c r="G705" s="47">
        <v>0.71134598825455597</v>
      </c>
      <c r="H705" s="50">
        <v>70.840197693575007</v>
      </c>
      <c r="I705" s="76" t="str">
        <f t="shared" si="20"/>
        <v>No</v>
      </c>
      <c r="J705" s="49" t="str">
        <f t="shared" si="21"/>
        <v>No</v>
      </c>
      <c r="K705" s="47">
        <v>0.114690962677458</v>
      </c>
      <c r="L705" s="50">
        <v>45.517241379310299</v>
      </c>
      <c r="M705" s="47">
        <v>0.186955319918265</v>
      </c>
      <c r="N705" s="50">
        <v>57.990115321252098</v>
      </c>
    </row>
    <row r="706" spans="1:14" x14ac:dyDescent="0.2">
      <c r="A706" s="147" t="s">
        <v>1725</v>
      </c>
      <c r="B706" s="44" t="s">
        <v>1726</v>
      </c>
      <c r="C706" s="45">
        <v>60</v>
      </c>
      <c r="D706" s="46" t="s">
        <v>349</v>
      </c>
      <c r="E706" s="47">
        <v>0.80352874039230504</v>
      </c>
      <c r="F706" s="48">
        <v>79.811912225705299</v>
      </c>
      <c r="G706" s="47">
        <v>0.809059576666606</v>
      </c>
      <c r="H706" s="50">
        <v>91.433278418451394</v>
      </c>
      <c r="I706" s="76" t="str">
        <f t="shared" si="20"/>
        <v>No</v>
      </c>
      <c r="J706" s="49" t="str">
        <f t="shared" si="21"/>
        <v>Yes</v>
      </c>
      <c r="K706" s="47">
        <v>0.111196268159689</v>
      </c>
      <c r="L706" s="50">
        <v>42.821316614420098</v>
      </c>
      <c r="M706" s="47">
        <v>0.17607008982371</v>
      </c>
      <c r="N706" s="50">
        <v>53.542009884678698</v>
      </c>
    </row>
    <row r="707" spans="1:14" x14ac:dyDescent="0.2">
      <c r="A707" s="57" t="s">
        <v>1727</v>
      </c>
      <c r="B707" s="44" t="s">
        <v>1728</v>
      </c>
      <c r="C707" s="45">
        <v>60</v>
      </c>
      <c r="D707" s="46" t="s">
        <v>349</v>
      </c>
      <c r="E707" s="47">
        <v>0.77607819700287295</v>
      </c>
      <c r="F707" s="48">
        <v>73.981191222570502</v>
      </c>
      <c r="G707" s="47">
        <v>0.76666544272474302</v>
      </c>
      <c r="H707" s="50">
        <v>84.019769357495903</v>
      </c>
      <c r="I707" s="76" t="str">
        <f t="shared" si="20"/>
        <v>No</v>
      </c>
      <c r="J707" s="49" t="str">
        <f t="shared" si="21"/>
        <v>No</v>
      </c>
      <c r="K707" s="47">
        <v>0.11213369898218099</v>
      </c>
      <c r="L707" s="50">
        <v>43.385579937304101</v>
      </c>
      <c r="M707" s="47">
        <v>0.17890552930783901</v>
      </c>
      <c r="N707" s="50">
        <v>54.695222405271799</v>
      </c>
    </row>
    <row r="708" spans="1:14" x14ac:dyDescent="0.2">
      <c r="A708" s="57" t="s">
        <v>1729</v>
      </c>
      <c r="B708" s="44" t="s">
        <v>1730</v>
      </c>
      <c r="C708" s="45">
        <v>60</v>
      </c>
      <c r="D708" s="46" t="s">
        <v>349</v>
      </c>
      <c r="E708" s="47">
        <v>0.73015564384204301</v>
      </c>
      <c r="F708" s="48">
        <v>62.758620689655203</v>
      </c>
      <c r="G708" s="47">
        <v>0.70064404666214997</v>
      </c>
      <c r="H708" s="50">
        <v>67.545304777594694</v>
      </c>
      <c r="I708" s="76" t="str">
        <f t="shared" si="20"/>
        <v>No</v>
      </c>
      <c r="J708" s="49" t="str">
        <f t="shared" si="21"/>
        <v>No</v>
      </c>
      <c r="K708" s="47">
        <v>0.12243222988557</v>
      </c>
      <c r="L708" s="50">
        <v>53.981191222570502</v>
      </c>
      <c r="M708" s="47">
        <v>0.209104819162028</v>
      </c>
      <c r="N708" s="50">
        <v>69.028006589785804</v>
      </c>
    </row>
    <row r="709" spans="1:14" x14ac:dyDescent="0.2">
      <c r="A709" s="57" t="s">
        <v>1731</v>
      </c>
      <c r="B709" s="44" t="s">
        <v>1732</v>
      </c>
      <c r="C709" s="45">
        <v>60</v>
      </c>
      <c r="D709" s="46" t="s">
        <v>349</v>
      </c>
      <c r="E709" s="47">
        <v>0.75493629962842601</v>
      </c>
      <c r="F709" s="48">
        <v>68.526645768025105</v>
      </c>
      <c r="G709" s="47">
        <v>0.74277452603540794</v>
      </c>
      <c r="H709" s="50">
        <v>78.418451400329502</v>
      </c>
      <c r="I709" s="76" t="str">
        <f t="shared" si="20"/>
        <v>No</v>
      </c>
      <c r="J709" s="49" t="str">
        <f t="shared" si="21"/>
        <v>No</v>
      </c>
      <c r="K709" s="47">
        <v>0.123948225573003</v>
      </c>
      <c r="L709" s="50">
        <v>55.862068965517203</v>
      </c>
      <c r="M709" s="47">
        <v>0.21715620034270999</v>
      </c>
      <c r="N709" s="50">
        <v>72.487644151565107</v>
      </c>
    </row>
    <row r="710" spans="1:14" x14ac:dyDescent="0.2">
      <c r="A710" s="57" t="s">
        <v>1733</v>
      </c>
      <c r="B710" s="44" t="s">
        <v>1734</v>
      </c>
      <c r="C710" s="45">
        <v>60</v>
      </c>
      <c r="D710" s="46" t="s">
        <v>349</v>
      </c>
      <c r="E710" s="47">
        <v>0.61199693761464502</v>
      </c>
      <c r="F710" s="48">
        <v>38.181818181818201</v>
      </c>
      <c r="G710" s="47">
        <v>0.55877697867670795</v>
      </c>
      <c r="H710" s="50">
        <v>26.5238879736409</v>
      </c>
      <c r="I710" s="76" t="str">
        <f t="shared" si="20"/>
        <v>No</v>
      </c>
      <c r="J710" s="49" t="str">
        <f t="shared" si="21"/>
        <v>No</v>
      </c>
      <c r="K710" s="47">
        <v>0.134882602568728</v>
      </c>
      <c r="L710" s="50">
        <v>65.3918495297806</v>
      </c>
      <c r="M710" s="47">
        <v>0.26586703854391602</v>
      </c>
      <c r="N710" s="50">
        <v>88.138385502471195</v>
      </c>
    </row>
    <row r="711" spans="1:14" x14ac:dyDescent="0.2">
      <c r="A711" s="57" t="s">
        <v>1735</v>
      </c>
      <c r="B711" s="44" t="s">
        <v>1736</v>
      </c>
      <c r="C711" s="45">
        <v>60</v>
      </c>
      <c r="D711" s="46" t="s">
        <v>349</v>
      </c>
      <c r="E711" s="47">
        <v>0.67980935379677898</v>
      </c>
      <c r="F711" s="48">
        <v>51.410658307209999</v>
      </c>
      <c r="G711" s="47">
        <v>0.64362382133275797</v>
      </c>
      <c r="H711" s="50">
        <v>48.5996705107084</v>
      </c>
      <c r="I711" s="76" t="str">
        <f t="shared" ref="I711:I774" si="22">IF(AND(F711&gt;=90,H711&gt;=90),"Yes","No")</f>
        <v>No</v>
      </c>
      <c r="J711" s="49" t="str">
        <f t="shared" ref="J711:J774" si="23">IF(AND(F711&gt;=75,H711&gt;=75),"Yes","No")</f>
        <v>No</v>
      </c>
      <c r="K711" s="47">
        <v>0.12561962546647901</v>
      </c>
      <c r="L711" s="50">
        <v>58.369905956112902</v>
      </c>
      <c r="M711" s="47">
        <v>0.22978976925936101</v>
      </c>
      <c r="N711" s="50">
        <v>78.253706754530498</v>
      </c>
    </row>
    <row r="712" spans="1:14" x14ac:dyDescent="0.2">
      <c r="A712" s="57" t="s">
        <v>1737</v>
      </c>
      <c r="B712" s="44" t="s">
        <v>1738</v>
      </c>
      <c r="C712" s="45">
        <v>60</v>
      </c>
      <c r="D712" s="46" t="s">
        <v>349</v>
      </c>
      <c r="E712" s="47">
        <v>0.69723788721176105</v>
      </c>
      <c r="F712" s="48">
        <v>54.670846394984302</v>
      </c>
      <c r="G712" s="47">
        <v>0.64204359380771603</v>
      </c>
      <c r="H712" s="50">
        <v>47.940691927512397</v>
      </c>
      <c r="I712" s="76" t="str">
        <f t="shared" si="22"/>
        <v>No</v>
      </c>
      <c r="J712" s="49" t="str">
        <f t="shared" si="23"/>
        <v>No</v>
      </c>
      <c r="K712" s="47">
        <v>0.13888798735786101</v>
      </c>
      <c r="L712" s="50">
        <v>67.523510971786806</v>
      </c>
      <c r="M712" s="47">
        <v>0.270395030337509</v>
      </c>
      <c r="N712" s="50">
        <v>89.291598023064296</v>
      </c>
    </row>
    <row r="713" spans="1:14" x14ac:dyDescent="0.2">
      <c r="A713" s="57" t="s">
        <v>1739</v>
      </c>
      <c r="B713" s="44" t="s">
        <v>1740</v>
      </c>
      <c r="C713" s="45">
        <v>60</v>
      </c>
      <c r="D713" s="46" t="s">
        <v>349</v>
      </c>
      <c r="E713" s="47">
        <v>0.67208907608211599</v>
      </c>
      <c r="F713" s="48">
        <v>49.717868338557999</v>
      </c>
      <c r="G713" s="47">
        <v>0.61472653551370204</v>
      </c>
      <c r="H713" s="50">
        <v>41.021416803953898</v>
      </c>
      <c r="I713" s="76" t="str">
        <f t="shared" si="22"/>
        <v>No</v>
      </c>
      <c r="J713" s="49" t="str">
        <f t="shared" si="23"/>
        <v>No</v>
      </c>
      <c r="K713" s="47">
        <v>0.14647705907123501</v>
      </c>
      <c r="L713" s="50">
        <v>70.5956112852665</v>
      </c>
      <c r="M713" s="47">
        <v>0.30916738565364299</v>
      </c>
      <c r="N713" s="50">
        <v>93.410214168039502</v>
      </c>
    </row>
    <row r="714" spans="1:14" x14ac:dyDescent="0.2">
      <c r="A714" s="57" t="s">
        <v>1741</v>
      </c>
      <c r="B714" s="44" t="s">
        <v>1742</v>
      </c>
      <c r="C714" s="45">
        <v>60</v>
      </c>
      <c r="D714" s="46" t="s">
        <v>349</v>
      </c>
      <c r="E714" s="47">
        <v>0.713091022337768</v>
      </c>
      <c r="F714" s="48">
        <v>58.557993730407503</v>
      </c>
      <c r="G714" s="47">
        <v>0.66503945543821397</v>
      </c>
      <c r="H714" s="50">
        <v>57.001647446458001</v>
      </c>
      <c r="I714" s="76" t="str">
        <f t="shared" si="22"/>
        <v>No</v>
      </c>
      <c r="J714" s="49" t="str">
        <f t="shared" si="23"/>
        <v>No</v>
      </c>
      <c r="K714" s="47">
        <v>0.13647424058411101</v>
      </c>
      <c r="L714" s="50">
        <v>66.269592476488995</v>
      </c>
      <c r="M714" s="47">
        <v>0.26029665130909302</v>
      </c>
      <c r="N714" s="50">
        <v>87.149917627677098</v>
      </c>
    </row>
    <row r="715" spans="1:14" x14ac:dyDescent="0.2">
      <c r="A715" s="57" t="s">
        <v>1743</v>
      </c>
      <c r="B715" s="44" t="s">
        <v>1744</v>
      </c>
      <c r="C715" s="45">
        <v>60</v>
      </c>
      <c r="D715" s="46" t="s">
        <v>349</v>
      </c>
      <c r="E715" s="47">
        <v>0.56055332115068501</v>
      </c>
      <c r="F715" s="48">
        <v>27.586206896551701</v>
      </c>
      <c r="G715" s="47">
        <v>0.51294952483970802</v>
      </c>
      <c r="H715" s="50">
        <v>17.957166392092301</v>
      </c>
      <c r="I715" s="76" t="str">
        <f t="shared" si="22"/>
        <v>No</v>
      </c>
      <c r="J715" s="49" t="str">
        <f t="shared" si="23"/>
        <v>No</v>
      </c>
      <c r="K715" s="47">
        <v>0.15065023210148501</v>
      </c>
      <c r="L715" s="50">
        <v>71.5987460815047</v>
      </c>
      <c r="M715" s="47">
        <v>0.27112795368293502</v>
      </c>
      <c r="N715" s="50">
        <v>89.621087314662304</v>
      </c>
    </row>
    <row r="716" spans="1:14" x14ac:dyDescent="0.2">
      <c r="A716" s="147" t="s">
        <v>1745</v>
      </c>
      <c r="B716" s="44" t="s">
        <v>1746</v>
      </c>
      <c r="C716" s="45">
        <v>60</v>
      </c>
      <c r="D716" s="46" t="s">
        <v>349</v>
      </c>
      <c r="E716" s="47">
        <v>0.79153522117230901</v>
      </c>
      <c r="F716" s="48">
        <v>77.993730407523501</v>
      </c>
      <c r="G716" s="47">
        <v>0.80721907030998197</v>
      </c>
      <c r="H716" s="50">
        <v>91.1037891268534</v>
      </c>
      <c r="I716" s="76" t="str">
        <f t="shared" si="22"/>
        <v>No</v>
      </c>
      <c r="J716" s="49" t="str">
        <f t="shared" si="23"/>
        <v>Yes</v>
      </c>
      <c r="K716" s="47">
        <v>0.123528890283249</v>
      </c>
      <c r="L716" s="50">
        <v>55.2978056426332</v>
      </c>
      <c r="M716" s="47">
        <v>0.21220695004135701</v>
      </c>
      <c r="N716" s="50">
        <v>70.510708401976899</v>
      </c>
    </row>
    <row r="717" spans="1:14" x14ac:dyDescent="0.2">
      <c r="A717" s="57" t="s">
        <v>1747</v>
      </c>
      <c r="B717" s="44" t="s">
        <v>1748</v>
      </c>
      <c r="C717" s="45">
        <v>60</v>
      </c>
      <c r="D717" s="46" t="s">
        <v>349</v>
      </c>
      <c r="E717" s="47">
        <v>0.64268756207623101</v>
      </c>
      <c r="F717" s="48">
        <v>43.385579937304101</v>
      </c>
      <c r="G717" s="47">
        <v>0.64366079481548</v>
      </c>
      <c r="H717" s="50">
        <v>48.764415156507397</v>
      </c>
      <c r="I717" s="76" t="str">
        <f t="shared" si="22"/>
        <v>No</v>
      </c>
      <c r="J717" s="49" t="str">
        <f t="shared" si="23"/>
        <v>No</v>
      </c>
      <c r="K717" s="47">
        <v>0.12534056554359899</v>
      </c>
      <c r="L717" s="50">
        <v>57.993730407523501</v>
      </c>
      <c r="M717" s="47">
        <v>0.22820104892385601</v>
      </c>
      <c r="N717" s="50">
        <v>77.924217462932504</v>
      </c>
    </row>
    <row r="718" spans="1:14" x14ac:dyDescent="0.2">
      <c r="A718" s="57" t="s">
        <v>1749</v>
      </c>
      <c r="B718" s="44" t="s">
        <v>1750</v>
      </c>
      <c r="C718" s="45">
        <v>60</v>
      </c>
      <c r="D718" s="46" t="s">
        <v>349</v>
      </c>
      <c r="E718" s="47">
        <v>0.76617508548136704</v>
      </c>
      <c r="F718" s="48">
        <v>71.347962382445104</v>
      </c>
      <c r="G718" s="47">
        <v>0.77784026767979797</v>
      </c>
      <c r="H718" s="50">
        <v>86.326194398682006</v>
      </c>
      <c r="I718" s="76" t="str">
        <f t="shared" si="22"/>
        <v>No</v>
      </c>
      <c r="J718" s="49" t="str">
        <f t="shared" si="23"/>
        <v>No</v>
      </c>
      <c r="K718" s="47">
        <v>0.117361325696433</v>
      </c>
      <c r="L718" s="50">
        <v>48.9028213166144</v>
      </c>
      <c r="M718" s="47">
        <v>0.194681721058695</v>
      </c>
      <c r="N718" s="50">
        <v>62.7677100494234</v>
      </c>
    </row>
    <row r="719" spans="1:14" x14ac:dyDescent="0.2">
      <c r="A719" s="57" t="s">
        <v>1751</v>
      </c>
      <c r="B719" s="44" t="s">
        <v>1752</v>
      </c>
      <c r="C719" s="45">
        <v>60</v>
      </c>
      <c r="D719" s="46" t="s">
        <v>349</v>
      </c>
      <c r="E719" s="47">
        <v>0.75662139426693298</v>
      </c>
      <c r="F719" s="48">
        <v>69.090909090909093</v>
      </c>
      <c r="G719" s="47">
        <v>0.76128933959638101</v>
      </c>
      <c r="H719" s="50">
        <v>82.537067545304794</v>
      </c>
      <c r="I719" s="76" t="str">
        <f t="shared" si="22"/>
        <v>No</v>
      </c>
      <c r="J719" s="49" t="str">
        <f t="shared" si="23"/>
        <v>No</v>
      </c>
      <c r="K719" s="47">
        <v>0.115840064292836</v>
      </c>
      <c r="L719" s="50">
        <v>47.084639498432601</v>
      </c>
      <c r="M719" s="47">
        <v>0.18877269422697401</v>
      </c>
      <c r="N719" s="50">
        <v>58.3196046128501</v>
      </c>
    </row>
    <row r="720" spans="1:14" x14ac:dyDescent="0.2">
      <c r="A720" s="57" t="s">
        <v>1753</v>
      </c>
      <c r="B720" s="44" t="s">
        <v>1754</v>
      </c>
      <c r="C720" s="45">
        <v>60</v>
      </c>
      <c r="D720" s="46" t="s">
        <v>349</v>
      </c>
      <c r="E720" s="47">
        <v>0.70904862399701996</v>
      </c>
      <c r="F720" s="48">
        <v>57.4921630094044</v>
      </c>
      <c r="G720" s="47">
        <v>0.67042525597466096</v>
      </c>
      <c r="H720" s="50">
        <v>58.3196046128501</v>
      </c>
      <c r="I720" s="76" t="str">
        <f t="shared" si="22"/>
        <v>No</v>
      </c>
      <c r="J720" s="49" t="str">
        <f t="shared" si="23"/>
        <v>No</v>
      </c>
      <c r="K720" s="47">
        <v>0.142845158552908</v>
      </c>
      <c r="L720" s="50">
        <v>69.278996865203794</v>
      </c>
      <c r="M720" s="47">
        <v>0.304409733269078</v>
      </c>
      <c r="N720" s="50">
        <v>92.915980230642504</v>
      </c>
    </row>
    <row r="721" spans="1:14" x14ac:dyDescent="0.2">
      <c r="A721" s="57" t="s">
        <v>1755</v>
      </c>
      <c r="B721" s="44" t="s">
        <v>1756</v>
      </c>
      <c r="C721" s="45">
        <v>60</v>
      </c>
      <c r="D721" s="46" t="s">
        <v>349</v>
      </c>
      <c r="E721" s="47">
        <v>0.69885781975188699</v>
      </c>
      <c r="F721" s="48">
        <v>55.047021943573696</v>
      </c>
      <c r="G721" s="47">
        <v>0.65362633543368498</v>
      </c>
      <c r="H721" s="50">
        <v>52.059308072487603</v>
      </c>
      <c r="I721" s="76" t="str">
        <f t="shared" si="22"/>
        <v>No</v>
      </c>
      <c r="J721" s="49" t="str">
        <f t="shared" si="23"/>
        <v>No</v>
      </c>
      <c r="K721" s="47">
        <v>0.110835327861887</v>
      </c>
      <c r="L721" s="50">
        <v>42.570532915360502</v>
      </c>
      <c r="M721" s="47">
        <v>0.17329913471351299</v>
      </c>
      <c r="N721" s="50">
        <v>52.059308072487603</v>
      </c>
    </row>
    <row r="722" spans="1:14" x14ac:dyDescent="0.2">
      <c r="A722" s="57" t="s">
        <v>1757</v>
      </c>
      <c r="B722" s="44" t="s">
        <v>1758</v>
      </c>
      <c r="C722" s="45">
        <v>60</v>
      </c>
      <c r="D722" s="46" t="s">
        <v>349</v>
      </c>
      <c r="E722" s="47">
        <v>0.71309756121540502</v>
      </c>
      <c r="F722" s="48">
        <v>58.620689655172399</v>
      </c>
      <c r="G722" s="47">
        <v>0.65653132831810501</v>
      </c>
      <c r="H722" s="50">
        <v>53.377265238879701</v>
      </c>
      <c r="I722" s="76" t="str">
        <f t="shared" si="22"/>
        <v>No</v>
      </c>
      <c r="J722" s="49" t="str">
        <f t="shared" si="23"/>
        <v>No</v>
      </c>
      <c r="K722" s="47">
        <v>0.133047921727067</v>
      </c>
      <c r="L722" s="50">
        <v>64.137931034482705</v>
      </c>
      <c r="M722" s="47">
        <v>0.24603070779226199</v>
      </c>
      <c r="N722" s="50">
        <v>83.690280065897895</v>
      </c>
    </row>
    <row r="723" spans="1:14" x14ac:dyDescent="0.2">
      <c r="A723" s="57" t="s">
        <v>1759</v>
      </c>
      <c r="B723" s="44" t="s">
        <v>1760</v>
      </c>
      <c r="C723" s="45">
        <v>60</v>
      </c>
      <c r="D723" s="46" t="s">
        <v>349</v>
      </c>
      <c r="E723" s="47">
        <v>0.72000440513558495</v>
      </c>
      <c r="F723" s="48">
        <v>60.564263322884003</v>
      </c>
      <c r="G723" s="47">
        <v>0.68266436473756997</v>
      </c>
      <c r="H723" s="50">
        <v>61.9439868204283</v>
      </c>
      <c r="I723" s="76" t="str">
        <f t="shared" si="22"/>
        <v>No</v>
      </c>
      <c r="J723" s="49" t="str">
        <f t="shared" si="23"/>
        <v>No</v>
      </c>
      <c r="K723" s="47">
        <v>0.11602837660054099</v>
      </c>
      <c r="L723" s="50">
        <v>47.460815047021903</v>
      </c>
      <c r="M723" s="47">
        <v>0.19285541685292101</v>
      </c>
      <c r="N723" s="50">
        <v>61.285008237232297</v>
      </c>
    </row>
    <row r="724" spans="1:14" x14ac:dyDescent="0.2">
      <c r="A724" s="147" t="s">
        <v>1761</v>
      </c>
      <c r="B724" s="44" t="s">
        <v>1762</v>
      </c>
      <c r="C724" s="45">
        <v>60</v>
      </c>
      <c r="D724" s="46" t="s">
        <v>349</v>
      </c>
      <c r="E724" s="47">
        <v>0.80698631871388304</v>
      </c>
      <c r="F724" s="48">
        <v>80.188087774294701</v>
      </c>
      <c r="G724" s="47">
        <v>0.80080854439754501</v>
      </c>
      <c r="H724" s="50">
        <v>90.609555189456302</v>
      </c>
      <c r="I724" s="76" t="str">
        <f t="shared" si="22"/>
        <v>No</v>
      </c>
      <c r="J724" s="49" t="str">
        <f t="shared" si="23"/>
        <v>Yes</v>
      </c>
      <c r="K724" s="47">
        <v>9.3554205904393506E-2</v>
      </c>
      <c r="L724" s="50">
        <v>22.6959247648903</v>
      </c>
      <c r="M724" s="47">
        <v>0.114406121339237</v>
      </c>
      <c r="N724" s="50">
        <v>17.298187808896198</v>
      </c>
    </row>
    <row r="725" spans="1:14" x14ac:dyDescent="0.2">
      <c r="A725" s="147" t="s">
        <v>1763</v>
      </c>
      <c r="B725" s="44" t="s">
        <v>1764</v>
      </c>
      <c r="C725" s="45">
        <v>60</v>
      </c>
      <c r="D725" s="46" t="s">
        <v>349</v>
      </c>
      <c r="E725" s="47">
        <v>0.81473469378170005</v>
      </c>
      <c r="F725" s="48">
        <v>81.379310344827601</v>
      </c>
      <c r="G725" s="47">
        <v>0.79809313959049899</v>
      </c>
      <c r="H725" s="50">
        <v>90.280065897858293</v>
      </c>
      <c r="I725" s="76" t="str">
        <f t="shared" si="22"/>
        <v>No</v>
      </c>
      <c r="J725" s="49" t="str">
        <f t="shared" si="23"/>
        <v>Yes</v>
      </c>
      <c r="K725" s="47">
        <v>0.100246230359841</v>
      </c>
      <c r="L725" s="50">
        <v>31.410658307209999</v>
      </c>
      <c r="M725" s="47">
        <v>0.13658527080852101</v>
      </c>
      <c r="N725" s="50">
        <v>33.937397034596401</v>
      </c>
    </row>
    <row r="726" spans="1:14" x14ac:dyDescent="0.2">
      <c r="A726" s="57" t="s">
        <v>1765</v>
      </c>
      <c r="B726" s="44" t="s">
        <v>1766</v>
      </c>
      <c r="C726" s="45">
        <v>60</v>
      </c>
      <c r="D726" s="46" t="s">
        <v>349</v>
      </c>
      <c r="E726" s="47">
        <v>0.577497962411882</v>
      </c>
      <c r="F726" s="48">
        <v>30.971786833855798</v>
      </c>
      <c r="G726" s="47">
        <v>0.50796451420576105</v>
      </c>
      <c r="H726" s="50">
        <v>17.462932454695199</v>
      </c>
      <c r="I726" s="76" t="str">
        <f t="shared" si="22"/>
        <v>No</v>
      </c>
      <c r="J726" s="49" t="str">
        <f t="shared" si="23"/>
        <v>No</v>
      </c>
      <c r="K726" s="47">
        <v>0.101299120163114</v>
      </c>
      <c r="L726" s="50">
        <v>32.539184952978097</v>
      </c>
      <c r="M726" s="47">
        <v>0.15578205867963299</v>
      </c>
      <c r="N726" s="50">
        <v>44.810543657331102</v>
      </c>
    </row>
    <row r="727" spans="1:14" x14ac:dyDescent="0.2">
      <c r="A727" s="57" t="s">
        <v>1767</v>
      </c>
      <c r="B727" s="44" t="s">
        <v>1768</v>
      </c>
      <c r="C727" s="45">
        <v>60</v>
      </c>
      <c r="D727" s="46" t="s">
        <v>349</v>
      </c>
      <c r="E727" s="47">
        <v>0.55151895539864304</v>
      </c>
      <c r="F727" s="48">
        <v>25.768025078369899</v>
      </c>
      <c r="G727" s="47">
        <v>0.48066686712697898</v>
      </c>
      <c r="H727" s="50">
        <v>13.014827018121901</v>
      </c>
      <c r="I727" s="76" t="str">
        <f t="shared" si="22"/>
        <v>No</v>
      </c>
      <c r="J727" s="49" t="str">
        <f t="shared" si="23"/>
        <v>No</v>
      </c>
      <c r="K727" s="47">
        <v>0.128169992146134</v>
      </c>
      <c r="L727" s="50">
        <v>60</v>
      </c>
      <c r="M727" s="47">
        <v>0.240417544032548</v>
      </c>
      <c r="N727" s="50">
        <v>80.889621087314694</v>
      </c>
    </row>
    <row r="728" spans="1:14" x14ac:dyDescent="0.2">
      <c r="A728" s="57" t="s">
        <v>1769</v>
      </c>
      <c r="B728" s="44" t="s">
        <v>1770</v>
      </c>
      <c r="C728" s="45">
        <v>60</v>
      </c>
      <c r="D728" s="46" t="s">
        <v>349</v>
      </c>
      <c r="E728" s="47">
        <v>0.56374034297409903</v>
      </c>
      <c r="F728" s="48">
        <v>28.4012539184953</v>
      </c>
      <c r="G728" s="47">
        <v>0.50261043584500698</v>
      </c>
      <c r="H728" s="50">
        <v>16.8039538714992</v>
      </c>
      <c r="I728" s="76" t="str">
        <f t="shared" si="22"/>
        <v>No</v>
      </c>
      <c r="J728" s="49" t="str">
        <f t="shared" si="23"/>
        <v>No</v>
      </c>
      <c r="K728" s="47">
        <v>0.103912344092829</v>
      </c>
      <c r="L728" s="50">
        <v>36.489028213166101</v>
      </c>
      <c r="M728" s="47">
        <v>0.119460003182862</v>
      </c>
      <c r="N728" s="50">
        <v>21.2520593080725</v>
      </c>
    </row>
    <row r="729" spans="1:14" x14ac:dyDescent="0.2">
      <c r="A729" s="57" t="s">
        <v>1771</v>
      </c>
      <c r="B729" s="44" t="s">
        <v>1772</v>
      </c>
      <c r="C729" s="45">
        <v>60</v>
      </c>
      <c r="D729" s="46" t="s">
        <v>349</v>
      </c>
      <c r="E729" s="47">
        <v>0.59185714330589201</v>
      </c>
      <c r="F729" s="48">
        <v>34.357366771159903</v>
      </c>
      <c r="G729" s="47">
        <v>0.551425810047938</v>
      </c>
      <c r="H729" s="50">
        <v>24.7116968698517</v>
      </c>
      <c r="I729" s="76" t="str">
        <f t="shared" si="22"/>
        <v>No</v>
      </c>
      <c r="J729" s="49" t="str">
        <f t="shared" si="23"/>
        <v>No</v>
      </c>
      <c r="K729" s="47">
        <v>9.6747515459563505E-2</v>
      </c>
      <c r="L729" s="50">
        <v>27.084639498432601</v>
      </c>
      <c r="M729" s="47">
        <v>0.12818627184211701</v>
      </c>
      <c r="N729" s="50">
        <v>27.677100494233901</v>
      </c>
    </row>
    <row r="730" spans="1:14" x14ac:dyDescent="0.2">
      <c r="A730" s="57" t="s">
        <v>1773</v>
      </c>
      <c r="B730" s="44" t="s">
        <v>1774</v>
      </c>
      <c r="C730" s="45">
        <v>60</v>
      </c>
      <c r="D730" s="46" t="s">
        <v>349</v>
      </c>
      <c r="E730" s="47">
        <v>0.65727058188746001</v>
      </c>
      <c r="F730" s="48">
        <v>46.645768025078397</v>
      </c>
      <c r="G730" s="47">
        <v>0.66124321940428599</v>
      </c>
      <c r="H730" s="50">
        <v>55.8484349258649</v>
      </c>
      <c r="I730" s="76" t="str">
        <f t="shared" si="22"/>
        <v>No</v>
      </c>
      <c r="J730" s="49" t="str">
        <f t="shared" si="23"/>
        <v>No</v>
      </c>
      <c r="K730" s="47">
        <v>9.2821016243879007E-2</v>
      </c>
      <c r="L730" s="50">
        <v>21.7554858934169</v>
      </c>
      <c r="M730" s="47">
        <v>0.11273995021035101</v>
      </c>
      <c r="N730" s="50">
        <v>16.144975288303101</v>
      </c>
    </row>
    <row r="731" spans="1:14" x14ac:dyDescent="0.2">
      <c r="A731" s="57" t="s">
        <v>1775</v>
      </c>
      <c r="B731" s="44" t="s">
        <v>1776</v>
      </c>
      <c r="C731" s="45">
        <v>60</v>
      </c>
      <c r="D731" s="46" t="s">
        <v>349</v>
      </c>
      <c r="E731" s="47">
        <v>0.61023849302395405</v>
      </c>
      <c r="F731" s="48">
        <v>37.8056426332288</v>
      </c>
      <c r="G731" s="47">
        <v>0.58566493551473997</v>
      </c>
      <c r="H731" s="50">
        <v>34.266886326194403</v>
      </c>
      <c r="I731" s="76" t="str">
        <f t="shared" si="22"/>
        <v>No</v>
      </c>
      <c r="J731" s="49" t="str">
        <f t="shared" si="23"/>
        <v>No</v>
      </c>
      <c r="K731" s="47">
        <v>9.1940615226117905E-2</v>
      </c>
      <c r="L731" s="50">
        <v>20.188087774294701</v>
      </c>
      <c r="M731" s="47">
        <v>0.109855693672501</v>
      </c>
      <c r="N731" s="50">
        <v>14.168039538715</v>
      </c>
    </row>
    <row r="732" spans="1:14" x14ac:dyDescent="0.2">
      <c r="A732" s="57" t="s">
        <v>1777</v>
      </c>
      <c r="B732" s="44" t="s">
        <v>1778</v>
      </c>
      <c r="C732" s="45">
        <v>60</v>
      </c>
      <c r="D732" s="46" t="s">
        <v>349</v>
      </c>
      <c r="E732" s="47">
        <v>0.64507181717495898</v>
      </c>
      <c r="F732" s="48">
        <v>43.887147335423201</v>
      </c>
      <c r="G732" s="47">
        <v>0.64598363539149195</v>
      </c>
      <c r="H732" s="50">
        <v>49.423393739703499</v>
      </c>
      <c r="I732" s="76" t="str">
        <f t="shared" si="22"/>
        <v>No</v>
      </c>
      <c r="J732" s="49" t="str">
        <f t="shared" si="23"/>
        <v>No</v>
      </c>
      <c r="K732" s="47">
        <v>9.24377659180423E-2</v>
      </c>
      <c r="L732" s="50">
        <v>21.065830721003099</v>
      </c>
      <c r="M732" s="47">
        <v>0.11099872890901399</v>
      </c>
      <c r="N732" s="50">
        <v>14.827018121910999</v>
      </c>
    </row>
    <row r="733" spans="1:14" x14ac:dyDescent="0.2">
      <c r="A733" s="57" t="s">
        <v>1779</v>
      </c>
      <c r="B733" s="44" t="s">
        <v>1780</v>
      </c>
      <c r="C733" s="45">
        <v>60</v>
      </c>
      <c r="D733" s="46" t="s">
        <v>349</v>
      </c>
      <c r="E733" s="47">
        <v>0.70255579636293797</v>
      </c>
      <c r="F733" s="48">
        <v>56.238244514106597</v>
      </c>
      <c r="G733" s="47">
        <v>0.64068946821303796</v>
      </c>
      <c r="H733" s="50">
        <v>47.611202635914303</v>
      </c>
      <c r="I733" s="76" t="str">
        <f t="shared" si="22"/>
        <v>No</v>
      </c>
      <c r="J733" s="49" t="str">
        <f t="shared" si="23"/>
        <v>No</v>
      </c>
      <c r="K733" s="47">
        <v>9.5303831814621695E-2</v>
      </c>
      <c r="L733" s="50">
        <v>25.266457680250799</v>
      </c>
      <c r="M733" s="47">
        <v>0.12244318442600199</v>
      </c>
      <c r="N733" s="50">
        <v>23.393739703459602</v>
      </c>
    </row>
    <row r="734" spans="1:14" x14ac:dyDescent="0.2">
      <c r="A734" s="57" t="s">
        <v>1781</v>
      </c>
      <c r="B734" s="44" t="s">
        <v>1782</v>
      </c>
      <c r="C734" s="45">
        <v>60</v>
      </c>
      <c r="D734" s="46" t="s">
        <v>349</v>
      </c>
      <c r="E734" s="47">
        <v>0.548699056782184</v>
      </c>
      <c r="F734" s="48">
        <v>25.642633228840101</v>
      </c>
      <c r="G734" s="47">
        <v>0.47220914365275801</v>
      </c>
      <c r="H734" s="50">
        <v>12.191103789126901</v>
      </c>
      <c r="I734" s="76" t="str">
        <f t="shared" si="22"/>
        <v>No</v>
      </c>
      <c r="J734" s="49" t="str">
        <f t="shared" si="23"/>
        <v>No</v>
      </c>
      <c r="K734" s="47">
        <v>9.5423535399456E-2</v>
      </c>
      <c r="L734" s="50">
        <v>25.3918495297806</v>
      </c>
      <c r="M734" s="47">
        <v>0.124378792094766</v>
      </c>
      <c r="N734" s="50">
        <v>24.7116968698517</v>
      </c>
    </row>
    <row r="735" spans="1:14" x14ac:dyDescent="0.2">
      <c r="A735" s="57" t="s">
        <v>1783</v>
      </c>
      <c r="B735" s="44" t="s">
        <v>1784</v>
      </c>
      <c r="C735" s="45">
        <v>60</v>
      </c>
      <c r="D735" s="46" t="s">
        <v>349</v>
      </c>
      <c r="E735" s="47">
        <v>0.76429206921204695</v>
      </c>
      <c r="F735" s="48">
        <v>70.909090909090907</v>
      </c>
      <c r="G735" s="47">
        <v>0.72432573880039697</v>
      </c>
      <c r="H735" s="50">
        <v>73.640856672158193</v>
      </c>
      <c r="I735" s="76" t="str">
        <f t="shared" si="22"/>
        <v>No</v>
      </c>
      <c r="J735" s="49" t="str">
        <f t="shared" si="23"/>
        <v>No</v>
      </c>
      <c r="K735" s="47">
        <v>9.8119599529760307E-2</v>
      </c>
      <c r="L735" s="50">
        <v>28.9028213166144</v>
      </c>
      <c r="M735" s="47">
        <v>0.130912696862438</v>
      </c>
      <c r="N735" s="50">
        <v>29.818780889621099</v>
      </c>
    </row>
    <row r="736" spans="1:14" x14ac:dyDescent="0.2">
      <c r="A736" s="147" t="s">
        <v>1785</v>
      </c>
      <c r="B736" s="44" t="s">
        <v>1786</v>
      </c>
      <c r="C736" s="45">
        <v>60</v>
      </c>
      <c r="D736" s="46" t="s">
        <v>349</v>
      </c>
      <c r="E736" s="47">
        <v>0.79981887218571501</v>
      </c>
      <c r="F736" s="48">
        <v>79.310344827586206</v>
      </c>
      <c r="G736" s="47">
        <v>0.78956957247343895</v>
      </c>
      <c r="H736" s="50">
        <v>88.303130148270199</v>
      </c>
      <c r="I736" s="76" t="str">
        <f t="shared" si="22"/>
        <v>No</v>
      </c>
      <c r="J736" s="49" t="str">
        <f t="shared" si="23"/>
        <v>Yes</v>
      </c>
      <c r="K736" s="47">
        <v>9.4325546317380202E-2</v>
      </c>
      <c r="L736" s="50">
        <v>24.012539184952999</v>
      </c>
      <c r="M736" s="47">
        <v>0.11758757444659</v>
      </c>
      <c r="N736" s="50">
        <v>19.4398682042834</v>
      </c>
    </row>
    <row r="737" spans="1:14" x14ac:dyDescent="0.2">
      <c r="A737" s="57" t="s">
        <v>1461</v>
      </c>
      <c r="B737" s="44" t="s">
        <v>1787</v>
      </c>
      <c r="C737" s="45">
        <v>60</v>
      </c>
      <c r="D737" s="46" t="s">
        <v>349</v>
      </c>
      <c r="E737" s="47">
        <v>0.73560525660745402</v>
      </c>
      <c r="F737" s="48">
        <v>63.636363636363598</v>
      </c>
      <c r="G737" s="47">
        <v>0.683928542776161</v>
      </c>
      <c r="H737" s="50">
        <v>62.273476112026401</v>
      </c>
      <c r="I737" s="76" t="str">
        <f t="shared" si="22"/>
        <v>No</v>
      </c>
      <c r="J737" s="49" t="str">
        <f t="shared" si="23"/>
        <v>No</v>
      </c>
      <c r="K737" s="47">
        <v>9.2447291012804203E-2</v>
      </c>
      <c r="L737" s="50">
        <v>21.128526645768002</v>
      </c>
      <c r="M737" s="47">
        <v>0.11107466802185401</v>
      </c>
      <c r="N737" s="50">
        <v>14.99176276771</v>
      </c>
    </row>
    <row r="738" spans="1:14" x14ac:dyDescent="0.2">
      <c r="A738" s="57" t="s">
        <v>1788</v>
      </c>
      <c r="B738" s="44" t="s">
        <v>1789</v>
      </c>
      <c r="C738" s="45">
        <v>60</v>
      </c>
      <c r="D738" s="46" t="s">
        <v>349</v>
      </c>
      <c r="E738" s="47">
        <v>0.74960555408030605</v>
      </c>
      <c r="F738" s="48">
        <v>67.084639498432594</v>
      </c>
      <c r="G738" s="47">
        <v>0.70853006254556905</v>
      </c>
      <c r="H738" s="50">
        <v>70.0164744645799</v>
      </c>
      <c r="I738" s="76" t="str">
        <f t="shared" si="22"/>
        <v>No</v>
      </c>
      <c r="J738" s="49" t="str">
        <f t="shared" si="23"/>
        <v>No</v>
      </c>
      <c r="K738" s="47">
        <v>0.103573454719897</v>
      </c>
      <c r="L738" s="50">
        <v>35.987460815047001</v>
      </c>
      <c r="M738" s="47">
        <v>0.15256430615462099</v>
      </c>
      <c r="N738" s="50">
        <v>43.32784184514</v>
      </c>
    </row>
    <row r="739" spans="1:14" x14ac:dyDescent="0.2">
      <c r="A739" s="57" t="s">
        <v>1790</v>
      </c>
      <c r="B739" s="44" t="s">
        <v>1791</v>
      </c>
      <c r="C739" s="45">
        <v>60</v>
      </c>
      <c r="D739" s="46" t="s">
        <v>349</v>
      </c>
      <c r="E739" s="47">
        <v>0.65336257827910105</v>
      </c>
      <c r="F739" s="48">
        <v>45.956112852664603</v>
      </c>
      <c r="G739" s="47">
        <v>0.53939094599744597</v>
      </c>
      <c r="H739" s="50">
        <v>22.570016474464602</v>
      </c>
      <c r="I739" s="76" t="str">
        <f t="shared" si="22"/>
        <v>No</v>
      </c>
      <c r="J739" s="49" t="str">
        <f t="shared" si="23"/>
        <v>No</v>
      </c>
      <c r="K739" s="47">
        <v>0.10769048274238401</v>
      </c>
      <c r="L739" s="50">
        <v>40.188087774294701</v>
      </c>
      <c r="M739" s="47">
        <v>0.160454674109512</v>
      </c>
      <c r="N739" s="50">
        <v>47.281713344316302</v>
      </c>
    </row>
    <row r="740" spans="1:14" x14ac:dyDescent="0.2">
      <c r="A740" s="147" t="s">
        <v>1792</v>
      </c>
      <c r="B740" s="44" t="s">
        <v>1793</v>
      </c>
      <c r="C740" s="45">
        <v>60</v>
      </c>
      <c r="D740" s="46" t="s">
        <v>349</v>
      </c>
      <c r="E740" s="47">
        <v>0.81991156637688001</v>
      </c>
      <c r="F740" s="48">
        <v>82.257053291536096</v>
      </c>
      <c r="G740" s="47">
        <v>0.82342610545180495</v>
      </c>
      <c r="H740" s="50">
        <v>92.586490939044495</v>
      </c>
      <c r="I740" s="76" t="str">
        <f t="shared" si="22"/>
        <v>No</v>
      </c>
      <c r="J740" s="49" t="str">
        <f t="shared" si="23"/>
        <v>Yes</v>
      </c>
      <c r="K740" s="47">
        <v>0.10259971883810801</v>
      </c>
      <c r="L740" s="50">
        <v>34.7962382445141</v>
      </c>
      <c r="M740" s="47">
        <v>0.14498629389586801</v>
      </c>
      <c r="N740" s="50">
        <v>38.385502471169701</v>
      </c>
    </row>
    <row r="741" spans="1:14" x14ac:dyDescent="0.2">
      <c r="A741" s="57" t="s">
        <v>1794</v>
      </c>
      <c r="B741" s="44" t="s">
        <v>1795</v>
      </c>
      <c r="C741" s="45">
        <v>60</v>
      </c>
      <c r="D741" s="46" t="s">
        <v>349</v>
      </c>
      <c r="E741" s="47">
        <v>0.70302661369451103</v>
      </c>
      <c r="F741" s="48">
        <v>56.363636363636402</v>
      </c>
      <c r="G741" s="47">
        <v>0.637706902120172</v>
      </c>
      <c r="H741" s="50">
        <v>46.9522240527183</v>
      </c>
      <c r="I741" s="76" t="str">
        <f t="shared" si="22"/>
        <v>No</v>
      </c>
      <c r="J741" s="49" t="str">
        <f t="shared" si="23"/>
        <v>No</v>
      </c>
      <c r="K741" s="47">
        <v>0.10331122683178801</v>
      </c>
      <c r="L741" s="50">
        <v>35.736677115987497</v>
      </c>
      <c r="M741" s="47">
        <v>0.14849724409895601</v>
      </c>
      <c r="N741" s="50">
        <v>40.527182866556799</v>
      </c>
    </row>
    <row r="742" spans="1:14" x14ac:dyDescent="0.2">
      <c r="A742" s="57" t="s">
        <v>1796</v>
      </c>
      <c r="B742" s="44" t="s">
        <v>1797</v>
      </c>
      <c r="C742" s="45">
        <v>60</v>
      </c>
      <c r="D742" s="46" t="s">
        <v>349</v>
      </c>
      <c r="E742" s="47">
        <v>0.65721697238855104</v>
      </c>
      <c r="F742" s="48">
        <v>46.583072100313501</v>
      </c>
      <c r="G742" s="47">
        <v>0.58016055050728799</v>
      </c>
      <c r="H742" s="50">
        <v>32.125205930807198</v>
      </c>
      <c r="I742" s="76" t="str">
        <f t="shared" si="22"/>
        <v>No</v>
      </c>
      <c r="J742" s="49" t="str">
        <f t="shared" si="23"/>
        <v>No</v>
      </c>
      <c r="K742" s="47">
        <v>0.102105077792082</v>
      </c>
      <c r="L742" s="50">
        <v>34.1065830721003</v>
      </c>
      <c r="M742" s="47">
        <v>0.14406230188740601</v>
      </c>
      <c r="N742" s="50">
        <v>38.0560131795717</v>
      </c>
    </row>
    <row r="743" spans="1:14" x14ac:dyDescent="0.2">
      <c r="A743" s="57" t="s">
        <v>1798</v>
      </c>
      <c r="B743" s="44" t="s">
        <v>1799</v>
      </c>
      <c r="C743" s="45">
        <v>60</v>
      </c>
      <c r="D743" s="46" t="s">
        <v>349</v>
      </c>
      <c r="E743" s="47">
        <v>0.55444148878135202</v>
      </c>
      <c r="F743" s="48">
        <v>26.081504702194401</v>
      </c>
      <c r="G743" s="47">
        <v>0.49566891217686199</v>
      </c>
      <c r="H743" s="50">
        <v>15.1565074135091</v>
      </c>
      <c r="I743" s="76" t="str">
        <f t="shared" si="22"/>
        <v>No</v>
      </c>
      <c r="J743" s="49" t="str">
        <f t="shared" si="23"/>
        <v>No</v>
      </c>
      <c r="K743" s="47">
        <v>9.7298629975377193E-2</v>
      </c>
      <c r="L743" s="50">
        <v>27.836990595611301</v>
      </c>
      <c r="M743" s="47">
        <v>0.130866499508284</v>
      </c>
      <c r="N743" s="50">
        <v>29.654036243822102</v>
      </c>
    </row>
    <row r="744" spans="1:14" x14ac:dyDescent="0.2">
      <c r="A744" s="57" t="s">
        <v>1800</v>
      </c>
      <c r="B744" s="44" t="s">
        <v>1801</v>
      </c>
      <c r="C744" s="45">
        <v>60</v>
      </c>
      <c r="D744" s="46" t="s">
        <v>349</v>
      </c>
      <c r="E744" s="47">
        <v>0.54488076089902004</v>
      </c>
      <c r="F744" s="48">
        <v>24.7021943573668</v>
      </c>
      <c r="G744" s="47">
        <v>0.47169618807743602</v>
      </c>
      <c r="H744" s="50">
        <v>12.026359143327801</v>
      </c>
      <c r="I744" s="76" t="str">
        <f t="shared" si="22"/>
        <v>No</v>
      </c>
      <c r="J744" s="49" t="str">
        <f t="shared" si="23"/>
        <v>No</v>
      </c>
      <c r="K744" s="47">
        <v>0.143874411734153</v>
      </c>
      <c r="L744" s="50">
        <v>69.905956112852706</v>
      </c>
      <c r="M744" s="47">
        <v>0.32066480062594699</v>
      </c>
      <c r="N744" s="50">
        <v>94.398682042833599</v>
      </c>
    </row>
    <row r="745" spans="1:14" x14ac:dyDescent="0.2">
      <c r="A745" s="57" t="s">
        <v>1802</v>
      </c>
      <c r="B745" s="44" t="s">
        <v>1803</v>
      </c>
      <c r="C745" s="45">
        <v>60</v>
      </c>
      <c r="D745" s="46" t="s">
        <v>349</v>
      </c>
      <c r="E745" s="47">
        <v>0.64329057358098496</v>
      </c>
      <c r="F745" s="48">
        <v>43.510971786833899</v>
      </c>
      <c r="G745" s="47">
        <v>0.633216279739934</v>
      </c>
      <c r="H745" s="50">
        <v>45.799011532125199</v>
      </c>
      <c r="I745" s="76" t="str">
        <f t="shared" si="22"/>
        <v>No</v>
      </c>
      <c r="J745" s="49" t="str">
        <f t="shared" si="23"/>
        <v>No</v>
      </c>
      <c r="K745" s="47">
        <v>9.4239055521594797E-2</v>
      </c>
      <c r="L745" s="50">
        <v>23.6990595611285</v>
      </c>
      <c r="M745" s="47">
        <v>0.117817843418524</v>
      </c>
      <c r="N745" s="50">
        <v>19.6046128500824</v>
      </c>
    </row>
    <row r="746" spans="1:14" x14ac:dyDescent="0.2">
      <c r="A746" s="57" t="s">
        <v>1804</v>
      </c>
      <c r="B746" s="44" t="s">
        <v>1805</v>
      </c>
      <c r="C746" s="45">
        <v>60</v>
      </c>
      <c r="D746" s="46" t="s">
        <v>349</v>
      </c>
      <c r="E746" s="47">
        <v>0.63047097191564305</v>
      </c>
      <c r="F746" s="48">
        <v>41.0031347962382</v>
      </c>
      <c r="G746" s="47">
        <v>0.62920765566543202</v>
      </c>
      <c r="H746" s="50">
        <v>44.481054365733101</v>
      </c>
      <c r="I746" s="76" t="str">
        <f t="shared" si="22"/>
        <v>No</v>
      </c>
      <c r="J746" s="49" t="str">
        <f t="shared" si="23"/>
        <v>No</v>
      </c>
      <c r="K746" s="47">
        <v>0.10558698693519</v>
      </c>
      <c r="L746" s="50">
        <v>38.432601880877698</v>
      </c>
      <c r="M746" s="47">
        <v>0.15561923842747699</v>
      </c>
      <c r="N746" s="50">
        <v>44.481054365733101</v>
      </c>
    </row>
    <row r="747" spans="1:14" x14ac:dyDescent="0.2">
      <c r="A747" s="57" t="s">
        <v>1806</v>
      </c>
      <c r="B747" s="44" t="s">
        <v>1807</v>
      </c>
      <c r="C747" s="45">
        <v>60</v>
      </c>
      <c r="D747" s="46" t="s">
        <v>349</v>
      </c>
      <c r="E747" s="47">
        <v>0.60694180177395596</v>
      </c>
      <c r="F747" s="48">
        <v>36.9905956112853</v>
      </c>
      <c r="G747" s="47">
        <v>0.58474812567381795</v>
      </c>
      <c r="H747" s="50">
        <v>33.772652388797397</v>
      </c>
      <c r="I747" s="76" t="str">
        <f t="shared" si="22"/>
        <v>No</v>
      </c>
      <c r="J747" s="49" t="str">
        <f t="shared" si="23"/>
        <v>No</v>
      </c>
      <c r="K747" s="47">
        <v>0.106707242663425</v>
      </c>
      <c r="L747" s="50">
        <v>39.623824451410698</v>
      </c>
      <c r="M747" s="47">
        <v>0.15713120484735499</v>
      </c>
      <c r="N747" s="50">
        <v>45.799011532125199</v>
      </c>
    </row>
    <row r="748" spans="1:14" x14ac:dyDescent="0.2">
      <c r="A748" s="57" t="s">
        <v>1808</v>
      </c>
      <c r="B748" s="44" t="s">
        <v>1809</v>
      </c>
      <c r="C748" s="45">
        <v>60</v>
      </c>
      <c r="D748" s="46" t="s">
        <v>349</v>
      </c>
      <c r="E748" s="47">
        <v>0.64892459582874296</v>
      </c>
      <c r="F748" s="48">
        <v>44.952978056426304</v>
      </c>
      <c r="G748" s="47">
        <v>0.57903153104300098</v>
      </c>
      <c r="H748" s="50">
        <v>31.466227347611198</v>
      </c>
      <c r="I748" s="76" t="str">
        <f t="shared" si="22"/>
        <v>No</v>
      </c>
      <c r="J748" s="49" t="str">
        <f t="shared" si="23"/>
        <v>No</v>
      </c>
      <c r="K748" s="47">
        <v>0.126234009839572</v>
      </c>
      <c r="L748" s="50">
        <v>58.683385579937301</v>
      </c>
      <c r="M748" s="47">
        <v>0.221510276111795</v>
      </c>
      <c r="N748" s="50">
        <v>75.453047775947297</v>
      </c>
    </row>
    <row r="749" spans="1:14" x14ac:dyDescent="0.2">
      <c r="A749" s="57" t="s">
        <v>1810</v>
      </c>
      <c r="B749" s="44" t="s">
        <v>1811</v>
      </c>
      <c r="C749" s="45">
        <v>60</v>
      </c>
      <c r="D749" s="46" t="s">
        <v>349</v>
      </c>
      <c r="E749" s="47">
        <v>0.69837304570191605</v>
      </c>
      <c r="F749" s="48">
        <v>54.7962382445141</v>
      </c>
      <c r="G749" s="47">
        <v>0.68047819471666504</v>
      </c>
      <c r="H749" s="50">
        <v>61.449752883031302</v>
      </c>
      <c r="I749" s="76" t="str">
        <f t="shared" si="22"/>
        <v>No</v>
      </c>
      <c r="J749" s="49" t="str">
        <f t="shared" si="23"/>
        <v>No</v>
      </c>
      <c r="K749" s="47">
        <v>0.13362860115852701</v>
      </c>
      <c r="L749" s="50">
        <v>64.764890282131702</v>
      </c>
      <c r="M749" s="47">
        <v>0.25539246893211598</v>
      </c>
      <c r="N749" s="50">
        <v>85.831960461284993</v>
      </c>
    </row>
    <row r="750" spans="1:14" x14ac:dyDescent="0.2">
      <c r="A750" s="57" t="s">
        <v>1812</v>
      </c>
      <c r="B750" s="44" t="s">
        <v>1813</v>
      </c>
      <c r="C750" s="45">
        <v>60</v>
      </c>
      <c r="D750" s="46" t="s">
        <v>349</v>
      </c>
      <c r="E750" s="47">
        <v>0.756745912075519</v>
      </c>
      <c r="F750" s="48">
        <v>69.216300940438899</v>
      </c>
      <c r="G750" s="47">
        <v>0.69710936823453995</v>
      </c>
      <c r="H750" s="50">
        <v>66.227347611202603</v>
      </c>
      <c r="I750" s="76" t="str">
        <f t="shared" si="22"/>
        <v>No</v>
      </c>
      <c r="J750" s="49" t="str">
        <f t="shared" si="23"/>
        <v>No</v>
      </c>
      <c r="K750" s="47">
        <v>8.9723664160617694E-2</v>
      </c>
      <c r="L750" s="50">
        <v>18.2445141065831</v>
      </c>
      <c r="M750" s="47">
        <v>0.10248177169808</v>
      </c>
      <c r="N750" s="50">
        <v>11.5321252059308</v>
      </c>
    </row>
    <row r="751" spans="1:14" x14ac:dyDescent="0.2">
      <c r="A751" s="57" t="s">
        <v>1814</v>
      </c>
      <c r="B751" s="44" t="s">
        <v>1815</v>
      </c>
      <c r="C751" s="45">
        <v>60</v>
      </c>
      <c r="D751" s="46" t="s">
        <v>349</v>
      </c>
      <c r="E751" s="47">
        <v>0.71419179027042501</v>
      </c>
      <c r="F751" s="48">
        <v>58.934169278996897</v>
      </c>
      <c r="G751" s="47">
        <v>0.64324676478839404</v>
      </c>
      <c r="H751" s="50">
        <v>48.270181219110398</v>
      </c>
      <c r="I751" s="76" t="str">
        <f t="shared" si="22"/>
        <v>No</v>
      </c>
      <c r="J751" s="49" t="str">
        <f t="shared" si="23"/>
        <v>No</v>
      </c>
      <c r="K751" s="47">
        <v>9.2276163978925907E-2</v>
      </c>
      <c r="L751" s="50">
        <v>20.626959247648902</v>
      </c>
      <c r="M751" s="47">
        <v>0.111549599339251</v>
      </c>
      <c r="N751" s="50">
        <v>15.1565074135091</v>
      </c>
    </row>
    <row r="752" spans="1:14" x14ac:dyDescent="0.2">
      <c r="A752" s="57" t="s">
        <v>1816</v>
      </c>
      <c r="B752" s="44" t="s">
        <v>1817</v>
      </c>
      <c r="C752" s="45">
        <v>60</v>
      </c>
      <c r="D752" s="46" t="s">
        <v>349</v>
      </c>
      <c r="E752" s="47">
        <v>0.75167891230342498</v>
      </c>
      <c r="F752" s="48">
        <v>67.586206896551701</v>
      </c>
      <c r="G752" s="47">
        <v>0.704692719202338</v>
      </c>
      <c r="H752" s="50">
        <v>68.698517298187795</v>
      </c>
      <c r="I752" s="76" t="str">
        <f t="shared" si="22"/>
        <v>No</v>
      </c>
      <c r="J752" s="49" t="str">
        <f t="shared" si="23"/>
        <v>No</v>
      </c>
      <c r="K752" s="47">
        <v>9.1474653958290603E-2</v>
      </c>
      <c r="L752" s="50">
        <v>19.4984326018809</v>
      </c>
      <c r="M752" s="47">
        <v>0.10778101494262</v>
      </c>
      <c r="N752" s="50">
        <v>13.1795716639209</v>
      </c>
    </row>
    <row r="753" spans="1:14" x14ac:dyDescent="0.2">
      <c r="A753" s="57" t="s">
        <v>1818</v>
      </c>
      <c r="B753" s="44" t="s">
        <v>1819</v>
      </c>
      <c r="C753" s="45">
        <v>60</v>
      </c>
      <c r="D753" s="46" t="s">
        <v>349</v>
      </c>
      <c r="E753" s="47">
        <v>0.74722617061238295</v>
      </c>
      <c r="F753" s="48">
        <v>66.3949843260188</v>
      </c>
      <c r="G753" s="47">
        <v>0.73432310019945801</v>
      </c>
      <c r="H753" s="50">
        <v>76.276771004942304</v>
      </c>
      <c r="I753" s="76" t="str">
        <f t="shared" si="22"/>
        <v>No</v>
      </c>
      <c r="J753" s="49" t="str">
        <f t="shared" si="23"/>
        <v>No</v>
      </c>
      <c r="K753" s="47">
        <v>8.9314089992230603E-2</v>
      </c>
      <c r="L753" s="50">
        <v>17.680250783699101</v>
      </c>
      <c r="M753" s="47">
        <v>0.101159615728605</v>
      </c>
      <c r="N753" s="50">
        <v>11.0378912685338</v>
      </c>
    </row>
    <row r="754" spans="1:14" x14ac:dyDescent="0.2">
      <c r="A754" s="57" t="s">
        <v>1820</v>
      </c>
      <c r="B754" s="44" t="s">
        <v>1821</v>
      </c>
      <c r="C754" s="45">
        <v>60</v>
      </c>
      <c r="D754" s="46" t="s">
        <v>349</v>
      </c>
      <c r="E754" s="47">
        <v>0.67699919728255797</v>
      </c>
      <c r="F754" s="48">
        <v>50.407523510971799</v>
      </c>
      <c r="G754" s="47">
        <v>0.62101055026590202</v>
      </c>
      <c r="H754" s="50">
        <v>42.668863261943997</v>
      </c>
      <c r="I754" s="76" t="str">
        <f t="shared" si="22"/>
        <v>No</v>
      </c>
      <c r="J754" s="49" t="str">
        <f t="shared" si="23"/>
        <v>No</v>
      </c>
      <c r="K754" s="47">
        <v>0.113382350795859</v>
      </c>
      <c r="L754" s="50">
        <v>44.075235109717902</v>
      </c>
      <c r="M754" s="47">
        <v>0.18110133553985899</v>
      </c>
      <c r="N754" s="50">
        <v>55.354200988467902</v>
      </c>
    </row>
    <row r="755" spans="1:14" x14ac:dyDescent="0.2">
      <c r="A755" s="57" t="s">
        <v>1822</v>
      </c>
      <c r="B755" s="44" t="s">
        <v>1823</v>
      </c>
      <c r="C755" s="45">
        <v>60</v>
      </c>
      <c r="D755" s="46" t="s">
        <v>349</v>
      </c>
      <c r="E755" s="47">
        <v>0.59464971455736704</v>
      </c>
      <c r="F755" s="48">
        <v>34.7962382445141</v>
      </c>
      <c r="G755" s="47">
        <v>0.56433429685176795</v>
      </c>
      <c r="H755" s="50">
        <v>28.33607907743</v>
      </c>
      <c r="I755" s="76" t="str">
        <f t="shared" si="22"/>
        <v>No</v>
      </c>
      <c r="J755" s="49" t="str">
        <f t="shared" si="23"/>
        <v>No</v>
      </c>
      <c r="K755" s="47">
        <v>0.13882986558668101</v>
      </c>
      <c r="L755" s="50">
        <v>67.460815047021896</v>
      </c>
      <c r="M755" s="47">
        <v>0.287409817763426</v>
      </c>
      <c r="N755" s="50">
        <v>91.268533772652404</v>
      </c>
    </row>
    <row r="756" spans="1:14" x14ac:dyDescent="0.2">
      <c r="A756" s="57" t="s">
        <v>1824</v>
      </c>
      <c r="B756" s="44" t="s">
        <v>1825</v>
      </c>
      <c r="C756" s="45">
        <v>60</v>
      </c>
      <c r="D756" s="46" t="s">
        <v>349</v>
      </c>
      <c r="E756" s="47">
        <v>0.55575376530059795</v>
      </c>
      <c r="F756" s="48">
        <v>26.3949843260188</v>
      </c>
      <c r="G756" s="47">
        <v>0.49846167801284202</v>
      </c>
      <c r="H756" s="50">
        <v>15.9802306425041</v>
      </c>
      <c r="I756" s="76" t="str">
        <f t="shared" si="22"/>
        <v>No</v>
      </c>
      <c r="J756" s="49" t="str">
        <f t="shared" si="23"/>
        <v>No</v>
      </c>
      <c r="K756" s="47">
        <v>0.151772858569695</v>
      </c>
      <c r="L756" s="50">
        <v>72.288401253918494</v>
      </c>
      <c r="M756" s="47">
        <v>0.24327591482719399</v>
      </c>
      <c r="N756" s="50">
        <v>81.713344316309701</v>
      </c>
    </row>
    <row r="757" spans="1:14" x14ac:dyDescent="0.2">
      <c r="A757" s="57" t="s">
        <v>1826</v>
      </c>
      <c r="B757" s="44" t="s">
        <v>1827</v>
      </c>
      <c r="C757" s="45">
        <v>60</v>
      </c>
      <c r="D757" s="46" t="s">
        <v>349</v>
      </c>
      <c r="E757" s="47">
        <v>0.60348884546533499</v>
      </c>
      <c r="F757" s="48">
        <v>36.489028213166101</v>
      </c>
      <c r="G757" s="47">
        <v>0.57049883835751602</v>
      </c>
      <c r="H757" s="50">
        <v>29.818780889621099</v>
      </c>
      <c r="I757" s="76" t="str">
        <f t="shared" si="22"/>
        <v>No</v>
      </c>
      <c r="J757" s="49" t="str">
        <f t="shared" si="23"/>
        <v>No</v>
      </c>
      <c r="K757" s="47">
        <v>0.122684266942007</v>
      </c>
      <c r="L757" s="50">
        <v>54.231974921630098</v>
      </c>
      <c r="M757" s="47">
        <v>0.21440970044830601</v>
      </c>
      <c r="N757" s="50">
        <v>71.499176276770996</v>
      </c>
    </row>
    <row r="758" spans="1:14" x14ac:dyDescent="0.2">
      <c r="A758" s="57" t="s">
        <v>1828</v>
      </c>
      <c r="B758" s="44" t="s">
        <v>1829</v>
      </c>
      <c r="C758" s="45">
        <v>60</v>
      </c>
      <c r="D758" s="46" t="s">
        <v>349</v>
      </c>
      <c r="E758" s="47">
        <v>0.76197700711861505</v>
      </c>
      <c r="F758" s="48">
        <v>70.470219435736695</v>
      </c>
      <c r="G758" s="47">
        <v>0.72790646399260694</v>
      </c>
      <c r="H758" s="50">
        <v>74.299835255354196</v>
      </c>
      <c r="I758" s="76" t="str">
        <f t="shared" si="22"/>
        <v>No</v>
      </c>
      <c r="J758" s="49" t="str">
        <f t="shared" si="23"/>
        <v>No</v>
      </c>
      <c r="K758" s="47">
        <v>0.114164013752347</v>
      </c>
      <c r="L758" s="50">
        <v>45.078369905956102</v>
      </c>
      <c r="M758" s="47">
        <v>0.18353138646400399</v>
      </c>
      <c r="N758" s="50">
        <v>56.507413509061003</v>
      </c>
    </row>
    <row r="759" spans="1:14" x14ac:dyDescent="0.2">
      <c r="A759" s="57" t="s">
        <v>1830</v>
      </c>
      <c r="B759" s="44" t="s">
        <v>1831</v>
      </c>
      <c r="C759" s="45">
        <v>60</v>
      </c>
      <c r="D759" s="46" t="s">
        <v>349</v>
      </c>
      <c r="E759" s="47">
        <v>0.52950511327836203</v>
      </c>
      <c r="F759" s="48">
        <v>22.382445141065801</v>
      </c>
      <c r="G759" s="47">
        <v>0.469611237819826</v>
      </c>
      <c r="H759" s="50">
        <v>11.8616144975288</v>
      </c>
      <c r="I759" s="76" t="str">
        <f t="shared" si="22"/>
        <v>No</v>
      </c>
      <c r="J759" s="49" t="str">
        <f t="shared" si="23"/>
        <v>No</v>
      </c>
      <c r="K759" s="47">
        <v>0.12783743411885701</v>
      </c>
      <c r="L759" s="50">
        <v>59.811912225705299</v>
      </c>
      <c r="M759" s="47">
        <v>0.23309800648219201</v>
      </c>
      <c r="N759" s="50">
        <v>79.242174629324595</v>
      </c>
    </row>
    <row r="760" spans="1:14" x14ac:dyDescent="0.2">
      <c r="A760" s="57" t="s">
        <v>1832</v>
      </c>
      <c r="B760" s="44" t="s">
        <v>1833</v>
      </c>
      <c r="C760" s="45">
        <v>60</v>
      </c>
      <c r="D760" s="46" t="s">
        <v>349</v>
      </c>
      <c r="E760" s="47">
        <v>0.64691156682545103</v>
      </c>
      <c r="F760" s="48">
        <v>44.326018808777398</v>
      </c>
      <c r="G760" s="47">
        <v>0.587163354649191</v>
      </c>
      <c r="H760" s="50">
        <v>34.761120263591401</v>
      </c>
      <c r="I760" s="76" t="str">
        <f t="shared" si="22"/>
        <v>No</v>
      </c>
      <c r="J760" s="49" t="str">
        <f t="shared" si="23"/>
        <v>No</v>
      </c>
      <c r="K760" s="47">
        <v>0.116768613100095</v>
      </c>
      <c r="L760" s="50">
        <v>48.4012539184953</v>
      </c>
      <c r="M760" s="47">
        <v>0.193014971348515</v>
      </c>
      <c r="N760" s="50">
        <v>61.449752883031302</v>
      </c>
    </row>
    <row r="761" spans="1:14" x14ac:dyDescent="0.2">
      <c r="A761" s="57" t="s">
        <v>1834</v>
      </c>
      <c r="B761" s="44" t="s">
        <v>1835</v>
      </c>
      <c r="C761" s="45">
        <v>60</v>
      </c>
      <c r="D761" s="46" t="s">
        <v>349</v>
      </c>
      <c r="E761" s="47">
        <v>0.67889467570198303</v>
      </c>
      <c r="F761" s="48">
        <v>51.0971786833856</v>
      </c>
      <c r="G761" s="47">
        <v>0.63160451826309305</v>
      </c>
      <c r="H761" s="50">
        <v>45.304777594728201</v>
      </c>
      <c r="I761" s="76" t="str">
        <f t="shared" si="22"/>
        <v>No</v>
      </c>
      <c r="J761" s="49" t="str">
        <f t="shared" si="23"/>
        <v>No</v>
      </c>
      <c r="K761" s="47">
        <v>0.141718958150614</v>
      </c>
      <c r="L761" s="50">
        <v>68.714733542319706</v>
      </c>
      <c r="M761" s="47">
        <v>0.233639286463624</v>
      </c>
      <c r="N761" s="50">
        <v>79.406919275123599</v>
      </c>
    </row>
    <row r="762" spans="1:14" x14ac:dyDescent="0.2">
      <c r="A762" s="57" t="s">
        <v>1836</v>
      </c>
      <c r="B762" s="44" t="s">
        <v>1837</v>
      </c>
      <c r="C762" s="45">
        <v>60</v>
      </c>
      <c r="D762" s="46" t="s">
        <v>349</v>
      </c>
      <c r="E762" s="47">
        <v>0.73683994262107999</v>
      </c>
      <c r="F762" s="48">
        <v>63.887147335423201</v>
      </c>
      <c r="G762" s="47">
        <v>0.69515161371960099</v>
      </c>
      <c r="H762" s="50">
        <v>65.733113673805605</v>
      </c>
      <c r="I762" s="76" t="str">
        <f t="shared" si="22"/>
        <v>No</v>
      </c>
      <c r="J762" s="49" t="str">
        <f t="shared" si="23"/>
        <v>No</v>
      </c>
      <c r="K762" s="47">
        <v>0.119535312298664</v>
      </c>
      <c r="L762" s="50">
        <v>50.344827586206897</v>
      </c>
      <c r="M762" s="47">
        <v>0.20445660658988801</v>
      </c>
      <c r="N762" s="50">
        <v>66.721581548599701</v>
      </c>
    </row>
    <row r="763" spans="1:14" x14ac:dyDescent="0.2">
      <c r="A763" s="57" t="s">
        <v>1838</v>
      </c>
      <c r="B763" s="44" t="s">
        <v>1839</v>
      </c>
      <c r="C763" s="45">
        <v>60</v>
      </c>
      <c r="D763" s="46" t="s">
        <v>349</v>
      </c>
      <c r="E763" s="47">
        <v>0.56580277520770905</v>
      </c>
      <c r="F763" s="48">
        <v>28.840125391849501</v>
      </c>
      <c r="G763" s="47">
        <v>0.52131701964959298</v>
      </c>
      <c r="H763" s="50">
        <v>19.4398682042834</v>
      </c>
      <c r="I763" s="76" t="str">
        <f t="shared" si="22"/>
        <v>No</v>
      </c>
      <c r="J763" s="49" t="str">
        <f t="shared" si="23"/>
        <v>No</v>
      </c>
      <c r="K763" s="47">
        <v>0.12486978089218199</v>
      </c>
      <c r="L763" s="50">
        <v>57.115987460814999</v>
      </c>
      <c r="M763" s="47">
        <v>0.21936783368674501</v>
      </c>
      <c r="N763" s="50">
        <v>73.805601317957198</v>
      </c>
    </row>
    <row r="764" spans="1:14" x14ac:dyDescent="0.2">
      <c r="A764" s="57" t="s">
        <v>1840</v>
      </c>
      <c r="B764" s="44" t="s">
        <v>1841</v>
      </c>
      <c r="C764" s="45">
        <v>60</v>
      </c>
      <c r="D764" s="46" t="s">
        <v>349</v>
      </c>
      <c r="E764" s="47">
        <v>0.58276153384490903</v>
      </c>
      <c r="F764" s="48">
        <v>32.163009404388703</v>
      </c>
      <c r="G764" s="47">
        <v>0.55106235682932903</v>
      </c>
      <c r="H764" s="50">
        <v>24.382207578253698</v>
      </c>
      <c r="I764" s="76" t="str">
        <f t="shared" si="22"/>
        <v>No</v>
      </c>
      <c r="J764" s="49" t="str">
        <f t="shared" si="23"/>
        <v>No</v>
      </c>
      <c r="K764" s="47">
        <v>0.14583191170224499</v>
      </c>
      <c r="L764" s="50">
        <v>70.282131661441994</v>
      </c>
      <c r="M764" s="47">
        <v>0.235950866686927</v>
      </c>
      <c r="N764" s="50">
        <v>80.065897858319602</v>
      </c>
    </row>
    <row r="765" spans="1:14" x14ac:dyDescent="0.2">
      <c r="A765" s="57" t="s">
        <v>1842</v>
      </c>
      <c r="B765" s="44" t="s">
        <v>1843</v>
      </c>
      <c r="C765" s="45">
        <v>60</v>
      </c>
      <c r="D765" s="46" t="s">
        <v>349</v>
      </c>
      <c r="E765" s="47">
        <v>0.74461974257472696</v>
      </c>
      <c r="F765" s="48">
        <v>65.893416927899693</v>
      </c>
      <c r="G765" s="47">
        <v>0.69726933280723902</v>
      </c>
      <c r="H765" s="50">
        <v>66.392092257001707</v>
      </c>
      <c r="I765" s="76" t="str">
        <f t="shared" si="22"/>
        <v>No</v>
      </c>
      <c r="J765" s="49" t="str">
        <f t="shared" si="23"/>
        <v>No</v>
      </c>
      <c r="K765" s="47">
        <v>0.115355992334133</v>
      </c>
      <c r="L765" s="50">
        <v>46.583072100313501</v>
      </c>
      <c r="M765" s="47">
        <v>0.189232691410475</v>
      </c>
      <c r="N765" s="50">
        <v>58.813838550247098</v>
      </c>
    </row>
    <row r="766" spans="1:14" x14ac:dyDescent="0.2">
      <c r="A766" s="57" t="s">
        <v>1844</v>
      </c>
      <c r="B766" s="44" t="s">
        <v>1845</v>
      </c>
      <c r="C766" s="45">
        <v>60</v>
      </c>
      <c r="D766" s="46" t="s">
        <v>349</v>
      </c>
      <c r="E766" s="47">
        <v>0.72633515353048705</v>
      </c>
      <c r="F766" s="48">
        <v>62.1943573667712</v>
      </c>
      <c r="G766" s="47">
        <v>0.67425766065380599</v>
      </c>
      <c r="H766" s="50">
        <v>59.308072487644097</v>
      </c>
      <c r="I766" s="76" t="str">
        <f t="shared" si="22"/>
        <v>No</v>
      </c>
      <c r="J766" s="49" t="str">
        <f t="shared" si="23"/>
        <v>No</v>
      </c>
      <c r="K766" s="47">
        <v>0.121467039308121</v>
      </c>
      <c r="L766" s="50">
        <v>53.040752351097197</v>
      </c>
      <c r="M766" s="47">
        <v>0.208124066639506</v>
      </c>
      <c r="N766" s="50">
        <v>68.698517298187795</v>
      </c>
    </row>
    <row r="767" spans="1:14" x14ac:dyDescent="0.2">
      <c r="A767" s="57" t="s">
        <v>1846</v>
      </c>
      <c r="B767" s="44" t="s">
        <v>1847</v>
      </c>
      <c r="C767" s="45">
        <v>60</v>
      </c>
      <c r="D767" s="46" t="s">
        <v>349</v>
      </c>
      <c r="E767" s="47">
        <v>0.47855177175070601</v>
      </c>
      <c r="F767" s="48">
        <v>14.858934169278999</v>
      </c>
      <c r="G767" s="47">
        <v>0.39273821397016301</v>
      </c>
      <c r="H767" s="50">
        <v>5.2718286655683704</v>
      </c>
      <c r="I767" s="76" t="str">
        <f t="shared" si="22"/>
        <v>No</v>
      </c>
      <c r="J767" s="49" t="str">
        <f t="shared" si="23"/>
        <v>No</v>
      </c>
      <c r="K767" s="47">
        <v>0.14030464550767299</v>
      </c>
      <c r="L767" s="50">
        <v>68.087774294670893</v>
      </c>
      <c r="M767" s="47">
        <v>0.29668736080088498</v>
      </c>
      <c r="N767" s="50">
        <v>92.092257001647496</v>
      </c>
    </row>
    <row r="768" spans="1:14" x14ac:dyDescent="0.2">
      <c r="A768" s="57" t="s">
        <v>1848</v>
      </c>
      <c r="B768" s="44" t="s">
        <v>1849</v>
      </c>
      <c r="C768" s="45">
        <v>60</v>
      </c>
      <c r="D768" s="46" t="s">
        <v>349</v>
      </c>
      <c r="E768" s="47">
        <v>0.59014949765450497</v>
      </c>
      <c r="F768" s="48">
        <v>34.231974921630098</v>
      </c>
      <c r="G768" s="47">
        <v>0.56596257643862402</v>
      </c>
      <c r="H768" s="50">
        <v>28.665568369028001</v>
      </c>
      <c r="I768" s="76" t="str">
        <f t="shared" si="22"/>
        <v>No</v>
      </c>
      <c r="J768" s="49" t="str">
        <f t="shared" si="23"/>
        <v>No</v>
      </c>
      <c r="K768" s="47">
        <v>0.110136366656964</v>
      </c>
      <c r="L768" s="50">
        <v>42.319749216300899</v>
      </c>
      <c r="M768" s="47">
        <v>0.17030646388040299</v>
      </c>
      <c r="N768" s="50">
        <v>50.741350906095498</v>
      </c>
    </row>
    <row r="769" spans="1:14" x14ac:dyDescent="0.2">
      <c r="A769" s="57" t="s">
        <v>1850</v>
      </c>
      <c r="B769" s="44" t="s">
        <v>1851</v>
      </c>
      <c r="C769" s="45">
        <v>60</v>
      </c>
      <c r="D769" s="46" t="s">
        <v>349</v>
      </c>
      <c r="E769" s="47">
        <v>0.58763680985239497</v>
      </c>
      <c r="F769" s="48">
        <v>33.416927899686499</v>
      </c>
      <c r="G769" s="47">
        <v>0.54900349605181697</v>
      </c>
      <c r="H769" s="50">
        <v>24.052718286655701</v>
      </c>
      <c r="I769" s="76" t="str">
        <f t="shared" si="22"/>
        <v>No</v>
      </c>
      <c r="J769" s="49" t="str">
        <f t="shared" si="23"/>
        <v>No</v>
      </c>
      <c r="K769" s="47">
        <v>0.121852356749047</v>
      </c>
      <c r="L769" s="50">
        <v>53.6050156739812</v>
      </c>
      <c r="M769" s="47">
        <v>0.20730227667526299</v>
      </c>
      <c r="N769" s="50">
        <v>68.369028006589801</v>
      </c>
    </row>
    <row r="770" spans="1:14" x14ac:dyDescent="0.2">
      <c r="A770" s="57" t="s">
        <v>1852</v>
      </c>
      <c r="B770" s="44" t="s">
        <v>1853</v>
      </c>
      <c r="C770" s="45">
        <v>60</v>
      </c>
      <c r="D770" s="46" t="s">
        <v>349</v>
      </c>
      <c r="E770" s="47">
        <v>0.52035064737275005</v>
      </c>
      <c r="F770" s="48">
        <v>20.815047021943599</v>
      </c>
      <c r="G770" s="47">
        <v>0.46331943070310799</v>
      </c>
      <c r="H770" s="50">
        <v>10.7084019769358</v>
      </c>
      <c r="I770" s="76" t="str">
        <f t="shared" si="22"/>
        <v>No</v>
      </c>
      <c r="J770" s="49" t="str">
        <f t="shared" si="23"/>
        <v>No</v>
      </c>
      <c r="K770" s="47">
        <v>0.136784110551423</v>
      </c>
      <c r="L770" s="50">
        <v>66.332288401253905</v>
      </c>
      <c r="M770" s="47">
        <v>0.26458921415199799</v>
      </c>
      <c r="N770" s="50">
        <v>87.808896210873101</v>
      </c>
    </row>
    <row r="771" spans="1:14" x14ac:dyDescent="0.2">
      <c r="A771" s="57" t="s">
        <v>1599</v>
      </c>
      <c r="B771" s="44" t="s">
        <v>1854</v>
      </c>
      <c r="C771" s="45">
        <v>60</v>
      </c>
      <c r="D771" s="46" t="s">
        <v>349</v>
      </c>
      <c r="E771" s="47">
        <v>0.58960201992016903</v>
      </c>
      <c r="F771" s="48">
        <v>34.1065830721003</v>
      </c>
      <c r="G771" s="47">
        <v>0.57496945423073598</v>
      </c>
      <c r="H771" s="50">
        <v>30.642504118616099</v>
      </c>
      <c r="I771" s="76" t="str">
        <f t="shared" si="22"/>
        <v>No</v>
      </c>
      <c r="J771" s="49" t="str">
        <f t="shared" si="23"/>
        <v>No</v>
      </c>
      <c r="K771" s="47">
        <v>0.116632098199188</v>
      </c>
      <c r="L771" s="50">
        <v>48.338557993730397</v>
      </c>
      <c r="M771" s="47">
        <v>0.19343994053088301</v>
      </c>
      <c r="N771" s="50">
        <v>61.614497528830299</v>
      </c>
    </row>
    <row r="772" spans="1:14" x14ac:dyDescent="0.2">
      <c r="A772" s="57" t="s">
        <v>1855</v>
      </c>
      <c r="B772" s="44" t="s">
        <v>1856</v>
      </c>
      <c r="C772" s="45">
        <v>60</v>
      </c>
      <c r="D772" s="46" t="s">
        <v>349</v>
      </c>
      <c r="E772" s="47">
        <v>0.673026882737364</v>
      </c>
      <c r="F772" s="48">
        <v>49.780564263322901</v>
      </c>
      <c r="G772" s="47">
        <v>0.61893824762679694</v>
      </c>
      <c r="H772" s="50">
        <v>41.845140032948898</v>
      </c>
      <c r="I772" s="76" t="str">
        <f t="shared" si="22"/>
        <v>No</v>
      </c>
      <c r="J772" s="49" t="str">
        <f t="shared" si="23"/>
        <v>No</v>
      </c>
      <c r="K772" s="47">
        <v>0.118528658242393</v>
      </c>
      <c r="L772" s="50">
        <v>49.780564263322901</v>
      </c>
      <c r="M772" s="47">
        <v>0.19904496123023799</v>
      </c>
      <c r="N772" s="50">
        <v>64.909390444810498</v>
      </c>
    </row>
    <row r="773" spans="1:14" x14ac:dyDescent="0.2">
      <c r="A773" s="57" t="s">
        <v>1857</v>
      </c>
      <c r="B773" s="44" t="s">
        <v>1858</v>
      </c>
      <c r="C773" s="45">
        <v>60</v>
      </c>
      <c r="D773" s="46" t="s">
        <v>349</v>
      </c>
      <c r="E773" s="47">
        <v>0.63514443539523602</v>
      </c>
      <c r="F773" s="48">
        <v>42.257053291536103</v>
      </c>
      <c r="G773" s="47">
        <v>0.62847925139730298</v>
      </c>
      <c r="H773" s="50">
        <v>44.1515650741351</v>
      </c>
      <c r="I773" s="76" t="str">
        <f t="shared" si="22"/>
        <v>No</v>
      </c>
      <c r="J773" s="49" t="str">
        <f t="shared" si="23"/>
        <v>No</v>
      </c>
      <c r="K773" s="47">
        <v>0.11316129279986301</v>
      </c>
      <c r="L773" s="50">
        <v>43.949843260188103</v>
      </c>
      <c r="M773" s="47">
        <v>0.17933894381212701</v>
      </c>
      <c r="N773" s="50">
        <v>54.859967051070797</v>
      </c>
    </row>
    <row r="774" spans="1:14" x14ac:dyDescent="0.2">
      <c r="A774" s="57" t="s">
        <v>1859</v>
      </c>
      <c r="B774" s="44" t="s">
        <v>1860</v>
      </c>
      <c r="C774" s="45">
        <v>60</v>
      </c>
      <c r="D774" s="46" t="s">
        <v>349</v>
      </c>
      <c r="E774" s="47">
        <v>0.68074580556017905</v>
      </c>
      <c r="F774" s="48">
        <v>51.849529780564303</v>
      </c>
      <c r="G774" s="47">
        <v>0.69250698466083505</v>
      </c>
      <c r="H774" s="50">
        <v>64.250411861614495</v>
      </c>
      <c r="I774" s="76" t="str">
        <f t="shared" si="22"/>
        <v>No</v>
      </c>
      <c r="J774" s="49" t="str">
        <f t="shared" si="23"/>
        <v>No</v>
      </c>
      <c r="K774" s="47">
        <v>0.120812152722803</v>
      </c>
      <c r="L774" s="50">
        <v>52.1003134796238</v>
      </c>
      <c r="M774" s="47">
        <v>0.20999588196257801</v>
      </c>
      <c r="N774" s="50">
        <v>69.686985172981906</v>
      </c>
    </row>
    <row r="775" spans="1:14" x14ac:dyDescent="0.2">
      <c r="A775" s="57" t="s">
        <v>1861</v>
      </c>
      <c r="B775" s="44" t="s">
        <v>1862</v>
      </c>
      <c r="C775" s="45">
        <v>60</v>
      </c>
      <c r="D775" s="46" t="s">
        <v>349</v>
      </c>
      <c r="E775" s="47">
        <v>0.55576963020036996</v>
      </c>
      <c r="F775" s="48">
        <v>26.457680250783699</v>
      </c>
      <c r="G775" s="47">
        <v>0.51899456631845697</v>
      </c>
      <c r="H775" s="50">
        <v>18.945634266886302</v>
      </c>
      <c r="I775" s="76" t="str">
        <f t="shared" ref="I775:I838" si="24">IF(AND(F775&gt;=90,H775&gt;=90),"Yes","No")</f>
        <v>No</v>
      </c>
      <c r="J775" s="49" t="str">
        <f t="shared" ref="J775:J838" si="25">IF(AND(F775&gt;=75,H775&gt;=75),"Yes","No")</f>
        <v>No</v>
      </c>
      <c r="K775" s="47">
        <v>0.12343413744694</v>
      </c>
      <c r="L775" s="50">
        <v>55.109717868338599</v>
      </c>
      <c r="M775" s="47">
        <v>0.222443304750082</v>
      </c>
      <c r="N775" s="50">
        <v>75.782537067545306</v>
      </c>
    </row>
    <row r="776" spans="1:14" x14ac:dyDescent="0.2">
      <c r="A776" s="57" t="s">
        <v>1863</v>
      </c>
      <c r="B776" s="44" t="s">
        <v>1864</v>
      </c>
      <c r="C776" s="45">
        <v>60</v>
      </c>
      <c r="D776" s="46" t="s">
        <v>349</v>
      </c>
      <c r="E776" s="47">
        <v>0.53097189630076103</v>
      </c>
      <c r="F776" s="48">
        <v>22.758620689655199</v>
      </c>
      <c r="G776" s="47">
        <v>0.46682185122749797</v>
      </c>
      <c r="H776" s="50">
        <v>11.367380560131799</v>
      </c>
      <c r="I776" s="76" t="str">
        <f t="shared" si="24"/>
        <v>No</v>
      </c>
      <c r="J776" s="49" t="str">
        <f t="shared" si="25"/>
        <v>No</v>
      </c>
      <c r="K776" s="47">
        <v>0.179442990444726</v>
      </c>
      <c r="L776" s="50">
        <v>77.931034482758605</v>
      </c>
      <c r="M776" s="47">
        <v>0.39660326308531602</v>
      </c>
      <c r="N776" s="50">
        <v>96.869851729818805</v>
      </c>
    </row>
    <row r="777" spans="1:14" x14ac:dyDescent="0.2">
      <c r="A777" s="57" t="s">
        <v>1865</v>
      </c>
      <c r="B777" s="44" t="s">
        <v>1866</v>
      </c>
      <c r="C777" s="45">
        <v>60</v>
      </c>
      <c r="D777" s="46" t="s">
        <v>349</v>
      </c>
      <c r="E777" s="47">
        <v>0.76140517669657504</v>
      </c>
      <c r="F777" s="48">
        <v>70.344827586206904</v>
      </c>
      <c r="G777" s="47">
        <v>0.73382027999000998</v>
      </c>
      <c r="H777" s="50">
        <v>76.1120263591433</v>
      </c>
      <c r="I777" s="76" t="str">
        <f t="shared" si="24"/>
        <v>No</v>
      </c>
      <c r="J777" s="49" t="str">
        <f t="shared" si="25"/>
        <v>No</v>
      </c>
      <c r="K777" s="47">
        <v>0.12646381308444599</v>
      </c>
      <c r="L777" s="50">
        <v>58.934169278996897</v>
      </c>
      <c r="M777" s="47">
        <v>0.23010834186335699</v>
      </c>
      <c r="N777" s="50">
        <v>78.418451400329502</v>
      </c>
    </row>
    <row r="778" spans="1:14" x14ac:dyDescent="0.2">
      <c r="A778" s="57" t="s">
        <v>1867</v>
      </c>
      <c r="B778" s="44" t="s">
        <v>1868</v>
      </c>
      <c r="C778" s="45">
        <v>60</v>
      </c>
      <c r="D778" s="46" t="s">
        <v>349</v>
      </c>
      <c r="E778" s="47">
        <v>0.71295256171350896</v>
      </c>
      <c r="F778" s="48">
        <v>58.432601880877698</v>
      </c>
      <c r="G778" s="47">
        <v>0.65648159139921802</v>
      </c>
      <c r="H778" s="50">
        <v>53.212520593080697</v>
      </c>
      <c r="I778" s="76" t="str">
        <f t="shared" si="24"/>
        <v>No</v>
      </c>
      <c r="J778" s="49" t="str">
        <f t="shared" si="25"/>
        <v>No</v>
      </c>
      <c r="K778" s="47">
        <v>0.17150301371879001</v>
      </c>
      <c r="L778" s="50">
        <v>76.927899686520405</v>
      </c>
      <c r="M778" s="47">
        <v>0.39189246644154402</v>
      </c>
      <c r="N778" s="50">
        <v>96.540362438220797</v>
      </c>
    </row>
    <row r="779" spans="1:14" x14ac:dyDescent="0.2">
      <c r="A779" s="57" t="s">
        <v>1869</v>
      </c>
      <c r="B779" s="44" t="s">
        <v>1870</v>
      </c>
      <c r="C779" s="45">
        <v>60</v>
      </c>
      <c r="D779" s="46" t="s">
        <v>349</v>
      </c>
      <c r="E779" s="47">
        <v>0.71753508250713205</v>
      </c>
      <c r="F779" s="48">
        <v>59.811912225705299</v>
      </c>
      <c r="G779" s="47">
        <v>0.67051150515616498</v>
      </c>
      <c r="H779" s="50">
        <v>58.484349258649097</v>
      </c>
      <c r="I779" s="76" t="str">
        <f t="shared" si="24"/>
        <v>No</v>
      </c>
      <c r="J779" s="49" t="str">
        <f t="shared" si="25"/>
        <v>No</v>
      </c>
      <c r="K779" s="47">
        <v>0.13919319243513401</v>
      </c>
      <c r="L779" s="50">
        <v>67.836990595611297</v>
      </c>
      <c r="M779" s="47">
        <v>0.28368396377863803</v>
      </c>
      <c r="N779" s="50">
        <v>90.774299835255405</v>
      </c>
    </row>
    <row r="780" spans="1:14" x14ac:dyDescent="0.2">
      <c r="A780" s="57" t="s">
        <v>1871</v>
      </c>
      <c r="B780" s="44" t="s">
        <v>1872</v>
      </c>
      <c r="C780" s="45">
        <v>60</v>
      </c>
      <c r="D780" s="46" t="s">
        <v>349</v>
      </c>
      <c r="E780" s="47">
        <v>0.72293262311491402</v>
      </c>
      <c r="F780" s="48">
        <v>61.567398119122302</v>
      </c>
      <c r="G780" s="47">
        <v>0.68683992115845405</v>
      </c>
      <c r="H780" s="50">
        <v>62.7677100494234</v>
      </c>
      <c r="I780" s="76" t="str">
        <f t="shared" si="24"/>
        <v>No</v>
      </c>
      <c r="J780" s="49" t="str">
        <f t="shared" si="25"/>
        <v>No</v>
      </c>
      <c r="K780" s="47">
        <v>0.14322066954471099</v>
      </c>
      <c r="L780" s="50">
        <v>69.529780564263305</v>
      </c>
      <c r="M780" s="47">
        <v>0.31290343185529601</v>
      </c>
      <c r="N780" s="50">
        <v>93.574958813838506</v>
      </c>
    </row>
    <row r="781" spans="1:14" x14ac:dyDescent="0.2">
      <c r="A781" s="57" t="s">
        <v>1873</v>
      </c>
      <c r="B781" s="44" t="s">
        <v>1874</v>
      </c>
      <c r="C781" s="45">
        <v>60</v>
      </c>
      <c r="D781" s="46" t="s">
        <v>349</v>
      </c>
      <c r="E781" s="47">
        <v>0.71312013358148896</v>
      </c>
      <c r="F781" s="48">
        <v>58.746081504702197</v>
      </c>
      <c r="G781" s="47">
        <v>0.65833232307885803</v>
      </c>
      <c r="H781" s="50">
        <v>54.036243822075797</v>
      </c>
      <c r="I781" s="76" t="str">
        <f t="shared" si="24"/>
        <v>No</v>
      </c>
      <c r="J781" s="49" t="str">
        <f t="shared" si="25"/>
        <v>No</v>
      </c>
      <c r="K781" s="47">
        <v>0.12767632758609099</v>
      </c>
      <c r="L781" s="50">
        <v>59.623824451410698</v>
      </c>
      <c r="M781" s="47">
        <v>0.243564734190621</v>
      </c>
      <c r="N781" s="50">
        <v>82.207578253706799</v>
      </c>
    </row>
    <row r="782" spans="1:14" x14ac:dyDescent="0.2">
      <c r="A782" s="57" t="s">
        <v>1875</v>
      </c>
      <c r="B782" s="44" t="s">
        <v>1876</v>
      </c>
      <c r="C782" s="45">
        <v>60</v>
      </c>
      <c r="D782" s="46" t="s">
        <v>349</v>
      </c>
      <c r="E782" s="47">
        <v>0.52982969022645299</v>
      </c>
      <c r="F782" s="48">
        <v>22.570532915360499</v>
      </c>
      <c r="G782" s="47">
        <v>0.47544033578021999</v>
      </c>
      <c r="H782" s="50">
        <v>12.8500823723229</v>
      </c>
      <c r="I782" s="76" t="str">
        <f t="shared" si="24"/>
        <v>No</v>
      </c>
      <c r="J782" s="49" t="str">
        <f t="shared" si="25"/>
        <v>No</v>
      </c>
      <c r="K782" s="47">
        <v>0.130545373738396</v>
      </c>
      <c r="L782" s="50">
        <v>61.943573667711597</v>
      </c>
      <c r="M782" s="47">
        <v>0.23879867006877201</v>
      </c>
      <c r="N782" s="50">
        <v>80.5601317957166</v>
      </c>
    </row>
    <row r="783" spans="1:14" x14ac:dyDescent="0.2">
      <c r="A783" s="57" t="s">
        <v>1877</v>
      </c>
      <c r="B783" s="44" t="s">
        <v>1878</v>
      </c>
      <c r="C783" s="45">
        <v>60</v>
      </c>
      <c r="D783" s="46" t="s">
        <v>349</v>
      </c>
      <c r="E783" s="47">
        <v>0.72542757509048805</v>
      </c>
      <c r="F783" s="48">
        <v>62.006269592476499</v>
      </c>
      <c r="G783" s="47">
        <v>0.69086662463475002</v>
      </c>
      <c r="H783" s="50">
        <v>63.5914332784184</v>
      </c>
      <c r="I783" s="76" t="str">
        <f t="shared" si="24"/>
        <v>No</v>
      </c>
      <c r="J783" s="49" t="str">
        <f t="shared" si="25"/>
        <v>No</v>
      </c>
      <c r="K783" s="47">
        <v>0.13342600619231099</v>
      </c>
      <c r="L783" s="50">
        <v>64.514106583072106</v>
      </c>
      <c r="M783" s="47">
        <v>0.25425093110966901</v>
      </c>
      <c r="N783" s="50">
        <v>85.502471169686999</v>
      </c>
    </row>
    <row r="784" spans="1:14" x14ac:dyDescent="0.2">
      <c r="A784" s="57" t="s">
        <v>1879</v>
      </c>
      <c r="B784" s="44" t="s">
        <v>1880</v>
      </c>
      <c r="C784" s="45">
        <v>60</v>
      </c>
      <c r="D784" s="46" t="s">
        <v>349</v>
      </c>
      <c r="E784" s="47">
        <v>0.47763300570824602</v>
      </c>
      <c r="F784" s="48">
        <v>14.7962382445141</v>
      </c>
      <c r="G784" s="47">
        <v>0.33768310804848001</v>
      </c>
      <c r="H784" s="50">
        <v>2.3064250411861602</v>
      </c>
      <c r="I784" s="76" t="str">
        <f t="shared" si="24"/>
        <v>No</v>
      </c>
      <c r="J784" s="49" t="str">
        <f t="shared" si="25"/>
        <v>No</v>
      </c>
      <c r="K784" s="47">
        <v>0.21226851405819999</v>
      </c>
      <c r="L784" s="50">
        <v>81.818181818181799</v>
      </c>
      <c r="M784" s="47">
        <v>0.51539947053852697</v>
      </c>
      <c r="N784" s="50">
        <v>99.011532125205903</v>
      </c>
    </row>
    <row r="785" spans="1:14" x14ac:dyDescent="0.2">
      <c r="A785" s="57" t="s">
        <v>1881</v>
      </c>
      <c r="B785" s="44" t="s">
        <v>1882</v>
      </c>
      <c r="C785" s="45">
        <v>60</v>
      </c>
      <c r="D785" s="46" t="s">
        <v>349</v>
      </c>
      <c r="E785" s="47">
        <v>0.73369465870727102</v>
      </c>
      <c r="F785" s="48">
        <v>63.322884012539198</v>
      </c>
      <c r="G785" s="47">
        <v>0.69448171705449702</v>
      </c>
      <c r="H785" s="50">
        <v>65.5683690280066</v>
      </c>
      <c r="I785" s="76" t="str">
        <f t="shared" si="24"/>
        <v>No</v>
      </c>
      <c r="J785" s="49" t="str">
        <f t="shared" si="25"/>
        <v>No</v>
      </c>
      <c r="K785" s="47">
        <v>0.120243685723417</v>
      </c>
      <c r="L785" s="50">
        <v>51.849529780564303</v>
      </c>
      <c r="M785" s="47">
        <v>0.20387662146514199</v>
      </c>
      <c r="N785" s="50">
        <v>66.556836902800697</v>
      </c>
    </row>
    <row r="786" spans="1:14" x14ac:dyDescent="0.2">
      <c r="A786" s="57" t="s">
        <v>1883</v>
      </c>
      <c r="B786" s="44" t="s">
        <v>1884</v>
      </c>
      <c r="C786" s="45">
        <v>60</v>
      </c>
      <c r="D786" s="46" t="s">
        <v>349</v>
      </c>
      <c r="E786" s="47">
        <v>0.58546775935235496</v>
      </c>
      <c r="F786" s="48">
        <v>32.915360501567399</v>
      </c>
      <c r="G786" s="47">
        <v>0.42708101938655402</v>
      </c>
      <c r="H786" s="50">
        <v>7.4135090609555201</v>
      </c>
      <c r="I786" s="76" t="str">
        <f t="shared" si="24"/>
        <v>No</v>
      </c>
      <c r="J786" s="49" t="str">
        <f t="shared" si="25"/>
        <v>No</v>
      </c>
      <c r="K786" s="47">
        <v>0.189952304371199</v>
      </c>
      <c r="L786" s="50">
        <v>79.561128526645803</v>
      </c>
      <c r="M786" s="47">
        <v>0.50269098565602599</v>
      </c>
      <c r="N786" s="50">
        <v>98.846787479406899</v>
      </c>
    </row>
    <row r="787" spans="1:14" x14ac:dyDescent="0.2">
      <c r="A787" s="57" t="s">
        <v>1885</v>
      </c>
      <c r="B787" s="44" t="s">
        <v>1886</v>
      </c>
      <c r="C787" s="45">
        <v>60</v>
      </c>
      <c r="D787" s="46" t="s">
        <v>349</v>
      </c>
      <c r="E787" s="47">
        <v>0.75413636317147803</v>
      </c>
      <c r="F787" s="48">
        <v>68.4012539184953</v>
      </c>
      <c r="G787" s="47">
        <v>0.73604973322740697</v>
      </c>
      <c r="H787" s="50">
        <v>76.606260296540398</v>
      </c>
      <c r="I787" s="76" t="str">
        <f t="shared" si="24"/>
        <v>No</v>
      </c>
      <c r="J787" s="49" t="str">
        <f t="shared" si="25"/>
        <v>No</v>
      </c>
      <c r="K787" s="47">
        <v>0.13129801091061999</v>
      </c>
      <c r="L787" s="50">
        <v>62.445141065830697</v>
      </c>
      <c r="M787" s="47">
        <v>0.24508887572883301</v>
      </c>
      <c r="N787" s="50">
        <v>83.360790774299801</v>
      </c>
    </row>
    <row r="788" spans="1:14" x14ac:dyDescent="0.2">
      <c r="A788" s="57" t="s">
        <v>1887</v>
      </c>
      <c r="B788" s="44" t="s">
        <v>1888</v>
      </c>
      <c r="C788" s="45">
        <v>60</v>
      </c>
      <c r="D788" s="46" t="s">
        <v>349</v>
      </c>
      <c r="E788" s="47">
        <v>0.60662553661337504</v>
      </c>
      <c r="F788" s="48">
        <v>36.927899686520398</v>
      </c>
      <c r="G788" s="47">
        <v>0.58909961777664799</v>
      </c>
      <c r="H788" s="50">
        <v>35.090609555189502</v>
      </c>
      <c r="I788" s="76" t="str">
        <f t="shared" si="24"/>
        <v>No</v>
      </c>
      <c r="J788" s="49" t="str">
        <f t="shared" si="25"/>
        <v>No</v>
      </c>
      <c r="K788" s="47">
        <v>0.18010028634817801</v>
      </c>
      <c r="L788" s="50">
        <v>78.181818181818201</v>
      </c>
      <c r="M788" s="47">
        <v>0.34205198051098101</v>
      </c>
      <c r="N788" s="50">
        <v>95.716639209225704</v>
      </c>
    </row>
    <row r="789" spans="1:14" x14ac:dyDescent="0.2">
      <c r="A789" s="57" t="s">
        <v>1889</v>
      </c>
      <c r="B789" s="44" t="s">
        <v>1890</v>
      </c>
      <c r="C789" s="45">
        <v>60</v>
      </c>
      <c r="D789" s="46" t="s">
        <v>349</v>
      </c>
      <c r="E789" s="47">
        <v>0.75823727386338402</v>
      </c>
      <c r="F789" s="48">
        <v>69.655172413793096</v>
      </c>
      <c r="G789" s="47">
        <v>0.74229847029785601</v>
      </c>
      <c r="H789" s="50">
        <v>78.253706754530498</v>
      </c>
      <c r="I789" s="76" t="str">
        <f t="shared" si="24"/>
        <v>No</v>
      </c>
      <c r="J789" s="49" t="str">
        <f t="shared" si="25"/>
        <v>No</v>
      </c>
      <c r="K789" s="47">
        <v>0.13009913598280601</v>
      </c>
      <c r="L789" s="50">
        <v>61.630094043887198</v>
      </c>
      <c r="M789" s="47">
        <v>0.24138972124703101</v>
      </c>
      <c r="N789" s="50">
        <v>81.054365733113698</v>
      </c>
    </row>
    <row r="790" spans="1:14" x14ac:dyDescent="0.2">
      <c r="A790" s="57" t="s">
        <v>1891</v>
      </c>
      <c r="B790" s="44" t="s">
        <v>1892</v>
      </c>
      <c r="C790" s="45">
        <v>61</v>
      </c>
      <c r="D790" s="46" t="s">
        <v>349</v>
      </c>
      <c r="E790" s="47">
        <v>0.647374381796607</v>
      </c>
      <c r="F790" s="48">
        <v>44.576802507837002</v>
      </c>
      <c r="G790" s="47">
        <v>0.72686813896866598</v>
      </c>
      <c r="H790" s="50">
        <v>80</v>
      </c>
      <c r="I790" s="76" t="str">
        <f t="shared" si="24"/>
        <v>No</v>
      </c>
      <c r="J790" s="49" t="str">
        <f t="shared" si="25"/>
        <v>No</v>
      </c>
      <c r="K790" s="47">
        <v>0.123235551030606</v>
      </c>
      <c r="L790" s="50">
        <v>54.733542319749198</v>
      </c>
      <c r="M790" s="47">
        <v>0.13086127332281999</v>
      </c>
      <c r="N790" s="50">
        <v>22.5</v>
      </c>
    </row>
    <row r="791" spans="1:14" x14ac:dyDescent="0.2">
      <c r="A791" s="57" t="s">
        <v>1893</v>
      </c>
      <c r="B791" s="44" t="s">
        <v>1894</v>
      </c>
      <c r="C791" s="45">
        <v>61</v>
      </c>
      <c r="D791" s="46" t="s">
        <v>349</v>
      </c>
      <c r="E791" s="47">
        <v>0.50659696322624803</v>
      </c>
      <c r="F791" s="48">
        <v>18.5579937304075</v>
      </c>
      <c r="G791" s="47">
        <v>0.70408608236424897</v>
      </c>
      <c r="H791" s="50">
        <v>74.75</v>
      </c>
      <c r="I791" s="76" t="str">
        <f t="shared" si="24"/>
        <v>No</v>
      </c>
      <c r="J791" s="49" t="str">
        <f t="shared" si="25"/>
        <v>No</v>
      </c>
      <c r="K791" s="47">
        <v>0.13629139596040399</v>
      </c>
      <c r="L791" s="50">
        <v>66.2068965517241</v>
      </c>
      <c r="M791" s="47">
        <v>0.146086930630625</v>
      </c>
      <c r="N791" s="50">
        <v>49</v>
      </c>
    </row>
    <row r="792" spans="1:14" x14ac:dyDescent="0.2">
      <c r="A792" s="57" t="s">
        <v>1895</v>
      </c>
      <c r="B792" s="44" t="s">
        <v>1896</v>
      </c>
      <c r="C792" s="45">
        <v>83</v>
      </c>
      <c r="D792" s="46" t="s">
        <v>349</v>
      </c>
      <c r="E792" s="47">
        <v>0.60785944229283495</v>
      </c>
      <c r="F792" s="48">
        <v>37.178683385579902</v>
      </c>
      <c r="G792" s="47">
        <v>0.56016026439808997</v>
      </c>
      <c r="H792" s="50">
        <v>30.511811023621998</v>
      </c>
      <c r="I792" s="76" t="str">
        <f t="shared" si="24"/>
        <v>No</v>
      </c>
      <c r="J792" s="49" t="str">
        <f t="shared" si="25"/>
        <v>No</v>
      </c>
      <c r="K792" s="47">
        <v>9.9821692442076906E-2</v>
      </c>
      <c r="L792" s="50">
        <v>31.034482758620701</v>
      </c>
      <c r="M792" s="47">
        <v>0.105764226570652</v>
      </c>
      <c r="N792" s="50">
        <v>14.7637795275591</v>
      </c>
    </row>
    <row r="793" spans="1:14" x14ac:dyDescent="0.2">
      <c r="A793" s="57" t="s">
        <v>1897</v>
      </c>
      <c r="B793" s="44" t="s">
        <v>1898</v>
      </c>
      <c r="C793" s="45">
        <v>83</v>
      </c>
      <c r="D793" s="46" t="s">
        <v>349</v>
      </c>
      <c r="E793" s="47">
        <v>0.40523467800593399</v>
      </c>
      <c r="F793" s="48">
        <v>6.5830721003134798</v>
      </c>
      <c r="G793" s="47">
        <v>0.50468772774035398</v>
      </c>
      <c r="H793" s="50">
        <v>17.519685039370099</v>
      </c>
      <c r="I793" s="76" t="str">
        <f t="shared" si="24"/>
        <v>No</v>
      </c>
      <c r="J793" s="49" t="str">
        <f t="shared" si="25"/>
        <v>No</v>
      </c>
      <c r="K793" s="47">
        <v>0.123723204428642</v>
      </c>
      <c r="L793" s="50">
        <v>55.611285266457699</v>
      </c>
      <c r="M793" s="47">
        <v>0.12243762632677301</v>
      </c>
      <c r="N793" s="50">
        <v>27.559055118110201</v>
      </c>
    </row>
    <row r="794" spans="1:14" x14ac:dyDescent="0.2">
      <c r="A794" s="57" t="s">
        <v>1899</v>
      </c>
      <c r="B794" s="44" t="s">
        <v>1900</v>
      </c>
      <c r="C794" s="45">
        <v>61</v>
      </c>
      <c r="D794" s="46" t="s">
        <v>349</v>
      </c>
      <c r="E794" s="47">
        <v>0.57358185287695695</v>
      </c>
      <c r="F794" s="48">
        <v>30.1567398119122</v>
      </c>
      <c r="G794" s="47">
        <v>0.746967202288777</v>
      </c>
      <c r="H794" s="50">
        <v>84.25</v>
      </c>
      <c r="I794" s="76" t="str">
        <f t="shared" si="24"/>
        <v>No</v>
      </c>
      <c r="J794" s="49" t="str">
        <f t="shared" si="25"/>
        <v>No</v>
      </c>
      <c r="K794" s="47">
        <v>0.129795730436461</v>
      </c>
      <c r="L794" s="50">
        <v>61.253918495297803</v>
      </c>
      <c r="M794" s="47">
        <v>0.17184041711036399</v>
      </c>
      <c r="N794" s="50">
        <v>64.5</v>
      </c>
    </row>
    <row r="795" spans="1:14" x14ac:dyDescent="0.2">
      <c r="A795" s="57" t="s">
        <v>1901</v>
      </c>
      <c r="B795" s="44" t="s">
        <v>1902</v>
      </c>
      <c r="C795" s="45">
        <v>83</v>
      </c>
      <c r="D795" s="46" t="s">
        <v>349</v>
      </c>
      <c r="E795" s="47">
        <v>0.64441184150165698</v>
      </c>
      <c r="F795" s="48">
        <v>43.761755485893403</v>
      </c>
      <c r="G795" s="47">
        <v>0.61030059382135105</v>
      </c>
      <c r="H795" s="50">
        <v>43.503937007874001</v>
      </c>
      <c r="I795" s="76" t="str">
        <f t="shared" si="24"/>
        <v>No</v>
      </c>
      <c r="J795" s="49" t="str">
        <f t="shared" si="25"/>
        <v>No</v>
      </c>
      <c r="K795" s="47">
        <v>0.115206339462952</v>
      </c>
      <c r="L795" s="50">
        <v>46.269592476489002</v>
      </c>
      <c r="M795" s="47">
        <v>0.11909560089219901</v>
      </c>
      <c r="N795" s="50">
        <v>25</v>
      </c>
    </row>
    <row r="796" spans="1:14" x14ac:dyDescent="0.2">
      <c r="A796" s="57" t="s">
        <v>1903</v>
      </c>
      <c r="B796" s="44" t="s">
        <v>1904</v>
      </c>
      <c r="C796" s="45">
        <v>83</v>
      </c>
      <c r="D796" s="46" t="s">
        <v>349</v>
      </c>
      <c r="E796" s="47">
        <v>0.52952263235168295</v>
      </c>
      <c r="F796" s="48">
        <v>22.4451410658307</v>
      </c>
      <c r="G796" s="47">
        <v>0.62969450766178403</v>
      </c>
      <c r="H796" s="50">
        <v>48.818897637795303</v>
      </c>
      <c r="I796" s="76" t="str">
        <f t="shared" si="24"/>
        <v>No</v>
      </c>
      <c r="J796" s="49" t="str">
        <f t="shared" si="25"/>
        <v>No</v>
      </c>
      <c r="K796" s="47">
        <v>0.105485824787341</v>
      </c>
      <c r="L796" s="50">
        <v>38.244514106583097</v>
      </c>
      <c r="M796" s="47">
        <v>0.107526929382112</v>
      </c>
      <c r="N796" s="50">
        <v>15.944881889763799</v>
      </c>
    </row>
    <row r="797" spans="1:14" x14ac:dyDescent="0.2">
      <c r="A797" s="57" t="s">
        <v>1905</v>
      </c>
      <c r="B797" s="44" t="s">
        <v>1906</v>
      </c>
      <c r="C797" s="45">
        <v>83</v>
      </c>
      <c r="D797" s="46" t="s">
        <v>349</v>
      </c>
      <c r="E797" s="47">
        <v>0.45167276588711103</v>
      </c>
      <c r="F797" s="48">
        <v>11.912225705329201</v>
      </c>
      <c r="G797" s="47">
        <v>0.57305940788810605</v>
      </c>
      <c r="H797" s="50">
        <v>34.4488188976378</v>
      </c>
      <c r="I797" s="76" t="str">
        <f t="shared" si="24"/>
        <v>No</v>
      </c>
      <c r="J797" s="49" t="str">
        <f t="shared" si="25"/>
        <v>No</v>
      </c>
      <c r="K797" s="47">
        <v>0.104322072778318</v>
      </c>
      <c r="L797" s="50">
        <v>37.053291536050203</v>
      </c>
      <c r="M797" s="47">
        <v>0.103414441572135</v>
      </c>
      <c r="N797" s="50">
        <v>12.5984251968504</v>
      </c>
    </row>
    <row r="798" spans="1:14" x14ac:dyDescent="0.2">
      <c r="A798" s="57" t="s">
        <v>1907</v>
      </c>
      <c r="B798" s="44" t="s">
        <v>1908</v>
      </c>
      <c r="C798" s="45">
        <v>61</v>
      </c>
      <c r="D798" s="46" t="s">
        <v>349</v>
      </c>
      <c r="E798" s="47">
        <v>0.59275828679729103</v>
      </c>
      <c r="F798" s="48">
        <v>34.545454545454497</v>
      </c>
      <c r="G798" s="47">
        <v>0.81140847488685997</v>
      </c>
      <c r="H798" s="50">
        <v>95</v>
      </c>
      <c r="I798" s="76" t="str">
        <f t="shared" si="24"/>
        <v>No</v>
      </c>
      <c r="J798" s="49" t="str">
        <f t="shared" si="25"/>
        <v>No</v>
      </c>
      <c r="K798" s="47">
        <v>9.9002939526683098E-2</v>
      </c>
      <c r="L798" s="50">
        <v>30.094043887147301</v>
      </c>
      <c r="M798" s="47">
        <v>0.12932452441522299</v>
      </c>
      <c r="N798" s="50">
        <v>18.5</v>
      </c>
    </row>
    <row r="799" spans="1:14" x14ac:dyDescent="0.2">
      <c r="A799" s="57" t="s">
        <v>1909</v>
      </c>
      <c r="B799" s="44" t="s">
        <v>1910</v>
      </c>
      <c r="C799" s="45">
        <v>83</v>
      </c>
      <c r="D799" s="46" t="s">
        <v>349</v>
      </c>
      <c r="E799" s="47">
        <v>0.46942898384825599</v>
      </c>
      <c r="F799" s="48">
        <v>13.6677115987461</v>
      </c>
      <c r="G799" s="47">
        <v>0.59615513011765098</v>
      </c>
      <c r="H799" s="50">
        <v>40.5511811023622</v>
      </c>
      <c r="I799" s="76" t="str">
        <f t="shared" si="24"/>
        <v>No</v>
      </c>
      <c r="J799" s="49" t="str">
        <f t="shared" si="25"/>
        <v>No</v>
      </c>
      <c r="K799" s="47">
        <v>9.0527263198125194E-2</v>
      </c>
      <c r="L799" s="50">
        <v>18.808777429467099</v>
      </c>
      <c r="M799" s="47">
        <v>9.3172093672700101E-2</v>
      </c>
      <c r="N799" s="50">
        <v>5.9055118110236204</v>
      </c>
    </row>
    <row r="800" spans="1:14" x14ac:dyDescent="0.2">
      <c r="A800" s="57" t="s">
        <v>1911</v>
      </c>
      <c r="B800" s="44" t="s">
        <v>1912</v>
      </c>
      <c r="C800" s="45">
        <v>61</v>
      </c>
      <c r="D800" s="46" t="s">
        <v>349</v>
      </c>
      <c r="E800" s="47">
        <v>0.63717766560376699</v>
      </c>
      <c r="F800" s="48">
        <v>42.570532915360502</v>
      </c>
      <c r="G800" s="47">
        <v>0.80971480852436195</v>
      </c>
      <c r="H800" s="50">
        <v>94.75</v>
      </c>
      <c r="I800" s="76" t="str">
        <f t="shared" si="24"/>
        <v>No</v>
      </c>
      <c r="J800" s="49" t="str">
        <f t="shared" si="25"/>
        <v>No</v>
      </c>
      <c r="K800" s="47">
        <v>9.3931314503939406E-2</v>
      </c>
      <c r="L800" s="50">
        <v>23.322884012539198</v>
      </c>
      <c r="M800" s="47">
        <v>0.12867046538586399</v>
      </c>
      <c r="N800" s="50">
        <v>17</v>
      </c>
    </row>
    <row r="801" spans="1:14" x14ac:dyDescent="0.2">
      <c r="A801" s="57" t="s">
        <v>1913</v>
      </c>
      <c r="B801" s="44" t="s">
        <v>1914</v>
      </c>
      <c r="C801" s="45">
        <v>60</v>
      </c>
      <c r="D801" s="46" t="s">
        <v>349</v>
      </c>
      <c r="E801" s="47">
        <v>0.66834434588431102</v>
      </c>
      <c r="F801" s="48">
        <v>48.777429467084602</v>
      </c>
      <c r="G801" s="47">
        <v>0.61504827551056995</v>
      </c>
      <c r="H801" s="50">
        <v>41.186161449752902</v>
      </c>
      <c r="I801" s="76" t="str">
        <f t="shared" si="24"/>
        <v>No</v>
      </c>
      <c r="J801" s="49" t="str">
        <f t="shared" si="25"/>
        <v>No</v>
      </c>
      <c r="K801" s="47">
        <v>0.102582001209124</v>
      </c>
      <c r="L801" s="50">
        <v>34.733542319749198</v>
      </c>
      <c r="M801" s="47">
        <v>0.150656217122455</v>
      </c>
      <c r="N801" s="50">
        <v>42.009884678747902</v>
      </c>
    </row>
    <row r="802" spans="1:14" x14ac:dyDescent="0.2">
      <c r="A802" s="57" t="s">
        <v>1915</v>
      </c>
      <c r="B802" s="44" t="s">
        <v>1916</v>
      </c>
      <c r="C802" s="45">
        <v>60</v>
      </c>
      <c r="D802" s="46" t="s">
        <v>349</v>
      </c>
      <c r="E802" s="47">
        <v>0.64505704344259196</v>
      </c>
      <c r="F802" s="48">
        <v>43.824451410658298</v>
      </c>
      <c r="G802" s="47">
        <v>0.57539521510393099</v>
      </c>
      <c r="H802" s="50">
        <v>30.9719934102142</v>
      </c>
      <c r="I802" s="76" t="str">
        <f t="shared" si="24"/>
        <v>No</v>
      </c>
      <c r="J802" s="49" t="str">
        <f t="shared" si="25"/>
        <v>No</v>
      </c>
      <c r="K802" s="47">
        <v>0.11700805093194799</v>
      </c>
      <c r="L802" s="50">
        <v>48.652037617554903</v>
      </c>
      <c r="M802" s="47">
        <v>0.19679557915395801</v>
      </c>
      <c r="N802" s="50">
        <v>63.756177924217504</v>
      </c>
    </row>
    <row r="803" spans="1:14" x14ac:dyDescent="0.2">
      <c r="A803" s="57" t="s">
        <v>1917</v>
      </c>
      <c r="B803" s="44" t="s">
        <v>1918</v>
      </c>
      <c r="C803" s="45">
        <v>60</v>
      </c>
      <c r="D803" s="46" t="s">
        <v>349</v>
      </c>
      <c r="E803" s="47">
        <v>0.72098408023183402</v>
      </c>
      <c r="F803" s="48">
        <v>61.065830721003103</v>
      </c>
      <c r="G803" s="47">
        <v>0.67378605995149998</v>
      </c>
      <c r="H803" s="50">
        <v>59.1433278418451</v>
      </c>
      <c r="I803" s="76" t="str">
        <f t="shared" si="24"/>
        <v>No</v>
      </c>
      <c r="J803" s="49" t="str">
        <f t="shared" si="25"/>
        <v>No</v>
      </c>
      <c r="K803" s="47">
        <v>0.10227866281961</v>
      </c>
      <c r="L803" s="50">
        <v>34.482758620689701</v>
      </c>
      <c r="M803" s="47">
        <v>0.14597148500137799</v>
      </c>
      <c r="N803" s="50">
        <v>39.209225700164701</v>
      </c>
    </row>
    <row r="804" spans="1:14" x14ac:dyDescent="0.2">
      <c r="A804" s="57" t="s">
        <v>1919</v>
      </c>
      <c r="B804" s="44" t="s">
        <v>1920</v>
      </c>
      <c r="C804" s="45">
        <v>60</v>
      </c>
      <c r="D804" s="46" t="s">
        <v>349</v>
      </c>
      <c r="E804" s="47">
        <v>0.71308878122133501</v>
      </c>
      <c r="F804" s="48">
        <v>58.495297805642601</v>
      </c>
      <c r="G804" s="47">
        <v>0.65477568188845603</v>
      </c>
      <c r="H804" s="50">
        <v>52.718286655683698</v>
      </c>
      <c r="I804" s="76" t="str">
        <f t="shared" si="24"/>
        <v>No</v>
      </c>
      <c r="J804" s="49" t="str">
        <f t="shared" si="25"/>
        <v>No</v>
      </c>
      <c r="K804" s="47">
        <v>0.102831922509317</v>
      </c>
      <c r="L804" s="50">
        <v>35.2978056426332</v>
      </c>
      <c r="M804" s="47">
        <v>0.149965230526177</v>
      </c>
      <c r="N804" s="50">
        <v>41.350906095551899</v>
      </c>
    </row>
    <row r="805" spans="1:14" x14ac:dyDescent="0.2">
      <c r="A805" s="57" t="s">
        <v>1921</v>
      </c>
      <c r="B805" s="44" t="s">
        <v>1922</v>
      </c>
      <c r="C805" s="45">
        <v>60</v>
      </c>
      <c r="D805" s="46" t="s">
        <v>349</v>
      </c>
      <c r="E805" s="47">
        <v>0.70178006566355799</v>
      </c>
      <c r="F805" s="48">
        <v>55.862068965517203</v>
      </c>
      <c r="G805" s="47">
        <v>0.64790596511314202</v>
      </c>
      <c r="H805" s="50">
        <v>50.247116968698499</v>
      </c>
      <c r="I805" s="76" t="str">
        <f t="shared" si="24"/>
        <v>No</v>
      </c>
      <c r="J805" s="49" t="str">
        <f t="shared" si="25"/>
        <v>No</v>
      </c>
      <c r="K805" s="47">
        <v>0.10658830748593499</v>
      </c>
      <c r="L805" s="50">
        <v>39.435736677115997</v>
      </c>
      <c r="M805" s="47">
        <v>0.16583248341606699</v>
      </c>
      <c r="N805" s="50">
        <v>48.5996705107084</v>
      </c>
    </row>
    <row r="806" spans="1:14" x14ac:dyDescent="0.2">
      <c r="A806" s="57" t="s">
        <v>1923</v>
      </c>
      <c r="B806" s="44" t="s">
        <v>1924</v>
      </c>
      <c r="C806" s="45">
        <v>60</v>
      </c>
      <c r="D806" s="46" t="s">
        <v>349</v>
      </c>
      <c r="E806" s="47">
        <v>0.622138370316631</v>
      </c>
      <c r="F806" s="48">
        <v>39.811912225705299</v>
      </c>
      <c r="G806" s="47">
        <v>0.52115158928775895</v>
      </c>
      <c r="H806" s="50">
        <v>19.275123558484299</v>
      </c>
      <c r="I806" s="76" t="str">
        <f t="shared" si="24"/>
        <v>No</v>
      </c>
      <c r="J806" s="49" t="str">
        <f t="shared" si="25"/>
        <v>No</v>
      </c>
      <c r="K806" s="47">
        <v>0.148432804539541</v>
      </c>
      <c r="L806" s="50">
        <v>71.034482758620697</v>
      </c>
      <c r="M806" s="47">
        <v>0.26423252100398198</v>
      </c>
      <c r="N806" s="50">
        <v>87.644151565074097</v>
      </c>
    </row>
    <row r="807" spans="1:14" x14ac:dyDescent="0.2">
      <c r="A807" s="57" t="s">
        <v>1925</v>
      </c>
      <c r="B807" s="44" t="s">
        <v>1926</v>
      </c>
      <c r="C807" s="45">
        <v>60</v>
      </c>
      <c r="D807" s="46" t="s">
        <v>349</v>
      </c>
      <c r="E807" s="47">
        <v>0.72348901829832801</v>
      </c>
      <c r="F807" s="48">
        <v>61.630094043887198</v>
      </c>
      <c r="G807" s="47">
        <v>0.69306582338820799</v>
      </c>
      <c r="H807" s="50">
        <v>64.909390444810498</v>
      </c>
      <c r="I807" s="76" t="str">
        <f t="shared" si="24"/>
        <v>No</v>
      </c>
      <c r="J807" s="49" t="str">
        <f t="shared" si="25"/>
        <v>No</v>
      </c>
      <c r="K807" s="47">
        <v>0.118918622392211</v>
      </c>
      <c r="L807" s="50">
        <v>49.905956112852699</v>
      </c>
      <c r="M807" s="47">
        <v>0.19881020851331899</v>
      </c>
      <c r="N807" s="50">
        <v>64.744645799011494</v>
      </c>
    </row>
    <row r="808" spans="1:14" x14ac:dyDescent="0.2">
      <c r="A808" s="57" t="s">
        <v>1927</v>
      </c>
      <c r="B808" s="44" t="s">
        <v>1928</v>
      </c>
      <c r="C808" s="45">
        <v>60</v>
      </c>
      <c r="D808" s="46" t="s">
        <v>349</v>
      </c>
      <c r="E808" s="47">
        <v>0.76907855748712195</v>
      </c>
      <c r="F808" s="48">
        <v>71.912225705329206</v>
      </c>
      <c r="G808" s="47">
        <v>0.74624042022783099</v>
      </c>
      <c r="H808" s="50">
        <v>78.583196046128506</v>
      </c>
      <c r="I808" s="76" t="str">
        <f t="shared" si="24"/>
        <v>No</v>
      </c>
      <c r="J808" s="49" t="str">
        <f t="shared" si="25"/>
        <v>No</v>
      </c>
      <c r="K808" s="47">
        <v>8.8109061944489198E-2</v>
      </c>
      <c r="L808" s="50">
        <v>16.614420062695899</v>
      </c>
      <c r="M808" s="47">
        <v>8.9265083456129296E-2</v>
      </c>
      <c r="N808" s="50">
        <v>3.6243822075782499</v>
      </c>
    </row>
    <row r="809" spans="1:14" x14ac:dyDescent="0.2">
      <c r="A809" s="57" t="s">
        <v>1929</v>
      </c>
      <c r="B809" s="44" t="s">
        <v>1930</v>
      </c>
      <c r="C809" s="45">
        <v>60</v>
      </c>
      <c r="D809" s="46" t="s">
        <v>349</v>
      </c>
      <c r="E809" s="47">
        <v>0.53311781243872303</v>
      </c>
      <c r="F809" s="48">
        <v>22.9467084639498</v>
      </c>
      <c r="G809" s="47">
        <v>0.44307050671708098</v>
      </c>
      <c r="H809" s="50">
        <v>9.3904448105436593</v>
      </c>
      <c r="I809" s="76" t="str">
        <f t="shared" si="24"/>
        <v>No</v>
      </c>
      <c r="J809" s="49" t="str">
        <f t="shared" si="25"/>
        <v>No</v>
      </c>
      <c r="K809" s="47">
        <v>0.13061433640644701</v>
      </c>
      <c r="L809" s="50">
        <v>62.006269592476499</v>
      </c>
      <c r="M809" s="47">
        <v>0.29171985865637601</v>
      </c>
      <c r="N809" s="50">
        <v>91.598023064250398</v>
      </c>
    </row>
    <row r="810" spans="1:14" x14ac:dyDescent="0.2">
      <c r="A810" s="57" t="s">
        <v>1931</v>
      </c>
      <c r="B810" s="44" t="s">
        <v>1932</v>
      </c>
      <c r="C810" s="45">
        <v>60</v>
      </c>
      <c r="D810" s="46" t="s">
        <v>349</v>
      </c>
      <c r="E810" s="47">
        <v>0.75529051190630503</v>
      </c>
      <c r="F810" s="48">
        <v>68.652037617554896</v>
      </c>
      <c r="G810" s="47">
        <v>0.72479549602868998</v>
      </c>
      <c r="H810" s="50">
        <v>73.970345963756202</v>
      </c>
      <c r="I810" s="76" t="str">
        <f t="shared" si="24"/>
        <v>No</v>
      </c>
      <c r="J810" s="49" t="str">
        <f t="shared" si="25"/>
        <v>No</v>
      </c>
      <c r="K810" s="47">
        <v>0.123251763566913</v>
      </c>
      <c r="L810" s="50">
        <v>54.7962382445141</v>
      </c>
      <c r="M810" s="47">
        <v>0.214712873810111</v>
      </c>
      <c r="N810" s="50">
        <v>71.66392092257</v>
      </c>
    </row>
    <row r="811" spans="1:14" x14ac:dyDescent="0.2">
      <c r="A811" s="57" t="s">
        <v>1933</v>
      </c>
      <c r="B811" s="44" t="s">
        <v>1934</v>
      </c>
      <c r="C811" s="45">
        <v>60</v>
      </c>
      <c r="D811" s="46" t="s">
        <v>349</v>
      </c>
      <c r="E811" s="47">
        <v>0.68778916364979603</v>
      </c>
      <c r="F811" s="48">
        <v>52.915360501567399</v>
      </c>
      <c r="G811" s="47">
        <v>0.62132079910067495</v>
      </c>
      <c r="H811" s="50">
        <v>43.163097199341003</v>
      </c>
      <c r="I811" s="76" t="str">
        <f t="shared" si="24"/>
        <v>No</v>
      </c>
      <c r="J811" s="49" t="str">
        <f t="shared" si="25"/>
        <v>No</v>
      </c>
      <c r="K811" s="47">
        <v>0.138458870771246</v>
      </c>
      <c r="L811" s="50">
        <v>67.335423197492204</v>
      </c>
      <c r="M811" s="47">
        <v>0.26795414395702899</v>
      </c>
      <c r="N811" s="50">
        <v>89.126853377265206</v>
      </c>
    </row>
    <row r="812" spans="1:14" x14ac:dyDescent="0.2">
      <c r="A812" s="147" t="s">
        <v>1935</v>
      </c>
      <c r="B812" s="44" t="s">
        <v>1936</v>
      </c>
      <c r="C812" s="45">
        <v>60</v>
      </c>
      <c r="D812" s="46" t="s">
        <v>349</v>
      </c>
      <c r="E812" s="47">
        <v>0.79301000959059398</v>
      </c>
      <c r="F812" s="48">
        <v>78.181818181818201</v>
      </c>
      <c r="G812" s="47">
        <v>0.78515093532894698</v>
      </c>
      <c r="H812" s="50">
        <v>87.479406919275107</v>
      </c>
      <c r="I812" s="76" t="str">
        <f t="shared" si="24"/>
        <v>No</v>
      </c>
      <c r="J812" s="49" t="str">
        <f t="shared" si="25"/>
        <v>Yes</v>
      </c>
      <c r="K812" s="47">
        <v>9.8049364721597795E-2</v>
      </c>
      <c r="L812" s="50">
        <v>28.6520376175549</v>
      </c>
      <c r="M812" s="47">
        <v>0.13168156424556801</v>
      </c>
      <c r="N812" s="50">
        <v>30.642504118616099</v>
      </c>
    </row>
    <row r="813" spans="1:14" x14ac:dyDescent="0.2">
      <c r="A813" s="57" t="s">
        <v>1937</v>
      </c>
      <c r="B813" s="44" t="s">
        <v>1938</v>
      </c>
      <c r="C813" s="45">
        <v>60</v>
      </c>
      <c r="D813" s="46" t="s">
        <v>349</v>
      </c>
      <c r="E813" s="47">
        <v>0.66531656763236302</v>
      </c>
      <c r="F813" s="48">
        <v>48.025078369905998</v>
      </c>
      <c r="G813" s="47">
        <v>0.60424693440335597</v>
      </c>
      <c r="H813" s="50">
        <v>38.385502471169701</v>
      </c>
      <c r="I813" s="76" t="str">
        <f t="shared" si="24"/>
        <v>No</v>
      </c>
      <c r="J813" s="49" t="str">
        <f t="shared" si="25"/>
        <v>No</v>
      </c>
      <c r="K813" s="47">
        <v>0.11236777957786299</v>
      </c>
      <c r="L813" s="50">
        <v>43.510971786833899</v>
      </c>
      <c r="M813" s="47">
        <v>0.17760906587988901</v>
      </c>
      <c r="N813" s="50">
        <v>54.200988467874801</v>
      </c>
    </row>
    <row r="814" spans="1:14" x14ac:dyDescent="0.2">
      <c r="A814" s="57" t="s">
        <v>1939</v>
      </c>
      <c r="B814" s="44" t="s">
        <v>1940</v>
      </c>
      <c r="C814" s="45">
        <v>60</v>
      </c>
      <c r="D814" s="46" t="s">
        <v>349</v>
      </c>
      <c r="E814" s="47">
        <v>0.73778061021965802</v>
      </c>
      <c r="F814" s="48">
        <v>64.075235109717894</v>
      </c>
      <c r="G814" s="47">
        <v>0.71436230136697199</v>
      </c>
      <c r="H814" s="50">
        <v>71.499176276770996</v>
      </c>
      <c r="I814" s="76" t="str">
        <f t="shared" si="24"/>
        <v>No</v>
      </c>
      <c r="J814" s="49" t="str">
        <f t="shared" si="25"/>
        <v>No</v>
      </c>
      <c r="K814" s="47">
        <v>0.105098178115667</v>
      </c>
      <c r="L814" s="50">
        <v>37.8056426332288</v>
      </c>
      <c r="M814" s="47">
        <v>0.155377368322864</v>
      </c>
      <c r="N814" s="50">
        <v>44.1515650741351</v>
      </c>
    </row>
    <row r="815" spans="1:14" x14ac:dyDescent="0.2">
      <c r="A815" s="57" t="s">
        <v>1941</v>
      </c>
      <c r="B815" s="44" t="s">
        <v>1942</v>
      </c>
      <c r="C815" s="45">
        <v>60</v>
      </c>
      <c r="D815" s="46" t="s">
        <v>349</v>
      </c>
      <c r="E815" s="47">
        <v>0.76048737678897604</v>
      </c>
      <c r="F815" s="48">
        <v>70.219435736677099</v>
      </c>
      <c r="G815" s="47">
        <v>0.75044718922589904</v>
      </c>
      <c r="H815" s="50">
        <v>79.736408566721593</v>
      </c>
      <c r="I815" s="76" t="str">
        <f t="shared" si="24"/>
        <v>No</v>
      </c>
      <c r="J815" s="49" t="str">
        <f t="shared" si="25"/>
        <v>No</v>
      </c>
      <c r="K815" s="47">
        <v>0.119603334809847</v>
      </c>
      <c r="L815" s="50">
        <v>50.470219435736702</v>
      </c>
      <c r="M815" s="47">
        <v>0.19875454363051201</v>
      </c>
      <c r="N815" s="50">
        <v>64.579901153212504</v>
      </c>
    </row>
    <row r="816" spans="1:14" x14ac:dyDescent="0.2">
      <c r="A816" s="57" t="s">
        <v>1943</v>
      </c>
      <c r="B816" s="44" t="s">
        <v>1944</v>
      </c>
      <c r="C816" s="45">
        <v>60</v>
      </c>
      <c r="D816" s="46" t="s">
        <v>349</v>
      </c>
      <c r="E816" s="47">
        <v>0.57035350838009102</v>
      </c>
      <c r="F816" s="48">
        <v>29.717868338557999</v>
      </c>
      <c r="G816" s="47">
        <v>0.48495288929892499</v>
      </c>
      <c r="H816" s="50">
        <v>13.1795716639209</v>
      </c>
      <c r="I816" s="76" t="str">
        <f t="shared" si="24"/>
        <v>No</v>
      </c>
      <c r="J816" s="49" t="str">
        <f t="shared" si="25"/>
        <v>No</v>
      </c>
      <c r="K816" s="47">
        <v>0.15419683104366899</v>
      </c>
      <c r="L816" s="50">
        <v>72.6018808777429</v>
      </c>
      <c r="M816" s="47">
        <v>0.31738823429001101</v>
      </c>
      <c r="N816" s="50">
        <v>94.069192751235605</v>
      </c>
    </row>
    <row r="817" spans="1:14" x14ac:dyDescent="0.2">
      <c r="A817" s="57" t="s">
        <v>1913</v>
      </c>
      <c r="B817" s="44" t="s">
        <v>1945</v>
      </c>
      <c r="C817" s="45">
        <v>60</v>
      </c>
      <c r="D817" s="46" t="s">
        <v>349</v>
      </c>
      <c r="E817" s="47">
        <v>0.66250691329931999</v>
      </c>
      <c r="F817" s="48">
        <v>47.3981191222571</v>
      </c>
      <c r="G817" s="47">
        <v>0.57980717506261303</v>
      </c>
      <c r="H817" s="50">
        <v>31.960461285008201</v>
      </c>
      <c r="I817" s="76" t="str">
        <f t="shared" si="24"/>
        <v>No</v>
      </c>
      <c r="J817" s="49" t="str">
        <f t="shared" si="25"/>
        <v>No</v>
      </c>
      <c r="K817" s="47">
        <v>0.10813514588538201</v>
      </c>
      <c r="L817" s="50">
        <v>40.564263322884003</v>
      </c>
      <c r="M817" s="47">
        <v>0.16754837267598799</v>
      </c>
      <c r="N817" s="50">
        <v>49.752883031301501</v>
      </c>
    </row>
    <row r="818" spans="1:14" x14ac:dyDescent="0.2">
      <c r="A818" s="57" t="s">
        <v>1946</v>
      </c>
      <c r="B818" s="44" t="s">
        <v>1947</v>
      </c>
      <c r="C818" s="45">
        <v>61</v>
      </c>
      <c r="D818" s="46" t="s">
        <v>349</v>
      </c>
      <c r="E818" s="47">
        <v>0.70040479146129098</v>
      </c>
      <c r="F818" s="48">
        <v>55.611285266457699</v>
      </c>
      <c r="G818" s="47">
        <v>0.76682662010024905</v>
      </c>
      <c r="H818" s="50">
        <v>88.25</v>
      </c>
      <c r="I818" s="76" t="str">
        <f t="shared" si="24"/>
        <v>No</v>
      </c>
      <c r="J818" s="49" t="str">
        <f t="shared" si="25"/>
        <v>No</v>
      </c>
      <c r="K818" s="47">
        <v>9.8083412272933296E-2</v>
      </c>
      <c r="L818" s="50">
        <v>28.840125391849501</v>
      </c>
      <c r="M818" s="47">
        <v>5.48632456877126E-2</v>
      </c>
      <c r="N818" s="50">
        <v>1.5</v>
      </c>
    </row>
    <row r="819" spans="1:14" x14ac:dyDescent="0.2">
      <c r="A819" s="57" t="s">
        <v>1948</v>
      </c>
      <c r="B819" s="44" t="s">
        <v>1949</v>
      </c>
      <c r="C819" s="45">
        <v>83</v>
      </c>
      <c r="D819" s="46" t="s">
        <v>349</v>
      </c>
      <c r="E819" s="47">
        <v>0.63128903202043596</v>
      </c>
      <c r="F819" s="48">
        <v>41.191222570532901</v>
      </c>
      <c r="G819" s="47">
        <v>0.65784580718281904</v>
      </c>
      <c r="H819" s="50">
        <v>56.496062992125999</v>
      </c>
      <c r="I819" s="76" t="str">
        <f t="shared" si="24"/>
        <v>No</v>
      </c>
      <c r="J819" s="49" t="str">
        <f t="shared" si="25"/>
        <v>No</v>
      </c>
      <c r="K819" s="47">
        <v>7.0032578394524703E-2</v>
      </c>
      <c r="L819" s="50">
        <v>9.2163009404388703</v>
      </c>
      <c r="M819" s="47">
        <v>5.9504744694694203E-2</v>
      </c>
      <c r="N819" s="50">
        <v>0.98425196850393704</v>
      </c>
    </row>
    <row r="820" spans="1:14" x14ac:dyDescent="0.2">
      <c r="A820" s="57" t="s">
        <v>1950</v>
      </c>
      <c r="B820" s="44" t="s">
        <v>1951</v>
      </c>
      <c r="C820" s="45">
        <v>60</v>
      </c>
      <c r="D820" s="46" t="s">
        <v>349</v>
      </c>
      <c r="E820" s="47">
        <v>0.69122925203999896</v>
      </c>
      <c r="F820" s="48">
        <v>53.855799373040703</v>
      </c>
      <c r="G820" s="47">
        <v>0.61334089631370303</v>
      </c>
      <c r="H820" s="50">
        <v>40.691927512355797</v>
      </c>
      <c r="I820" s="76" t="str">
        <f t="shared" si="24"/>
        <v>No</v>
      </c>
      <c r="J820" s="49" t="str">
        <f t="shared" si="25"/>
        <v>No</v>
      </c>
      <c r="K820" s="47">
        <v>0.117420495916434</v>
      </c>
      <c r="L820" s="50">
        <v>48.965517241379303</v>
      </c>
      <c r="M820" s="47">
        <v>0.19607524313805899</v>
      </c>
      <c r="N820" s="50">
        <v>63.426688632619403</v>
      </c>
    </row>
    <row r="821" spans="1:14" x14ac:dyDescent="0.2">
      <c r="A821" s="57" t="s">
        <v>1952</v>
      </c>
      <c r="B821" s="44" t="s">
        <v>1953</v>
      </c>
      <c r="C821" s="45">
        <v>60</v>
      </c>
      <c r="D821" s="46" t="s">
        <v>349</v>
      </c>
      <c r="E821" s="47">
        <v>0.50624384460118199</v>
      </c>
      <c r="F821" s="48">
        <v>18.432601880877701</v>
      </c>
      <c r="G821" s="47">
        <v>0.43625482771232299</v>
      </c>
      <c r="H821" s="50">
        <v>8.2372322899505797</v>
      </c>
      <c r="I821" s="76" t="str">
        <f t="shared" si="24"/>
        <v>No</v>
      </c>
      <c r="J821" s="49" t="str">
        <f t="shared" si="25"/>
        <v>No</v>
      </c>
      <c r="K821" s="47">
        <v>0.121722785489716</v>
      </c>
      <c r="L821" s="50">
        <v>53.416927899686499</v>
      </c>
      <c r="M821" s="47">
        <v>0.210911187609745</v>
      </c>
      <c r="N821" s="50">
        <v>70.0164744645799</v>
      </c>
    </row>
    <row r="822" spans="1:14" x14ac:dyDescent="0.2">
      <c r="A822" s="57" t="s">
        <v>1954</v>
      </c>
      <c r="B822" s="44" t="s">
        <v>1955</v>
      </c>
      <c r="C822" s="45">
        <v>83</v>
      </c>
      <c r="D822" s="46" t="s">
        <v>349</v>
      </c>
      <c r="E822" s="47">
        <v>0.46425030548309398</v>
      </c>
      <c r="F822" s="48">
        <v>13.1034482758621</v>
      </c>
      <c r="G822" s="47">
        <v>0.59006215615300694</v>
      </c>
      <c r="H822" s="50">
        <v>38.188976377952798</v>
      </c>
      <c r="I822" s="76" t="str">
        <f t="shared" si="24"/>
        <v>No</v>
      </c>
      <c r="J822" s="49" t="str">
        <f t="shared" si="25"/>
        <v>No</v>
      </c>
      <c r="K822" s="47">
        <v>0.17981855244550601</v>
      </c>
      <c r="L822" s="50">
        <v>78.119122257053306</v>
      </c>
      <c r="M822" s="47">
        <v>0.22317813013190199</v>
      </c>
      <c r="N822" s="50">
        <v>78.740157480315006</v>
      </c>
    </row>
    <row r="823" spans="1:14" x14ac:dyDescent="0.2">
      <c r="A823" s="57" t="s">
        <v>1956</v>
      </c>
      <c r="B823" s="44" t="s">
        <v>1957</v>
      </c>
      <c r="C823" s="45">
        <v>83</v>
      </c>
      <c r="D823" s="46" t="s">
        <v>349</v>
      </c>
      <c r="E823" s="47">
        <v>0.44311810075484198</v>
      </c>
      <c r="F823" s="48">
        <v>10.6583072100313</v>
      </c>
      <c r="G823" s="47">
        <v>0.56629645727948696</v>
      </c>
      <c r="H823" s="50">
        <v>32.677165354330697</v>
      </c>
      <c r="I823" s="76" t="str">
        <f t="shared" si="24"/>
        <v>No</v>
      </c>
      <c r="J823" s="49" t="str">
        <f t="shared" si="25"/>
        <v>No</v>
      </c>
      <c r="K823" s="47">
        <v>0.21826400963965401</v>
      </c>
      <c r="L823" s="50">
        <v>82.382445141065801</v>
      </c>
      <c r="M823" s="47">
        <v>0.279905634900939</v>
      </c>
      <c r="N823" s="50">
        <v>85.433070866141705</v>
      </c>
    </row>
    <row r="824" spans="1:14" x14ac:dyDescent="0.2">
      <c r="A824" s="57" t="s">
        <v>1958</v>
      </c>
      <c r="B824" s="44" t="s">
        <v>1959</v>
      </c>
      <c r="C824" s="45">
        <v>83</v>
      </c>
      <c r="D824" s="46" t="s">
        <v>349</v>
      </c>
      <c r="E824" s="47">
        <v>0.34513337296522201</v>
      </c>
      <c r="F824" s="48">
        <v>2.44514106583072</v>
      </c>
      <c r="G824" s="47">
        <v>0.41039956720024101</v>
      </c>
      <c r="H824" s="50">
        <v>4.7244094488188999</v>
      </c>
      <c r="I824" s="76" t="str">
        <f t="shared" si="24"/>
        <v>No</v>
      </c>
      <c r="J824" s="49" t="str">
        <f t="shared" si="25"/>
        <v>No</v>
      </c>
      <c r="K824" s="47">
        <v>0.47967129711555501</v>
      </c>
      <c r="L824" s="50">
        <v>95.862068965517196</v>
      </c>
      <c r="M824" s="47">
        <v>0.55867712192767105</v>
      </c>
      <c r="N824" s="50">
        <v>98.425196850393704</v>
      </c>
    </row>
    <row r="825" spans="1:14" x14ac:dyDescent="0.2">
      <c r="A825" s="57" t="s">
        <v>1960</v>
      </c>
      <c r="B825" s="44" t="s">
        <v>1961</v>
      </c>
      <c r="C825" s="45">
        <v>60</v>
      </c>
      <c r="D825" s="46" t="s">
        <v>349</v>
      </c>
      <c r="E825" s="47">
        <v>0.69027384280834003</v>
      </c>
      <c r="F825" s="48">
        <v>53.291536050156701</v>
      </c>
      <c r="G825" s="47">
        <v>0.62103246549745295</v>
      </c>
      <c r="H825" s="50">
        <v>42.833607907743001</v>
      </c>
      <c r="I825" s="76" t="str">
        <f t="shared" si="24"/>
        <v>No</v>
      </c>
      <c r="J825" s="49" t="str">
        <f t="shared" si="25"/>
        <v>No</v>
      </c>
      <c r="K825" s="47">
        <v>0.12511712895264801</v>
      </c>
      <c r="L825" s="50">
        <v>57.680250783699101</v>
      </c>
      <c r="M825" s="47">
        <v>0.220613928381374</v>
      </c>
      <c r="N825" s="50">
        <v>74.464579901153201</v>
      </c>
    </row>
    <row r="826" spans="1:14" x14ac:dyDescent="0.2">
      <c r="A826" s="57" t="s">
        <v>1962</v>
      </c>
      <c r="B826" s="44" t="s">
        <v>1963</v>
      </c>
      <c r="C826" s="45">
        <v>60</v>
      </c>
      <c r="D826" s="46" t="s">
        <v>349</v>
      </c>
      <c r="E826" s="47">
        <v>0.64966280628742001</v>
      </c>
      <c r="F826" s="48">
        <v>45.329153605015698</v>
      </c>
      <c r="G826" s="47">
        <v>0.55407872345328102</v>
      </c>
      <c r="H826" s="50">
        <v>25.535420098846799</v>
      </c>
      <c r="I826" s="76" t="str">
        <f t="shared" si="24"/>
        <v>No</v>
      </c>
      <c r="J826" s="49" t="str">
        <f t="shared" si="25"/>
        <v>No</v>
      </c>
      <c r="K826" s="47">
        <v>0.12823734758951399</v>
      </c>
      <c r="L826" s="50">
        <v>60.125391849529798</v>
      </c>
      <c r="M826" s="47">
        <v>0.231184884186905</v>
      </c>
      <c r="N826" s="50">
        <v>78.583196046128506</v>
      </c>
    </row>
    <row r="827" spans="1:14" x14ac:dyDescent="0.2">
      <c r="A827" s="57" t="s">
        <v>1964</v>
      </c>
      <c r="B827" s="44" t="s">
        <v>1965</v>
      </c>
      <c r="C827" s="45">
        <v>60</v>
      </c>
      <c r="D827" s="46" t="s">
        <v>349</v>
      </c>
      <c r="E827" s="47">
        <v>0.71538876475163005</v>
      </c>
      <c r="F827" s="48">
        <v>59.373040752351102</v>
      </c>
      <c r="G827" s="47">
        <v>0.66081861934389696</v>
      </c>
      <c r="H827" s="50">
        <v>55.189456342668898</v>
      </c>
      <c r="I827" s="76" t="str">
        <f t="shared" si="24"/>
        <v>No</v>
      </c>
      <c r="J827" s="49" t="str">
        <f t="shared" si="25"/>
        <v>No</v>
      </c>
      <c r="K827" s="47">
        <v>0.10992386313151301</v>
      </c>
      <c r="L827" s="50">
        <v>41.943573667711597</v>
      </c>
      <c r="M827" s="47">
        <v>0.167045988386683</v>
      </c>
      <c r="N827" s="50">
        <v>49.093904448105398</v>
      </c>
    </row>
    <row r="828" spans="1:14" x14ac:dyDescent="0.2">
      <c r="A828" s="57" t="s">
        <v>1966</v>
      </c>
      <c r="B828" s="44" t="s">
        <v>1967</v>
      </c>
      <c r="C828" s="45">
        <v>60</v>
      </c>
      <c r="D828" s="46" t="s">
        <v>349</v>
      </c>
      <c r="E828" s="47">
        <v>0.64720945655134599</v>
      </c>
      <c r="F828" s="48">
        <v>44.514106583072099</v>
      </c>
      <c r="G828" s="47">
        <v>0.55381879871554396</v>
      </c>
      <c r="H828" s="50">
        <v>25.370675453047799</v>
      </c>
      <c r="I828" s="76" t="str">
        <f t="shared" si="24"/>
        <v>No</v>
      </c>
      <c r="J828" s="49" t="str">
        <f t="shared" si="25"/>
        <v>No</v>
      </c>
      <c r="K828" s="47">
        <v>0.120243054452371</v>
      </c>
      <c r="L828" s="50">
        <v>51.786833855799401</v>
      </c>
      <c r="M828" s="47">
        <v>0.20701788959189299</v>
      </c>
      <c r="N828" s="50">
        <v>67.710049423393698</v>
      </c>
    </row>
    <row r="829" spans="1:14" x14ac:dyDescent="0.2">
      <c r="A829" s="57" t="s">
        <v>1968</v>
      </c>
      <c r="B829" s="44" t="s">
        <v>1969</v>
      </c>
      <c r="C829" s="45">
        <v>83</v>
      </c>
      <c r="D829" s="46" t="s">
        <v>349</v>
      </c>
      <c r="E829" s="47">
        <v>0.57861466720043897</v>
      </c>
      <c r="F829" s="48">
        <v>31.285266457680301</v>
      </c>
      <c r="G829" s="47">
        <v>0.60458424408559597</v>
      </c>
      <c r="H829" s="50">
        <v>43.110236220472402</v>
      </c>
      <c r="I829" s="76" t="str">
        <f t="shared" si="24"/>
        <v>No</v>
      </c>
      <c r="J829" s="49" t="str">
        <f t="shared" si="25"/>
        <v>No</v>
      </c>
      <c r="K829" s="47">
        <v>0.206362338047793</v>
      </c>
      <c r="L829" s="50">
        <v>81.253918495297796</v>
      </c>
      <c r="M829" s="47">
        <v>0.258048158345005</v>
      </c>
      <c r="N829" s="50">
        <v>83.661417322834595</v>
      </c>
    </row>
    <row r="830" spans="1:14" x14ac:dyDescent="0.2">
      <c r="A830" s="57" t="s">
        <v>1970</v>
      </c>
      <c r="B830" s="44" t="s">
        <v>1971</v>
      </c>
      <c r="C830" s="45">
        <v>83</v>
      </c>
      <c r="D830" s="46" t="s">
        <v>349</v>
      </c>
      <c r="E830" s="47">
        <v>0.40781298617033401</v>
      </c>
      <c r="F830" s="48">
        <v>6.7084639498432601</v>
      </c>
      <c r="G830" s="47">
        <v>0.50148110220934194</v>
      </c>
      <c r="H830" s="50">
        <v>16.535433070866102</v>
      </c>
      <c r="I830" s="76" t="str">
        <f t="shared" si="24"/>
        <v>No</v>
      </c>
      <c r="J830" s="49" t="str">
        <f t="shared" si="25"/>
        <v>No</v>
      </c>
      <c r="K830" s="47">
        <v>0.37500159749630801</v>
      </c>
      <c r="L830" s="50">
        <v>92.476489028213194</v>
      </c>
      <c r="M830" s="47">
        <v>0.44826915363827702</v>
      </c>
      <c r="N830" s="50">
        <v>95.472440944881896</v>
      </c>
    </row>
    <row r="831" spans="1:14" x14ac:dyDescent="0.2">
      <c r="A831" s="57" t="s">
        <v>1972</v>
      </c>
      <c r="B831" s="44" t="s">
        <v>1973</v>
      </c>
      <c r="C831" s="45">
        <v>60</v>
      </c>
      <c r="D831" s="46" t="s">
        <v>349</v>
      </c>
      <c r="E831" s="47">
        <v>0.70715710369150897</v>
      </c>
      <c r="F831" s="48">
        <v>57.178683385579902</v>
      </c>
      <c r="G831" s="47">
        <v>0.65394663353676896</v>
      </c>
      <c r="H831" s="50">
        <v>52.2240527182867</v>
      </c>
      <c r="I831" s="76" t="str">
        <f t="shared" si="24"/>
        <v>No</v>
      </c>
      <c r="J831" s="49" t="str">
        <f t="shared" si="25"/>
        <v>No</v>
      </c>
      <c r="K831" s="47">
        <v>0.11722549074218901</v>
      </c>
      <c r="L831" s="50">
        <v>48.714733542319699</v>
      </c>
      <c r="M831" s="47">
        <v>0.19247681521780299</v>
      </c>
      <c r="N831" s="50">
        <v>60.626029654036202</v>
      </c>
    </row>
    <row r="832" spans="1:14" x14ac:dyDescent="0.2">
      <c r="A832" s="57" t="s">
        <v>1974</v>
      </c>
      <c r="B832" s="44" t="s">
        <v>1975</v>
      </c>
      <c r="C832" s="45">
        <v>60</v>
      </c>
      <c r="D832" s="46" t="s">
        <v>349</v>
      </c>
      <c r="E832" s="47">
        <v>0.73820266309612104</v>
      </c>
      <c r="F832" s="48">
        <v>64.137931034482705</v>
      </c>
      <c r="G832" s="47">
        <v>0.70790778476161498</v>
      </c>
      <c r="H832" s="50">
        <v>69.686985172981906</v>
      </c>
      <c r="I832" s="76" t="str">
        <f t="shared" si="24"/>
        <v>No</v>
      </c>
      <c r="J832" s="49" t="str">
        <f t="shared" si="25"/>
        <v>No</v>
      </c>
      <c r="K832" s="47">
        <v>0.120993939705661</v>
      </c>
      <c r="L832" s="50">
        <v>52.288401253918501</v>
      </c>
      <c r="M832" s="47">
        <v>0.213990043909177</v>
      </c>
      <c r="N832" s="50">
        <v>71.334431630972006</v>
      </c>
    </row>
    <row r="833" spans="1:14" x14ac:dyDescent="0.2">
      <c r="A833" s="57" t="s">
        <v>1976</v>
      </c>
      <c r="B833" s="44" t="s">
        <v>1977</v>
      </c>
      <c r="C833" s="45">
        <v>60</v>
      </c>
      <c r="D833" s="46" t="s">
        <v>349</v>
      </c>
      <c r="E833" s="47">
        <v>0.63177841880652597</v>
      </c>
      <c r="F833" s="48">
        <v>41.504702194357399</v>
      </c>
      <c r="G833" s="47">
        <v>0.58558309277446396</v>
      </c>
      <c r="H833" s="50">
        <v>34.102141680395398</v>
      </c>
      <c r="I833" s="76" t="str">
        <f t="shared" si="24"/>
        <v>No</v>
      </c>
      <c r="J833" s="49" t="str">
        <f t="shared" si="25"/>
        <v>No</v>
      </c>
      <c r="K833" s="47">
        <v>0.13453646012807099</v>
      </c>
      <c r="L833" s="50">
        <v>65.266457680250795</v>
      </c>
      <c r="M833" s="47">
        <v>0.28381434039436698</v>
      </c>
      <c r="N833" s="50">
        <v>90.939044481054395</v>
      </c>
    </row>
    <row r="834" spans="1:14" x14ac:dyDescent="0.2">
      <c r="A834" s="57" t="s">
        <v>1978</v>
      </c>
      <c r="B834" s="44" t="s">
        <v>1979</v>
      </c>
      <c r="C834" s="45">
        <v>60</v>
      </c>
      <c r="D834" s="46" t="s">
        <v>349</v>
      </c>
      <c r="E834" s="47">
        <v>0.57458056471511598</v>
      </c>
      <c r="F834" s="48">
        <v>30.3448275862069</v>
      </c>
      <c r="G834" s="47">
        <v>0.50115730287804905</v>
      </c>
      <c r="H834" s="50">
        <v>16.474464579901198</v>
      </c>
      <c r="I834" s="76" t="str">
        <f t="shared" si="24"/>
        <v>No</v>
      </c>
      <c r="J834" s="49" t="str">
        <f t="shared" si="25"/>
        <v>No</v>
      </c>
      <c r="K834" s="47">
        <v>0.17943101605150999</v>
      </c>
      <c r="L834" s="50">
        <v>77.868338557993695</v>
      </c>
      <c r="M834" s="47">
        <v>0.53727041191367597</v>
      </c>
      <c r="N834" s="50">
        <v>99.176276771005007</v>
      </c>
    </row>
    <row r="835" spans="1:14" x14ac:dyDescent="0.2">
      <c r="A835" s="57" t="s">
        <v>1980</v>
      </c>
      <c r="B835" s="44" t="s">
        <v>1981</v>
      </c>
      <c r="C835" s="45">
        <v>83</v>
      </c>
      <c r="D835" s="46" t="s">
        <v>349</v>
      </c>
      <c r="E835" s="47">
        <v>0.58416604625866497</v>
      </c>
      <c r="F835" s="48">
        <v>32.539184952978097</v>
      </c>
      <c r="G835" s="47">
        <v>0.50755794364912299</v>
      </c>
      <c r="H835" s="50">
        <v>18.110236220472402</v>
      </c>
      <c r="I835" s="76" t="str">
        <f t="shared" si="24"/>
        <v>No</v>
      </c>
      <c r="J835" s="49" t="str">
        <f t="shared" si="25"/>
        <v>No</v>
      </c>
      <c r="K835" s="47">
        <v>0.320218815528163</v>
      </c>
      <c r="L835" s="50">
        <v>90.470219435736695</v>
      </c>
      <c r="M835" s="47">
        <v>0.38839658332382099</v>
      </c>
      <c r="N835" s="50">
        <v>92.716535433070902</v>
      </c>
    </row>
    <row r="836" spans="1:14" x14ac:dyDescent="0.2">
      <c r="A836" s="57" t="s">
        <v>1982</v>
      </c>
      <c r="B836" s="44" t="s">
        <v>1983</v>
      </c>
      <c r="C836" s="45">
        <v>83</v>
      </c>
      <c r="D836" s="46" t="s">
        <v>349</v>
      </c>
      <c r="E836" s="47">
        <v>0.35819019721665801</v>
      </c>
      <c r="F836" s="48">
        <v>2.7586206896551699</v>
      </c>
      <c r="G836" s="47">
        <v>0.41921733389488097</v>
      </c>
      <c r="H836" s="50">
        <v>5.3149606299212602</v>
      </c>
      <c r="I836" s="76" t="str">
        <f t="shared" si="24"/>
        <v>No</v>
      </c>
      <c r="J836" s="49" t="str">
        <f t="shared" si="25"/>
        <v>No</v>
      </c>
      <c r="K836" s="47">
        <v>0.38109371433135902</v>
      </c>
      <c r="L836" s="50">
        <v>92.664576802507796</v>
      </c>
      <c r="M836" s="47">
        <v>0.41208945245278999</v>
      </c>
      <c r="N836" s="50">
        <v>93.503937007874001</v>
      </c>
    </row>
    <row r="837" spans="1:14" x14ac:dyDescent="0.2">
      <c r="A837" s="57" t="s">
        <v>1984</v>
      </c>
      <c r="B837" s="44" t="s">
        <v>1985</v>
      </c>
      <c r="C837" s="45">
        <v>83</v>
      </c>
      <c r="D837" s="46" t="s">
        <v>349</v>
      </c>
      <c r="E837" s="47">
        <v>0.37475216589140198</v>
      </c>
      <c r="F837" s="48">
        <v>3.5736677115987501</v>
      </c>
      <c r="G837" s="47">
        <v>0.44694508539090599</v>
      </c>
      <c r="H837" s="50">
        <v>7.2834645669291298</v>
      </c>
      <c r="I837" s="76" t="str">
        <f t="shared" si="24"/>
        <v>No</v>
      </c>
      <c r="J837" s="49" t="str">
        <f t="shared" si="25"/>
        <v>No</v>
      </c>
      <c r="K837" s="47">
        <v>0.470765665398998</v>
      </c>
      <c r="L837" s="50">
        <v>95.235109717868298</v>
      </c>
      <c r="M837" s="47">
        <v>0.54455998234653502</v>
      </c>
      <c r="N837" s="50">
        <v>97.834645669291305</v>
      </c>
    </row>
    <row r="838" spans="1:14" x14ac:dyDescent="0.2">
      <c r="A838" s="57" t="s">
        <v>1986</v>
      </c>
      <c r="B838" s="44" t="s">
        <v>1987</v>
      </c>
      <c r="C838" s="45">
        <v>83</v>
      </c>
      <c r="D838" s="46" t="s">
        <v>349</v>
      </c>
      <c r="E838" s="47">
        <v>0.32416982338059902</v>
      </c>
      <c r="F838" s="48">
        <v>1.8181818181818199</v>
      </c>
      <c r="G838" s="47">
        <v>0.37516330057507502</v>
      </c>
      <c r="H838" s="50">
        <v>2.9527559055118102</v>
      </c>
      <c r="I838" s="76" t="str">
        <f t="shared" si="24"/>
        <v>No</v>
      </c>
      <c r="J838" s="49" t="str">
        <f t="shared" si="25"/>
        <v>No</v>
      </c>
      <c r="K838" s="47">
        <v>0.42634085307570502</v>
      </c>
      <c r="L838" s="50">
        <v>94.294670846394993</v>
      </c>
      <c r="M838" s="47">
        <v>0.50388768772974801</v>
      </c>
      <c r="N838" s="50">
        <v>96.850393700787393</v>
      </c>
    </row>
    <row r="839" spans="1:14" x14ac:dyDescent="0.2">
      <c r="A839" s="57" t="s">
        <v>1988</v>
      </c>
      <c r="B839" s="44" t="s">
        <v>1989</v>
      </c>
      <c r="C839" s="45">
        <v>60</v>
      </c>
      <c r="D839" s="46" t="s">
        <v>349</v>
      </c>
      <c r="E839" s="47">
        <v>0.69620202740253301</v>
      </c>
      <c r="F839" s="48">
        <v>54.482758620689701</v>
      </c>
      <c r="G839" s="47">
        <v>0.65032425442322594</v>
      </c>
      <c r="H839" s="50">
        <v>50.741350906095498</v>
      </c>
      <c r="I839" s="76" t="str">
        <f t="shared" ref="I839:I902" si="26">IF(AND(F839&gt;=90,H839&gt;=90),"Yes","No")</f>
        <v>No</v>
      </c>
      <c r="J839" s="49" t="str">
        <f t="shared" ref="J839:J902" si="27">IF(AND(F839&gt;=75,H839&gt;=75),"Yes","No")</f>
        <v>No</v>
      </c>
      <c r="K839" s="47">
        <v>0.11646262804077601</v>
      </c>
      <c r="L839" s="50">
        <v>48.025078369905998</v>
      </c>
      <c r="M839" s="47">
        <v>0.192535595892006</v>
      </c>
      <c r="N839" s="50">
        <v>60.955518945634303</v>
      </c>
    </row>
    <row r="840" spans="1:14" x14ac:dyDescent="0.2">
      <c r="A840" s="57" t="s">
        <v>1990</v>
      </c>
      <c r="B840" s="44" t="s">
        <v>1991</v>
      </c>
      <c r="C840" s="45">
        <v>60</v>
      </c>
      <c r="D840" s="46" t="s">
        <v>349</v>
      </c>
      <c r="E840" s="47">
        <v>0.65741932566130801</v>
      </c>
      <c r="F840" s="48">
        <v>46.771159874608102</v>
      </c>
      <c r="G840" s="47">
        <v>0.57353528260999598</v>
      </c>
      <c r="H840" s="50">
        <v>30.1482701812191</v>
      </c>
      <c r="I840" s="76" t="str">
        <f t="shared" si="26"/>
        <v>No</v>
      </c>
      <c r="J840" s="49" t="str">
        <f t="shared" si="27"/>
        <v>No</v>
      </c>
      <c r="K840" s="47">
        <v>0.166480219307788</v>
      </c>
      <c r="L840" s="50">
        <v>75.7993730407523</v>
      </c>
      <c r="M840" s="47">
        <v>0.43049254191915698</v>
      </c>
      <c r="N840" s="50">
        <v>97.528830313014794</v>
      </c>
    </row>
    <row r="841" spans="1:14" x14ac:dyDescent="0.2">
      <c r="A841" s="57" t="s">
        <v>1992</v>
      </c>
      <c r="B841" s="44" t="s">
        <v>1993</v>
      </c>
      <c r="C841" s="45">
        <v>60</v>
      </c>
      <c r="D841" s="46" t="s">
        <v>349</v>
      </c>
      <c r="E841" s="47">
        <v>0.669263721135825</v>
      </c>
      <c r="F841" s="48">
        <v>49.153605015674003</v>
      </c>
      <c r="G841" s="47">
        <v>0.59685052120744198</v>
      </c>
      <c r="H841" s="50">
        <v>37.397034596375597</v>
      </c>
      <c r="I841" s="76" t="str">
        <f t="shared" si="26"/>
        <v>No</v>
      </c>
      <c r="J841" s="49" t="str">
        <f t="shared" si="27"/>
        <v>No</v>
      </c>
      <c r="K841" s="47">
        <v>0.119837094005838</v>
      </c>
      <c r="L841" s="50">
        <v>50.971786833855802</v>
      </c>
      <c r="M841" s="47">
        <v>0.20111083844065999</v>
      </c>
      <c r="N841" s="50">
        <v>65.403624382207596</v>
      </c>
    </row>
    <row r="842" spans="1:14" x14ac:dyDescent="0.2">
      <c r="A842" s="57" t="s">
        <v>1994</v>
      </c>
      <c r="B842" s="44" t="s">
        <v>1995</v>
      </c>
      <c r="C842" s="45">
        <v>60</v>
      </c>
      <c r="D842" s="46" t="s">
        <v>349</v>
      </c>
      <c r="E842" s="47">
        <v>0.62716250012462105</v>
      </c>
      <c r="F842" s="48">
        <v>40.313479623824399</v>
      </c>
      <c r="G842" s="47">
        <v>0.53259640603749803</v>
      </c>
      <c r="H842" s="50">
        <v>21.2520593080725</v>
      </c>
      <c r="I842" s="76" t="str">
        <f t="shared" si="26"/>
        <v>No</v>
      </c>
      <c r="J842" s="49" t="str">
        <f t="shared" si="27"/>
        <v>No</v>
      </c>
      <c r="K842" s="47">
        <v>0.16670900898768301</v>
      </c>
      <c r="L842" s="50">
        <v>75.924764890282106</v>
      </c>
      <c r="M842" s="47">
        <v>0.27797046982236401</v>
      </c>
      <c r="N842" s="50">
        <v>90.444810543657297</v>
      </c>
    </row>
    <row r="843" spans="1:14" x14ac:dyDescent="0.2">
      <c r="A843" s="57" t="s">
        <v>1996</v>
      </c>
      <c r="B843" s="44" t="s">
        <v>1997</v>
      </c>
      <c r="C843" s="45">
        <v>60</v>
      </c>
      <c r="D843" s="46" t="s">
        <v>349</v>
      </c>
      <c r="E843" s="47">
        <v>0.48013389049556698</v>
      </c>
      <c r="F843" s="48">
        <v>15.1724137931034</v>
      </c>
      <c r="G843" s="47">
        <v>0.36979742268582799</v>
      </c>
      <c r="H843" s="50">
        <v>4.4481054365733099</v>
      </c>
      <c r="I843" s="76" t="str">
        <f t="shared" si="26"/>
        <v>No</v>
      </c>
      <c r="J843" s="49" t="str">
        <f t="shared" si="27"/>
        <v>No</v>
      </c>
      <c r="K843" s="47">
        <v>0.22652452837463899</v>
      </c>
      <c r="L843" s="50">
        <v>83.448275862068996</v>
      </c>
      <c r="M843" s="47">
        <v>0.64564055870609904</v>
      </c>
      <c r="N843" s="50">
        <v>99.835255354200996</v>
      </c>
    </row>
    <row r="844" spans="1:14" x14ac:dyDescent="0.2">
      <c r="A844" s="57" t="s">
        <v>1998</v>
      </c>
      <c r="B844" s="44" t="s">
        <v>1999</v>
      </c>
      <c r="C844" s="45">
        <v>83</v>
      </c>
      <c r="D844" s="46" t="s">
        <v>349</v>
      </c>
      <c r="E844" s="47">
        <v>0.472648157996642</v>
      </c>
      <c r="F844" s="48">
        <v>14.1065830721003</v>
      </c>
      <c r="G844" s="47">
        <v>0.59074896433867097</v>
      </c>
      <c r="H844" s="50">
        <v>38.976377952755897</v>
      </c>
      <c r="I844" s="76" t="str">
        <f t="shared" si="26"/>
        <v>No</v>
      </c>
      <c r="J844" s="49" t="str">
        <f t="shared" si="27"/>
        <v>No</v>
      </c>
      <c r="K844" s="47">
        <v>0.25935133286388101</v>
      </c>
      <c r="L844" s="50">
        <v>86.583072100313501</v>
      </c>
      <c r="M844" s="47">
        <v>0.284878411930506</v>
      </c>
      <c r="N844" s="50">
        <v>86.220472440944903</v>
      </c>
    </row>
    <row r="845" spans="1:14" x14ac:dyDescent="0.2">
      <c r="A845" s="57" t="s">
        <v>2000</v>
      </c>
      <c r="B845" s="44" t="s">
        <v>2001</v>
      </c>
      <c r="C845" s="45">
        <v>83</v>
      </c>
      <c r="D845" s="46" t="s">
        <v>349</v>
      </c>
      <c r="E845" s="47">
        <v>0.509818902638424</v>
      </c>
      <c r="F845" s="48">
        <v>19.122257053291499</v>
      </c>
      <c r="G845" s="47">
        <v>0.63790241302765005</v>
      </c>
      <c r="H845" s="50">
        <v>50.196850393700799</v>
      </c>
      <c r="I845" s="76" t="str">
        <f t="shared" si="26"/>
        <v>No</v>
      </c>
      <c r="J845" s="49" t="str">
        <f t="shared" si="27"/>
        <v>No</v>
      </c>
      <c r="K845" s="47">
        <v>0.144470085868771</v>
      </c>
      <c r="L845" s="50">
        <v>70.031347962382398</v>
      </c>
      <c r="M845" s="47">
        <v>0.16592967717141299</v>
      </c>
      <c r="N845" s="50">
        <v>62.204724409448801</v>
      </c>
    </row>
    <row r="846" spans="1:14" x14ac:dyDescent="0.2">
      <c r="A846" s="57" t="s">
        <v>2002</v>
      </c>
      <c r="B846" s="44" t="s">
        <v>2003</v>
      </c>
      <c r="C846" s="45">
        <v>60</v>
      </c>
      <c r="D846" s="46" t="s">
        <v>349</v>
      </c>
      <c r="E846" s="47">
        <v>0.57381426434553795</v>
      </c>
      <c r="F846" s="48">
        <v>30.282131661442001</v>
      </c>
      <c r="G846" s="47">
        <v>0.47389428731328498</v>
      </c>
      <c r="H846" s="50">
        <v>12.5205930807249</v>
      </c>
      <c r="I846" s="76" t="str">
        <f t="shared" si="26"/>
        <v>No</v>
      </c>
      <c r="J846" s="49" t="str">
        <f t="shared" si="27"/>
        <v>No</v>
      </c>
      <c r="K846" s="47">
        <v>0.12008047482095401</v>
      </c>
      <c r="L846" s="50">
        <v>51.473354231974902</v>
      </c>
      <c r="M846" s="47">
        <v>0.204891412440422</v>
      </c>
      <c r="N846" s="50">
        <v>67.051070840197696</v>
      </c>
    </row>
    <row r="847" spans="1:14" x14ac:dyDescent="0.2">
      <c r="A847" s="57" t="s">
        <v>2004</v>
      </c>
      <c r="B847" s="44" t="s">
        <v>2005</v>
      </c>
      <c r="C847" s="45">
        <v>83</v>
      </c>
      <c r="D847" s="46" t="s">
        <v>349</v>
      </c>
      <c r="E847" s="47">
        <v>0.63697007901536096</v>
      </c>
      <c r="F847" s="48">
        <v>42.5078369905956</v>
      </c>
      <c r="G847" s="47">
        <v>0.639853082660371</v>
      </c>
      <c r="H847" s="50">
        <v>50.984251968503898</v>
      </c>
      <c r="I847" s="76" t="str">
        <f t="shared" si="26"/>
        <v>No</v>
      </c>
      <c r="J847" s="49" t="str">
        <f t="shared" si="27"/>
        <v>No</v>
      </c>
      <c r="K847" s="47">
        <v>0.139156854726805</v>
      </c>
      <c r="L847" s="50">
        <v>67.774294670846402</v>
      </c>
      <c r="M847" s="47">
        <v>0.15539554144350501</v>
      </c>
      <c r="N847" s="50">
        <v>55.314960629921302</v>
      </c>
    </row>
    <row r="848" spans="1:14" x14ac:dyDescent="0.2">
      <c r="A848" s="57" t="s">
        <v>2006</v>
      </c>
      <c r="B848" s="44" t="s">
        <v>2007</v>
      </c>
      <c r="C848" s="45">
        <v>83</v>
      </c>
      <c r="D848" s="46" t="s">
        <v>349</v>
      </c>
      <c r="E848" s="47">
        <v>0.47488143165136298</v>
      </c>
      <c r="F848" s="48">
        <v>14.231974921630099</v>
      </c>
      <c r="G848" s="47">
        <v>0.59640556729205996</v>
      </c>
      <c r="H848" s="50">
        <v>40.748031496063</v>
      </c>
      <c r="I848" s="76" t="str">
        <f t="shared" si="26"/>
        <v>No</v>
      </c>
      <c r="J848" s="49" t="str">
        <f t="shared" si="27"/>
        <v>No</v>
      </c>
      <c r="K848" s="47">
        <v>0.17753939906038901</v>
      </c>
      <c r="L848" s="50">
        <v>77.554858934169303</v>
      </c>
      <c r="M848" s="47">
        <v>0.17060617545200499</v>
      </c>
      <c r="N848" s="50">
        <v>63.779527559055097</v>
      </c>
    </row>
    <row r="849" spans="1:14" x14ac:dyDescent="0.2">
      <c r="A849" s="57" t="s">
        <v>2008</v>
      </c>
      <c r="B849" s="44" t="s">
        <v>2009</v>
      </c>
      <c r="C849" s="45">
        <v>60</v>
      </c>
      <c r="D849" s="46" t="s">
        <v>349</v>
      </c>
      <c r="E849" s="47">
        <v>0.67355971336032605</v>
      </c>
      <c r="F849" s="48">
        <v>49.905956112852699</v>
      </c>
      <c r="G849" s="47">
        <v>0.61288468340073798</v>
      </c>
      <c r="H849" s="50">
        <v>40.527182866556799</v>
      </c>
      <c r="I849" s="76" t="str">
        <f t="shared" si="26"/>
        <v>No</v>
      </c>
      <c r="J849" s="49" t="str">
        <f t="shared" si="27"/>
        <v>No</v>
      </c>
      <c r="K849" s="47">
        <v>0.121030271000717</v>
      </c>
      <c r="L849" s="50">
        <v>52.476489028213201</v>
      </c>
      <c r="M849" s="47">
        <v>0.20649297297946501</v>
      </c>
      <c r="N849" s="50">
        <v>67.380560131795704</v>
      </c>
    </row>
    <row r="850" spans="1:14" x14ac:dyDescent="0.2">
      <c r="A850" s="57" t="s">
        <v>2010</v>
      </c>
      <c r="B850" s="44" t="s">
        <v>2011</v>
      </c>
      <c r="C850" s="45">
        <v>60</v>
      </c>
      <c r="D850" s="46" t="s">
        <v>349</v>
      </c>
      <c r="E850" s="47">
        <v>0.57902901045128297</v>
      </c>
      <c r="F850" s="48">
        <v>31.473354231974898</v>
      </c>
      <c r="G850" s="47">
        <v>0.52440055895100302</v>
      </c>
      <c r="H850" s="50">
        <v>19.6046128500824</v>
      </c>
      <c r="I850" s="76" t="str">
        <f t="shared" si="26"/>
        <v>No</v>
      </c>
      <c r="J850" s="49" t="str">
        <f t="shared" si="27"/>
        <v>No</v>
      </c>
      <c r="K850" s="47">
        <v>0.119785144967338</v>
      </c>
      <c r="L850" s="50">
        <v>50.909090909090899</v>
      </c>
      <c r="M850" s="47">
        <v>0.20236135024874</v>
      </c>
      <c r="N850" s="50">
        <v>66.227347611202603</v>
      </c>
    </row>
    <row r="851" spans="1:14" x14ac:dyDescent="0.2">
      <c r="A851" s="57" t="s">
        <v>2012</v>
      </c>
      <c r="B851" s="44" t="s">
        <v>2013</v>
      </c>
      <c r="C851" s="45">
        <v>60</v>
      </c>
      <c r="D851" s="46" t="s">
        <v>349</v>
      </c>
      <c r="E851" s="47">
        <v>0.49601493308765798</v>
      </c>
      <c r="F851" s="48">
        <v>16.677115987460802</v>
      </c>
      <c r="G851" s="47">
        <v>0.426142136430879</v>
      </c>
      <c r="H851" s="50">
        <v>7.0840197693575</v>
      </c>
      <c r="I851" s="76" t="str">
        <f t="shared" si="26"/>
        <v>No</v>
      </c>
      <c r="J851" s="49" t="str">
        <f t="shared" si="27"/>
        <v>No</v>
      </c>
      <c r="K851" s="47">
        <v>0.11528850894281099</v>
      </c>
      <c r="L851" s="50">
        <v>46.457680250783703</v>
      </c>
      <c r="M851" s="47">
        <v>0.18927458185041701</v>
      </c>
      <c r="N851" s="50">
        <v>58.978583196046102</v>
      </c>
    </row>
    <row r="852" spans="1:14" x14ac:dyDescent="0.2">
      <c r="A852" s="57" t="s">
        <v>2014</v>
      </c>
      <c r="B852" s="44" t="s">
        <v>2015</v>
      </c>
      <c r="C852" s="45">
        <v>60</v>
      </c>
      <c r="D852" s="46" t="s">
        <v>349</v>
      </c>
      <c r="E852" s="47">
        <v>0.564162817267155</v>
      </c>
      <c r="F852" s="48">
        <v>28.463949843260199</v>
      </c>
      <c r="G852" s="47">
        <v>0.45520287382892899</v>
      </c>
      <c r="H852" s="50">
        <v>10.5436573311367</v>
      </c>
      <c r="I852" s="76" t="str">
        <f t="shared" si="26"/>
        <v>No</v>
      </c>
      <c r="J852" s="49" t="str">
        <f t="shared" si="27"/>
        <v>No</v>
      </c>
      <c r="K852" s="47">
        <v>0.113862164564077</v>
      </c>
      <c r="L852" s="50">
        <v>44.890282131661401</v>
      </c>
      <c r="M852" s="47">
        <v>0.19593865430766899</v>
      </c>
      <c r="N852" s="50">
        <v>63.097199341021401</v>
      </c>
    </row>
    <row r="853" spans="1:14" x14ac:dyDescent="0.2">
      <c r="A853" s="57" t="s">
        <v>2016</v>
      </c>
      <c r="B853" s="44" t="s">
        <v>2017</v>
      </c>
      <c r="C853" s="45">
        <v>60</v>
      </c>
      <c r="D853" s="46" t="s">
        <v>349</v>
      </c>
      <c r="E853" s="47">
        <v>0.62014112155666401</v>
      </c>
      <c r="F853" s="48">
        <v>39.623824451410698</v>
      </c>
      <c r="G853" s="47">
        <v>0.54455928629652195</v>
      </c>
      <c r="H853" s="50">
        <v>23.558484349258599</v>
      </c>
      <c r="I853" s="76" t="str">
        <f t="shared" si="26"/>
        <v>No</v>
      </c>
      <c r="J853" s="49" t="str">
        <f t="shared" si="27"/>
        <v>No</v>
      </c>
      <c r="K853" s="47">
        <v>0.116384095837405</v>
      </c>
      <c r="L853" s="50">
        <v>47.774294670846402</v>
      </c>
      <c r="M853" s="47">
        <v>0.19230407711123701</v>
      </c>
      <c r="N853" s="50">
        <v>60.461285008237198</v>
      </c>
    </row>
    <row r="854" spans="1:14" x14ac:dyDescent="0.2">
      <c r="A854" s="57" t="s">
        <v>2018</v>
      </c>
      <c r="B854" s="44" t="s">
        <v>2019</v>
      </c>
      <c r="C854" s="45">
        <v>83</v>
      </c>
      <c r="D854" s="46" t="s">
        <v>349</v>
      </c>
      <c r="E854" s="47">
        <v>0.39685337417832001</v>
      </c>
      <c r="F854" s="48">
        <v>5.7053291536050201</v>
      </c>
      <c r="G854" s="47">
        <v>0.51814357421683199</v>
      </c>
      <c r="H854" s="50">
        <v>20.2755905511811</v>
      </c>
      <c r="I854" s="76" t="str">
        <f t="shared" si="26"/>
        <v>No</v>
      </c>
      <c r="J854" s="49" t="str">
        <f t="shared" si="27"/>
        <v>No</v>
      </c>
      <c r="K854" s="47">
        <v>0.15653161578684299</v>
      </c>
      <c r="L854" s="50">
        <v>73.354231974921603</v>
      </c>
      <c r="M854" s="47">
        <v>0.163616829485875</v>
      </c>
      <c r="N854" s="50">
        <v>60.629921259842497</v>
      </c>
    </row>
    <row r="855" spans="1:14" x14ac:dyDescent="0.2">
      <c r="A855" s="57" t="s">
        <v>2020</v>
      </c>
      <c r="B855" s="44" t="s">
        <v>2021</v>
      </c>
      <c r="C855" s="45">
        <v>83</v>
      </c>
      <c r="D855" s="46" t="s">
        <v>349</v>
      </c>
      <c r="E855" s="47">
        <v>0.404906899988834</v>
      </c>
      <c r="F855" s="48">
        <v>6.4576802507837003</v>
      </c>
      <c r="G855" s="47">
        <v>0.52098882266867597</v>
      </c>
      <c r="H855" s="50">
        <v>21.062992125984302</v>
      </c>
      <c r="I855" s="76" t="str">
        <f t="shared" si="26"/>
        <v>No</v>
      </c>
      <c r="J855" s="49" t="str">
        <f t="shared" si="27"/>
        <v>No</v>
      </c>
      <c r="K855" s="47">
        <v>0.14240648137563999</v>
      </c>
      <c r="L855" s="50">
        <v>68.965517241379303</v>
      </c>
      <c r="M855" s="47">
        <v>0.15577603787430899</v>
      </c>
      <c r="N855" s="50">
        <v>55.708661417322801</v>
      </c>
    </row>
    <row r="856" spans="1:14" x14ac:dyDescent="0.2">
      <c r="A856" s="57" t="s">
        <v>2022</v>
      </c>
      <c r="B856" s="44" t="s">
        <v>2023</v>
      </c>
      <c r="C856" s="45">
        <v>83</v>
      </c>
      <c r="D856" s="46" t="s">
        <v>349</v>
      </c>
      <c r="E856" s="47">
        <v>0.44309832863218102</v>
      </c>
      <c r="F856" s="48">
        <v>10.5956112852665</v>
      </c>
      <c r="G856" s="47">
        <v>0.56256985151480898</v>
      </c>
      <c r="H856" s="50">
        <v>31.496062992125999</v>
      </c>
      <c r="I856" s="76" t="str">
        <f t="shared" si="26"/>
        <v>No</v>
      </c>
      <c r="J856" s="49" t="str">
        <f t="shared" si="27"/>
        <v>No</v>
      </c>
      <c r="K856" s="47">
        <v>0.159761287442829</v>
      </c>
      <c r="L856" s="50">
        <v>74.420062695924798</v>
      </c>
      <c r="M856" s="47">
        <v>0.17554397608803901</v>
      </c>
      <c r="N856" s="50">
        <v>66.141732283464606</v>
      </c>
    </row>
    <row r="857" spans="1:14" x14ac:dyDescent="0.2">
      <c r="A857" s="57" t="s">
        <v>2024</v>
      </c>
      <c r="B857" s="44" t="s">
        <v>2025</v>
      </c>
      <c r="C857" s="45">
        <v>83</v>
      </c>
      <c r="D857" s="46" t="s">
        <v>349</v>
      </c>
      <c r="E857" s="47">
        <v>0.43144472509819298</v>
      </c>
      <c r="F857" s="48">
        <v>9.1536050156739801</v>
      </c>
      <c r="G857" s="47">
        <v>0.55338300668277596</v>
      </c>
      <c r="H857" s="50">
        <v>28.1496062992126</v>
      </c>
      <c r="I857" s="76" t="str">
        <f t="shared" si="26"/>
        <v>No</v>
      </c>
      <c r="J857" s="49" t="str">
        <f t="shared" si="27"/>
        <v>No</v>
      </c>
      <c r="K857" s="47">
        <v>0.11927846870032401</v>
      </c>
      <c r="L857" s="50">
        <v>50.031347962382398</v>
      </c>
      <c r="M857" s="47">
        <v>0.133951488307025</v>
      </c>
      <c r="N857" s="50">
        <v>34.4488188976378</v>
      </c>
    </row>
    <row r="858" spans="1:14" x14ac:dyDescent="0.2">
      <c r="A858" s="57" t="s">
        <v>2026</v>
      </c>
      <c r="B858" s="44" t="s">
        <v>2027</v>
      </c>
      <c r="C858" s="45">
        <v>83</v>
      </c>
      <c r="D858" s="46" t="s">
        <v>349</v>
      </c>
      <c r="E858" s="47">
        <v>0.48071941536634699</v>
      </c>
      <c r="F858" s="48">
        <v>15.2978056426332</v>
      </c>
      <c r="G858" s="47">
        <v>0.61531446553966496</v>
      </c>
      <c r="H858" s="50">
        <v>44.488188976377899</v>
      </c>
      <c r="I858" s="76" t="str">
        <f t="shared" si="26"/>
        <v>No</v>
      </c>
      <c r="J858" s="49" t="str">
        <f t="shared" si="27"/>
        <v>No</v>
      </c>
      <c r="K858" s="47">
        <v>0.16624425369419599</v>
      </c>
      <c r="L858" s="50">
        <v>75.736677115987504</v>
      </c>
      <c r="M858" s="47">
        <v>0.17942894727466599</v>
      </c>
      <c r="N858" s="50">
        <v>67.913385826771702</v>
      </c>
    </row>
    <row r="859" spans="1:14" x14ac:dyDescent="0.2">
      <c r="A859" s="57" t="s">
        <v>2028</v>
      </c>
      <c r="B859" s="44" t="s">
        <v>2029</v>
      </c>
      <c r="C859" s="45">
        <v>83</v>
      </c>
      <c r="D859" s="46" t="s">
        <v>349</v>
      </c>
      <c r="E859" s="47">
        <v>0.456300911621427</v>
      </c>
      <c r="F859" s="48">
        <v>12.3510971786834</v>
      </c>
      <c r="G859" s="47">
        <v>0.58163452869544996</v>
      </c>
      <c r="H859" s="50">
        <v>36.417322834645702</v>
      </c>
      <c r="I859" s="76" t="str">
        <f t="shared" si="26"/>
        <v>No</v>
      </c>
      <c r="J859" s="49" t="str">
        <f t="shared" si="27"/>
        <v>No</v>
      </c>
      <c r="K859" s="47">
        <v>0.18261611571022901</v>
      </c>
      <c r="L859" s="50">
        <v>78.620689655172399</v>
      </c>
      <c r="M859" s="47">
        <v>0.213691384558304</v>
      </c>
      <c r="N859" s="50">
        <v>77.755905511810994</v>
      </c>
    </row>
    <row r="860" spans="1:14" x14ac:dyDescent="0.2">
      <c r="A860" s="57" t="s">
        <v>2030</v>
      </c>
      <c r="B860" s="44" t="s">
        <v>2031</v>
      </c>
      <c r="C860" s="45">
        <v>83</v>
      </c>
      <c r="D860" s="46" t="s">
        <v>349</v>
      </c>
      <c r="E860" s="47">
        <v>0.39978456430797898</v>
      </c>
      <c r="F860" s="48">
        <v>6.0815047021943602</v>
      </c>
      <c r="G860" s="47">
        <v>0.50663223597898599</v>
      </c>
      <c r="H860" s="50">
        <v>17.913385826771702</v>
      </c>
      <c r="I860" s="76" t="str">
        <f t="shared" si="26"/>
        <v>No</v>
      </c>
      <c r="J860" s="49" t="str">
        <f t="shared" si="27"/>
        <v>No</v>
      </c>
      <c r="K860" s="47">
        <v>0.15638062313090201</v>
      </c>
      <c r="L860" s="50">
        <v>73.228840125391798</v>
      </c>
      <c r="M860" s="47">
        <v>0.16516681684329501</v>
      </c>
      <c r="N860" s="50">
        <v>61.614173228346502</v>
      </c>
    </row>
    <row r="861" spans="1:14" x14ac:dyDescent="0.2">
      <c r="A861" s="57" t="s">
        <v>2032</v>
      </c>
      <c r="B861" s="44" t="s">
        <v>2033</v>
      </c>
      <c r="C861" s="45">
        <v>83</v>
      </c>
      <c r="D861" s="46" t="s">
        <v>349</v>
      </c>
      <c r="E861" s="47">
        <v>0.49685098718996201</v>
      </c>
      <c r="F861" s="48">
        <v>16.865203761755499</v>
      </c>
      <c r="G861" s="47">
        <v>0.62631181795618696</v>
      </c>
      <c r="H861" s="50">
        <v>48.228346456692897</v>
      </c>
      <c r="I861" s="76" t="str">
        <f t="shared" si="26"/>
        <v>No</v>
      </c>
      <c r="J861" s="49" t="str">
        <f t="shared" si="27"/>
        <v>No</v>
      </c>
      <c r="K861" s="47">
        <v>7.2810433466601904E-2</v>
      </c>
      <c r="L861" s="50">
        <v>9.8432601880877701</v>
      </c>
      <c r="M861" s="47">
        <v>6.9651764368322405E-2</v>
      </c>
      <c r="N861" s="50">
        <v>2.36220472440945</v>
      </c>
    </row>
    <row r="862" spans="1:14" x14ac:dyDescent="0.2">
      <c r="A862" s="57" t="s">
        <v>2034</v>
      </c>
      <c r="B862" s="44" t="s">
        <v>2035</v>
      </c>
      <c r="C862" s="45">
        <v>83</v>
      </c>
      <c r="D862" s="46" t="s">
        <v>349</v>
      </c>
      <c r="E862" s="47">
        <v>0.410260613057706</v>
      </c>
      <c r="F862" s="48">
        <v>7.02194357366771</v>
      </c>
      <c r="G862" s="47">
        <v>0.53075471245347305</v>
      </c>
      <c r="H862" s="50">
        <v>22.637795275590499</v>
      </c>
      <c r="I862" s="76" t="str">
        <f t="shared" si="26"/>
        <v>No</v>
      </c>
      <c r="J862" s="49" t="str">
        <f t="shared" si="27"/>
        <v>No</v>
      </c>
      <c r="K862" s="47">
        <v>0.22581907079115801</v>
      </c>
      <c r="L862" s="50">
        <v>83.322884012539205</v>
      </c>
      <c r="M862" s="47">
        <v>0.28919911043164898</v>
      </c>
      <c r="N862" s="50">
        <v>86.614173228346502</v>
      </c>
    </row>
    <row r="863" spans="1:14" x14ac:dyDescent="0.2">
      <c r="A863" s="57" t="s">
        <v>2036</v>
      </c>
      <c r="B863" s="44" t="s">
        <v>2037</v>
      </c>
      <c r="C863" s="45">
        <v>83</v>
      </c>
      <c r="D863" s="46" t="s">
        <v>349</v>
      </c>
      <c r="E863" s="47">
        <v>0.498099837863475</v>
      </c>
      <c r="F863" s="48">
        <v>17.241379310344801</v>
      </c>
      <c r="G863" s="47">
        <v>0.64762923323127297</v>
      </c>
      <c r="H863" s="50">
        <v>53.346456692913399</v>
      </c>
      <c r="I863" s="76" t="str">
        <f t="shared" si="26"/>
        <v>No</v>
      </c>
      <c r="J863" s="49" t="str">
        <f t="shared" si="27"/>
        <v>No</v>
      </c>
      <c r="K863" s="47">
        <v>0.14989225007687099</v>
      </c>
      <c r="L863" s="50">
        <v>71.347962382445104</v>
      </c>
      <c r="M863" s="47">
        <v>0.17902314077639001</v>
      </c>
      <c r="N863" s="50">
        <v>67.519685039370103</v>
      </c>
    </row>
    <row r="864" spans="1:14" x14ac:dyDescent="0.2">
      <c r="A864" s="57" t="s">
        <v>1599</v>
      </c>
      <c r="B864" s="44" t="s">
        <v>2038</v>
      </c>
      <c r="C864" s="45">
        <v>83</v>
      </c>
      <c r="D864" s="46" t="s">
        <v>349</v>
      </c>
      <c r="E864" s="47">
        <v>0.388794229705135</v>
      </c>
      <c r="F864" s="48">
        <v>4.89028213166144</v>
      </c>
      <c r="G864" s="47">
        <v>0.51351827069872902</v>
      </c>
      <c r="H864" s="50">
        <v>18.503937007874001</v>
      </c>
      <c r="I864" s="76" t="str">
        <f t="shared" si="26"/>
        <v>No</v>
      </c>
      <c r="J864" s="49" t="str">
        <f t="shared" si="27"/>
        <v>No</v>
      </c>
      <c r="K864" s="47">
        <v>0.21033425489711</v>
      </c>
      <c r="L864" s="50">
        <v>81.567398119122302</v>
      </c>
      <c r="M864" s="47">
        <v>0.262473931426286</v>
      </c>
      <c r="N864" s="50">
        <v>84.448818897637807</v>
      </c>
    </row>
    <row r="865" spans="1:14" x14ac:dyDescent="0.2">
      <c r="A865" s="57" t="s">
        <v>2039</v>
      </c>
      <c r="B865" s="44" t="s">
        <v>2040</v>
      </c>
      <c r="C865" s="45">
        <v>83</v>
      </c>
      <c r="D865" s="46" t="s">
        <v>349</v>
      </c>
      <c r="E865" s="47">
        <v>0.42544248442536498</v>
      </c>
      <c r="F865" s="48">
        <v>8.4639498432601901</v>
      </c>
      <c r="G865" s="47">
        <v>0.55728270021974102</v>
      </c>
      <c r="H865" s="50">
        <v>29.5275590551181</v>
      </c>
      <c r="I865" s="76" t="str">
        <f t="shared" si="26"/>
        <v>No</v>
      </c>
      <c r="J865" s="49" t="str">
        <f t="shared" si="27"/>
        <v>No</v>
      </c>
      <c r="K865" s="47">
        <v>0.19153952143031899</v>
      </c>
      <c r="L865" s="50">
        <v>79.686520376175594</v>
      </c>
      <c r="M865" s="47">
        <v>0.241518987864345</v>
      </c>
      <c r="N865" s="50">
        <v>81.2992125984252</v>
      </c>
    </row>
    <row r="866" spans="1:14" x14ac:dyDescent="0.2">
      <c r="A866" s="57" t="s">
        <v>2041</v>
      </c>
      <c r="B866" s="44" t="s">
        <v>2042</v>
      </c>
      <c r="C866" s="45">
        <v>83</v>
      </c>
      <c r="D866" s="46" t="s">
        <v>349</v>
      </c>
      <c r="E866" s="47">
        <v>0.48951827355216898</v>
      </c>
      <c r="F866" s="48">
        <v>15.862068965517199</v>
      </c>
      <c r="G866" s="47">
        <v>0.61792363400271999</v>
      </c>
      <c r="H866" s="50">
        <v>45.669291338582703</v>
      </c>
      <c r="I866" s="76" t="str">
        <f t="shared" si="26"/>
        <v>No</v>
      </c>
      <c r="J866" s="49" t="str">
        <f t="shared" si="27"/>
        <v>No</v>
      </c>
      <c r="K866" s="47">
        <v>0.137201607713793</v>
      </c>
      <c r="L866" s="50">
        <v>66.708463949843207</v>
      </c>
      <c r="M866" s="47">
        <v>0.14888351196354699</v>
      </c>
      <c r="N866" s="50">
        <v>50</v>
      </c>
    </row>
    <row r="867" spans="1:14" x14ac:dyDescent="0.2">
      <c r="A867" s="57" t="s">
        <v>2043</v>
      </c>
      <c r="B867" s="44" t="s">
        <v>2044</v>
      </c>
      <c r="C867" s="45">
        <v>83</v>
      </c>
      <c r="D867" s="46" t="s">
        <v>349</v>
      </c>
      <c r="E867" s="47">
        <v>0.46407444499778699</v>
      </c>
      <c r="F867" s="48">
        <v>13.040752351097201</v>
      </c>
      <c r="G867" s="47">
        <v>0.59693504033823697</v>
      </c>
      <c r="H867" s="50">
        <v>41.141732283464599</v>
      </c>
      <c r="I867" s="76" t="str">
        <f t="shared" si="26"/>
        <v>No</v>
      </c>
      <c r="J867" s="49" t="str">
        <f t="shared" si="27"/>
        <v>No</v>
      </c>
      <c r="K867" s="47">
        <v>0.16701875045421899</v>
      </c>
      <c r="L867" s="50">
        <v>76.050156739811897</v>
      </c>
      <c r="M867" s="47">
        <v>0.19983761877928499</v>
      </c>
      <c r="N867" s="50">
        <v>75.393700787401599</v>
      </c>
    </row>
    <row r="868" spans="1:14" x14ac:dyDescent="0.2">
      <c r="A868" s="57" t="s">
        <v>2045</v>
      </c>
      <c r="B868" s="44" t="s">
        <v>2046</v>
      </c>
      <c r="C868" s="45">
        <v>83</v>
      </c>
      <c r="D868" s="46" t="s">
        <v>349</v>
      </c>
      <c r="E868" s="47">
        <v>0.46095490796588401</v>
      </c>
      <c r="F868" s="48">
        <v>12.664576802507799</v>
      </c>
      <c r="G868" s="47">
        <v>0.59848528202554196</v>
      </c>
      <c r="H868" s="50">
        <v>41.338582677165398</v>
      </c>
      <c r="I868" s="76" t="str">
        <f t="shared" si="26"/>
        <v>No</v>
      </c>
      <c r="J868" s="49" t="str">
        <f t="shared" si="27"/>
        <v>No</v>
      </c>
      <c r="K868" s="47">
        <v>0.23536251067589301</v>
      </c>
      <c r="L868" s="50">
        <v>84.514106583072106</v>
      </c>
      <c r="M868" s="47">
        <v>0.29973186067258101</v>
      </c>
      <c r="N868" s="50">
        <v>87.204724409448801</v>
      </c>
    </row>
    <row r="869" spans="1:14" x14ac:dyDescent="0.2">
      <c r="A869" s="57" t="s">
        <v>2047</v>
      </c>
      <c r="B869" s="44" t="s">
        <v>2048</v>
      </c>
      <c r="C869" s="45">
        <v>83</v>
      </c>
      <c r="D869" s="46" t="s">
        <v>349</v>
      </c>
      <c r="E869" s="47">
        <v>0.39687594887911198</v>
      </c>
      <c r="F869" s="48">
        <v>5.7680250783699103</v>
      </c>
      <c r="G869" s="47">
        <v>0.48972711354776099</v>
      </c>
      <c r="H869" s="50">
        <v>13.3858267716535</v>
      </c>
      <c r="I869" s="76" t="str">
        <f t="shared" si="26"/>
        <v>No</v>
      </c>
      <c r="J869" s="49" t="str">
        <f t="shared" si="27"/>
        <v>No</v>
      </c>
      <c r="K869" s="47">
        <v>0.36694671504941401</v>
      </c>
      <c r="L869" s="50">
        <v>92.163009404388703</v>
      </c>
      <c r="M869" s="47">
        <v>0.45276176095107801</v>
      </c>
      <c r="N869" s="50">
        <v>95.669291338582696</v>
      </c>
    </row>
    <row r="870" spans="1:14" x14ac:dyDescent="0.2">
      <c r="A870" s="57" t="s">
        <v>2049</v>
      </c>
      <c r="B870" s="44" t="s">
        <v>2050</v>
      </c>
      <c r="C870" s="45">
        <v>83</v>
      </c>
      <c r="D870" s="46" t="s">
        <v>349</v>
      </c>
      <c r="E870" s="47">
        <v>0.27965239707185402</v>
      </c>
      <c r="F870" s="48">
        <v>0.50156739811912199</v>
      </c>
      <c r="G870" s="47">
        <v>0.32280268928981098</v>
      </c>
      <c r="H870" s="50">
        <v>0.98425196850393704</v>
      </c>
      <c r="I870" s="76" t="str">
        <f t="shared" si="26"/>
        <v>No</v>
      </c>
      <c r="J870" s="49" t="str">
        <f t="shared" si="27"/>
        <v>No</v>
      </c>
      <c r="K870" s="47">
        <v>0.423879289897585</v>
      </c>
      <c r="L870" s="50">
        <v>94.106583072100307</v>
      </c>
      <c r="M870" s="47">
        <v>0.51612836071635104</v>
      </c>
      <c r="N870" s="50">
        <v>97.047244094488207</v>
      </c>
    </row>
    <row r="871" spans="1:14" x14ac:dyDescent="0.2">
      <c r="A871" s="57" t="s">
        <v>2051</v>
      </c>
      <c r="B871" s="44" t="s">
        <v>2052</v>
      </c>
      <c r="C871" s="45">
        <v>83</v>
      </c>
      <c r="D871" s="46" t="s">
        <v>349</v>
      </c>
      <c r="E871" s="47">
        <v>0.318360896461508</v>
      </c>
      <c r="F871" s="48">
        <v>1.5673981191222599</v>
      </c>
      <c r="G871" s="47">
        <v>0.370494272519026</v>
      </c>
      <c r="H871" s="50">
        <v>2.7559055118110201</v>
      </c>
      <c r="I871" s="76" t="str">
        <f t="shared" si="26"/>
        <v>No</v>
      </c>
      <c r="J871" s="49" t="str">
        <f t="shared" si="27"/>
        <v>No</v>
      </c>
      <c r="K871" s="47">
        <v>0.48285396802689001</v>
      </c>
      <c r="L871" s="50">
        <v>95.987460815047001</v>
      </c>
      <c r="M871" s="47">
        <v>0.54459717910096095</v>
      </c>
      <c r="N871" s="50">
        <v>98.031496062992105</v>
      </c>
    </row>
    <row r="872" spans="1:14" x14ac:dyDescent="0.2">
      <c r="A872" s="57" t="s">
        <v>2053</v>
      </c>
      <c r="B872" s="44" t="s">
        <v>2054</v>
      </c>
      <c r="C872" s="45">
        <v>83</v>
      </c>
      <c r="D872" s="46" t="s">
        <v>349</v>
      </c>
      <c r="E872" s="47">
        <v>0.38632486133827298</v>
      </c>
      <c r="F872" s="48">
        <v>4.7021943573667704</v>
      </c>
      <c r="G872" s="47">
        <v>0.47915918819852099</v>
      </c>
      <c r="H872" s="50">
        <v>12.204724409448801</v>
      </c>
      <c r="I872" s="76" t="str">
        <f t="shared" si="26"/>
        <v>No</v>
      </c>
      <c r="J872" s="49" t="str">
        <f t="shared" si="27"/>
        <v>No</v>
      </c>
      <c r="K872" s="47">
        <v>0.48313645721167597</v>
      </c>
      <c r="L872" s="50">
        <v>96.050156739811897</v>
      </c>
      <c r="M872" s="47">
        <v>0.58758792397302095</v>
      </c>
      <c r="N872" s="50">
        <v>99.212598425196902</v>
      </c>
    </row>
    <row r="873" spans="1:14" x14ac:dyDescent="0.2">
      <c r="A873" s="57" t="s">
        <v>2055</v>
      </c>
      <c r="B873" s="44" t="s">
        <v>2056</v>
      </c>
      <c r="C873" s="45">
        <v>83</v>
      </c>
      <c r="D873" s="46" t="s">
        <v>349</v>
      </c>
      <c r="E873" s="47">
        <v>0.444165093900799</v>
      </c>
      <c r="F873" s="48">
        <v>10.909090909090899</v>
      </c>
      <c r="G873" s="47">
        <v>0.55483500482899595</v>
      </c>
      <c r="H873" s="50">
        <v>28.740157480314998</v>
      </c>
      <c r="I873" s="76" t="str">
        <f t="shared" si="26"/>
        <v>No</v>
      </c>
      <c r="J873" s="49" t="str">
        <f t="shared" si="27"/>
        <v>No</v>
      </c>
      <c r="K873" s="47">
        <v>0.31544391386272302</v>
      </c>
      <c r="L873" s="50">
        <v>90.094043887147294</v>
      </c>
      <c r="M873" s="47">
        <v>0.38125388130063698</v>
      </c>
      <c r="N873" s="50">
        <v>92.125984251968504</v>
      </c>
    </row>
    <row r="874" spans="1:14" x14ac:dyDescent="0.2">
      <c r="A874" s="57" t="s">
        <v>2057</v>
      </c>
      <c r="B874" s="44" t="s">
        <v>2058</v>
      </c>
      <c r="C874" s="45">
        <v>83</v>
      </c>
      <c r="D874" s="46" t="s">
        <v>349</v>
      </c>
      <c r="E874" s="47">
        <v>0.38061659633494899</v>
      </c>
      <c r="F874" s="48">
        <v>4.2633228840125401</v>
      </c>
      <c r="G874" s="47">
        <v>0.48234211465704102</v>
      </c>
      <c r="H874" s="50">
        <v>12.5984251968504</v>
      </c>
      <c r="I874" s="76" t="str">
        <f t="shared" si="26"/>
        <v>No</v>
      </c>
      <c r="J874" s="49" t="str">
        <f t="shared" si="27"/>
        <v>No</v>
      </c>
      <c r="K874" s="47">
        <v>0.47981913597707299</v>
      </c>
      <c r="L874" s="50">
        <v>95.924764890282106</v>
      </c>
      <c r="M874" s="47">
        <v>0.59414468150404098</v>
      </c>
      <c r="N874" s="50">
        <v>99.409448818897602</v>
      </c>
    </row>
    <row r="875" spans="1:14" x14ac:dyDescent="0.2">
      <c r="A875" s="57" t="s">
        <v>2059</v>
      </c>
      <c r="B875" s="44" t="s">
        <v>2060</v>
      </c>
      <c r="C875" s="45">
        <v>83</v>
      </c>
      <c r="D875" s="46" t="s">
        <v>349</v>
      </c>
      <c r="E875" s="47">
        <v>0.32617663024550497</v>
      </c>
      <c r="F875" s="48">
        <v>2.0062695924764902</v>
      </c>
      <c r="G875" s="47">
        <v>0.42377584650162398</v>
      </c>
      <c r="H875" s="50">
        <v>5.9055118110236204</v>
      </c>
      <c r="I875" s="76" t="str">
        <f t="shared" si="26"/>
        <v>No</v>
      </c>
      <c r="J875" s="49" t="str">
        <f t="shared" si="27"/>
        <v>No</v>
      </c>
      <c r="K875" s="47">
        <v>0.32350415411170502</v>
      </c>
      <c r="L875" s="50">
        <v>90.658307210031396</v>
      </c>
      <c r="M875" s="47">
        <v>0.364352939865357</v>
      </c>
      <c r="N875" s="50">
        <v>90.354330708661394</v>
      </c>
    </row>
    <row r="876" spans="1:14" x14ac:dyDescent="0.2">
      <c r="A876" s="57" t="s">
        <v>2061</v>
      </c>
      <c r="B876" s="44" t="s">
        <v>2062</v>
      </c>
      <c r="C876" s="45">
        <v>83</v>
      </c>
      <c r="D876" s="46" t="s">
        <v>349</v>
      </c>
      <c r="E876" s="47">
        <v>0.347027676000007</v>
      </c>
      <c r="F876" s="48">
        <v>2.5078369905956102</v>
      </c>
      <c r="G876" s="47">
        <v>0.453023604461051</v>
      </c>
      <c r="H876" s="50">
        <v>8.2677165354330704</v>
      </c>
      <c r="I876" s="76" t="str">
        <f t="shared" si="26"/>
        <v>No</v>
      </c>
      <c r="J876" s="49" t="str">
        <f t="shared" si="27"/>
        <v>No</v>
      </c>
      <c r="K876" s="47">
        <v>0.381765650932892</v>
      </c>
      <c r="L876" s="50">
        <v>92.789968652037601</v>
      </c>
      <c r="M876" s="47">
        <v>0.45618655884317799</v>
      </c>
      <c r="N876" s="50">
        <v>95.866141732283495</v>
      </c>
    </row>
    <row r="877" spans="1:14" x14ac:dyDescent="0.2">
      <c r="A877" s="57" t="s">
        <v>2063</v>
      </c>
      <c r="B877" s="44" t="s">
        <v>2064</v>
      </c>
      <c r="C877" s="45">
        <v>83</v>
      </c>
      <c r="D877" s="46" t="s">
        <v>349</v>
      </c>
      <c r="E877" s="47">
        <v>0.33151332825617602</v>
      </c>
      <c r="F877" s="48">
        <v>2.0689655172413799</v>
      </c>
      <c r="G877" s="47">
        <v>0.39224618881196799</v>
      </c>
      <c r="H877" s="50">
        <v>3.9370078740157499</v>
      </c>
      <c r="I877" s="76" t="str">
        <f t="shared" si="26"/>
        <v>No</v>
      </c>
      <c r="J877" s="49" t="str">
        <f t="shared" si="27"/>
        <v>No</v>
      </c>
      <c r="K877" s="47">
        <v>0.47277206786197401</v>
      </c>
      <c r="L877" s="50">
        <v>95.297805642633193</v>
      </c>
      <c r="M877" s="47">
        <v>0.49160005460751499</v>
      </c>
      <c r="N877" s="50">
        <v>96.653543307086593</v>
      </c>
    </row>
    <row r="878" spans="1:14" x14ac:dyDescent="0.2">
      <c r="A878" s="57" t="s">
        <v>2065</v>
      </c>
      <c r="B878" s="44" t="s">
        <v>2066</v>
      </c>
      <c r="C878" s="45">
        <v>83</v>
      </c>
      <c r="D878" s="46" t="s">
        <v>349</v>
      </c>
      <c r="E878" s="47">
        <v>0.54696417040351997</v>
      </c>
      <c r="F878" s="48">
        <v>25.266457680250799</v>
      </c>
      <c r="G878" s="47">
        <v>0.73564910390563798</v>
      </c>
      <c r="H878" s="50">
        <v>74.015748031496102</v>
      </c>
      <c r="I878" s="76" t="str">
        <f t="shared" si="26"/>
        <v>No</v>
      </c>
      <c r="J878" s="49" t="str">
        <f t="shared" si="27"/>
        <v>No</v>
      </c>
      <c r="K878" s="47">
        <v>0.55987079299039799</v>
      </c>
      <c r="L878" s="50">
        <v>98.056426332288396</v>
      </c>
      <c r="M878" s="47">
        <v>0.62214638744901596</v>
      </c>
      <c r="N878" s="50">
        <v>99.803149606299201</v>
      </c>
    </row>
    <row r="879" spans="1:14" x14ac:dyDescent="0.2">
      <c r="A879" s="57" t="s">
        <v>2067</v>
      </c>
      <c r="B879" s="44" t="s">
        <v>2068</v>
      </c>
      <c r="C879" s="45">
        <v>83</v>
      </c>
      <c r="D879" s="46" t="s">
        <v>349</v>
      </c>
      <c r="E879" s="47">
        <v>0.30893313615581502</v>
      </c>
      <c r="F879" s="48">
        <v>1.19122257053292</v>
      </c>
      <c r="G879" s="47">
        <v>0.41137300901442703</v>
      </c>
      <c r="H879" s="50">
        <v>4.9212598425196896</v>
      </c>
      <c r="I879" s="76" t="str">
        <f t="shared" si="26"/>
        <v>No</v>
      </c>
      <c r="J879" s="49" t="str">
        <f t="shared" si="27"/>
        <v>No</v>
      </c>
      <c r="K879" s="47">
        <v>0.291837122908984</v>
      </c>
      <c r="L879" s="50">
        <v>88.463949843260195</v>
      </c>
      <c r="M879" s="47">
        <v>0.30782560290972499</v>
      </c>
      <c r="N879" s="50">
        <v>87.795275590551199</v>
      </c>
    </row>
    <row r="880" spans="1:14" x14ac:dyDescent="0.2">
      <c r="A880" s="57" t="s">
        <v>2069</v>
      </c>
      <c r="B880" s="44" t="s">
        <v>2070</v>
      </c>
      <c r="C880" s="45">
        <v>83</v>
      </c>
      <c r="D880" s="46" t="s">
        <v>349</v>
      </c>
      <c r="E880" s="47">
        <v>0.31530753422149899</v>
      </c>
      <c r="F880" s="48">
        <v>1.3166144200626999</v>
      </c>
      <c r="G880" s="47">
        <v>0.37905950519320403</v>
      </c>
      <c r="H880" s="50">
        <v>3.1496062992125999</v>
      </c>
      <c r="I880" s="76" t="str">
        <f t="shared" si="26"/>
        <v>No</v>
      </c>
      <c r="J880" s="49" t="str">
        <f t="shared" si="27"/>
        <v>No</v>
      </c>
      <c r="K880" s="47">
        <v>0.38852402523707902</v>
      </c>
      <c r="L880" s="50">
        <v>93.040752351097197</v>
      </c>
      <c r="M880" s="47">
        <v>0.456329661302733</v>
      </c>
      <c r="N880" s="50">
        <v>96.062992125984294</v>
      </c>
    </row>
    <row r="881" spans="1:14" x14ac:dyDescent="0.2">
      <c r="A881" s="57" t="s">
        <v>2071</v>
      </c>
      <c r="B881" s="44" t="s">
        <v>2072</v>
      </c>
      <c r="C881" s="45">
        <v>83</v>
      </c>
      <c r="D881" s="46" t="s">
        <v>349</v>
      </c>
      <c r="E881" s="47">
        <v>0.36010350441987998</v>
      </c>
      <c r="F881" s="48">
        <v>2.94670846394984</v>
      </c>
      <c r="G881" s="47">
        <v>0.43922634342850703</v>
      </c>
      <c r="H881" s="50">
        <v>7.0866141732283499</v>
      </c>
      <c r="I881" s="76" t="str">
        <f t="shared" si="26"/>
        <v>No</v>
      </c>
      <c r="J881" s="49" t="str">
        <f t="shared" si="27"/>
        <v>No</v>
      </c>
      <c r="K881" s="47">
        <v>0.260243655886918</v>
      </c>
      <c r="L881" s="50">
        <v>86.771159874608102</v>
      </c>
      <c r="M881" s="47">
        <v>0.24914309363565401</v>
      </c>
      <c r="N881" s="50">
        <v>83.070866141732296</v>
      </c>
    </row>
    <row r="882" spans="1:14" x14ac:dyDescent="0.2">
      <c r="A882" s="57" t="s">
        <v>2073</v>
      </c>
      <c r="B882" s="44" t="s">
        <v>2074</v>
      </c>
      <c r="C882" s="45">
        <v>83</v>
      </c>
      <c r="D882" s="46" t="s">
        <v>349</v>
      </c>
      <c r="E882" s="47">
        <v>0.271264420548679</v>
      </c>
      <c r="F882" s="48">
        <v>0.43887147335423199</v>
      </c>
      <c r="G882" s="47">
        <v>0.30831189264787801</v>
      </c>
      <c r="H882" s="50">
        <v>0.59055118110236204</v>
      </c>
      <c r="I882" s="76" t="str">
        <f t="shared" si="26"/>
        <v>No</v>
      </c>
      <c r="J882" s="49" t="str">
        <f t="shared" si="27"/>
        <v>No</v>
      </c>
      <c r="K882" s="47">
        <v>0.47530557681658597</v>
      </c>
      <c r="L882" s="50">
        <v>95.485893416927894</v>
      </c>
      <c r="M882" s="47">
        <v>0.59955840712970898</v>
      </c>
      <c r="N882" s="50">
        <v>99.606299212598401</v>
      </c>
    </row>
    <row r="883" spans="1:14" x14ac:dyDescent="0.2">
      <c r="A883" s="57" t="s">
        <v>2075</v>
      </c>
      <c r="B883" s="44" t="s">
        <v>2076</v>
      </c>
      <c r="C883" s="45">
        <v>83</v>
      </c>
      <c r="D883" s="46" t="s">
        <v>349</v>
      </c>
      <c r="E883" s="47">
        <v>0.37532058598642398</v>
      </c>
      <c r="F883" s="48">
        <v>3.6363636363636398</v>
      </c>
      <c r="G883" s="47">
        <v>0.45244699355510698</v>
      </c>
      <c r="H883" s="50">
        <v>7.6771653543307101</v>
      </c>
      <c r="I883" s="76" t="str">
        <f t="shared" si="26"/>
        <v>No</v>
      </c>
      <c r="J883" s="49" t="str">
        <f t="shared" si="27"/>
        <v>No</v>
      </c>
      <c r="K883" s="47">
        <v>0.44466121617382998</v>
      </c>
      <c r="L883" s="50">
        <v>94.670846394984295</v>
      </c>
      <c r="M883" s="47">
        <v>0.56581036731507905</v>
      </c>
      <c r="N883" s="50">
        <v>98.622047244094503</v>
      </c>
    </row>
    <row r="884" spans="1:14" x14ac:dyDescent="0.2">
      <c r="A884" s="57" t="s">
        <v>2077</v>
      </c>
      <c r="B884" s="44" t="s">
        <v>2078</v>
      </c>
      <c r="C884" s="45">
        <v>83</v>
      </c>
      <c r="D884" s="46" t="s">
        <v>349</v>
      </c>
      <c r="E884" s="47">
        <v>0.43586457671851098</v>
      </c>
      <c r="F884" s="48">
        <v>9.78056426332288</v>
      </c>
      <c r="G884" s="47">
        <v>0.55682023080466003</v>
      </c>
      <c r="H884" s="50">
        <v>29.330708661417301</v>
      </c>
      <c r="I884" s="76" t="str">
        <f t="shared" si="26"/>
        <v>No</v>
      </c>
      <c r="J884" s="49" t="str">
        <f t="shared" si="27"/>
        <v>No</v>
      </c>
      <c r="K884" s="47">
        <v>0.33132355754528903</v>
      </c>
      <c r="L884" s="50">
        <v>90.846394984325997</v>
      </c>
      <c r="M884" s="47">
        <v>0.41933207495087099</v>
      </c>
      <c r="N884" s="50">
        <v>94.488188976377998</v>
      </c>
    </row>
    <row r="885" spans="1:14" x14ac:dyDescent="0.2">
      <c r="A885" s="57" t="s">
        <v>2079</v>
      </c>
      <c r="B885" s="44" t="s">
        <v>2080</v>
      </c>
      <c r="C885" s="45">
        <v>83</v>
      </c>
      <c r="D885" s="46" t="s">
        <v>349</v>
      </c>
      <c r="E885" s="47">
        <v>0.43900182917140701</v>
      </c>
      <c r="F885" s="48">
        <v>10.1567398119122</v>
      </c>
      <c r="G885" s="47">
        <v>0.564364150542504</v>
      </c>
      <c r="H885" s="50">
        <v>32.086614173228298</v>
      </c>
      <c r="I885" s="76" t="str">
        <f t="shared" si="26"/>
        <v>No</v>
      </c>
      <c r="J885" s="49" t="str">
        <f t="shared" si="27"/>
        <v>No</v>
      </c>
      <c r="K885" s="47">
        <v>0.224645061663656</v>
      </c>
      <c r="L885" s="50">
        <v>83.072100313479595</v>
      </c>
      <c r="M885" s="47">
        <v>0.285788295273393</v>
      </c>
      <c r="N885" s="50">
        <v>86.417322834645702</v>
      </c>
    </row>
    <row r="886" spans="1:14" x14ac:dyDescent="0.2">
      <c r="A886" s="57" t="s">
        <v>2081</v>
      </c>
      <c r="B886" s="44" t="s">
        <v>2082</v>
      </c>
      <c r="C886" s="45">
        <v>83</v>
      </c>
      <c r="D886" s="46" t="s">
        <v>349</v>
      </c>
      <c r="E886" s="47">
        <v>0.41715515162848199</v>
      </c>
      <c r="F886" s="48">
        <v>7.5862068965517198</v>
      </c>
      <c r="G886" s="47">
        <v>0.52441580979735603</v>
      </c>
      <c r="H886" s="50">
        <v>21.456692913385801</v>
      </c>
      <c r="I886" s="76" t="str">
        <f t="shared" si="26"/>
        <v>No</v>
      </c>
      <c r="J886" s="49" t="str">
        <f t="shared" si="27"/>
        <v>No</v>
      </c>
      <c r="K886" s="47">
        <v>0.30508409240974899</v>
      </c>
      <c r="L886" s="50">
        <v>89.529780564263305</v>
      </c>
      <c r="M886" s="47">
        <v>0.36842708304667099</v>
      </c>
      <c r="N886" s="50">
        <v>90.944881889763806</v>
      </c>
    </row>
    <row r="887" spans="1:14" x14ac:dyDescent="0.2">
      <c r="A887" s="57" t="s">
        <v>2083</v>
      </c>
      <c r="B887" s="44" t="s">
        <v>2084</v>
      </c>
      <c r="C887" s="45">
        <v>83</v>
      </c>
      <c r="D887" s="46" t="s">
        <v>349</v>
      </c>
      <c r="E887" s="47">
        <v>0.44735134669232901</v>
      </c>
      <c r="F887" s="48">
        <v>11.2225705329154</v>
      </c>
      <c r="G887" s="47">
        <v>0.56923020922539003</v>
      </c>
      <c r="H887" s="50">
        <v>33.070866141732303</v>
      </c>
      <c r="I887" s="76" t="str">
        <f t="shared" si="26"/>
        <v>No</v>
      </c>
      <c r="J887" s="49" t="str">
        <f t="shared" si="27"/>
        <v>No</v>
      </c>
      <c r="K887" s="47">
        <v>0.18862423499280001</v>
      </c>
      <c r="L887" s="50">
        <v>79.184952978056401</v>
      </c>
      <c r="M887" s="47">
        <v>0.23621612585396201</v>
      </c>
      <c r="N887" s="50">
        <v>80.708661417322801</v>
      </c>
    </row>
    <row r="888" spans="1:14" x14ac:dyDescent="0.2">
      <c r="A888" s="57" t="s">
        <v>829</v>
      </c>
      <c r="B888" s="44" t="s">
        <v>2085</v>
      </c>
      <c r="C888" s="45">
        <v>83</v>
      </c>
      <c r="D888" s="46" t="s">
        <v>349</v>
      </c>
      <c r="E888" s="47">
        <v>0.44115632443820901</v>
      </c>
      <c r="F888" s="48">
        <v>10.3448275862069</v>
      </c>
      <c r="G888" s="47">
        <v>0.563433539211592</v>
      </c>
      <c r="H888" s="50">
        <v>31.889763779527598</v>
      </c>
      <c r="I888" s="76" t="str">
        <f t="shared" si="26"/>
        <v>No</v>
      </c>
      <c r="J888" s="49" t="str">
        <f t="shared" si="27"/>
        <v>No</v>
      </c>
      <c r="K888" s="47">
        <v>0.16766480946242299</v>
      </c>
      <c r="L888" s="50">
        <v>76.112852664576806</v>
      </c>
      <c r="M888" s="47">
        <v>0.199565685192957</v>
      </c>
      <c r="N888" s="50">
        <v>75</v>
      </c>
    </row>
    <row r="889" spans="1:14" x14ac:dyDescent="0.2">
      <c r="A889" s="57" t="s">
        <v>2086</v>
      </c>
      <c r="B889" s="44" t="s">
        <v>2087</v>
      </c>
      <c r="C889" s="45">
        <v>83</v>
      </c>
      <c r="D889" s="46" t="s">
        <v>349</v>
      </c>
      <c r="E889" s="47">
        <v>0.42249306314347002</v>
      </c>
      <c r="F889" s="48">
        <v>8.0877742946708508</v>
      </c>
      <c r="G889" s="47">
        <v>0.53428022983978396</v>
      </c>
      <c r="H889" s="50">
        <v>24.212598425196799</v>
      </c>
      <c r="I889" s="76" t="str">
        <f t="shared" si="26"/>
        <v>No</v>
      </c>
      <c r="J889" s="49" t="str">
        <f t="shared" si="27"/>
        <v>No</v>
      </c>
      <c r="K889" s="47">
        <v>0.30584946167445398</v>
      </c>
      <c r="L889" s="50">
        <v>89.592476489028201</v>
      </c>
      <c r="M889" s="47">
        <v>0.37359941940216601</v>
      </c>
      <c r="N889" s="50">
        <v>91.535433070866105</v>
      </c>
    </row>
    <row r="890" spans="1:14" x14ac:dyDescent="0.2">
      <c r="A890" s="57" t="s">
        <v>2088</v>
      </c>
      <c r="B890" s="44" t="s">
        <v>2089</v>
      </c>
      <c r="C890" s="45">
        <v>83</v>
      </c>
      <c r="D890" s="46" t="s">
        <v>349</v>
      </c>
      <c r="E890" s="47">
        <v>0.42342816089007701</v>
      </c>
      <c r="F890" s="48">
        <v>8.2758620689655196</v>
      </c>
      <c r="G890" s="47">
        <v>0.45537445315726199</v>
      </c>
      <c r="H890" s="50">
        <v>8.8582677165354298</v>
      </c>
      <c r="I890" s="76" t="str">
        <f t="shared" si="26"/>
        <v>No</v>
      </c>
      <c r="J890" s="49" t="str">
        <f t="shared" si="27"/>
        <v>No</v>
      </c>
      <c r="K890" s="47">
        <v>0.292227646155795</v>
      </c>
      <c r="L890" s="50">
        <v>88.589341692790001</v>
      </c>
      <c r="M890" s="47">
        <v>0.29988111281645002</v>
      </c>
      <c r="N890" s="50">
        <v>87.4015748031496</v>
      </c>
    </row>
    <row r="891" spans="1:14" x14ac:dyDescent="0.2">
      <c r="A891" s="57" t="s">
        <v>2090</v>
      </c>
      <c r="B891" s="44" t="s">
        <v>2091</v>
      </c>
      <c r="C891" s="45">
        <v>83</v>
      </c>
      <c r="D891" s="46" t="s">
        <v>349</v>
      </c>
      <c r="E891" s="47">
        <v>0.44969140278581299</v>
      </c>
      <c r="F891" s="48">
        <v>11.410658307209999</v>
      </c>
      <c r="G891" s="47">
        <v>0.56444619433266596</v>
      </c>
      <c r="H891" s="50">
        <v>32.283464566929098</v>
      </c>
      <c r="I891" s="76" t="str">
        <f t="shared" si="26"/>
        <v>No</v>
      </c>
      <c r="J891" s="49" t="str">
        <f t="shared" si="27"/>
        <v>No</v>
      </c>
      <c r="K891" s="47">
        <v>0.167852763257752</v>
      </c>
      <c r="L891" s="50">
        <v>76.175548589341702</v>
      </c>
      <c r="M891" s="47">
        <v>0.173260259098312</v>
      </c>
      <c r="N891" s="50">
        <v>65.157480314960594</v>
      </c>
    </row>
    <row r="892" spans="1:14" x14ac:dyDescent="0.2">
      <c r="A892" s="57" t="s">
        <v>2092</v>
      </c>
      <c r="B892" s="44" t="s">
        <v>2093</v>
      </c>
      <c r="C892" s="45">
        <v>83</v>
      </c>
      <c r="D892" s="46" t="s">
        <v>349</v>
      </c>
      <c r="E892" s="47">
        <v>0.45781922847894202</v>
      </c>
      <c r="F892" s="48">
        <v>12.413793103448301</v>
      </c>
      <c r="G892" s="47">
        <v>0.57264317006328502</v>
      </c>
      <c r="H892" s="50">
        <v>34.251968503937</v>
      </c>
      <c r="I892" s="76" t="str">
        <f t="shared" si="26"/>
        <v>No</v>
      </c>
      <c r="J892" s="49" t="str">
        <f t="shared" si="27"/>
        <v>No</v>
      </c>
      <c r="K892" s="47">
        <v>0.15473513295706201</v>
      </c>
      <c r="L892" s="50">
        <v>72.789968652037601</v>
      </c>
      <c r="M892" s="47">
        <v>0.171963413792593</v>
      </c>
      <c r="N892" s="50">
        <v>64.566929133858295</v>
      </c>
    </row>
    <row r="893" spans="1:14" x14ac:dyDescent="0.2">
      <c r="A893" s="57" t="s">
        <v>2094</v>
      </c>
      <c r="B893" s="44" t="s">
        <v>2095</v>
      </c>
      <c r="C893" s="45">
        <v>83</v>
      </c>
      <c r="D893" s="46" t="s">
        <v>349</v>
      </c>
      <c r="E893" s="47">
        <v>0.50301587200283004</v>
      </c>
      <c r="F893" s="48">
        <v>17.993730407523501</v>
      </c>
      <c r="G893" s="47">
        <v>0.63790383398985795</v>
      </c>
      <c r="H893" s="50">
        <v>50.393700787401599</v>
      </c>
      <c r="I893" s="76" t="str">
        <f t="shared" si="26"/>
        <v>No</v>
      </c>
      <c r="J893" s="49" t="str">
        <f t="shared" si="27"/>
        <v>No</v>
      </c>
      <c r="K893" s="47">
        <v>0.17886804672314599</v>
      </c>
      <c r="L893" s="50">
        <v>77.8056426332288</v>
      </c>
      <c r="M893" s="47">
        <v>0.19036233177898099</v>
      </c>
      <c r="N893" s="50">
        <v>71.456692913385794</v>
      </c>
    </row>
    <row r="894" spans="1:14" x14ac:dyDescent="0.2">
      <c r="A894" s="57" t="s">
        <v>2096</v>
      </c>
      <c r="B894" s="44" t="s">
        <v>2097</v>
      </c>
      <c r="C894" s="45">
        <v>83</v>
      </c>
      <c r="D894" s="46" t="s">
        <v>349</v>
      </c>
      <c r="E894" s="47">
        <v>0.51204994705422602</v>
      </c>
      <c r="F894" s="48">
        <v>19.561128526645799</v>
      </c>
      <c r="G894" s="47">
        <v>0.54198024829152502</v>
      </c>
      <c r="H894" s="50">
        <v>25.590551181102398</v>
      </c>
      <c r="I894" s="76" t="str">
        <f t="shared" si="26"/>
        <v>No</v>
      </c>
      <c r="J894" s="49" t="str">
        <f t="shared" si="27"/>
        <v>No</v>
      </c>
      <c r="K894" s="47">
        <v>0.22366428130053401</v>
      </c>
      <c r="L894" s="50">
        <v>82.946708463949804</v>
      </c>
      <c r="M894" s="47">
        <v>0.21839031582365001</v>
      </c>
      <c r="N894" s="50">
        <v>78.346456692913407</v>
      </c>
    </row>
    <row r="895" spans="1:14" x14ac:dyDescent="0.2">
      <c r="A895" s="57" t="s">
        <v>2098</v>
      </c>
      <c r="B895" s="44" t="s">
        <v>2099</v>
      </c>
      <c r="C895" s="45">
        <v>83</v>
      </c>
      <c r="D895" s="46" t="s">
        <v>349</v>
      </c>
      <c r="E895" s="47">
        <v>0.41587025459865501</v>
      </c>
      <c r="F895" s="48">
        <v>7.2727272727272698</v>
      </c>
      <c r="G895" s="47">
        <v>0.51782839994756302</v>
      </c>
      <c r="H895" s="50">
        <v>20.078740157480301</v>
      </c>
      <c r="I895" s="76" t="str">
        <f t="shared" si="26"/>
        <v>No</v>
      </c>
      <c r="J895" s="49" t="str">
        <f t="shared" si="27"/>
        <v>No</v>
      </c>
      <c r="K895" s="47">
        <v>0.230843179635775</v>
      </c>
      <c r="L895" s="50">
        <v>83.887147335423194</v>
      </c>
      <c r="M895" s="47">
        <v>0.20877252931089199</v>
      </c>
      <c r="N895" s="50">
        <v>76.968503937007895</v>
      </c>
    </row>
    <row r="896" spans="1:14" x14ac:dyDescent="0.2">
      <c r="A896" s="57" t="s">
        <v>2100</v>
      </c>
      <c r="B896" s="44" t="s">
        <v>2101</v>
      </c>
      <c r="C896" s="45">
        <v>83</v>
      </c>
      <c r="D896" s="46" t="s">
        <v>349</v>
      </c>
      <c r="E896" s="47">
        <v>0.45011592930710698</v>
      </c>
      <c r="F896" s="48">
        <v>11.5987460815047</v>
      </c>
      <c r="G896" s="47">
        <v>0.57252910350532904</v>
      </c>
      <c r="H896" s="50">
        <v>33.858267716535401</v>
      </c>
      <c r="I896" s="76" t="str">
        <f t="shared" si="26"/>
        <v>No</v>
      </c>
      <c r="J896" s="49" t="str">
        <f t="shared" si="27"/>
        <v>No</v>
      </c>
      <c r="K896" s="47">
        <v>0.18274851326156699</v>
      </c>
      <c r="L896" s="50">
        <v>78.683385579937294</v>
      </c>
      <c r="M896" s="47">
        <v>0.18258945895545201</v>
      </c>
      <c r="N896" s="50">
        <v>69.488188976377998</v>
      </c>
    </row>
    <row r="897" spans="1:14" x14ac:dyDescent="0.2">
      <c r="A897" s="57" t="s">
        <v>2102</v>
      </c>
      <c r="B897" s="44" t="s">
        <v>2103</v>
      </c>
      <c r="C897" s="45">
        <v>83</v>
      </c>
      <c r="D897" s="46" t="s">
        <v>349</v>
      </c>
      <c r="E897" s="47">
        <v>0.44176006677624702</v>
      </c>
      <c r="F897" s="48">
        <v>10.4702194357367</v>
      </c>
      <c r="G897" s="47">
        <v>0.56500342606207499</v>
      </c>
      <c r="H897" s="50">
        <v>32.480314960629897</v>
      </c>
      <c r="I897" s="76" t="str">
        <f t="shared" si="26"/>
        <v>No</v>
      </c>
      <c r="J897" s="49" t="str">
        <f t="shared" si="27"/>
        <v>No</v>
      </c>
      <c r="K897" s="47">
        <v>0.24295054445486999</v>
      </c>
      <c r="L897" s="50">
        <v>85.141065830721004</v>
      </c>
      <c r="M897" s="47">
        <v>0.23936104818986001</v>
      </c>
      <c r="N897" s="50">
        <v>81.1023622047244</v>
      </c>
    </row>
    <row r="898" spans="1:14" x14ac:dyDescent="0.2">
      <c r="A898" s="57" t="s">
        <v>2104</v>
      </c>
      <c r="B898" s="44" t="s">
        <v>2105</v>
      </c>
      <c r="C898" s="45">
        <v>83</v>
      </c>
      <c r="D898" s="46" t="s">
        <v>349</v>
      </c>
      <c r="E898" s="47">
        <v>0.53452579935000499</v>
      </c>
      <c r="F898" s="48">
        <v>23.385579937304101</v>
      </c>
      <c r="G898" s="47">
        <v>0.67980156737717301</v>
      </c>
      <c r="H898" s="50">
        <v>61.220472440944903</v>
      </c>
      <c r="I898" s="76" t="str">
        <f t="shared" si="26"/>
        <v>No</v>
      </c>
      <c r="J898" s="49" t="str">
        <f t="shared" si="27"/>
        <v>No</v>
      </c>
      <c r="K898" s="47">
        <v>9.5425989332170794E-2</v>
      </c>
      <c r="L898" s="50">
        <v>25.454545454545499</v>
      </c>
      <c r="M898" s="47">
        <v>9.2072472658443094E-2</v>
      </c>
      <c r="N898" s="50">
        <v>5.5118110236220499</v>
      </c>
    </row>
    <row r="899" spans="1:14" x14ac:dyDescent="0.2">
      <c r="A899" s="57" t="s">
        <v>563</v>
      </c>
      <c r="B899" s="44" t="s">
        <v>2106</v>
      </c>
      <c r="C899" s="45">
        <v>83</v>
      </c>
      <c r="D899" s="46" t="s">
        <v>349</v>
      </c>
      <c r="E899" s="47">
        <v>0.37695797655329</v>
      </c>
      <c r="F899" s="48">
        <v>3.8244514106583098</v>
      </c>
      <c r="G899" s="47">
        <v>0.47052653457250698</v>
      </c>
      <c r="H899" s="50">
        <v>11.220472440944899</v>
      </c>
      <c r="I899" s="76" t="str">
        <f t="shared" si="26"/>
        <v>No</v>
      </c>
      <c r="J899" s="49" t="str">
        <f t="shared" si="27"/>
        <v>No</v>
      </c>
      <c r="K899" s="47">
        <v>0.16452463487476399</v>
      </c>
      <c r="L899" s="50">
        <v>75.172413793103402</v>
      </c>
      <c r="M899" s="47">
        <v>0.17019737623460801</v>
      </c>
      <c r="N899" s="50">
        <v>63.385826771653498</v>
      </c>
    </row>
    <row r="900" spans="1:14" x14ac:dyDescent="0.2">
      <c r="A900" s="57" t="s">
        <v>2107</v>
      </c>
      <c r="B900" s="44" t="s">
        <v>2108</v>
      </c>
      <c r="C900" s="45">
        <v>83</v>
      </c>
      <c r="D900" s="46" t="s">
        <v>349</v>
      </c>
      <c r="E900" s="47">
        <v>0.44891100168477299</v>
      </c>
      <c r="F900" s="48">
        <v>11.285266457680301</v>
      </c>
      <c r="G900" s="47">
        <v>0.55433171858795705</v>
      </c>
      <c r="H900" s="50">
        <v>28.543307086614199</v>
      </c>
      <c r="I900" s="76" t="str">
        <f t="shared" si="26"/>
        <v>No</v>
      </c>
      <c r="J900" s="49" t="str">
        <f t="shared" si="27"/>
        <v>No</v>
      </c>
      <c r="K900" s="47">
        <v>0.20146759998986999</v>
      </c>
      <c r="L900" s="50">
        <v>80.626959247648898</v>
      </c>
      <c r="M900" s="47">
        <v>0.20961352906383801</v>
      </c>
      <c r="N900" s="50">
        <v>77.362204724409494</v>
      </c>
    </row>
    <row r="901" spans="1:14" x14ac:dyDescent="0.2">
      <c r="A901" s="57" t="s">
        <v>599</v>
      </c>
      <c r="B901" s="44" t="s">
        <v>2109</v>
      </c>
      <c r="C901" s="45">
        <v>83</v>
      </c>
      <c r="D901" s="46" t="s">
        <v>349</v>
      </c>
      <c r="E901" s="47">
        <v>0.39545546732277798</v>
      </c>
      <c r="F901" s="48">
        <v>5.5172413793103496</v>
      </c>
      <c r="G901" s="47">
        <v>0.50360616336526998</v>
      </c>
      <c r="H901" s="50">
        <v>17.3228346456693</v>
      </c>
      <c r="I901" s="76" t="str">
        <f t="shared" si="26"/>
        <v>No</v>
      </c>
      <c r="J901" s="49" t="str">
        <f t="shared" si="27"/>
        <v>No</v>
      </c>
      <c r="K901" s="47">
        <v>0.209630925842302</v>
      </c>
      <c r="L901" s="50">
        <v>81.379310344827601</v>
      </c>
      <c r="M901" s="47">
        <v>0.19641481420624199</v>
      </c>
      <c r="N901" s="50">
        <v>73.228346456692904</v>
      </c>
    </row>
    <row r="902" spans="1:14" x14ac:dyDescent="0.2">
      <c r="A902" s="57" t="s">
        <v>2110</v>
      </c>
      <c r="B902" s="44" t="s">
        <v>2111</v>
      </c>
      <c r="C902" s="45">
        <v>83</v>
      </c>
      <c r="D902" s="46" t="s">
        <v>349</v>
      </c>
      <c r="E902" s="47">
        <v>0.432654859287879</v>
      </c>
      <c r="F902" s="48">
        <v>9.2789968652037604</v>
      </c>
      <c r="G902" s="47">
        <v>0.53993984804045103</v>
      </c>
      <c r="H902" s="50">
        <v>25.196850393700799</v>
      </c>
      <c r="I902" s="76" t="str">
        <f t="shared" si="26"/>
        <v>No</v>
      </c>
      <c r="J902" s="49" t="str">
        <f t="shared" si="27"/>
        <v>No</v>
      </c>
      <c r="K902" s="47">
        <v>0.17226319376242299</v>
      </c>
      <c r="L902" s="50">
        <v>77.115987460815006</v>
      </c>
      <c r="M902" s="47">
        <v>0.16563809962119</v>
      </c>
      <c r="N902" s="50">
        <v>61.811023622047202</v>
      </c>
    </row>
    <row r="903" spans="1:14" x14ac:dyDescent="0.2">
      <c r="A903" s="57" t="s">
        <v>2112</v>
      </c>
      <c r="B903" s="44" t="s">
        <v>2113</v>
      </c>
      <c r="C903" s="45">
        <v>83</v>
      </c>
      <c r="D903" s="46" t="s">
        <v>349</v>
      </c>
      <c r="E903" s="47">
        <v>0.43226347583836899</v>
      </c>
      <c r="F903" s="48">
        <v>9.2163009404388703</v>
      </c>
      <c r="G903" s="47">
        <v>0.53693153924108405</v>
      </c>
      <c r="H903" s="50">
        <v>24.803149606299201</v>
      </c>
      <c r="I903" s="76" t="str">
        <f t="shared" ref="I903:I966" si="28">IF(AND(F903&gt;=90,H903&gt;=90),"Yes","No")</f>
        <v>No</v>
      </c>
      <c r="J903" s="49" t="str">
        <f t="shared" ref="J903:J966" si="29">IF(AND(F903&gt;=75,H903&gt;=75),"Yes","No")</f>
        <v>No</v>
      </c>
      <c r="K903" s="47">
        <v>0.153164676629854</v>
      </c>
      <c r="L903" s="50">
        <v>72.539184952978005</v>
      </c>
      <c r="M903" s="47">
        <v>0.15132890704045701</v>
      </c>
      <c r="N903" s="50">
        <v>52.165354330708702</v>
      </c>
    </row>
    <row r="904" spans="1:14" x14ac:dyDescent="0.2">
      <c r="A904" s="57" t="s">
        <v>2114</v>
      </c>
      <c r="B904" s="44" t="s">
        <v>2115</v>
      </c>
      <c r="C904" s="45">
        <v>83</v>
      </c>
      <c r="D904" s="46" t="s">
        <v>349</v>
      </c>
      <c r="E904" s="47">
        <v>0.37082567245141301</v>
      </c>
      <c r="F904" s="48">
        <v>3.2601880877742899</v>
      </c>
      <c r="G904" s="47">
        <v>0.48585330304254498</v>
      </c>
      <c r="H904" s="50">
        <v>13.1889763779528</v>
      </c>
      <c r="I904" s="76" t="str">
        <f t="shared" si="28"/>
        <v>No</v>
      </c>
      <c r="J904" s="49" t="str">
        <f t="shared" si="29"/>
        <v>No</v>
      </c>
      <c r="K904" s="47">
        <v>0.15693111248786201</v>
      </c>
      <c r="L904" s="50">
        <v>73.6050156739812</v>
      </c>
      <c r="M904" s="47">
        <v>0.17213245213846601</v>
      </c>
      <c r="N904" s="50">
        <v>64.763779527559095</v>
      </c>
    </row>
    <row r="905" spans="1:14" x14ac:dyDescent="0.2">
      <c r="A905" s="57" t="s">
        <v>2116</v>
      </c>
      <c r="B905" s="44" t="s">
        <v>2117</v>
      </c>
      <c r="C905" s="45">
        <v>83</v>
      </c>
      <c r="D905" s="46" t="s">
        <v>349</v>
      </c>
      <c r="E905" s="47">
        <v>0.52610109419532702</v>
      </c>
      <c r="F905" s="48">
        <v>22.068965517241399</v>
      </c>
      <c r="G905" s="47">
        <v>0.57468420176220503</v>
      </c>
      <c r="H905" s="50">
        <v>34.645669291338599</v>
      </c>
      <c r="I905" s="76" t="str">
        <f t="shared" si="28"/>
        <v>No</v>
      </c>
      <c r="J905" s="49" t="str">
        <f t="shared" si="29"/>
        <v>No</v>
      </c>
      <c r="K905" s="47">
        <v>0.20306564027657101</v>
      </c>
      <c r="L905" s="50">
        <v>80.940438871473305</v>
      </c>
      <c r="M905" s="47">
        <v>0.20867855565641999</v>
      </c>
      <c r="N905" s="50">
        <v>76.771653543307096</v>
      </c>
    </row>
    <row r="906" spans="1:14" x14ac:dyDescent="0.2">
      <c r="A906" s="57" t="s">
        <v>2118</v>
      </c>
      <c r="B906" s="44" t="s">
        <v>2119</v>
      </c>
      <c r="C906" s="45">
        <v>83</v>
      </c>
      <c r="D906" s="46" t="s">
        <v>349</v>
      </c>
      <c r="E906" s="47">
        <v>0.47607996670895603</v>
      </c>
      <c r="F906" s="48">
        <v>14.482758620689699</v>
      </c>
      <c r="G906" s="47">
        <v>0.596687605387758</v>
      </c>
      <c r="H906" s="50">
        <v>40.944881889763799</v>
      </c>
      <c r="I906" s="76" t="str">
        <f t="shared" si="28"/>
        <v>No</v>
      </c>
      <c r="J906" s="49" t="str">
        <f t="shared" si="29"/>
        <v>No</v>
      </c>
      <c r="K906" s="47">
        <v>0.17223824488088199</v>
      </c>
      <c r="L906" s="50">
        <v>77.053291536050196</v>
      </c>
      <c r="M906" s="47">
        <v>0.165655899533073</v>
      </c>
      <c r="N906" s="50">
        <v>62.007874015748001</v>
      </c>
    </row>
    <row r="907" spans="1:14" x14ac:dyDescent="0.2">
      <c r="A907" s="57" t="s">
        <v>2120</v>
      </c>
      <c r="B907" s="44" t="s">
        <v>2121</v>
      </c>
      <c r="C907" s="45">
        <v>83</v>
      </c>
      <c r="D907" s="46" t="s">
        <v>349</v>
      </c>
      <c r="E907" s="47">
        <v>0.45275600797620102</v>
      </c>
      <c r="F907" s="48">
        <v>12.1003134796238</v>
      </c>
      <c r="G907" s="47">
        <v>0.56311482846341299</v>
      </c>
      <c r="H907" s="50">
        <v>31.692913385826799</v>
      </c>
      <c r="I907" s="76" t="str">
        <f t="shared" si="28"/>
        <v>No</v>
      </c>
      <c r="J907" s="49" t="str">
        <f t="shared" si="29"/>
        <v>No</v>
      </c>
      <c r="K907" s="47">
        <v>0.101428879792927</v>
      </c>
      <c r="L907" s="50">
        <v>32.789968652037601</v>
      </c>
      <c r="M907" s="47">
        <v>0.101167055041916</v>
      </c>
      <c r="N907" s="50">
        <v>10.0393700787402</v>
      </c>
    </row>
    <row r="908" spans="1:14" x14ac:dyDescent="0.2">
      <c r="A908" s="57" t="s">
        <v>2122</v>
      </c>
      <c r="B908" s="44" t="s">
        <v>2123</v>
      </c>
      <c r="C908" s="45">
        <v>83</v>
      </c>
      <c r="D908" s="46" t="s">
        <v>349</v>
      </c>
      <c r="E908" s="47">
        <v>0.52504616887542899</v>
      </c>
      <c r="F908" s="48">
        <v>21.818181818181799</v>
      </c>
      <c r="G908" s="47">
        <v>0.56248841576768105</v>
      </c>
      <c r="H908" s="50">
        <v>31.2992125984252</v>
      </c>
      <c r="I908" s="76" t="str">
        <f t="shared" si="28"/>
        <v>No</v>
      </c>
      <c r="J908" s="49" t="str">
        <f t="shared" si="29"/>
        <v>No</v>
      </c>
      <c r="K908" s="47">
        <v>0.111591553787439</v>
      </c>
      <c r="L908" s="50">
        <v>43.1974921630094</v>
      </c>
      <c r="M908" s="47">
        <v>0.11940574793913999</v>
      </c>
      <c r="N908" s="50">
        <v>25.196850393700799</v>
      </c>
    </row>
    <row r="909" spans="1:14" x14ac:dyDescent="0.2">
      <c r="A909" s="57" t="s">
        <v>2124</v>
      </c>
      <c r="B909" s="44" t="s">
        <v>2125</v>
      </c>
      <c r="C909" s="45">
        <v>83</v>
      </c>
      <c r="D909" s="46" t="s">
        <v>349</v>
      </c>
      <c r="E909" s="47">
        <v>0.42952437171712199</v>
      </c>
      <c r="F909" s="48">
        <v>8.8401253918495293</v>
      </c>
      <c r="G909" s="47">
        <v>0.55922090347537901</v>
      </c>
      <c r="H909" s="50">
        <v>30.314960629921298</v>
      </c>
      <c r="I909" s="76" t="str">
        <f t="shared" si="28"/>
        <v>No</v>
      </c>
      <c r="J909" s="49" t="str">
        <f t="shared" si="29"/>
        <v>No</v>
      </c>
      <c r="K909" s="47">
        <v>0.16560720678414001</v>
      </c>
      <c r="L909" s="50">
        <v>75.611285266457699</v>
      </c>
      <c r="M909" s="47">
        <v>0.167101210645929</v>
      </c>
      <c r="N909" s="50">
        <v>62.5984251968504</v>
      </c>
    </row>
    <row r="910" spans="1:14" x14ac:dyDescent="0.2">
      <c r="A910" s="57" t="s">
        <v>2126</v>
      </c>
      <c r="B910" s="44" t="s">
        <v>2127</v>
      </c>
      <c r="C910" s="45">
        <v>83</v>
      </c>
      <c r="D910" s="46" t="s">
        <v>349</v>
      </c>
      <c r="E910" s="47">
        <v>0.48844197699787001</v>
      </c>
      <c r="F910" s="48">
        <v>15.736677115987501</v>
      </c>
      <c r="G910" s="47">
        <v>0.53346439227476905</v>
      </c>
      <c r="H910" s="50">
        <v>23.818897637795299</v>
      </c>
      <c r="I910" s="76" t="str">
        <f t="shared" si="28"/>
        <v>No</v>
      </c>
      <c r="J910" s="49" t="str">
        <f t="shared" si="29"/>
        <v>No</v>
      </c>
      <c r="K910" s="47">
        <v>0.142571704281546</v>
      </c>
      <c r="L910" s="50">
        <v>69.028213166144198</v>
      </c>
      <c r="M910" s="47">
        <v>0.14123763440199999</v>
      </c>
      <c r="N910" s="50">
        <v>42.913385826771702</v>
      </c>
    </row>
    <row r="911" spans="1:14" x14ac:dyDescent="0.2">
      <c r="A911" s="57" t="s">
        <v>2128</v>
      </c>
      <c r="B911" s="44" t="s">
        <v>2129</v>
      </c>
      <c r="C911" s="45">
        <v>83</v>
      </c>
      <c r="D911" s="46" t="s">
        <v>349</v>
      </c>
      <c r="E911" s="47">
        <v>0.37598437925455103</v>
      </c>
      <c r="F911" s="48">
        <v>3.69905956112853</v>
      </c>
      <c r="G911" s="47">
        <v>0.47718032372074598</v>
      </c>
      <c r="H911" s="50">
        <v>12.007874015748</v>
      </c>
      <c r="I911" s="76" t="str">
        <f t="shared" si="28"/>
        <v>No</v>
      </c>
      <c r="J911" s="49" t="str">
        <f t="shared" si="29"/>
        <v>No</v>
      </c>
      <c r="K911" s="47">
        <v>0.16407877930603601</v>
      </c>
      <c r="L911" s="50">
        <v>75.047021943573696</v>
      </c>
      <c r="M911" s="47">
        <v>0.174209734979031</v>
      </c>
      <c r="N911" s="50">
        <v>65.354330708661394</v>
      </c>
    </row>
    <row r="912" spans="1:14" x14ac:dyDescent="0.2">
      <c r="A912" s="57" t="s">
        <v>2130</v>
      </c>
      <c r="B912" s="44" t="s">
        <v>2131</v>
      </c>
      <c r="C912" s="45">
        <v>83</v>
      </c>
      <c r="D912" s="46" t="s">
        <v>349</v>
      </c>
      <c r="E912" s="47">
        <v>0.37253554780959802</v>
      </c>
      <c r="F912" s="48">
        <v>3.3228840125391899</v>
      </c>
      <c r="G912" s="47">
        <v>0.46901768672736799</v>
      </c>
      <c r="H912" s="50">
        <v>10.8267716535433</v>
      </c>
      <c r="I912" s="76" t="str">
        <f t="shared" si="28"/>
        <v>No</v>
      </c>
      <c r="J912" s="49" t="str">
        <f t="shared" si="29"/>
        <v>No</v>
      </c>
      <c r="K912" s="47">
        <v>0.23044931597506901</v>
      </c>
      <c r="L912" s="50">
        <v>83.761755485893403</v>
      </c>
      <c r="M912" s="47">
        <v>0.217587766123091</v>
      </c>
      <c r="N912" s="50">
        <v>78.149606299212607</v>
      </c>
    </row>
    <row r="913" spans="1:14" x14ac:dyDescent="0.2">
      <c r="A913" s="57" t="s">
        <v>1988</v>
      </c>
      <c r="B913" s="44" t="s">
        <v>2132</v>
      </c>
      <c r="C913" s="45">
        <v>83</v>
      </c>
      <c r="D913" s="46" t="s">
        <v>349</v>
      </c>
      <c r="E913" s="47">
        <v>0.384011776660037</v>
      </c>
      <c r="F913" s="48">
        <v>4.5768025078369901</v>
      </c>
      <c r="G913" s="47">
        <v>0.49575743975042202</v>
      </c>
      <c r="H913" s="50">
        <v>14.5669291338583</v>
      </c>
      <c r="I913" s="76" t="str">
        <f t="shared" si="28"/>
        <v>No</v>
      </c>
      <c r="J913" s="49" t="str">
        <f t="shared" si="29"/>
        <v>No</v>
      </c>
      <c r="K913" s="47">
        <v>0.18930151643240201</v>
      </c>
      <c r="L913" s="50">
        <v>79.373040752351102</v>
      </c>
      <c r="M913" s="47">
        <v>0.20548493724303399</v>
      </c>
      <c r="N913" s="50">
        <v>76.377952755905497</v>
      </c>
    </row>
    <row r="914" spans="1:14" x14ac:dyDescent="0.2">
      <c r="A914" s="57" t="s">
        <v>2133</v>
      </c>
      <c r="B914" s="44" t="s">
        <v>2134</v>
      </c>
      <c r="C914" s="45">
        <v>83</v>
      </c>
      <c r="D914" s="46" t="s">
        <v>349</v>
      </c>
      <c r="E914" s="47">
        <v>0.41171211761405302</v>
      </c>
      <c r="F914" s="48">
        <v>7.0846394984326002</v>
      </c>
      <c r="G914" s="47">
        <v>0.53515463992455203</v>
      </c>
      <c r="H914" s="50">
        <v>24.409448818897602</v>
      </c>
      <c r="I914" s="76" t="str">
        <f t="shared" si="28"/>
        <v>No</v>
      </c>
      <c r="J914" s="49" t="str">
        <f t="shared" si="29"/>
        <v>No</v>
      </c>
      <c r="K914" s="47">
        <v>0.140634875207198</v>
      </c>
      <c r="L914" s="50">
        <v>68.338557993730404</v>
      </c>
      <c r="M914" s="47">
        <v>0.16076497140485399</v>
      </c>
      <c r="N914" s="50">
        <v>58.858267716535401</v>
      </c>
    </row>
    <row r="915" spans="1:14" x14ac:dyDescent="0.2">
      <c r="A915" s="57" t="s">
        <v>2135</v>
      </c>
      <c r="B915" s="44" t="s">
        <v>2136</v>
      </c>
      <c r="C915" s="45">
        <v>83</v>
      </c>
      <c r="D915" s="46" t="s">
        <v>349</v>
      </c>
      <c r="E915" s="47">
        <v>0.40170070634730498</v>
      </c>
      <c r="F915" s="48">
        <v>6.2068965517241397</v>
      </c>
      <c r="G915" s="47">
        <v>0.53223798131379296</v>
      </c>
      <c r="H915" s="50">
        <v>23.228346456692901</v>
      </c>
      <c r="I915" s="76" t="str">
        <f t="shared" si="28"/>
        <v>No</v>
      </c>
      <c r="J915" s="49" t="str">
        <f t="shared" si="29"/>
        <v>No</v>
      </c>
      <c r="K915" s="47">
        <v>0.18083502524068401</v>
      </c>
      <c r="L915" s="50">
        <v>78.307210031348006</v>
      </c>
      <c r="M915" s="47">
        <v>0.18464422733345701</v>
      </c>
      <c r="N915" s="50">
        <v>70.275590551181097</v>
      </c>
    </row>
    <row r="916" spans="1:14" x14ac:dyDescent="0.2">
      <c r="A916" s="57" t="s">
        <v>2137</v>
      </c>
      <c r="B916" s="44" t="s">
        <v>2138</v>
      </c>
      <c r="C916" s="45">
        <v>83</v>
      </c>
      <c r="D916" s="46" t="s">
        <v>349</v>
      </c>
      <c r="E916" s="47">
        <v>0.43140439801663499</v>
      </c>
      <c r="F916" s="48">
        <v>9.0909090909090899</v>
      </c>
      <c r="G916" s="47">
        <v>0.46870083804863999</v>
      </c>
      <c r="H916" s="50">
        <v>10.4330708661417</v>
      </c>
      <c r="I916" s="76" t="str">
        <f t="shared" si="28"/>
        <v>No</v>
      </c>
      <c r="J916" s="49" t="str">
        <f t="shared" si="29"/>
        <v>No</v>
      </c>
      <c r="K916" s="47">
        <v>0.18949088420454099</v>
      </c>
      <c r="L916" s="50">
        <v>79.435736677115997</v>
      </c>
      <c r="M916" s="47">
        <v>0.193265503113287</v>
      </c>
      <c r="N916" s="50">
        <v>72.047244094488207</v>
      </c>
    </row>
    <row r="917" spans="1:14" x14ac:dyDescent="0.2">
      <c r="A917" s="57" t="s">
        <v>1826</v>
      </c>
      <c r="B917" s="44" t="s">
        <v>2139</v>
      </c>
      <c r="C917" s="45">
        <v>83</v>
      </c>
      <c r="D917" s="46" t="s">
        <v>349</v>
      </c>
      <c r="E917" s="47">
        <v>0.43007750545762902</v>
      </c>
      <c r="F917" s="48">
        <v>8.9028213166144194</v>
      </c>
      <c r="G917" s="47">
        <v>0.46349982512274801</v>
      </c>
      <c r="H917" s="50">
        <v>9.8425196850393704</v>
      </c>
      <c r="I917" s="76" t="str">
        <f t="shared" si="28"/>
        <v>No</v>
      </c>
      <c r="J917" s="49" t="str">
        <f t="shared" si="29"/>
        <v>No</v>
      </c>
      <c r="K917" s="47">
        <v>0.142762142248197</v>
      </c>
      <c r="L917" s="50">
        <v>69.216300940438899</v>
      </c>
      <c r="M917" s="47">
        <v>0.15853490984519</v>
      </c>
      <c r="N917" s="50">
        <v>57.874015748031503</v>
      </c>
    </row>
    <row r="918" spans="1:14" x14ac:dyDescent="0.2">
      <c r="A918" s="57" t="s">
        <v>2140</v>
      </c>
      <c r="B918" s="44" t="s">
        <v>2141</v>
      </c>
      <c r="C918" s="45">
        <v>83</v>
      </c>
      <c r="D918" s="46" t="s">
        <v>349</v>
      </c>
      <c r="E918" s="47">
        <v>0.497658981949748</v>
      </c>
      <c r="F918" s="48">
        <v>16.9905956112853</v>
      </c>
      <c r="G918" s="47">
        <v>0.54407238666743096</v>
      </c>
      <c r="H918" s="50">
        <v>25.787401574803098</v>
      </c>
      <c r="I918" s="76" t="str">
        <f t="shared" si="28"/>
        <v>No</v>
      </c>
      <c r="J918" s="49" t="str">
        <f t="shared" si="29"/>
        <v>No</v>
      </c>
      <c r="K918" s="47">
        <v>0.23194718369126899</v>
      </c>
      <c r="L918" s="50">
        <v>84.075235109717894</v>
      </c>
      <c r="M918" s="47">
        <v>0.237972665782341</v>
      </c>
      <c r="N918" s="50">
        <v>80.905511811023601</v>
      </c>
    </row>
    <row r="919" spans="1:14" x14ac:dyDescent="0.2">
      <c r="A919" s="57" t="s">
        <v>2142</v>
      </c>
      <c r="B919" s="44" t="s">
        <v>2143</v>
      </c>
      <c r="C919" s="45">
        <v>60</v>
      </c>
      <c r="D919" s="46" t="s">
        <v>349</v>
      </c>
      <c r="E919" s="47">
        <v>0.58306002845232996</v>
      </c>
      <c r="F919" s="48">
        <v>32.288401253918501</v>
      </c>
      <c r="G919" s="47">
        <v>0.53950461341755196</v>
      </c>
      <c r="H919" s="50">
        <v>22.734761120263599</v>
      </c>
      <c r="I919" s="76" t="str">
        <f t="shared" si="28"/>
        <v>No</v>
      </c>
      <c r="J919" s="49" t="str">
        <f t="shared" si="29"/>
        <v>No</v>
      </c>
      <c r="K919" s="47">
        <v>9.2207613318438006E-2</v>
      </c>
      <c r="L919" s="50">
        <v>20.5015673981191</v>
      </c>
      <c r="M919" s="47">
        <v>0.110704145498013</v>
      </c>
      <c r="N919" s="50">
        <v>14.497528830313</v>
      </c>
    </row>
    <row r="920" spans="1:14" x14ac:dyDescent="0.2">
      <c r="A920" s="57" t="s">
        <v>2144</v>
      </c>
      <c r="B920" s="44" t="s">
        <v>2145</v>
      </c>
      <c r="C920" s="45">
        <v>60</v>
      </c>
      <c r="D920" s="46" t="s">
        <v>349</v>
      </c>
      <c r="E920" s="47">
        <v>0.578128919662658</v>
      </c>
      <c r="F920" s="48">
        <v>31.222570532915402</v>
      </c>
      <c r="G920" s="47">
        <v>0.52656063299533795</v>
      </c>
      <c r="H920" s="50">
        <v>20.098846787479399</v>
      </c>
      <c r="I920" s="76" t="str">
        <f t="shared" si="28"/>
        <v>No</v>
      </c>
      <c r="J920" s="49" t="str">
        <f t="shared" si="29"/>
        <v>No</v>
      </c>
      <c r="K920" s="47">
        <v>9.3745758396864901E-2</v>
      </c>
      <c r="L920" s="50">
        <v>22.9467084639498</v>
      </c>
      <c r="M920" s="47">
        <v>0.11912645856068201</v>
      </c>
      <c r="N920" s="50">
        <v>21.087314662273499</v>
      </c>
    </row>
    <row r="921" spans="1:14" x14ac:dyDescent="0.2">
      <c r="A921" s="57" t="s">
        <v>2146</v>
      </c>
      <c r="B921" s="44" t="s">
        <v>2147</v>
      </c>
      <c r="C921" s="45">
        <v>60</v>
      </c>
      <c r="D921" s="46" t="s">
        <v>349</v>
      </c>
      <c r="E921" s="47">
        <v>0.54840901706384804</v>
      </c>
      <c r="F921" s="48">
        <v>25.579937304075202</v>
      </c>
      <c r="G921" s="47">
        <v>0.49369577143964</v>
      </c>
      <c r="H921" s="50">
        <v>14.827018121910999</v>
      </c>
      <c r="I921" s="76" t="str">
        <f t="shared" si="28"/>
        <v>No</v>
      </c>
      <c r="J921" s="49" t="str">
        <f t="shared" si="29"/>
        <v>No</v>
      </c>
      <c r="K921" s="47">
        <v>9.6108027463868706E-2</v>
      </c>
      <c r="L921" s="50">
        <v>26.2068965517241</v>
      </c>
      <c r="M921" s="47">
        <v>0.13001841285083501</v>
      </c>
      <c r="N921" s="50">
        <v>28.665568369028001</v>
      </c>
    </row>
    <row r="922" spans="1:14" x14ac:dyDescent="0.2">
      <c r="A922" s="57" t="s">
        <v>2148</v>
      </c>
      <c r="B922" s="44" t="s">
        <v>2149</v>
      </c>
      <c r="C922" s="45">
        <v>60</v>
      </c>
      <c r="D922" s="46" t="s">
        <v>349</v>
      </c>
      <c r="E922" s="47">
        <v>0.675691460163789</v>
      </c>
      <c r="F922" s="48">
        <v>50.156739811912203</v>
      </c>
      <c r="G922" s="47">
        <v>0.65046004442856797</v>
      </c>
      <c r="H922" s="50">
        <v>50.906095551894602</v>
      </c>
      <c r="I922" s="76" t="str">
        <f t="shared" si="28"/>
        <v>No</v>
      </c>
      <c r="J922" s="49" t="str">
        <f t="shared" si="29"/>
        <v>No</v>
      </c>
      <c r="K922" s="47">
        <v>9.3003729956994602E-2</v>
      </c>
      <c r="L922" s="50">
        <v>22.068965517241399</v>
      </c>
      <c r="M922" s="47">
        <v>0.11399994245968501</v>
      </c>
      <c r="N922" s="50">
        <v>16.474464579901198</v>
      </c>
    </row>
    <row r="923" spans="1:14" x14ac:dyDescent="0.2">
      <c r="A923" s="57" t="s">
        <v>2150</v>
      </c>
      <c r="B923" s="44" t="s">
        <v>2151</v>
      </c>
      <c r="C923" s="45">
        <v>60</v>
      </c>
      <c r="D923" s="46" t="s">
        <v>349</v>
      </c>
      <c r="E923" s="47">
        <v>0.66287188475951497</v>
      </c>
      <c r="F923" s="48">
        <v>47.460815047021903</v>
      </c>
      <c r="G923" s="47">
        <v>0.64681785816959303</v>
      </c>
      <c r="H923" s="50">
        <v>49.588138385502504</v>
      </c>
      <c r="I923" s="76" t="str">
        <f t="shared" si="28"/>
        <v>No</v>
      </c>
      <c r="J923" s="49" t="str">
        <f t="shared" si="29"/>
        <v>No</v>
      </c>
      <c r="K923" s="47">
        <v>9.1460494684749205E-2</v>
      </c>
      <c r="L923" s="50">
        <v>19.435736677116001</v>
      </c>
      <c r="M923" s="47">
        <v>0.109108548415941</v>
      </c>
      <c r="N923" s="50">
        <v>14.003294892915999</v>
      </c>
    </row>
    <row r="924" spans="1:14" x14ac:dyDescent="0.2">
      <c r="A924" s="57" t="s">
        <v>2152</v>
      </c>
      <c r="B924" s="44" t="s">
        <v>2153</v>
      </c>
      <c r="C924" s="45">
        <v>60</v>
      </c>
      <c r="D924" s="46" t="s">
        <v>349</v>
      </c>
      <c r="E924" s="47">
        <v>0.75285601707665095</v>
      </c>
      <c r="F924" s="48">
        <v>68.150470219435704</v>
      </c>
      <c r="G924" s="47">
        <v>0.73066512012779705</v>
      </c>
      <c r="H924" s="50">
        <v>75.123558484349303</v>
      </c>
      <c r="I924" s="76" t="str">
        <f t="shared" si="28"/>
        <v>No</v>
      </c>
      <c r="J924" s="49" t="str">
        <f t="shared" si="29"/>
        <v>No</v>
      </c>
      <c r="K924" s="47">
        <v>9.3883444310651903E-2</v>
      </c>
      <c r="L924" s="50">
        <v>23.1974921630094</v>
      </c>
      <c r="M924" s="47">
        <v>0.11648889990779999</v>
      </c>
      <c r="N924" s="50">
        <v>18.780889621087301</v>
      </c>
    </row>
    <row r="925" spans="1:14" x14ac:dyDescent="0.2">
      <c r="A925" s="57" t="s">
        <v>2154</v>
      </c>
      <c r="B925" s="44" t="s">
        <v>2155</v>
      </c>
      <c r="C925" s="45">
        <v>60</v>
      </c>
      <c r="D925" s="46" t="s">
        <v>349</v>
      </c>
      <c r="E925" s="47">
        <v>0.75701241610160097</v>
      </c>
      <c r="F925" s="48">
        <v>69.341692789968704</v>
      </c>
      <c r="G925" s="47">
        <v>0.70541917762488104</v>
      </c>
      <c r="H925" s="50">
        <v>69.028006589785804</v>
      </c>
      <c r="I925" s="76" t="str">
        <f t="shared" si="28"/>
        <v>No</v>
      </c>
      <c r="J925" s="49" t="str">
        <f t="shared" si="29"/>
        <v>No</v>
      </c>
      <c r="K925" s="47">
        <v>9.2467486793703299E-2</v>
      </c>
      <c r="L925" s="50">
        <v>21.191222570532901</v>
      </c>
      <c r="M925" s="47">
        <v>0.11277599482301</v>
      </c>
      <c r="N925" s="50">
        <v>16.309719934102102</v>
      </c>
    </row>
    <row r="926" spans="1:14" x14ac:dyDescent="0.2">
      <c r="A926" s="57" t="s">
        <v>2156</v>
      </c>
      <c r="B926" s="44" t="s">
        <v>2157</v>
      </c>
      <c r="C926" s="45">
        <v>60</v>
      </c>
      <c r="D926" s="46" t="s">
        <v>349</v>
      </c>
      <c r="E926" s="47">
        <v>0.72590202668722903</v>
      </c>
      <c r="F926" s="48">
        <v>62.068965517241402</v>
      </c>
      <c r="G926" s="47">
        <v>0.70124739359737398</v>
      </c>
      <c r="H926" s="50">
        <v>67.710049423393698</v>
      </c>
      <c r="I926" s="76" t="str">
        <f t="shared" si="28"/>
        <v>No</v>
      </c>
      <c r="J926" s="49" t="str">
        <f t="shared" si="29"/>
        <v>No</v>
      </c>
      <c r="K926" s="47">
        <v>0.108960618840929</v>
      </c>
      <c r="L926" s="50">
        <v>40.877742946708501</v>
      </c>
      <c r="M926" s="47">
        <v>0.173880512257966</v>
      </c>
      <c r="N926" s="50">
        <v>52.718286655683698</v>
      </c>
    </row>
    <row r="927" spans="1:14" x14ac:dyDescent="0.2">
      <c r="A927" s="57" t="s">
        <v>2158</v>
      </c>
      <c r="B927" s="44" t="s">
        <v>2159</v>
      </c>
      <c r="C927" s="45">
        <v>60</v>
      </c>
      <c r="D927" s="46" t="s">
        <v>349</v>
      </c>
      <c r="E927" s="47">
        <v>0.66464494909723504</v>
      </c>
      <c r="F927" s="48">
        <v>47.711598746081499</v>
      </c>
      <c r="G927" s="47">
        <v>0.66208346416206298</v>
      </c>
      <c r="H927" s="50">
        <v>56.342668863261899</v>
      </c>
      <c r="I927" s="76" t="str">
        <f t="shared" si="28"/>
        <v>No</v>
      </c>
      <c r="J927" s="49" t="str">
        <f t="shared" si="29"/>
        <v>No</v>
      </c>
      <c r="K927" s="47">
        <v>0.10327414191591</v>
      </c>
      <c r="L927" s="50">
        <v>35.611285266457699</v>
      </c>
      <c r="M927" s="47">
        <v>0.146622819197615</v>
      </c>
      <c r="N927" s="50">
        <v>39.538714991762802</v>
      </c>
    </row>
    <row r="928" spans="1:14" x14ac:dyDescent="0.2">
      <c r="A928" s="147" t="s">
        <v>2160</v>
      </c>
      <c r="B928" s="44" t="s">
        <v>2161</v>
      </c>
      <c r="C928" s="45">
        <v>60</v>
      </c>
      <c r="D928" s="46" t="s">
        <v>349</v>
      </c>
      <c r="E928" s="47">
        <v>0.85109750157943898</v>
      </c>
      <c r="F928" s="48">
        <v>86.3949843260188</v>
      </c>
      <c r="G928" s="47">
        <v>0.85114011182595195</v>
      </c>
      <c r="H928" s="50">
        <v>96.375617792421707</v>
      </c>
      <c r="I928" s="76" t="str">
        <f t="shared" si="28"/>
        <v>No</v>
      </c>
      <c r="J928" s="49" t="str">
        <f t="shared" si="29"/>
        <v>Yes</v>
      </c>
      <c r="K928" s="47">
        <v>9.9008023621533797E-2</v>
      </c>
      <c r="L928" s="50">
        <v>30.1567398119122</v>
      </c>
      <c r="M928" s="47">
        <v>0.13235465734693899</v>
      </c>
      <c r="N928" s="50">
        <v>30.9719934102142</v>
      </c>
    </row>
    <row r="929" spans="1:14" x14ac:dyDescent="0.2">
      <c r="A929" s="147" t="s">
        <v>2162</v>
      </c>
      <c r="B929" s="44" t="s">
        <v>2163</v>
      </c>
      <c r="C929" s="45">
        <v>60</v>
      </c>
      <c r="D929" s="46" t="s">
        <v>349</v>
      </c>
      <c r="E929" s="47">
        <v>0.81242449410331197</v>
      </c>
      <c r="F929" s="48">
        <v>80.940438871473305</v>
      </c>
      <c r="G929" s="47">
        <v>0.79677329086284898</v>
      </c>
      <c r="H929" s="50">
        <v>89.785831960461294</v>
      </c>
      <c r="I929" s="76" t="str">
        <f t="shared" si="28"/>
        <v>No</v>
      </c>
      <c r="J929" s="49" t="str">
        <f t="shared" si="29"/>
        <v>Yes</v>
      </c>
      <c r="K929" s="47">
        <v>0.101964610787699</v>
      </c>
      <c r="L929" s="50">
        <v>33.730407523510998</v>
      </c>
      <c r="M929" s="47">
        <v>0.145164317039397</v>
      </c>
      <c r="N929" s="50">
        <v>38.550247116968698</v>
      </c>
    </row>
    <row r="930" spans="1:14" x14ac:dyDescent="0.2">
      <c r="A930" s="57" t="s">
        <v>2164</v>
      </c>
      <c r="B930" s="44" t="s">
        <v>2165</v>
      </c>
      <c r="C930" s="45">
        <v>60</v>
      </c>
      <c r="D930" s="46" t="s">
        <v>349</v>
      </c>
      <c r="E930" s="47">
        <v>0.64201338064180002</v>
      </c>
      <c r="F930" s="48">
        <v>43.1974921630094</v>
      </c>
      <c r="G930" s="47">
        <v>0.63889506126632201</v>
      </c>
      <c r="H930" s="50">
        <v>47.281713344316302</v>
      </c>
      <c r="I930" s="76" t="str">
        <f t="shared" si="28"/>
        <v>No</v>
      </c>
      <c r="J930" s="49" t="str">
        <f t="shared" si="29"/>
        <v>No</v>
      </c>
      <c r="K930" s="47">
        <v>0.100868501830289</v>
      </c>
      <c r="L930" s="50">
        <v>32.037617554858898</v>
      </c>
      <c r="M930" s="47">
        <v>0.13924606848239299</v>
      </c>
      <c r="N930" s="50">
        <v>34.266886326194403</v>
      </c>
    </row>
    <row r="931" spans="1:14" x14ac:dyDescent="0.2">
      <c r="A931" s="147" t="s">
        <v>2166</v>
      </c>
      <c r="B931" s="44" t="s">
        <v>2167</v>
      </c>
      <c r="C931" s="45">
        <v>60</v>
      </c>
      <c r="D931" s="46" t="s">
        <v>349</v>
      </c>
      <c r="E931" s="47">
        <v>0.80682792704002104</v>
      </c>
      <c r="F931" s="48">
        <v>80.062695924764895</v>
      </c>
      <c r="G931" s="47">
        <v>0.78956821664898902</v>
      </c>
      <c r="H931" s="50">
        <v>88.138385502471195</v>
      </c>
      <c r="I931" s="76" t="str">
        <f t="shared" si="28"/>
        <v>No</v>
      </c>
      <c r="J931" s="49" t="str">
        <f t="shared" si="29"/>
        <v>Yes</v>
      </c>
      <c r="K931" s="47">
        <v>9.5131813132967105E-2</v>
      </c>
      <c r="L931" s="50">
        <v>25.078369905956102</v>
      </c>
      <c r="M931" s="47">
        <v>0.121662111258902</v>
      </c>
      <c r="N931" s="50">
        <v>23.0642504118616</v>
      </c>
    </row>
    <row r="932" spans="1:14" x14ac:dyDescent="0.2">
      <c r="A932" s="57" t="s">
        <v>2168</v>
      </c>
      <c r="B932" s="44" t="s">
        <v>2169</v>
      </c>
      <c r="C932" s="45">
        <v>60</v>
      </c>
      <c r="D932" s="46" t="s">
        <v>349</v>
      </c>
      <c r="E932" s="47">
        <v>0.750324982582112</v>
      </c>
      <c r="F932" s="48">
        <v>67.272727272727295</v>
      </c>
      <c r="G932" s="47">
        <v>0.69805302249645196</v>
      </c>
      <c r="H932" s="50">
        <v>66.886326194398706</v>
      </c>
      <c r="I932" s="76" t="str">
        <f t="shared" si="28"/>
        <v>No</v>
      </c>
      <c r="J932" s="49" t="str">
        <f t="shared" si="29"/>
        <v>No</v>
      </c>
      <c r="K932" s="47">
        <v>0.105630549972447</v>
      </c>
      <c r="L932" s="50">
        <v>38.557993730407503</v>
      </c>
      <c r="M932" s="47">
        <v>0.16806403623862801</v>
      </c>
      <c r="N932" s="50">
        <v>49.917627677100498</v>
      </c>
    </row>
    <row r="933" spans="1:14" x14ac:dyDescent="0.2">
      <c r="A933" s="57" t="s">
        <v>2170</v>
      </c>
      <c r="B933" s="44" t="s">
        <v>2171</v>
      </c>
      <c r="C933" s="45">
        <v>60</v>
      </c>
      <c r="D933" s="46" t="s">
        <v>349</v>
      </c>
      <c r="E933" s="47">
        <v>0.74550721126600294</v>
      </c>
      <c r="F933" s="48">
        <v>66.269592476488995</v>
      </c>
      <c r="G933" s="47">
        <v>0.72859480065111604</v>
      </c>
      <c r="H933" s="50">
        <v>74.464579901153201</v>
      </c>
      <c r="I933" s="76" t="str">
        <f t="shared" si="28"/>
        <v>No</v>
      </c>
      <c r="J933" s="49" t="str">
        <f t="shared" si="29"/>
        <v>No</v>
      </c>
      <c r="K933" s="47">
        <v>0.103976546958398</v>
      </c>
      <c r="L933" s="50">
        <v>36.614420062695899</v>
      </c>
      <c r="M933" s="47">
        <v>0.14940225109768199</v>
      </c>
      <c r="N933" s="50">
        <v>40.8566721581549</v>
      </c>
    </row>
    <row r="934" spans="1:14" x14ac:dyDescent="0.2">
      <c r="A934" s="57" t="s">
        <v>2172</v>
      </c>
      <c r="B934" s="44" t="s">
        <v>2173</v>
      </c>
      <c r="C934" s="45">
        <v>60</v>
      </c>
      <c r="D934" s="46" t="s">
        <v>349</v>
      </c>
      <c r="E934" s="47">
        <v>0.76023878357952202</v>
      </c>
      <c r="F934" s="48">
        <v>70.094043887147294</v>
      </c>
      <c r="G934" s="47">
        <v>0.72328194971686099</v>
      </c>
      <c r="H934" s="50">
        <v>73.3113673805601</v>
      </c>
      <c r="I934" s="76" t="str">
        <f t="shared" si="28"/>
        <v>No</v>
      </c>
      <c r="J934" s="49" t="str">
        <f t="shared" si="29"/>
        <v>No</v>
      </c>
      <c r="K934" s="47">
        <v>9.2215888429700105E-2</v>
      </c>
      <c r="L934" s="50">
        <v>20.564263322883999</v>
      </c>
      <c r="M934" s="47">
        <v>0.112310434388272</v>
      </c>
      <c r="N934" s="50">
        <v>15.650741350906101</v>
      </c>
    </row>
    <row r="935" spans="1:14" x14ac:dyDescent="0.2">
      <c r="A935" s="57" t="s">
        <v>2174</v>
      </c>
      <c r="B935" s="44" t="s">
        <v>2175</v>
      </c>
      <c r="C935" s="45">
        <v>60</v>
      </c>
      <c r="D935" s="46" t="s">
        <v>349</v>
      </c>
      <c r="E935" s="47">
        <v>0.60749568333336301</v>
      </c>
      <c r="F935" s="48">
        <v>37.115987460814999</v>
      </c>
      <c r="G935" s="47">
        <v>0.56605430159723802</v>
      </c>
      <c r="H935" s="50">
        <v>28.830313014826999</v>
      </c>
      <c r="I935" s="76" t="str">
        <f t="shared" si="28"/>
        <v>No</v>
      </c>
      <c r="J935" s="49" t="str">
        <f t="shared" si="29"/>
        <v>No</v>
      </c>
      <c r="K935" s="47">
        <v>9.6114095549308401E-2</v>
      </c>
      <c r="L935" s="50">
        <v>26.269592476488999</v>
      </c>
      <c r="M935" s="47">
        <v>0.12646592705607199</v>
      </c>
      <c r="N935" s="50">
        <v>26.853377265238901</v>
      </c>
    </row>
    <row r="936" spans="1:14" x14ac:dyDescent="0.2">
      <c r="A936" s="57" t="s">
        <v>2176</v>
      </c>
      <c r="B936" s="44" t="s">
        <v>2177</v>
      </c>
      <c r="C936" s="45">
        <v>60</v>
      </c>
      <c r="D936" s="46" t="s">
        <v>349</v>
      </c>
      <c r="E936" s="47">
        <v>0.76995571198059798</v>
      </c>
      <c r="F936" s="48">
        <v>72.351097178683403</v>
      </c>
      <c r="G936" s="47">
        <v>0.73877053558657702</v>
      </c>
      <c r="H936" s="50">
        <v>77.594728171334395</v>
      </c>
      <c r="I936" s="76" t="str">
        <f t="shared" si="28"/>
        <v>No</v>
      </c>
      <c r="J936" s="49" t="str">
        <f t="shared" si="29"/>
        <v>No</v>
      </c>
      <c r="K936" s="47">
        <v>9.7120366846361106E-2</v>
      </c>
      <c r="L936" s="50">
        <v>27.523510971786799</v>
      </c>
      <c r="M936" s="47">
        <v>0.13166794207891599</v>
      </c>
      <c r="N936" s="50">
        <v>30.477759472817102</v>
      </c>
    </row>
    <row r="937" spans="1:14" x14ac:dyDescent="0.2">
      <c r="A937" s="57" t="s">
        <v>2178</v>
      </c>
      <c r="B937" s="44" t="s">
        <v>2179</v>
      </c>
      <c r="C937" s="45">
        <v>60</v>
      </c>
      <c r="D937" s="46" t="s">
        <v>349</v>
      </c>
      <c r="E937" s="47">
        <v>0.716198458737342</v>
      </c>
      <c r="F937" s="48">
        <v>59.4984326018809</v>
      </c>
      <c r="G937" s="47">
        <v>0.66092576427127503</v>
      </c>
      <c r="H937" s="50">
        <v>55.518945634266899</v>
      </c>
      <c r="I937" s="76" t="str">
        <f t="shared" si="28"/>
        <v>No</v>
      </c>
      <c r="J937" s="49" t="str">
        <f t="shared" si="29"/>
        <v>No</v>
      </c>
      <c r="K937" s="47">
        <v>9.7956566015825003E-2</v>
      </c>
      <c r="L937" s="50">
        <v>28.526645768025102</v>
      </c>
      <c r="M937" s="47">
        <v>0.13136684748154001</v>
      </c>
      <c r="N937" s="50">
        <v>30.313014827018101</v>
      </c>
    </row>
    <row r="938" spans="1:14" x14ac:dyDescent="0.2">
      <c r="A938" s="147" t="s">
        <v>2180</v>
      </c>
      <c r="B938" s="44" t="s">
        <v>2181</v>
      </c>
      <c r="C938" s="45">
        <v>60</v>
      </c>
      <c r="D938" s="46" t="s">
        <v>349</v>
      </c>
      <c r="E938" s="47">
        <v>0.78432467169360898</v>
      </c>
      <c r="F938" s="48">
        <v>76.050156739811897</v>
      </c>
      <c r="G938" s="47">
        <v>0.75354617692108405</v>
      </c>
      <c r="H938" s="50">
        <v>80.889621087314694</v>
      </c>
      <c r="I938" s="76" t="str">
        <f t="shared" si="28"/>
        <v>No</v>
      </c>
      <c r="J938" s="49" t="str">
        <f t="shared" si="29"/>
        <v>Yes</v>
      </c>
      <c r="K938" s="47">
        <v>9.4314240630579499E-2</v>
      </c>
      <c r="L938" s="50">
        <v>23.9498432601881</v>
      </c>
      <c r="M938" s="47">
        <v>0.117497439508602</v>
      </c>
      <c r="N938" s="50">
        <v>19.275123558484299</v>
      </c>
    </row>
    <row r="939" spans="1:14" x14ac:dyDescent="0.2">
      <c r="A939" s="57" t="s">
        <v>2182</v>
      </c>
      <c r="B939" s="44" t="s">
        <v>2183</v>
      </c>
      <c r="C939" s="45">
        <v>60</v>
      </c>
      <c r="D939" s="46" t="s">
        <v>349</v>
      </c>
      <c r="E939" s="47">
        <v>0.66049117084589504</v>
      </c>
      <c r="F939" s="48">
        <v>47.147335423197497</v>
      </c>
      <c r="G939" s="47">
        <v>0.66089538694344696</v>
      </c>
      <c r="H939" s="50">
        <v>55.354200988467902</v>
      </c>
      <c r="I939" s="76" t="str">
        <f t="shared" si="28"/>
        <v>No</v>
      </c>
      <c r="J939" s="49" t="str">
        <f t="shared" si="29"/>
        <v>No</v>
      </c>
      <c r="K939" s="47">
        <v>9.6399939630328099E-2</v>
      </c>
      <c r="L939" s="50">
        <v>26.583072100313501</v>
      </c>
      <c r="M939" s="47">
        <v>0.12517864807248899</v>
      </c>
      <c r="N939" s="50">
        <v>25.7001647446458</v>
      </c>
    </row>
    <row r="940" spans="1:14" x14ac:dyDescent="0.2">
      <c r="A940" s="57" t="s">
        <v>2184</v>
      </c>
      <c r="B940" s="44" t="s">
        <v>2185</v>
      </c>
      <c r="C940" s="45">
        <v>60</v>
      </c>
      <c r="D940" s="46" t="s">
        <v>349</v>
      </c>
      <c r="E940" s="47">
        <v>0.60998039223489697</v>
      </c>
      <c r="F940" s="48">
        <v>37.680250783699101</v>
      </c>
      <c r="G940" s="47">
        <v>0.57293903194913498</v>
      </c>
      <c r="H940" s="50">
        <v>29.9835255354201</v>
      </c>
      <c r="I940" s="76" t="str">
        <f t="shared" si="28"/>
        <v>No</v>
      </c>
      <c r="J940" s="49" t="str">
        <f t="shared" si="29"/>
        <v>No</v>
      </c>
      <c r="K940" s="47">
        <v>9.5443725076930302E-2</v>
      </c>
      <c r="L940" s="50">
        <v>25.517241379310299</v>
      </c>
      <c r="M940" s="47">
        <v>0.123277798946962</v>
      </c>
      <c r="N940" s="50">
        <v>23.8879736408567</v>
      </c>
    </row>
    <row r="941" spans="1:14" x14ac:dyDescent="0.2">
      <c r="A941" s="147" t="s">
        <v>2186</v>
      </c>
      <c r="B941" s="44" t="s">
        <v>2187</v>
      </c>
      <c r="C941" s="45">
        <v>60</v>
      </c>
      <c r="D941" s="46" t="s">
        <v>349</v>
      </c>
      <c r="E941" s="47">
        <v>0.80176554552249502</v>
      </c>
      <c r="F941" s="48">
        <v>79.435736677115997</v>
      </c>
      <c r="G941" s="47">
        <v>0.79058027740627002</v>
      </c>
      <c r="H941" s="50">
        <v>88.467874794069203</v>
      </c>
      <c r="I941" s="76" t="str">
        <f t="shared" si="28"/>
        <v>No</v>
      </c>
      <c r="J941" s="49" t="str">
        <f t="shared" si="29"/>
        <v>Yes</v>
      </c>
      <c r="K941" s="47">
        <v>0.10043641322501599</v>
      </c>
      <c r="L941" s="50">
        <v>31.536050156739801</v>
      </c>
      <c r="M941" s="47">
        <v>0.14012005437073499</v>
      </c>
      <c r="N941" s="50">
        <v>34.596375617792397</v>
      </c>
    </row>
    <row r="942" spans="1:14" x14ac:dyDescent="0.2">
      <c r="A942" s="57" t="s">
        <v>430</v>
      </c>
      <c r="B942" s="44" t="s">
        <v>2188</v>
      </c>
      <c r="C942" s="45">
        <v>60</v>
      </c>
      <c r="D942" s="46" t="s">
        <v>349</v>
      </c>
      <c r="E942" s="47">
        <v>0.66531511107027397</v>
      </c>
      <c r="F942" s="48">
        <v>47.962382445141102</v>
      </c>
      <c r="G942" s="47">
        <v>0.586357457224018</v>
      </c>
      <c r="H942" s="50">
        <v>34.596375617792397</v>
      </c>
      <c r="I942" s="76" t="str">
        <f t="shared" si="28"/>
        <v>No</v>
      </c>
      <c r="J942" s="49" t="str">
        <f t="shared" si="29"/>
        <v>No</v>
      </c>
      <c r="K942" s="47">
        <v>0.10375485967407901</v>
      </c>
      <c r="L942" s="50">
        <v>36.112852664576799</v>
      </c>
      <c r="M942" s="47">
        <v>0.14763484236107399</v>
      </c>
      <c r="N942" s="50">
        <v>40.197693574958798</v>
      </c>
    </row>
    <row r="943" spans="1:14" x14ac:dyDescent="0.2">
      <c r="A943" s="57" t="s">
        <v>2189</v>
      </c>
      <c r="B943" s="44" t="s">
        <v>2190</v>
      </c>
      <c r="C943" s="45">
        <v>60</v>
      </c>
      <c r="D943" s="46" t="s">
        <v>349</v>
      </c>
      <c r="E943" s="47">
        <v>0.55711667321860503</v>
      </c>
      <c r="F943" s="48">
        <v>26.959247648902799</v>
      </c>
      <c r="G943" s="47">
        <v>0.497782347931715</v>
      </c>
      <c r="H943" s="50">
        <v>15.8154859967051</v>
      </c>
      <c r="I943" s="76" t="str">
        <f t="shared" si="28"/>
        <v>No</v>
      </c>
      <c r="J943" s="49" t="str">
        <f t="shared" si="29"/>
        <v>No</v>
      </c>
      <c r="K943" s="47">
        <v>0.12626567508429001</v>
      </c>
      <c r="L943" s="50">
        <v>58.808777429467099</v>
      </c>
      <c r="M943" s="47">
        <v>0.173436487393334</v>
      </c>
      <c r="N943" s="50">
        <v>52.388797364085697</v>
      </c>
    </row>
    <row r="944" spans="1:14" x14ac:dyDescent="0.2">
      <c r="A944" s="57" t="s">
        <v>2191</v>
      </c>
      <c r="B944" s="44" t="s">
        <v>2192</v>
      </c>
      <c r="C944" s="45">
        <v>60</v>
      </c>
      <c r="D944" s="46" t="s">
        <v>349</v>
      </c>
      <c r="E944" s="47">
        <v>0.50621000721278997</v>
      </c>
      <c r="F944" s="48">
        <v>18.369905956112898</v>
      </c>
      <c r="G944" s="47">
        <v>0.41615722863003402</v>
      </c>
      <c r="H944" s="50">
        <v>6.5897858319604596</v>
      </c>
      <c r="I944" s="76" t="str">
        <f t="shared" si="28"/>
        <v>No</v>
      </c>
      <c r="J944" s="49" t="str">
        <f t="shared" si="29"/>
        <v>No</v>
      </c>
      <c r="K944" s="47">
        <v>0.121288183355205</v>
      </c>
      <c r="L944" s="50">
        <v>52.789968652037601</v>
      </c>
      <c r="M944" s="47">
        <v>0.207183903572351</v>
      </c>
      <c r="N944" s="50">
        <v>68.039538714991807</v>
      </c>
    </row>
    <row r="945" spans="1:14" x14ac:dyDescent="0.2">
      <c r="A945" s="57" t="s">
        <v>2193</v>
      </c>
      <c r="B945" s="44" t="s">
        <v>2194</v>
      </c>
      <c r="C945" s="45">
        <v>60</v>
      </c>
      <c r="D945" s="46" t="s">
        <v>349</v>
      </c>
      <c r="E945" s="47">
        <v>0.45599406545679599</v>
      </c>
      <c r="F945" s="48">
        <v>12.288401253918501</v>
      </c>
      <c r="G945" s="47">
        <v>0.34021161125154198</v>
      </c>
      <c r="H945" s="50">
        <v>2.4711696869851698</v>
      </c>
      <c r="I945" s="76" t="str">
        <f t="shared" si="28"/>
        <v>No</v>
      </c>
      <c r="J945" s="49" t="str">
        <f t="shared" si="29"/>
        <v>No</v>
      </c>
      <c r="K945" s="47">
        <v>0.10611164440056201</v>
      </c>
      <c r="L945" s="50">
        <v>38.9968652037618</v>
      </c>
      <c r="M945" s="47">
        <v>0.157419809111913</v>
      </c>
      <c r="N945" s="50">
        <v>46.128500823723201</v>
      </c>
    </row>
    <row r="946" spans="1:14" x14ac:dyDescent="0.2">
      <c r="A946" s="57" t="s">
        <v>2195</v>
      </c>
      <c r="B946" s="44" t="s">
        <v>2196</v>
      </c>
      <c r="C946" s="45">
        <v>60</v>
      </c>
      <c r="D946" s="46" t="s">
        <v>349</v>
      </c>
      <c r="E946" s="47">
        <v>0.514619515467031</v>
      </c>
      <c r="F946" s="48">
        <v>19.874608150470198</v>
      </c>
      <c r="G946" s="47">
        <v>0.44180894357275902</v>
      </c>
      <c r="H946" s="50">
        <v>9.0609555189456294</v>
      </c>
      <c r="I946" s="76" t="str">
        <f t="shared" si="28"/>
        <v>No</v>
      </c>
      <c r="J946" s="49" t="str">
        <f t="shared" si="29"/>
        <v>No</v>
      </c>
      <c r="K946" s="47">
        <v>0.101331416273029</v>
      </c>
      <c r="L946" s="50">
        <v>32.727272727272698</v>
      </c>
      <c r="M946" s="47">
        <v>0.14204285425021401</v>
      </c>
      <c r="N946" s="50">
        <v>36.573311367380597</v>
      </c>
    </row>
    <row r="947" spans="1:14" x14ac:dyDescent="0.2">
      <c r="A947" s="57" t="s">
        <v>2197</v>
      </c>
      <c r="B947" s="44" t="s">
        <v>2198</v>
      </c>
      <c r="C947" s="45">
        <v>60</v>
      </c>
      <c r="D947" s="46" t="s">
        <v>349</v>
      </c>
      <c r="E947" s="47">
        <v>0.57952125954769196</v>
      </c>
      <c r="F947" s="48">
        <v>31.786833855799401</v>
      </c>
      <c r="G947" s="47">
        <v>0.53277559450368694</v>
      </c>
      <c r="H947" s="50">
        <v>21.416803953871501</v>
      </c>
      <c r="I947" s="76" t="str">
        <f t="shared" si="28"/>
        <v>No</v>
      </c>
      <c r="J947" s="49" t="str">
        <f t="shared" si="29"/>
        <v>No</v>
      </c>
      <c r="K947" s="47">
        <v>0.100616071797535</v>
      </c>
      <c r="L947" s="50">
        <v>31.8495297805643</v>
      </c>
      <c r="M947" s="47">
        <v>0.140761127960149</v>
      </c>
      <c r="N947" s="50">
        <v>35.090609555189502</v>
      </c>
    </row>
    <row r="948" spans="1:14" x14ac:dyDescent="0.2">
      <c r="A948" s="57" t="s">
        <v>2199</v>
      </c>
      <c r="B948" s="44" t="s">
        <v>2200</v>
      </c>
      <c r="C948" s="45">
        <v>60</v>
      </c>
      <c r="D948" s="46" t="s">
        <v>349</v>
      </c>
      <c r="E948" s="47">
        <v>0.66291823805927397</v>
      </c>
      <c r="F948" s="48">
        <v>47.523510971786799</v>
      </c>
      <c r="G948" s="47">
        <v>0.59781460474773096</v>
      </c>
      <c r="H948" s="50">
        <v>37.726523887973599</v>
      </c>
      <c r="I948" s="76" t="str">
        <f t="shared" si="28"/>
        <v>No</v>
      </c>
      <c r="J948" s="49" t="str">
        <f t="shared" si="29"/>
        <v>No</v>
      </c>
      <c r="K948" s="47">
        <v>0.100500836409157</v>
      </c>
      <c r="L948" s="50">
        <v>31.724137931034502</v>
      </c>
      <c r="M948" s="47">
        <v>0.142870237317923</v>
      </c>
      <c r="N948" s="50">
        <v>37.397034596375597</v>
      </c>
    </row>
    <row r="949" spans="1:14" x14ac:dyDescent="0.2">
      <c r="A949" s="57" t="s">
        <v>2201</v>
      </c>
      <c r="B949" s="44" t="s">
        <v>2202</v>
      </c>
      <c r="C949" s="45">
        <v>60</v>
      </c>
      <c r="D949" s="46" t="s">
        <v>349</v>
      </c>
      <c r="E949" s="47">
        <v>0.617658769353571</v>
      </c>
      <c r="F949" s="48">
        <v>39.122257053291499</v>
      </c>
      <c r="G949" s="47">
        <v>0.58915770396988298</v>
      </c>
      <c r="H949" s="50">
        <v>35.255354200988499</v>
      </c>
      <c r="I949" s="76" t="str">
        <f t="shared" si="28"/>
        <v>No</v>
      </c>
      <c r="J949" s="49" t="str">
        <f t="shared" si="29"/>
        <v>No</v>
      </c>
      <c r="K949" s="47">
        <v>0.101327367433413</v>
      </c>
      <c r="L949" s="50">
        <v>32.664576802507803</v>
      </c>
      <c r="M949" s="47">
        <v>0.141103956817171</v>
      </c>
      <c r="N949" s="50">
        <v>35.914332784184502</v>
      </c>
    </row>
    <row r="950" spans="1:14" x14ac:dyDescent="0.2">
      <c r="A950" s="57" t="s">
        <v>2203</v>
      </c>
      <c r="B950" s="44" t="s">
        <v>2204</v>
      </c>
      <c r="C950" s="45">
        <v>60</v>
      </c>
      <c r="D950" s="46" t="s">
        <v>349</v>
      </c>
      <c r="E950" s="47">
        <v>0.733322694709995</v>
      </c>
      <c r="F950" s="48">
        <v>63.134796238244498</v>
      </c>
      <c r="G950" s="47">
        <v>0.68455154153444697</v>
      </c>
      <c r="H950" s="50">
        <v>62.438220757825398</v>
      </c>
      <c r="I950" s="76" t="str">
        <f t="shared" si="28"/>
        <v>No</v>
      </c>
      <c r="J950" s="49" t="str">
        <f t="shared" si="29"/>
        <v>No</v>
      </c>
      <c r="K950" s="47">
        <v>0.104855122902634</v>
      </c>
      <c r="L950" s="50">
        <v>37.617554858934199</v>
      </c>
      <c r="M950" s="47">
        <v>0.152332395388803</v>
      </c>
      <c r="N950" s="50">
        <v>43.163097199341003</v>
      </c>
    </row>
    <row r="951" spans="1:14" x14ac:dyDescent="0.2">
      <c r="A951" s="57" t="s">
        <v>2205</v>
      </c>
      <c r="B951" s="44" t="s">
        <v>2206</v>
      </c>
      <c r="C951" s="45">
        <v>60</v>
      </c>
      <c r="D951" s="46" t="s">
        <v>349</v>
      </c>
      <c r="E951" s="47">
        <v>0.66988372622937897</v>
      </c>
      <c r="F951" s="48">
        <v>49.341692789968597</v>
      </c>
      <c r="G951" s="47">
        <v>0.67751181718662101</v>
      </c>
      <c r="H951" s="50">
        <v>59.802306425041202</v>
      </c>
      <c r="I951" s="76" t="str">
        <f t="shared" si="28"/>
        <v>No</v>
      </c>
      <c r="J951" s="49" t="str">
        <f t="shared" si="29"/>
        <v>No</v>
      </c>
      <c r="K951" s="47">
        <v>0.10940951692220199</v>
      </c>
      <c r="L951" s="50">
        <v>41.191222570532901</v>
      </c>
      <c r="M951" s="47">
        <v>0.16709278497076499</v>
      </c>
      <c r="N951" s="50">
        <v>49.258649093904502</v>
      </c>
    </row>
    <row r="952" spans="1:14" x14ac:dyDescent="0.2">
      <c r="A952" s="147" t="s">
        <v>2207</v>
      </c>
      <c r="B952" s="44" t="s">
        <v>2208</v>
      </c>
      <c r="C952" s="45">
        <v>60</v>
      </c>
      <c r="D952" s="46" t="s">
        <v>349</v>
      </c>
      <c r="E952" s="47">
        <v>0.78274890398044905</v>
      </c>
      <c r="F952" s="48">
        <v>75.611285266457699</v>
      </c>
      <c r="G952" s="47">
        <v>0.76554710402950699</v>
      </c>
      <c r="H952" s="50">
        <v>83.690280065897895</v>
      </c>
      <c r="I952" s="76" t="str">
        <f t="shared" si="28"/>
        <v>No</v>
      </c>
      <c r="J952" s="49" t="str">
        <f t="shared" si="29"/>
        <v>Yes</v>
      </c>
      <c r="K952" s="47">
        <v>0.12543388037850001</v>
      </c>
      <c r="L952" s="50">
        <v>58.244514106583097</v>
      </c>
      <c r="M952" s="47">
        <v>0.219592337307214</v>
      </c>
      <c r="N952" s="50">
        <v>74.135090609555206</v>
      </c>
    </row>
    <row r="953" spans="1:14" x14ac:dyDescent="0.2">
      <c r="A953" s="57" t="s">
        <v>2209</v>
      </c>
      <c r="B953" s="44" t="s">
        <v>2210</v>
      </c>
      <c r="C953" s="45">
        <v>60</v>
      </c>
      <c r="D953" s="46" t="s">
        <v>349</v>
      </c>
      <c r="E953" s="47">
        <v>0.69285945158807805</v>
      </c>
      <c r="F953" s="48">
        <v>54.1065830721003</v>
      </c>
      <c r="G953" s="47">
        <v>0.678168620936627</v>
      </c>
      <c r="H953" s="50">
        <v>60.296540362438201</v>
      </c>
      <c r="I953" s="76" t="str">
        <f t="shared" si="28"/>
        <v>No</v>
      </c>
      <c r="J953" s="49" t="str">
        <f t="shared" si="29"/>
        <v>No</v>
      </c>
      <c r="K953" s="47">
        <v>0.109888239089961</v>
      </c>
      <c r="L953" s="50">
        <v>41.880877742946701</v>
      </c>
      <c r="M953" s="47">
        <v>0.162729889931505</v>
      </c>
      <c r="N953" s="50">
        <v>47.7759472817133</v>
      </c>
    </row>
    <row r="954" spans="1:14" x14ac:dyDescent="0.2">
      <c r="A954" s="57" t="s">
        <v>408</v>
      </c>
      <c r="B954" s="44" t="s">
        <v>2211</v>
      </c>
      <c r="C954" s="45">
        <v>60</v>
      </c>
      <c r="D954" s="46" t="s">
        <v>349</v>
      </c>
      <c r="E954" s="47">
        <v>0.49443493279726503</v>
      </c>
      <c r="F954" s="48">
        <v>16.551724137931</v>
      </c>
      <c r="G954" s="47">
        <v>0.41135600682045198</v>
      </c>
      <c r="H954" s="50">
        <v>6.2602965403624404</v>
      </c>
      <c r="I954" s="76" t="str">
        <f t="shared" si="28"/>
        <v>No</v>
      </c>
      <c r="J954" s="49" t="str">
        <f t="shared" si="29"/>
        <v>No</v>
      </c>
      <c r="K954" s="47">
        <v>0.128950756765251</v>
      </c>
      <c r="L954" s="50">
        <v>60.689655172413801</v>
      </c>
      <c r="M954" s="47">
        <v>0.243830095048582</v>
      </c>
      <c r="N954" s="50">
        <v>82.537067545304794</v>
      </c>
    </row>
    <row r="955" spans="1:14" x14ac:dyDescent="0.2">
      <c r="A955" s="57" t="s">
        <v>2212</v>
      </c>
      <c r="B955" s="44" t="s">
        <v>2213</v>
      </c>
      <c r="C955" s="45">
        <v>60</v>
      </c>
      <c r="D955" s="46" t="s">
        <v>349</v>
      </c>
      <c r="E955" s="47">
        <v>0.63016918952370105</v>
      </c>
      <c r="F955" s="48">
        <v>40.815047021943599</v>
      </c>
      <c r="G955" s="47">
        <v>0.59410496233626198</v>
      </c>
      <c r="H955" s="50">
        <v>36.738056013179602</v>
      </c>
      <c r="I955" s="76" t="str">
        <f t="shared" si="28"/>
        <v>No</v>
      </c>
      <c r="J955" s="49" t="str">
        <f t="shared" si="29"/>
        <v>No</v>
      </c>
      <c r="K955" s="47">
        <v>0.121330714198567</v>
      </c>
      <c r="L955" s="50">
        <v>52.915360501567399</v>
      </c>
      <c r="M955" s="47">
        <v>0.209588937631148</v>
      </c>
      <c r="N955" s="50">
        <v>69.192751235584893</v>
      </c>
    </row>
    <row r="956" spans="1:14" x14ac:dyDescent="0.2">
      <c r="A956" s="57" t="s">
        <v>2214</v>
      </c>
      <c r="B956" s="44" t="s">
        <v>2215</v>
      </c>
      <c r="C956" s="45">
        <v>60</v>
      </c>
      <c r="D956" s="46" t="s">
        <v>349</v>
      </c>
      <c r="E956" s="47">
        <v>0.44598334533407302</v>
      </c>
      <c r="F956" s="48">
        <v>11.034482758620699</v>
      </c>
      <c r="G956" s="47">
        <v>0.35042240376023798</v>
      </c>
      <c r="H956" s="50">
        <v>2.9654036243822102</v>
      </c>
      <c r="I956" s="76" t="str">
        <f t="shared" si="28"/>
        <v>No</v>
      </c>
      <c r="J956" s="49" t="str">
        <f t="shared" si="29"/>
        <v>No</v>
      </c>
      <c r="K956" s="47">
        <v>0.114007079762054</v>
      </c>
      <c r="L956" s="50">
        <v>45.015673981191199</v>
      </c>
      <c r="M956" s="47">
        <v>0.183283006329965</v>
      </c>
      <c r="N956" s="50">
        <v>56.177924217462902</v>
      </c>
    </row>
    <row r="957" spans="1:14" x14ac:dyDescent="0.2">
      <c r="A957" s="57" t="s">
        <v>2216</v>
      </c>
      <c r="B957" s="44" t="s">
        <v>2217</v>
      </c>
      <c r="C957" s="45">
        <v>60</v>
      </c>
      <c r="D957" s="46" t="s">
        <v>349</v>
      </c>
      <c r="E957" s="47">
        <v>0.53354463241504002</v>
      </c>
      <c r="F957" s="48">
        <v>23.134796238244501</v>
      </c>
      <c r="G957" s="47">
        <v>0.42691687154291902</v>
      </c>
      <c r="H957" s="50">
        <v>7.2487644151565096</v>
      </c>
      <c r="I957" s="76" t="str">
        <f t="shared" si="28"/>
        <v>No</v>
      </c>
      <c r="J957" s="49" t="str">
        <f t="shared" si="29"/>
        <v>No</v>
      </c>
      <c r="K957" s="47">
        <v>0.11580314367272999</v>
      </c>
      <c r="L957" s="50">
        <v>46.959247648902803</v>
      </c>
      <c r="M957" s="47">
        <v>0.19130181647832301</v>
      </c>
      <c r="N957" s="50">
        <v>59.637561779242198</v>
      </c>
    </row>
    <row r="958" spans="1:14" x14ac:dyDescent="0.2">
      <c r="A958" s="57" t="s">
        <v>2218</v>
      </c>
      <c r="B958" s="44" t="s">
        <v>2219</v>
      </c>
      <c r="C958" s="45">
        <v>60</v>
      </c>
      <c r="D958" s="46" t="s">
        <v>349</v>
      </c>
      <c r="E958" s="47">
        <v>0.52984528464173897</v>
      </c>
      <c r="F958" s="48">
        <v>22.633228840125401</v>
      </c>
      <c r="G958" s="47">
        <v>0.428144071915251</v>
      </c>
      <c r="H958" s="50">
        <v>7.7429983525535402</v>
      </c>
      <c r="I958" s="76" t="str">
        <f t="shared" si="28"/>
        <v>No</v>
      </c>
      <c r="J958" s="49" t="str">
        <f t="shared" si="29"/>
        <v>No</v>
      </c>
      <c r="K958" s="47">
        <v>0.12983131867412001</v>
      </c>
      <c r="L958" s="50">
        <v>61.316614420062699</v>
      </c>
      <c r="M958" s="47">
        <v>0.243670952821475</v>
      </c>
      <c r="N958" s="50">
        <v>82.372322899505804</v>
      </c>
    </row>
    <row r="959" spans="1:14" x14ac:dyDescent="0.2">
      <c r="A959" s="57" t="s">
        <v>2220</v>
      </c>
      <c r="B959" s="44" t="s">
        <v>2221</v>
      </c>
      <c r="C959" s="45">
        <v>60</v>
      </c>
      <c r="D959" s="46" t="s">
        <v>349</v>
      </c>
      <c r="E959" s="47">
        <v>0.65595924279618101</v>
      </c>
      <c r="F959" s="48">
        <v>46.332288401253898</v>
      </c>
      <c r="G959" s="47">
        <v>0.58199864228595699</v>
      </c>
      <c r="H959" s="50">
        <v>32.948929159802297</v>
      </c>
      <c r="I959" s="76" t="str">
        <f t="shared" si="28"/>
        <v>No</v>
      </c>
      <c r="J959" s="49" t="str">
        <f t="shared" si="29"/>
        <v>No</v>
      </c>
      <c r="K959" s="47">
        <v>0.114887138517854</v>
      </c>
      <c r="L959" s="50">
        <v>45.705329153605</v>
      </c>
      <c r="M959" s="47">
        <v>0.1896610867902</v>
      </c>
      <c r="N959" s="50">
        <v>59.1433278418451</v>
      </c>
    </row>
    <row r="960" spans="1:14" x14ac:dyDescent="0.2">
      <c r="A960" s="57" t="s">
        <v>2222</v>
      </c>
      <c r="B960" s="44" t="s">
        <v>2223</v>
      </c>
      <c r="C960" s="45">
        <v>60</v>
      </c>
      <c r="D960" s="46" t="s">
        <v>349</v>
      </c>
      <c r="E960" s="47">
        <v>0.60577700613617702</v>
      </c>
      <c r="F960" s="48">
        <v>36.865203761755502</v>
      </c>
      <c r="G960" s="47">
        <v>0.528184268863783</v>
      </c>
      <c r="H960" s="50">
        <v>20.593080724876401</v>
      </c>
      <c r="I960" s="76" t="str">
        <f t="shared" si="28"/>
        <v>No</v>
      </c>
      <c r="J960" s="49" t="str">
        <f t="shared" si="29"/>
        <v>No</v>
      </c>
      <c r="K960" s="47">
        <v>0.120042019560185</v>
      </c>
      <c r="L960" s="50">
        <v>51.347962382445097</v>
      </c>
      <c r="M960" s="47">
        <v>0.20695100469245101</v>
      </c>
      <c r="N960" s="50">
        <v>67.545304777594694</v>
      </c>
    </row>
    <row r="961" spans="1:14" x14ac:dyDescent="0.2">
      <c r="A961" s="57" t="s">
        <v>2224</v>
      </c>
      <c r="B961" s="44" t="s">
        <v>2225</v>
      </c>
      <c r="C961" s="45">
        <v>60</v>
      </c>
      <c r="D961" s="46" t="s">
        <v>349</v>
      </c>
      <c r="E961" s="47">
        <v>0.38792468930903101</v>
      </c>
      <c r="F961" s="48">
        <v>4.7648902821316597</v>
      </c>
      <c r="G961" s="47">
        <v>0.26869173019549197</v>
      </c>
      <c r="H961" s="50">
        <v>0.32948929159802298</v>
      </c>
      <c r="I961" s="76" t="str">
        <f t="shared" si="28"/>
        <v>No</v>
      </c>
      <c r="J961" s="49" t="str">
        <f t="shared" si="29"/>
        <v>No</v>
      </c>
      <c r="K961" s="47">
        <v>0.168868007162737</v>
      </c>
      <c r="L961" s="50">
        <v>76.363636363636402</v>
      </c>
      <c r="M961" s="47">
        <v>0.33645943730250599</v>
      </c>
      <c r="N961" s="50">
        <v>95.5518945634267</v>
      </c>
    </row>
    <row r="962" spans="1:14" x14ac:dyDescent="0.2">
      <c r="A962" s="57" t="s">
        <v>2226</v>
      </c>
      <c r="B962" s="44" t="s">
        <v>2227</v>
      </c>
      <c r="C962" s="45">
        <v>60</v>
      </c>
      <c r="D962" s="46" t="s">
        <v>349</v>
      </c>
      <c r="E962" s="47">
        <v>0.552603439542108</v>
      </c>
      <c r="F962" s="48">
        <v>25.8934169278997</v>
      </c>
      <c r="G962" s="47">
        <v>0.50762136899875399</v>
      </c>
      <c r="H962" s="50">
        <v>17.298187808896198</v>
      </c>
      <c r="I962" s="76" t="str">
        <f t="shared" si="28"/>
        <v>No</v>
      </c>
      <c r="J962" s="49" t="str">
        <f t="shared" si="29"/>
        <v>No</v>
      </c>
      <c r="K962" s="47">
        <v>0.10212941548815101</v>
      </c>
      <c r="L962" s="50">
        <v>34.231974921630098</v>
      </c>
      <c r="M962" s="47">
        <v>0.14543743926339001</v>
      </c>
      <c r="N962" s="50">
        <v>38.714991762767703</v>
      </c>
    </row>
    <row r="963" spans="1:14" x14ac:dyDescent="0.2">
      <c r="A963" s="57" t="s">
        <v>2228</v>
      </c>
      <c r="B963" s="44" t="s">
        <v>2229</v>
      </c>
      <c r="C963" s="45">
        <v>60</v>
      </c>
      <c r="D963" s="46" t="s">
        <v>349</v>
      </c>
      <c r="E963" s="47">
        <v>0.48032252397969</v>
      </c>
      <c r="F963" s="48">
        <v>15.235109717868299</v>
      </c>
      <c r="G963" s="47">
        <v>0.39504505879506902</v>
      </c>
      <c r="H963" s="50">
        <v>5.43657331136738</v>
      </c>
      <c r="I963" s="76" t="str">
        <f t="shared" si="28"/>
        <v>No</v>
      </c>
      <c r="J963" s="49" t="str">
        <f t="shared" si="29"/>
        <v>No</v>
      </c>
      <c r="K963" s="47">
        <v>0.116143508902406</v>
      </c>
      <c r="L963" s="50">
        <v>47.523510971786799</v>
      </c>
      <c r="M963" s="47">
        <v>0.194251587707331</v>
      </c>
      <c r="N963" s="50">
        <v>62.273476112026401</v>
      </c>
    </row>
    <row r="964" spans="1:14" x14ac:dyDescent="0.2">
      <c r="A964" s="57" t="s">
        <v>2230</v>
      </c>
      <c r="B964" s="44" t="s">
        <v>2231</v>
      </c>
      <c r="C964" s="45">
        <v>60</v>
      </c>
      <c r="D964" s="46" t="s">
        <v>349</v>
      </c>
      <c r="E964" s="47">
        <v>0.634944949586149</v>
      </c>
      <c r="F964" s="48">
        <v>42.1943573667712</v>
      </c>
      <c r="G964" s="47">
        <v>0.56057971482214197</v>
      </c>
      <c r="H964" s="50">
        <v>27.3476112026359</v>
      </c>
      <c r="I964" s="76" t="str">
        <f t="shared" si="28"/>
        <v>No</v>
      </c>
      <c r="J964" s="49" t="str">
        <f t="shared" si="29"/>
        <v>No</v>
      </c>
      <c r="K964" s="47">
        <v>0.109603148378352</v>
      </c>
      <c r="L964" s="50">
        <v>41.630094043887098</v>
      </c>
      <c r="M964" s="47">
        <v>0.160419986517229</v>
      </c>
      <c r="N964" s="50">
        <v>47.116968698517297</v>
      </c>
    </row>
    <row r="965" spans="1:14" x14ac:dyDescent="0.2">
      <c r="A965" s="57" t="s">
        <v>2232</v>
      </c>
      <c r="B965" s="44" t="s">
        <v>2233</v>
      </c>
      <c r="C965" s="45">
        <v>60</v>
      </c>
      <c r="D965" s="46" t="s">
        <v>349</v>
      </c>
      <c r="E965" s="47">
        <v>0.42294317433435102</v>
      </c>
      <c r="F965" s="48">
        <v>8.1504702194357392</v>
      </c>
      <c r="G965" s="47">
        <v>0.30434024372164298</v>
      </c>
      <c r="H965" s="50">
        <v>1.4827018121911</v>
      </c>
      <c r="I965" s="76" t="str">
        <f t="shared" si="28"/>
        <v>No</v>
      </c>
      <c r="J965" s="49" t="str">
        <f t="shared" si="29"/>
        <v>No</v>
      </c>
      <c r="K965" s="47">
        <v>0.124132398189839</v>
      </c>
      <c r="L965" s="50">
        <v>56.050156739811897</v>
      </c>
      <c r="M965" s="47">
        <v>0.217276362828315</v>
      </c>
      <c r="N965" s="50">
        <v>72.652388797364097</v>
      </c>
    </row>
    <row r="966" spans="1:14" x14ac:dyDescent="0.2">
      <c r="A966" s="57" t="s">
        <v>2234</v>
      </c>
      <c r="B966" s="44" t="s">
        <v>2235</v>
      </c>
      <c r="C966" s="45">
        <v>60</v>
      </c>
      <c r="D966" s="46" t="s">
        <v>349</v>
      </c>
      <c r="E966" s="47">
        <v>0.470033530188739</v>
      </c>
      <c r="F966" s="48">
        <v>13.7931034482759</v>
      </c>
      <c r="G966" s="47">
        <v>0.36978592621025402</v>
      </c>
      <c r="H966" s="50">
        <v>4.2833607907743003</v>
      </c>
      <c r="I966" s="76" t="str">
        <f t="shared" si="28"/>
        <v>No</v>
      </c>
      <c r="J966" s="49" t="str">
        <f t="shared" si="29"/>
        <v>No</v>
      </c>
      <c r="K966" s="47">
        <v>0.141630593390697</v>
      </c>
      <c r="L966" s="50">
        <v>68.589341692790001</v>
      </c>
      <c r="M966" s="47">
        <v>0.28223155244738002</v>
      </c>
      <c r="N966" s="50">
        <v>90.609555189456302</v>
      </c>
    </row>
    <row r="967" spans="1:14" x14ac:dyDescent="0.2">
      <c r="A967" s="57" t="s">
        <v>2236</v>
      </c>
      <c r="B967" s="44" t="s">
        <v>2237</v>
      </c>
      <c r="C967" s="45">
        <v>60</v>
      </c>
      <c r="D967" s="46" t="s">
        <v>349</v>
      </c>
      <c r="E967" s="47">
        <v>0.70474211648318297</v>
      </c>
      <c r="F967" s="48">
        <v>56.739811912225697</v>
      </c>
      <c r="G967" s="47">
        <v>0.65554635046031395</v>
      </c>
      <c r="H967" s="50">
        <v>53.0477759472817</v>
      </c>
      <c r="I967" s="76" t="str">
        <f t="shared" ref="I967:I1030" si="30">IF(AND(F967&gt;=90,H967&gt;=90),"Yes","No")</f>
        <v>No</v>
      </c>
      <c r="J967" s="49" t="str">
        <f t="shared" ref="J967:J1030" si="31">IF(AND(F967&gt;=75,H967&gt;=75),"Yes","No")</f>
        <v>No</v>
      </c>
      <c r="K967" s="47">
        <v>0.13153461916307499</v>
      </c>
      <c r="L967" s="50">
        <v>62.633228840125398</v>
      </c>
      <c r="M967" s="47">
        <v>0.21550590039653</v>
      </c>
      <c r="N967" s="50">
        <v>71.828665568369004</v>
      </c>
    </row>
    <row r="968" spans="1:14" x14ac:dyDescent="0.2">
      <c r="A968" s="57" t="s">
        <v>2238</v>
      </c>
      <c r="B968" s="44" t="s">
        <v>2239</v>
      </c>
      <c r="C968" s="45">
        <v>60</v>
      </c>
      <c r="D968" s="46" t="s">
        <v>349</v>
      </c>
      <c r="E968" s="47">
        <v>0.45376370098829699</v>
      </c>
      <c r="F968" s="48">
        <v>12.163009404388699</v>
      </c>
      <c r="G968" s="47">
        <v>0.34129388694618501</v>
      </c>
      <c r="H968" s="50">
        <v>2.6359143327841799</v>
      </c>
      <c r="I968" s="76" t="str">
        <f t="shared" si="30"/>
        <v>No</v>
      </c>
      <c r="J968" s="49" t="str">
        <f t="shared" si="31"/>
        <v>No</v>
      </c>
      <c r="K968" s="47">
        <v>0.16788429506871</v>
      </c>
      <c r="L968" s="50">
        <v>76.238244514106597</v>
      </c>
      <c r="M968" s="47">
        <v>0.30027448456382899</v>
      </c>
      <c r="N968" s="50">
        <v>92.586490939044495</v>
      </c>
    </row>
    <row r="969" spans="1:14" x14ac:dyDescent="0.2">
      <c r="A969" s="57" t="s">
        <v>2240</v>
      </c>
      <c r="B969" s="44" t="s">
        <v>2241</v>
      </c>
      <c r="C969" s="45">
        <v>83</v>
      </c>
      <c r="D969" s="46" t="s">
        <v>349</v>
      </c>
      <c r="E969" s="47">
        <v>0.409134991557076</v>
      </c>
      <c r="F969" s="48">
        <v>6.8965517241379297</v>
      </c>
      <c r="G969" s="47">
        <v>0.51882653138364898</v>
      </c>
      <c r="H969" s="50">
        <v>20.4724409448819</v>
      </c>
      <c r="I969" s="76" t="str">
        <f t="shared" si="30"/>
        <v>No</v>
      </c>
      <c r="J969" s="49" t="str">
        <f t="shared" si="31"/>
        <v>No</v>
      </c>
      <c r="K969" s="47">
        <v>0.254930518837091</v>
      </c>
      <c r="L969" s="50">
        <v>86.457680250783696</v>
      </c>
      <c r="M969" s="47">
        <v>0.241738682590111</v>
      </c>
      <c r="N969" s="50">
        <v>81.496062992125999</v>
      </c>
    </row>
    <row r="970" spans="1:14" x14ac:dyDescent="0.2">
      <c r="A970" s="147" t="s">
        <v>2242</v>
      </c>
      <c r="B970" s="44" t="s">
        <v>2243</v>
      </c>
      <c r="C970" s="45">
        <v>60</v>
      </c>
      <c r="D970" s="46" t="s">
        <v>349</v>
      </c>
      <c r="E970" s="47">
        <v>0.79559771330299101</v>
      </c>
      <c r="F970" s="48">
        <v>78.557993730407503</v>
      </c>
      <c r="G970" s="47">
        <v>0.798396881720705</v>
      </c>
      <c r="H970" s="50">
        <v>90.444810543657297</v>
      </c>
      <c r="I970" s="76" t="str">
        <f t="shared" si="30"/>
        <v>No</v>
      </c>
      <c r="J970" s="49" t="str">
        <f t="shared" si="31"/>
        <v>Yes</v>
      </c>
      <c r="K970" s="47">
        <v>9.3847078752958807E-2</v>
      </c>
      <c r="L970" s="50">
        <v>23.072100313479599</v>
      </c>
      <c r="M970" s="47">
        <v>0.114893140311528</v>
      </c>
      <c r="N970" s="50">
        <v>17.462932454695199</v>
      </c>
    </row>
    <row r="971" spans="1:14" x14ac:dyDescent="0.2">
      <c r="A971" s="57" t="s">
        <v>2244</v>
      </c>
      <c r="B971" s="44" t="s">
        <v>2245</v>
      </c>
      <c r="C971" s="45">
        <v>60</v>
      </c>
      <c r="D971" s="46" t="s">
        <v>349</v>
      </c>
      <c r="E971" s="47">
        <v>0.66533557626966799</v>
      </c>
      <c r="F971" s="48">
        <v>48.087774294670901</v>
      </c>
      <c r="G971" s="47">
        <v>0.65399475559445697</v>
      </c>
      <c r="H971" s="50">
        <v>52.388797364085697</v>
      </c>
      <c r="I971" s="76" t="str">
        <f t="shared" si="30"/>
        <v>No</v>
      </c>
      <c r="J971" s="49" t="str">
        <f t="shared" si="31"/>
        <v>No</v>
      </c>
      <c r="K971" s="47">
        <v>0.110661056161259</v>
      </c>
      <c r="L971" s="50">
        <v>42.445141065830697</v>
      </c>
      <c r="M971" s="47">
        <v>0.17265167690923899</v>
      </c>
      <c r="N971" s="50">
        <v>51.729818780889602</v>
      </c>
    </row>
    <row r="972" spans="1:14" x14ac:dyDescent="0.2">
      <c r="A972" s="57" t="s">
        <v>2246</v>
      </c>
      <c r="B972" s="44" t="s">
        <v>2247</v>
      </c>
      <c r="C972" s="45">
        <v>60</v>
      </c>
      <c r="D972" s="46" t="s">
        <v>349</v>
      </c>
      <c r="E972" s="47">
        <v>0.577487607960815</v>
      </c>
      <c r="F972" s="48">
        <v>30.909090909090899</v>
      </c>
      <c r="G972" s="47">
        <v>0.52988182801653905</v>
      </c>
      <c r="H972" s="50">
        <v>20.922570016474499</v>
      </c>
      <c r="I972" s="76" t="str">
        <f t="shared" si="30"/>
        <v>No</v>
      </c>
      <c r="J972" s="49" t="str">
        <f t="shared" si="31"/>
        <v>No</v>
      </c>
      <c r="K972" s="47">
        <v>0.11009498356242001</v>
      </c>
      <c r="L972" s="50">
        <v>42.1943573667712</v>
      </c>
      <c r="M972" s="47">
        <v>0.17134170107569699</v>
      </c>
      <c r="N972" s="50">
        <v>51.070840197693599</v>
      </c>
    </row>
    <row r="973" spans="1:14" x14ac:dyDescent="0.2">
      <c r="A973" s="57" t="s">
        <v>2248</v>
      </c>
      <c r="B973" s="44" t="s">
        <v>2249</v>
      </c>
      <c r="C973" s="45">
        <v>83</v>
      </c>
      <c r="D973" s="46" t="s">
        <v>349</v>
      </c>
      <c r="E973" s="47">
        <v>0.45968168954181898</v>
      </c>
      <c r="F973" s="48">
        <v>12.539184952978101</v>
      </c>
      <c r="G973" s="47">
        <v>0.57565656088717898</v>
      </c>
      <c r="H973" s="50">
        <v>34.842519685039399</v>
      </c>
      <c r="I973" s="76" t="str">
        <f t="shared" si="30"/>
        <v>No</v>
      </c>
      <c r="J973" s="49" t="str">
        <f t="shared" si="31"/>
        <v>No</v>
      </c>
      <c r="K973" s="47">
        <v>0.125324339870203</v>
      </c>
      <c r="L973" s="50">
        <v>57.931034482758598</v>
      </c>
      <c r="M973" s="47">
        <v>0.142770037479651</v>
      </c>
      <c r="N973" s="50">
        <v>44.291338582677199</v>
      </c>
    </row>
    <row r="974" spans="1:14" x14ac:dyDescent="0.2">
      <c r="A974" s="57" t="s">
        <v>2250</v>
      </c>
      <c r="B974" s="44" t="s">
        <v>2251</v>
      </c>
      <c r="C974" s="45">
        <v>60</v>
      </c>
      <c r="D974" s="46" t="s">
        <v>349</v>
      </c>
      <c r="E974" s="47">
        <v>0.61926616223356301</v>
      </c>
      <c r="F974" s="48">
        <v>39.373040752351102</v>
      </c>
      <c r="G974" s="47">
        <v>0.56975186948005097</v>
      </c>
      <c r="H974" s="50">
        <v>29.489291598023101</v>
      </c>
      <c r="I974" s="76" t="str">
        <f t="shared" si="30"/>
        <v>No</v>
      </c>
      <c r="J974" s="49" t="str">
        <f t="shared" si="31"/>
        <v>No</v>
      </c>
      <c r="K974" s="47">
        <v>0.119645590971727</v>
      </c>
      <c r="L974" s="50">
        <v>50.5956112852665</v>
      </c>
      <c r="M974" s="47">
        <v>0.21296479899913701</v>
      </c>
      <c r="N974" s="50">
        <v>70.840197693575007</v>
      </c>
    </row>
    <row r="975" spans="1:14" x14ac:dyDescent="0.2">
      <c r="A975" s="57" t="s">
        <v>2252</v>
      </c>
      <c r="B975" s="44" t="s">
        <v>2253</v>
      </c>
      <c r="C975" s="45">
        <v>83</v>
      </c>
      <c r="D975" s="46" t="s">
        <v>349</v>
      </c>
      <c r="E975" s="47">
        <v>0.60269615301434798</v>
      </c>
      <c r="F975" s="48">
        <v>36.112852664576799</v>
      </c>
      <c r="G975" s="47">
        <v>0.54869680686361799</v>
      </c>
      <c r="H975" s="50">
        <v>26.968503937007899</v>
      </c>
      <c r="I975" s="76" t="str">
        <f t="shared" si="30"/>
        <v>No</v>
      </c>
      <c r="J975" s="49" t="str">
        <f t="shared" si="31"/>
        <v>No</v>
      </c>
      <c r="K975" s="47">
        <v>0.17057040069732199</v>
      </c>
      <c r="L975" s="50">
        <v>76.677115987460795</v>
      </c>
      <c r="M975" s="47">
        <v>0.188371658028332</v>
      </c>
      <c r="N975" s="50">
        <v>70.866141732283495</v>
      </c>
    </row>
    <row r="976" spans="1:14" x14ac:dyDescent="0.2">
      <c r="A976" s="57" t="s">
        <v>2254</v>
      </c>
      <c r="B976" s="44" t="s">
        <v>2255</v>
      </c>
      <c r="C976" s="45">
        <v>83</v>
      </c>
      <c r="D976" s="46" t="s">
        <v>349</v>
      </c>
      <c r="E976" s="47">
        <v>0.57762941655120703</v>
      </c>
      <c r="F976" s="48">
        <v>31.0971786833856</v>
      </c>
      <c r="G976" s="47">
        <v>0.52247085791692904</v>
      </c>
      <c r="H976" s="50">
        <v>21.259842519685002</v>
      </c>
      <c r="I976" s="76" t="str">
        <f t="shared" si="30"/>
        <v>No</v>
      </c>
      <c r="J976" s="49" t="str">
        <f t="shared" si="31"/>
        <v>No</v>
      </c>
      <c r="K976" s="47">
        <v>0.31799800204529799</v>
      </c>
      <c r="L976" s="50">
        <v>90.344827586206904</v>
      </c>
      <c r="M976" s="47">
        <v>0.34725781417777202</v>
      </c>
      <c r="N976" s="50">
        <v>89.173228346456696</v>
      </c>
    </row>
    <row r="977" spans="1:14" x14ac:dyDescent="0.2">
      <c r="A977" s="57" t="s">
        <v>2256</v>
      </c>
      <c r="B977" s="44" t="s">
        <v>2257</v>
      </c>
      <c r="C977" s="45">
        <v>83</v>
      </c>
      <c r="D977" s="46" t="s">
        <v>349</v>
      </c>
      <c r="E977" s="47">
        <v>0.57127431771035497</v>
      </c>
      <c r="F977" s="48">
        <v>29.905956112852699</v>
      </c>
      <c r="G977" s="47">
        <v>0.52600115911309797</v>
      </c>
      <c r="H977" s="50">
        <v>22.0472440944882</v>
      </c>
      <c r="I977" s="76" t="str">
        <f t="shared" si="30"/>
        <v>No</v>
      </c>
      <c r="J977" s="49" t="str">
        <f t="shared" si="31"/>
        <v>No</v>
      </c>
      <c r="K977" s="47">
        <v>0.33975966225875398</v>
      </c>
      <c r="L977" s="50">
        <v>91.347962382445104</v>
      </c>
      <c r="M977" s="47">
        <v>0.401515101352449</v>
      </c>
      <c r="N977" s="50">
        <v>92.913385826771702</v>
      </c>
    </row>
    <row r="978" spans="1:14" x14ac:dyDescent="0.2">
      <c r="A978" s="57" t="s">
        <v>2258</v>
      </c>
      <c r="B978" s="44" t="s">
        <v>2259</v>
      </c>
      <c r="C978" s="45">
        <v>60</v>
      </c>
      <c r="D978" s="46" t="s">
        <v>349</v>
      </c>
      <c r="E978" s="47">
        <v>0.47759753283810802</v>
      </c>
      <c r="F978" s="48">
        <v>14.733542319749199</v>
      </c>
      <c r="G978" s="47">
        <v>0.383497547370653</v>
      </c>
      <c r="H978" s="50">
        <v>4.9423393739703503</v>
      </c>
      <c r="I978" s="76" t="str">
        <f t="shared" si="30"/>
        <v>No</v>
      </c>
      <c r="J978" s="49" t="str">
        <f t="shared" si="31"/>
        <v>No</v>
      </c>
      <c r="K978" s="47">
        <v>0.12085640138470501</v>
      </c>
      <c r="L978" s="50">
        <v>52.163009404388703</v>
      </c>
      <c r="M978" s="47">
        <v>0.210151592188875</v>
      </c>
      <c r="N978" s="50">
        <v>69.851729818780896</v>
      </c>
    </row>
    <row r="979" spans="1:14" x14ac:dyDescent="0.2">
      <c r="A979" s="57" t="s">
        <v>2260</v>
      </c>
      <c r="B979" s="44" t="s">
        <v>2261</v>
      </c>
      <c r="C979" s="45">
        <v>60</v>
      </c>
      <c r="D979" s="46" t="s">
        <v>349</v>
      </c>
      <c r="E979" s="47">
        <v>0.42790874702943599</v>
      </c>
      <c r="F979" s="48">
        <v>8.7147335423197507</v>
      </c>
      <c r="G979" s="47">
        <v>0.30488817567776799</v>
      </c>
      <c r="H979" s="50">
        <v>1.64744645799012</v>
      </c>
      <c r="I979" s="76" t="str">
        <f t="shared" si="30"/>
        <v>No</v>
      </c>
      <c r="J979" s="49" t="str">
        <f t="shared" si="31"/>
        <v>No</v>
      </c>
      <c r="K979" s="47">
        <v>0.15699362738127501</v>
      </c>
      <c r="L979" s="50">
        <v>73.730407523511005</v>
      </c>
      <c r="M979" s="47">
        <v>0.26086236248393102</v>
      </c>
      <c r="N979" s="50">
        <v>87.314662273476102</v>
      </c>
    </row>
    <row r="980" spans="1:14" x14ac:dyDescent="0.2">
      <c r="A980" s="57" t="s">
        <v>2262</v>
      </c>
      <c r="B980" s="44" t="s">
        <v>2263</v>
      </c>
      <c r="C980" s="45">
        <v>83</v>
      </c>
      <c r="D980" s="46" t="s">
        <v>349</v>
      </c>
      <c r="E980" s="47">
        <v>0.43646371360030101</v>
      </c>
      <c r="F980" s="48">
        <v>9.9059561128526692</v>
      </c>
      <c r="G980" s="47">
        <v>0.55268040500693005</v>
      </c>
      <c r="H980" s="50">
        <v>27.9527559055118</v>
      </c>
      <c r="I980" s="76" t="str">
        <f t="shared" si="30"/>
        <v>No</v>
      </c>
      <c r="J980" s="49" t="str">
        <f t="shared" si="31"/>
        <v>No</v>
      </c>
      <c r="K980" s="47">
        <v>0.180988626280948</v>
      </c>
      <c r="L980" s="50">
        <v>78.369905956112802</v>
      </c>
      <c r="M980" s="47">
        <v>0.17738355446651199</v>
      </c>
      <c r="N980" s="50">
        <v>66.929133858267704</v>
      </c>
    </row>
    <row r="981" spans="1:14" x14ac:dyDescent="0.2">
      <c r="A981" s="57" t="s">
        <v>1599</v>
      </c>
      <c r="B981" s="44" t="s">
        <v>2264</v>
      </c>
      <c r="C981" s="45">
        <v>83</v>
      </c>
      <c r="D981" s="46" t="s">
        <v>349</v>
      </c>
      <c r="E981" s="47">
        <v>0.39697314194653599</v>
      </c>
      <c r="F981" s="48">
        <v>5.8307210031347996</v>
      </c>
      <c r="G981" s="47">
        <v>0.50602058706845598</v>
      </c>
      <c r="H981" s="50">
        <v>17.716535433070899</v>
      </c>
      <c r="I981" s="76" t="str">
        <f t="shared" si="30"/>
        <v>No</v>
      </c>
      <c r="J981" s="49" t="str">
        <f t="shared" si="31"/>
        <v>No</v>
      </c>
      <c r="K981" s="47">
        <v>0.15669666703440899</v>
      </c>
      <c r="L981" s="50">
        <v>73.416927899686499</v>
      </c>
      <c r="M981" s="47">
        <v>0.17757902976451101</v>
      </c>
      <c r="N981" s="50">
        <v>67.125984251968504</v>
      </c>
    </row>
    <row r="982" spans="1:14" x14ac:dyDescent="0.2">
      <c r="A982" s="57" t="s">
        <v>2265</v>
      </c>
      <c r="B982" s="44" t="s">
        <v>2266</v>
      </c>
      <c r="C982" s="45">
        <v>83</v>
      </c>
      <c r="D982" s="46" t="s">
        <v>349</v>
      </c>
      <c r="E982" s="47">
        <v>0.446218783535972</v>
      </c>
      <c r="F982" s="48">
        <v>11.0971786833856</v>
      </c>
      <c r="G982" s="47">
        <v>0.55558757060448904</v>
      </c>
      <c r="H982" s="50">
        <v>29.133858267716501</v>
      </c>
      <c r="I982" s="76" t="str">
        <f t="shared" si="30"/>
        <v>No</v>
      </c>
      <c r="J982" s="49" t="str">
        <f t="shared" si="31"/>
        <v>No</v>
      </c>
      <c r="K982" s="47">
        <v>0.15608895512868001</v>
      </c>
      <c r="L982" s="50">
        <v>73.103448275862107</v>
      </c>
      <c r="M982" s="47">
        <v>0.17977923361502299</v>
      </c>
      <c r="N982" s="50">
        <v>68.307086614173201</v>
      </c>
    </row>
    <row r="983" spans="1:14" x14ac:dyDescent="0.2">
      <c r="A983" s="57" t="s">
        <v>2267</v>
      </c>
      <c r="B983" s="44" t="s">
        <v>2268</v>
      </c>
      <c r="C983" s="45">
        <v>83</v>
      </c>
      <c r="D983" s="46" t="s">
        <v>349</v>
      </c>
      <c r="E983" s="47">
        <v>0.44679501796664201</v>
      </c>
      <c r="F983" s="48">
        <v>11.159874608150499</v>
      </c>
      <c r="G983" s="47">
        <v>0.56812233319025895</v>
      </c>
      <c r="H983" s="50">
        <v>32.874015748031503</v>
      </c>
      <c r="I983" s="76" t="str">
        <f t="shared" si="30"/>
        <v>No</v>
      </c>
      <c r="J983" s="49" t="str">
        <f t="shared" si="31"/>
        <v>No</v>
      </c>
      <c r="K983" s="47">
        <v>0.21648492099858499</v>
      </c>
      <c r="L983" s="50">
        <v>82.131661442006305</v>
      </c>
      <c r="M983" s="47">
        <v>0.270211391520018</v>
      </c>
      <c r="N983" s="50">
        <v>85.236220472440905</v>
      </c>
    </row>
    <row r="984" spans="1:14" x14ac:dyDescent="0.2">
      <c r="A984" s="57" t="s">
        <v>2269</v>
      </c>
      <c r="B984" s="44" t="s">
        <v>2270</v>
      </c>
      <c r="C984" s="45">
        <v>83</v>
      </c>
      <c r="D984" s="46" t="s">
        <v>349</v>
      </c>
      <c r="E984" s="47">
        <v>0.39638936802622898</v>
      </c>
      <c r="F984" s="48">
        <v>5.64263322884013</v>
      </c>
      <c r="G984" s="47">
        <v>0.49952088859122501</v>
      </c>
      <c r="H984" s="50">
        <v>16.338582677165402</v>
      </c>
      <c r="I984" s="76" t="str">
        <f t="shared" si="30"/>
        <v>No</v>
      </c>
      <c r="J984" s="49" t="str">
        <f t="shared" si="31"/>
        <v>No</v>
      </c>
      <c r="K984" s="47">
        <v>0.15648377076983999</v>
      </c>
      <c r="L984" s="50">
        <v>73.291536050156694</v>
      </c>
      <c r="M984" s="47">
        <v>0.16089230721883299</v>
      </c>
      <c r="N984" s="50">
        <v>59.055118110236201</v>
      </c>
    </row>
    <row r="985" spans="1:14" x14ac:dyDescent="0.2">
      <c r="A985" s="57" t="s">
        <v>2271</v>
      </c>
      <c r="B985" s="44" t="s">
        <v>2272</v>
      </c>
      <c r="C985" s="45">
        <v>83</v>
      </c>
      <c r="D985" s="46" t="s">
        <v>349</v>
      </c>
      <c r="E985" s="47">
        <v>0.41307780727999599</v>
      </c>
      <c r="F985" s="48">
        <v>7.1473354231974904</v>
      </c>
      <c r="G985" s="47">
        <v>0.52552172505668804</v>
      </c>
      <c r="H985" s="50">
        <v>21.8503937007874</v>
      </c>
      <c r="I985" s="76" t="str">
        <f t="shared" si="30"/>
        <v>No</v>
      </c>
      <c r="J985" s="49" t="str">
        <f t="shared" si="31"/>
        <v>No</v>
      </c>
      <c r="K985" s="47">
        <v>0.174335908613201</v>
      </c>
      <c r="L985" s="50">
        <v>77.304075235109707</v>
      </c>
      <c r="M985" s="47">
        <v>0.184187038998611</v>
      </c>
      <c r="N985" s="50">
        <v>70.078740157480297</v>
      </c>
    </row>
    <row r="986" spans="1:14" x14ac:dyDescent="0.2">
      <c r="A986" s="57" t="s">
        <v>2273</v>
      </c>
      <c r="B986" s="44" t="s">
        <v>2274</v>
      </c>
      <c r="C986" s="45">
        <v>83</v>
      </c>
      <c r="D986" s="46" t="s">
        <v>349</v>
      </c>
      <c r="E986" s="47">
        <v>0.40870566138711401</v>
      </c>
      <c r="F986" s="48">
        <v>6.8338557993730404</v>
      </c>
      <c r="G986" s="47">
        <v>0.51663804775924804</v>
      </c>
      <c r="H986" s="50">
        <v>19.488188976378002</v>
      </c>
      <c r="I986" s="76" t="str">
        <f t="shared" si="30"/>
        <v>No</v>
      </c>
      <c r="J986" s="49" t="str">
        <f t="shared" si="31"/>
        <v>No</v>
      </c>
      <c r="K986" s="47">
        <v>0.14509618493135101</v>
      </c>
      <c r="L986" s="50">
        <v>70.219435736677099</v>
      </c>
      <c r="M986" s="47">
        <v>0.153386966646998</v>
      </c>
      <c r="N986" s="50">
        <v>53.740157480314998</v>
      </c>
    </row>
    <row r="987" spans="1:14" x14ac:dyDescent="0.2">
      <c r="A987" s="57" t="s">
        <v>2275</v>
      </c>
      <c r="B987" s="44" t="s">
        <v>2276</v>
      </c>
      <c r="C987" s="45">
        <v>83</v>
      </c>
      <c r="D987" s="46" t="s">
        <v>349</v>
      </c>
      <c r="E987" s="47">
        <v>0.392443485111589</v>
      </c>
      <c r="F987" s="48">
        <v>5.2664576802507801</v>
      </c>
      <c r="G987" s="47">
        <v>0.49715304005295902</v>
      </c>
      <c r="H987" s="50">
        <v>14.7637795275591</v>
      </c>
      <c r="I987" s="76" t="str">
        <f t="shared" si="30"/>
        <v>No</v>
      </c>
      <c r="J987" s="49" t="str">
        <f t="shared" si="31"/>
        <v>No</v>
      </c>
      <c r="K987" s="47">
        <v>0.17039605980879</v>
      </c>
      <c r="L987" s="50">
        <v>76.614420062695899</v>
      </c>
      <c r="M987" s="47">
        <v>0.182422559315123</v>
      </c>
      <c r="N987" s="50">
        <v>69.291338582677199</v>
      </c>
    </row>
    <row r="988" spans="1:14" x14ac:dyDescent="0.2">
      <c r="A988" s="57" t="s">
        <v>2277</v>
      </c>
      <c r="B988" s="44" t="s">
        <v>2278</v>
      </c>
      <c r="C988" s="45">
        <v>83</v>
      </c>
      <c r="D988" s="46" t="s">
        <v>349</v>
      </c>
      <c r="E988" s="47">
        <v>0.39041634531707098</v>
      </c>
      <c r="F988" s="48">
        <v>5.1410658307209998</v>
      </c>
      <c r="G988" s="47">
        <v>0.49908428168444502</v>
      </c>
      <c r="H988" s="50">
        <v>15.944881889763799</v>
      </c>
      <c r="I988" s="76" t="str">
        <f t="shared" si="30"/>
        <v>No</v>
      </c>
      <c r="J988" s="49" t="str">
        <f t="shared" si="31"/>
        <v>No</v>
      </c>
      <c r="K988" s="47">
        <v>0.31741351475776702</v>
      </c>
      <c r="L988" s="50">
        <v>90.219435736677099</v>
      </c>
      <c r="M988" s="47">
        <v>0.33295134889956002</v>
      </c>
      <c r="N988" s="50">
        <v>88.582677165354298</v>
      </c>
    </row>
    <row r="989" spans="1:14" x14ac:dyDescent="0.2">
      <c r="A989" s="57" t="s">
        <v>2279</v>
      </c>
      <c r="B989" s="44" t="s">
        <v>2280</v>
      </c>
      <c r="C989" s="45">
        <v>83</v>
      </c>
      <c r="D989" s="46" t="s">
        <v>349</v>
      </c>
      <c r="E989" s="47">
        <v>0.39100743740440302</v>
      </c>
      <c r="F989" s="48">
        <v>5.2037617554858899</v>
      </c>
      <c r="G989" s="47">
        <v>0.49821526327115701</v>
      </c>
      <c r="H989" s="50">
        <v>15.354330708661401</v>
      </c>
      <c r="I989" s="76" t="str">
        <f t="shared" si="30"/>
        <v>No</v>
      </c>
      <c r="J989" s="49" t="str">
        <f t="shared" si="31"/>
        <v>No</v>
      </c>
      <c r="K989" s="47">
        <v>0.170277527731128</v>
      </c>
      <c r="L989" s="50">
        <v>76.551724137931004</v>
      </c>
      <c r="M989" s="47">
        <v>0.18020931459283299</v>
      </c>
      <c r="N989" s="50">
        <v>68.7007874015748</v>
      </c>
    </row>
    <row r="990" spans="1:14" x14ac:dyDescent="0.2">
      <c r="A990" s="57" t="s">
        <v>680</v>
      </c>
      <c r="B990" s="44" t="s">
        <v>2281</v>
      </c>
      <c r="C990" s="45">
        <v>83</v>
      </c>
      <c r="D990" s="46" t="s">
        <v>349</v>
      </c>
      <c r="E990" s="47">
        <v>0.38140890306332798</v>
      </c>
      <c r="F990" s="48">
        <v>4.3260188087774303</v>
      </c>
      <c r="G990" s="47">
        <v>0.48476904866903398</v>
      </c>
      <c r="H990" s="50">
        <v>12.992125984252</v>
      </c>
      <c r="I990" s="76" t="str">
        <f t="shared" si="30"/>
        <v>No</v>
      </c>
      <c r="J990" s="49" t="str">
        <f t="shared" si="31"/>
        <v>No</v>
      </c>
      <c r="K990" s="47">
        <v>0.24566940503416901</v>
      </c>
      <c r="L990" s="50">
        <v>85.3918495297806</v>
      </c>
      <c r="M990" s="47">
        <v>0.22697065338390299</v>
      </c>
      <c r="N990" s="50">
        <v>79.133858267716505</v>
      </c>
    </row>
    <row r="991" spans="1:14" x14ac:dyDescent="0.2">
      <c r="A991" s="57" t="s">
        <v>2282</v>
      </c>
      <c r="B991" s="44" t="s">
        <v>2283</v>
      </c>
      <c r="C991" s="45">
        <v>83</v>
      </c>
      <c r="D991" s="46" t="s">
        <v>349</v>
      </c>
      <c r="E991" s="47">
        <v>0.48313699317243303</v>
      </c>
      <c r="F991" s="48">
        <v>15.5485893416928</v>
      </c>
      <c r="G991" s="47">
        <v>0.615035677926281</v>
      </c>
      <c r="H991" s="50">
        <v>44.291338582677199</v>
      </c>
      <c r="I991" s="76" t="str">
        <f t="shared" si="30"/>
        <v>No</v>
      </c>
      <c r="J991" s="49" t="str">
        <f t="shared" si="31"/>
        <v>No</v>
      </c>
      <c r="K991" s="47">
        <v>0.26012494952142401</v>
      </c>
      <c r="L991" s="50">
        <v>86.708463949843306</v>
      </c>
      <c r="M991" s="47">
        <v>0.25847745485464002</v>
      </c>
      <c r="N991" s="50">
        <v>83.858267716535394</v>
      </c>
    </row>
    <row r="992" spans="1:14" x14ac:dyDescent="0.2">
      <c r="A992" s="57" t="s">
        <v>2284</v>
      </c>
      <c r="B992" s="44" t="s">
        <v>2285</v>
      </c>
      <c r="C992" s="45">
        <v>83</v>
      </c>
      <c r="D992" s="46" t="s">
        <v>349</v>
      </c>
      <c r="E992" s="47">
        <v>0.43549389422039497</v>
      </c>
      <c r="F992" s="48">
        <v>9.5924764890282095</v>
      </c>
      <c r="G992" s="47">
        <v>0.55843888967320399</v>
      </c>
      <c r="H992" s="50">
        <v>29.7244094488189</v>
      </c>
      <c r="I992" s="76" t="str">
        <f t="shared" si="30"/>
        <v>No</v>
      </c>
      <c r="J992" s="49" t="str">
        <f t="shared" si="31"/>
        <v>No</v>
      </c>
      <c r="K992" s="47">
        <v>0.22393806353162901</v>
      </c>
      <c r="L992" s="50">
        <v>83.0094043887147</v>
      </c>
      <c r="M992" s="47">
        <v>0.28075826978310803</v>
      </c>
      <c r="N992" s="50">
        <v>85.629921259842504</v>
      </c>
    </row>
    <row r="993" spans="1:14" x14ac:dyDescent="0.2">
      <c r="A993" s="57" t="s">
        <v>2286</v>
      </c>
      <c r="B993" s="44" t="s">
        <v>2287</v>
      </c>
      <c r="C993" s="45">
        <v>83</v>
      </c>
      <c r="D993" s="46" t="s">
        <v>349</v>
      </c>
      <c r="E993" s="47">
        <v>0.404075089019301</v>
      </c>
      <c r="F993" s="48">
        <v>6.3949843260188102</v>
      </c>
      <c r="G993" s="47">
        <v>0.51553430990266602</v>
      </c>
      <c r="H993" s="50">
        <v>18.8976377952756</v>
      </c>
      <c r="I993" s="76" t="str">
        <f t="shared" si="30"/>
        <v>No</v>
      </c>
      <c r="J993" s="49" t="str">
        <f t="shared" si="31"/>
        <v>No</v>
      </c>
      <c r="K993" s="47">
        <v>0.287179299122372</v>
      </c>
      <c r="L993" s="50">
        <v>88.087774294670893</v>
      </c>
      <c r="M993" s="47">
        <v>0.36152046683769301</v>
      </c>
      <c r="N993" s="50">
        <v>89.960629921259795</v>
      </c>
    </row>
    <row r="994" spans="1:14" x14ac:dyDescent="0.2">
      <c r="A994" s="57" t="s">
        <v>539</v>
      </c>
      <c r="B994" s="44" t="s">
        <v>2288</v>
      </c>
      <c r="C994" s="45">
        <v>83</v>
      </c>
      <c r="D994" s="46" t="s">
        <v>349</v>
      </c>
      <c r="E994" s="47">
        <v>0.39512900924753902</v>
      </c>
      <c r="F994" s="48">
        <v>5.4545454545454497</v>
      </c>
      <c r="G994" s="47">
        <v>0.514364416093541</v>
      </c>
      <c r="H994" s="50">
        <v>18.7007874015748</v>
      </c>
      <c r="I994" s="76" t="str">
        <f t="shared" si="30"/>
        <v>No</v>
      </c>
      <c r="J994" s="49" t="str">
        <f t="shared" si="31"/>
        <v>No</v>
      </c>
      <c r="K994" s="47">
        <v>0.264870410295795</v>
      </c>
      <c r="L994" s="50">
        <v>87.021943573667699</v>
      </c>
      <c r="M994" s="47">
        <v>0.35136635376695002</v>
      </c>
      <c r="N994" s="50">
        <v>89.566929133858295</v>
      </c>
    </row>
    <row r="995" spans="1:14" x14ac:dyDescent="0.2">
      <c r="A995" s="57" t="s">
        <v>2289</v>
      </c>
      <c r="B995" s="44" t="s">
        <v>2290</v>
      </c>
      <c r="C995" s="45">
        <v>83</v>
      </c>
      <c r="D995" s="46" t="s">
        <v>349</v>
      </c>
      <c r="E995" s="47">
        <v>0.34968196370604898</v>
      </c>
      <c r="F995" s="48">
        <v>2.5705329153604999</v>
      </c>
      <c r="G995" s="47">
        <v>0.43712300400839599</v>
      </c>
      <c r="H995" s="50">
        <v>6.6929133858267704</v>
      </c>
      <c r="I995" s="76" t="str">
        <f t="shared" si="30"/>
        <v>No</v>
      </c>
      <c r="J995" s="49" t="str">
        <f t="shared" si="31"/>
        <v>No</v>
      </c>
      <c r="K995" s="47">
        <v>0.34986738429015002</v>
      </c>
      <c r="L995" s="50">
        <v>91.661442006269596</v>
      </c>
      <c r="M995" s="47">
        <v>0.43693248170848498</v>
      </c>
      <c r="N995" s="50">
        <v>94.881889763779498</v>
      </c>
    </row>
    <row r="996" spans="1:14" x14ac:dyDescent="0.2">
      <c r="A996" s="57" t="s">
        <v>2291</v>
      </c>
      <c r="B996" s="44" t="s">
        <v>2292</v>
      </c>
      <c r="C996" s="45">
        <v>83</v>
      </c>
      <c r="D996" s="46" t="s">
        <v>349</v>
      </c>
      <c r="E996" s="47">
        <v>0.35868301556521298</v>
      </c>
      <c r="F996" s="48">
        <v>2.8213166144200601</v>
      </c>
      <c r="G996" s="47">
        <v>0.43767455256603899</v>
      </c>
      <c r="H996" s="50">
        <v>6.8897637795275601</v>
      </c>
      <c r="I996" s="76" t="str">
        <f t="shared" si="30"/>
        <v>No</v>
      </c>
      <c r="J996" s="49" t="str">
        <f t="shared" si="31"/>
        <v>No</v>
      </c>
      <c r="K996" s="47">
        <v>0.44082506965617502</v>
      </c>
      <c r="L996" s="50">
        <v>94.545454545454504</v>
      </c>
      <c r="M996" s="47">
        <v>0.521382891182676</v>
      </c>
      <c r="N996" s="50">
        <v>97.637795275590506</v>
      </c>
    </row>
    <row r="997" spans="1:14" x14ac:dyDescent="0.2">
      <c r="A997" s="57" t="s">
        <v>2293</v>
      </c>
      <c r="B997" s="44" t="s">
        <v>2294</v>
      </c>
      <c r="C997" s="45">
        <v>83</v>
      </c>
      <c r="D997" s="46" t="s">
        <v>349</v>
      </c>
      <c r="E997" s="47">
        <v>0.36188766421271201</v>
      </c>
      <c r="F997" s="48">
        <v>3.0094043887147301</v>
      </c>
      <c r="G997" s="47">
        <v>0.45256582207852802</v>
      </c>
      <c r="H997" s="50">
        <v>8.0708661417322798</v>
      </c>
      <c r="I997" s="76" t="str">
        <f t="shared" si="30"/>
        <v>No</v>
      </c>
      <c r="J997" s="49" t="str">
        <f t="shared" si="31"/>
        <v>No</v>
      </c>
      <c r="K997" s="47">
        <v>0.41596563735194397</v>
      </c>
      <c r="L997" s="50">
        <v>93.667711598746095</v>
      </c>
      <c r="M997" s="47">
        <v>0.47643890388020799</v>
      </c>
      <c r="N997" s="50">
        <v>96.259842519684994</v>
      </c>
    </row>
    <row r="998" spans="1:14" x14ac:dyDescent="0.2">
      <c r="A998" s="57" t="s">
        <v>2295</v>
      </c>
      <c r="B998" s="44" t="s">
        <v>2296</v>
      </c>
      <c r="C998" s="45">
        <v>83</v>
      </c>
      <c r="D998" s="46" t="s">
        <v>349</v>
      </c>
      <c r="E998" s="47">
        <v>0.29890651904557702</v>
      </c>
      <c r="F998" s="48">
        <v>0.94043887147335403</v>
      </c>
      <c r="G998" s="47">
        <v>0.333081409118058</v>
      </c>
      <c r="H998" s="50">
        <v>1.37795275590551</v>
      </c>
      <c r="I998" s="76" t="str">
        <f t="shared" si="30"/>
        <v>No</v>
      </c>
      <c r="J998" s="49" t="str">
        <f t="shared" si="31"/>
        <v>No</v>
      </c>
      <c r="K998" s="47">
        <v>0.479148202810734</v>
      </c>
      <c r="L998" s="50">
        <v>95.736677115987504</v>
      </c>
      <c r="M998" s="47">
        <v>0.548414360508233</v>
      </c>
      <c r="N998" s="50">
        <v>98.228346456692904</v>
      </c>
    </row>
    <row r="999" spans="1:14" x14ac:dyDescent="0.2">
      <c r="A999" s="57" t="s">
        <v>2297</v>
      </c>
      <c r="B999" s="44" t="s">
        <v>2298</v>
      </c>
      <c r="C999" s="45">
        <v>83</v>
      </c>
      <c r="D999" s="46" t="s">
        <v>349</v>
      </c>
      <c r="E999" s="47">
        <v>0.73955312124128103</v>
      </c>
      <c r="F999" s="48">
        <v>64.576802507837002</v>
      </c>
      <c r="G999" s="47">
        <v>0.71788425828409197</v>
      </c>
      <c r="H999" s="50">
        <v>69.881889763779498</v>
      </c>
      <c r="I999" s="76" t="str">
        <f t="shared" si="30"/>
        <v>No</v>
      </c>
      <c r="J999" s="49" t="str">
        <f t="shared" si="31"/>
        <v>No</v>
      </c>
      <c r="K999" s="47">
        <v>0.12522108939260301</v>
      </c>
      <c r="L999" s="50">
        <v>57.8056426332288</v>
      </c>
      <c r="M999" s="47">
        <v>0.138656649550497</v>
      </c>
      <c r="N999" s="50">
        <v>40.5511811023622</v>
      </c>
    </row>
    <row r="1000" spans="1:14" x14ac:dyDescent="0.2">
      <c r="A1000" s="57" t="s">
        <v>2299</v>
      </c>
      <c r="B1000" s="44" t="s">
        <v>2300</v>
      </c>
      <c r="C1000" s="45">
        <v>83</v>
      </c>
      <c r="D1000" s="46" t="s">
        <v>349</v>
      </c>
      <c r="E1000" s="47">
        <v>0.66766291561915203</v>
      </c>
      <c r="F1000" s="48">
        <v>48.589341692790001</v>
      </c>
      <c r="G1000" s="47">
        <v>0.70344249780399803</v>
      </c>
      <c r="H1000" s="50">
        <v>66.732283464566905</v>
      </c>
      <c r="I1000" s="76" t="str">
        <f t="shared" si="30"/>
        <v>No</v>
      </c>
      <c r="J1000" s="49" t="str">
        <f t="shared" si="31"/>
        <v>No</v>
      </c>
      <c r="K1000" s="47">
        <v>0.105367272926782</v>
      </c>
      <c r="L1000" s="50">
        <v>38.056426332288403</v>
      </c>
      <c r="M1000" s="47">
        <v>0.112739031199422</v>
      </c>
      <c r="N1000" s="50">
        <v>20.866141732283499</v>
      </c>
    </row>
    <row r="1001" spans="1:14" x14ac:dyDescent="0.2">
      <c r="A1001" s="57" t="s">
        <v>2301</v>
      </c>
      <c r="B1001" s="44" t="s">
        <v>2302</v>
      </c>
      <c r="C1001" s="45">
        <v>83</v>
      </c>
      <c r="D1001" s="46" t="s">
        <v>349</v>
      </c>
      <c r="E1001" s="47">
        <v>0.53375084668468997</v>
      </c>
      <c r="F1001" s="48">
        <v>23.1974921630094</v>
      </c>
      <c r="G1001" s="47">
        <v>0.669084763947984</v>
      </c>
      <c r="H1001" s="50">
        <v>58.858267716535401</v>
      </c>
      <c r="I1001" s="76" t="str">
        <f t="shared" si="30"/>
        <v>No</v>
      </c>
      <c r="J1001" s="49" t="str">
        <f t="shared" si="31"/>
        <v>No</v>
      </c>
      <c r="K1001" s="47">
        <v>0.117932515082707</v>
      </c>
      <c r="L1001" s="50">
        <v>49.090909090909101</v>
      </c>
      <c r="M1001" s="47">
        <v>0.131773274656699</v>
      </c>
      <c r="N1001" s="50">
        <v>32.874015748031503</v>
      </c>
    </row>
    <row r="1002" spans="1:14" x14ac:dyDescent="0.2">
      <c r="A1002" s="57" t="s">
        <v>2303</v>
      </c>
      <c r="B1002" s="44" t="s">
        <v>2304</v>
      </c>
      <c r="C1002" s="45">
        <v>83</v>
      </c>
      <c r="D1002" s="46" t="s">
        <v>349</v>
      </c>
      <c r="E1002" s="47">
        <v>0.67877631477271705</v>
      </c>
      <c r="F1002" s="48">
        <v>51.034482758620697</v>
      </c>
      <c r="G1002" s="47">
        <v>0.64290352527367001</v>
      </c>
      <c r="H1002" s="50">
        <v>51.574803149606304</v>
      </c>
      <c r="I1002" s="76" t="str">
        <f t="shared" si="30"/>
        <v>No</v>
      </c>
      <c r="J1002" s="49" t="str">
        <f t="shared" si="31"/>
        <v>No</v>
      </c>
      <c r="K1002" s="47">
        <v>0.118979025657708</v>
      </c>
      <c r="L1002" s="50">
        <v>49.968652037617602</v>
      </c>
      <c r="M1002" s="47">
        <v>0.131984017862151</v>
      </c>
      <c r="N1002" s="50">
        <v>33.267716535433102</v>
      </c>
    </row>
    <row r="1003" spans="1:14" x14ac:dyDescent="0.2">
      <c r="A1003" s="57" t="s">
        <v>2305</v>
      </c>
      <c r="B1003" s="44" t="s">
        <v>2306</v>
      </c>
      <c r="C1003" s="45">
        <v>83</v>
      </c>
      <c r="D1003" s="46" t="s">
        <v>349</v>
      </c>
      <c r="E1003" s="47">
        <v>0.62819915692238404</v>
      </c>
      <c r="F1003" s="48">
        <v>40.5015673981191</v>
      </c>
      <c r="G1003" s="47">
        <v>0.66126032427196102</v>
      </c>
      <c r="H1003" s="50">
        <v>57.480314960629897</v>
      </c>
      <c r="I1003" s="76" t="str">
        <f t="shared" si="30"/>
        <v>No</v>
      </c>
      <c r="J1003" s="49" t="str">
        <f t="shared" si="31"/>
        <v>No</v>
      </c>
      <c r="K1003" s="47">
        <v>0.117708989817567</v>
      </c>
      <c r="L1003" s="50">
        <v>49.028213166144198</v>
      </c>
      <c r="M1003" s="47">
        <v>0.130988728859294</v>
      </c>
      <c r="N1003" s="50">
        <v>32.283464566929098</v>
      </c>
    </row>
    <row r="1004" spans="1:14" x14ac:dyDescent="0.2">
      <c r="A1004" s="57" t="s">
        <v>695</v>
      </c>
      <c r="B1004" s="44" t="s">
        <v>2307</v>
      </c>
      <c r="C1004" s="45">
        <v>83</v>
      </c>
      <c r="D1004" s="46" t="s">
        <v>349</v>
      </c>
      <c r="E1004" s="47">
        <v>0.57784163793477905</v>
      </c>
      <c r="F1004" s="48">
        <v>31.159874608150499</v>
      </c>
      <c r="G1004" s="47">
        <v>0.72299934179624004</v>
      </c>
      <c r="H1004" s="50">
        <v>70.669291338582696</v>
      </c>
      <c r="I1004" s="76" t="str">
        <f t="shared" si="30"/>
        <v>No</v>
      </c>
      <c r="J1004" s="49" t="str">
        <f t="shared" si="31"/>
        <v>No</v>
      </c>
      <c r="K1004" s="47">
        <v>0.114806008290991</v>
      </c>
      <c r="L1004" s="50">
        <v>45.579937304075202</v>
      </c>
      <c r="M1004" s="47">
        <v>0.12713075993042799</v>
      </c>
      <c r="N1004" s="50">
        <v>30.314960629921298</v>
      </c>
    </row>
    <row r="1005" spans="1:14" x14ac:dyDescent="0.2">
      <c r="A1005" s="57" t="s">
        <v>2308</v>
      </c>
      <c r="B1005" s="44" t="s">
        <v>2309</v>
      </c>
      <c r="C1005" s="45">
        <v>83</v>
      </c>
      <c r="D1005" s="46" t="s">
        <v>349</v>
      </c>
      <c r="E1005" s="47">
        <v>0.545352391931759</v>
      </c>
      <c r="F1005" s="48">
        <v>24.890282131661401</v>
      </c>
      <c r="G1005" s="47">
        <v>0.68297249585103004</v>
      </c>
      <c r="H1005" s="50">
        <v>62.007874015748001</v>
      </c>
      <c r="I1005" s="76" t="str">
        <f t="shared" si="30"/>
        <v>No</v>
      </c>
      <c r="J1005" s="49" t="str">
        <f t="shared" si="31"/>
        <v>No</v>
      </c>
      <c r="K1005" s="47">
        <v>0.10445544641926</v>
      </c>
      <c r="L1005" s="50">
        <v>37.241379310344797</v>
      </c>
      <c r="M1005" s="47">
        <v>0.112907280532797</v>
      </c>
      <c r="N1005" s="50">
        <v>21.653543307086601</v>
      </c>
    </row>
    <row r="1006" spans="1:14" x14ac:dyDescent="0.2">
      <c r="A1006" s="57" t="s">
        <v>2310</v>
      </c>
      <c r="B1006" s="44" t="s">
        <v>2311</v>
      </c>
      <c r="C1006" s="45">
        <v>83</v>
      </c>
      <c r="D1006" s="46" t="s">
        <v>349</v>
      </c>
      <c r="E1006" s="47">
        <v>0.52174776314983895</v>
      </c>
      <c r="F1006" s="48">
        <v>21.065830721003099</v>
      </c>
      <c r="G1006" s="47">
        <v>0.66252835651437902</v>
      </c>
      <c r="H1006" s="50">
        <v>58.070866141732303</v>
      </c>
      <c r="I1006" s="76" t="str">
        <f t="shared" si="30"/>
        <v>No</v>
      </c>
      <c r="J1006" s="49" t="str">
        <f t="shared" si="31"/>
        <v>No</v>
      </c>
      <c r="K1006" s="47">
        <v>0.11257398116018801</v>
      </c>
      <c r="L1006" s="50">
        <v>43.636363636363598</v>
      </c>
      <c r="M1006" s="47">
        <v>0.122367871359743</v>
      </c>
      <c r="N1006" s="50">
        <v>27.362204724409501</v>
      </c>
    </row>
    <row r="1007" spans="1:14" x14ac:dyDescent="0.2">
      <c r="A1007" s="57" t="s">
        <v>2312</v>
      </c>
      <c r="B1007" s="44" t="s">
        <v>2313</v>
      </c>
      <c r="C1007" s="45">
        <v>83</v>
      </c>
      <c r="D1007" s="46" t="s">
        <v>349</v>
      </c>
      <c r="E1007" s="47">
        <v>0.465040090646681</v>
      </c>
      <c r="F1007" s="48">
        <v>13.2288401253918</v>
      </c>
      <c r="G1007" s="47">
        <v>0.60307384198338199</v>
      </c>
      <c r="H1007" s="50">
        <v>42.322834645669303</v>
      </c>
      <c r="I1007" s="76" t="str">
        <f t="shared" si="30"/>
        <v>No</v>
      </c>
      <c r="J1007" s="49" t="str">
        <f t="shared" si="31"/>
        <v>No</v>
      </c>
      <c r="K1007" s="47">
        <v>0.120033689195978</v>
      </c>
      <c r="L1007" s="50">
        <v>51.285266457680201</v>
      </c>
      <c r="M1007" s="47">
        <v>0.128580096884468</v>
      </c>
      <c r="N1007" s="50">
        <v>31.496062992125999</v>
      </c>
    </row>
    <row r="1008" spans="1:14" x14ac:dyDescent="0.2">
      <c r="A1008" s="57" t="s">
        <v>2314</v>
      </c>
      <c r="B1008" s="44" t="s">
        <v>2315</v>
      </c>
      <c r="C1008" s="45">
        <v>83</v>
      </c>
      <c r="D1008" s="46" t="s">
        <v>349</v>
      </c>
      <c r="E1008" s="47">
        <v>0.46475661107980498</v>
      </c>
      <c r="F1008" s="48">
        <v>13.166144200627</v>
      </c>
      <c r="G1008" s="47">
        <v>0.59308129833120005</v>
      </c>
      <c r="H1008" s="50">
        <v>39.370078740157503</v>
      </c>
      <c r="I1008" s="76" t="str">
        <f t="shared" si="30"/>
        <v>No</v>
      </c>
      <c r="J1008" s="49" t="str">
        <f t="shared" si="31"/>
        <v>No</v>
      </c>
      <c r="K1008" s="47">
        <v>0.121295872839981</v>
      </c>
      <c r="L1008" s="50">
        <v>52.852664576802503</v>
      </c>
      <c r="M1008" s="47">
        <v>0.134132251211589</v>
      </c>
      <c r="N1008" s="50">
        <v>35.039370078740198</v>
      </c>
    </row>
    <row r="1009" spans="1:14" x14ac:dyDescent="0.2">
      <c r="A1009" s="57" t="s">
        <v>2316</v>
      </c>
      <c r="B1009" s="44" t="s">
        <v>2317</v>
      </c>
      <c r="C1009" s="45">
        <v>83</v>
      </c>
      <c r="D1009" s="46" t="s">
        <v>349</v>
      </c>
      <c r="E1009" s="47">
        <v>0.440421603549292</v>
      </c>
      <c r="F1009" s="48">
        <v>10.282131661442</v>
      </c>
      <c r="G1009" s="47">
        <v>0.58009711055034197</v>
      </c>
      <c r="H1009" s="50">
        <v>36.023622047244103</v>
      </c>
      <c r="I1009" s="76" t="str">
        <f t="shared" si="30"/>
        <v>No</v>
      </c>
      <c r="J1009" s="49" t="str">
        <f t="shared" si="31"/>
        <v>No</v>
      </c>
      <c r="K1009" s="47">
        <v>0.119697584565154</v>
      </c>
      <c r="L1009" s="50">
        <v>50.658307210031403</v>
      </c>
      <c r="M1009" s="47">
        <v>0.13227762715331601</v>
      </c>
      <c r="N1009" s="50">
        <v>33.464566929133902</v>
      </c>
    </row>
    <row r="1010" spans="1:14" x14ac:dyDescent="0.2">
      <c r="A1010" s="57" t="s">
        <v>2318</v>
      </c>
      <c r="B1010" s="44" t="s">
        <v>2319</v>
      </c>
      <c r="C1010" s="45">
        <v>83</v>
      </c>
      <c r="D1010" s="46" t="s">
        <v>349</v>
      </c>
      <c r="E1010" s="47">
        <v>0.48086913404238502</v>
      </c>
      <c r="F1010" s="48">
        <v>15.360501567398099</v>
      </c>
      <c r="G1010" s="47">
        <v>0.60286924390077801</v>
      </c>
      <c r="H1010" s="50">
        <v>42.125984251968497</v>
      </c>
      <c r="I1010" s="76" t="str">
        <f t="shared" si="30"/>
        <v>No</v>
      </c>
      <c r="J1010" s="49" t="str">
        <f t="shared" si="31"/>
        <v>No</v>
      </c>
      <c r="K1010" s="47">
        <v>0.118271490078379</v>
      </c>
      <c r="L1010" s="50">
        <v>49.341692789968597</v>
      </c>
      <c r="M1010" s="47">
        <v>0.129255939305084</v>
      </c>
      <c r="N1010" s="50">
        <v>31.692913385826799</v>
      </c>
    </row>
    <row r="1011" spans="1:14" x14ac:dyDescent="0.2">
      <c r="A1011" s="57" t="s">
        <v>2320</v>
      </c>
      <c r="B1011" s="44" t="s">
        <v>2321</v>
      </c>
      <c r="C1011" s="45">
        <v>83</v>
      </c>
      <c r="D1011" s="46" t="s">
        <v>349</v>
      </c>
      <c r="E1011" s="47">
        <v>0.51076848393630503</v>
      </c>
      <c r="F1011" s="48">
        <v>19.310344827586199</v>
      </c>
      <c r="G1011" s="47">
        <v>0.55874879826471402</v>
      </c>
      <c r="H1011" s="50">
        <v>29.921259842519699</v>
      </c>
      <c r="I1011" s="76" t="str">
        <f t="shared" si="30"/>
        <v>No</v>
      </c>
      <c r="J1011" s="49" t="str">
        <f t="shared" si="31"/>
        <v>No</v>
      </c>
      <c r="K1011" s="47">
        <v>0.121660494217744</v>
      </c>
      <c r="L1011" s="50">
        <v>53.291536050156701</v>
      </c>
      <c r="M1011" s="47">
        <v>0.13649997777678</v>
      </c>
      <c r="N1011" s="50">
        <v>38.385826771653498</v>
      </c>
    </row>
    <row r="1012" spans="1:14" x14ac:dyDescent="0.2">
      <c r="A1012" s="57" t="s">
        <v>2079</v>
      </c>
      <c r="B1012" s="44" t="s">
        <v>2322</v>
      </c>
      <c r="C1012" s="45">
        <v>83</v>
      </c>
      <c r="D1012" s="46" t="s">
        <v>349</v>
      </c>
      <c r="E1012" s="47">
        <v>0.55441556069134801</v>
      </c>
      <c r="F1012" s="48">
        <v>26.018808777429498</v>
      </c>
      <c r="G1012" s="47">
        <v>0.58976120910446395</v>
      </c>
      <c r="H1012" s="50">
        <v>37.5984251968504</v>
      </c>
      <c r="I1012" s="76" t="str">
        <f t="shared" si="30"/>
        <v>No</v>
      </c>
      <c r="J1012" s="49" t="str">
        <f t="shared" si="31"/>
        <v>No</v>
      </c>
      <c r="K1012" s="47">
        <v>0.120339366598047</v>
      </c>
      <c r="L1012" s="50">
        <v>51.974921630094002</v>
      </c>
      <c r="M1012" s="47">
        <v>0.13396439801534801</v>
      </c>
      <c r="N1012" s="50">
        <v>34.645669291338599</v>
      </c>
    </row>
    <row r="1013" spans="1:14" x14ac:dyDescent="0.2">
      <c r="A1013" s="57" t="s">
        <v>2323</v>
      </c>
      <c r="B1013" s="44" t="s">
        <v>2324</v>
      </c>
      <c r="C1013" s="45">
        <v>83</v>
      </c>
      <c r="D1013" s="46" t="s">
        <v>349</v>
      </c>
      <c r="E1013" s="47">
        <v>0.44482986222819199</v>
      </c>
      <c r="F1013" s="48">
        <v>10.9717868338558</v>
      </c>
      <c r="G1013" s="47">
        <v>0.56074032089192005</v>
      </c>
      <c r="H1013" s="50">
        <v>30.905511811023601</v>
      </c>
      <c r="I1013" s="76" t="str">
        <f t="shared" si="30"/>
        <v>No</v>
      </c>
      <c r="J1013" s="49" t="str">
        <f t="shared" si="31"/>
        <v>No</v>
      </c>
      <c r="K1013" s="47">
        <v>0.126808158980492</v>
      </c>
      <c r="L1013" s="50">
        <v>59.122257053291499</v>
      </c>
      <c r="M1013" s="47">
        <v>0.137998249426002</v>
      </c>
      <c r="N1013" s="50">
        <v>39.566929133858302</v>
      </c>
    </row>
    <row r="1014" spans="1:14" x14ac:dyDescent="0.2">
      <c r="A1014" s="57" t="s">
        <v>2325</v>
      </c>
      <c r="B1014" s="44" t="s">
        <v>2326</v>
      </c>
      <c r="C1014" s="45">
        <v>83</v>
      </c>
      <c r="D1014" s="46" t="s">
        <v>349</v>
      </c>
      <c r="E1014" s="47">
        <v>0.38911035094464003</v>
      </c>
      <c r="F1014" s="48">
        <v>4.9529780564263302</v>
      </c>
      <c r="G1014" s="47">
        <v>0.49791651323292002</v>
      </c>
      <c r="H1014" s="50">
        <v>15.157480314960599</v>
      </c>
      <c r="I1014" s="76" t="str">
        <f t="shared" si="30"/>
        <v>No</v>
      </c>
      <c r="J1014" s="49" t="str">
        <f t="shared" si="31"/>
        <v>No</v>
      </c>
      <c r="K1014" s="47">
        <v>0.151033147905798</v>
      </c>
      <c r="L1014" s="50">
        <v>71.849529780564296</v>
      </c>
      <c r="M1014" s="47">
        <v>0.176257822345392</v>
      </c>
      <c r="N1014" s="50">
        <v>66.732283464566905</v>
      </c>
    </row>
    <row r="1015" spans="1:14" x14ac:dyDescent="0.2">
      <c r="A1015" s="57" t="s">
        <v>2327</v>
      </c>
      <c r="B1015" s="44" t="s">
        <v>2328</v>
      </c>
      <c r="C1015" s="45">
        <v>83</v>
      </c>
      <c r="D1015" s="46" t="s">
        <v>349</v>
      </c>
      <c r="E1015" s="47">
        <v>0.50863114649826802</v>
      </c>
      <c r="F1015" s="48">
        <v>18.871473354231998</v>
      </c>
      <c r="G1015" s="47">
        <v>0.54475458938655796</v>
      </c>
      <c r="H1015" s="50">
        <v>26.3779527559055</v>
      </c>
      <c r="I1015" s="76" t="str">
        <f t="shared" si="30"/>
        <v>No</v>
      </c>
      <c r="J1015" s="49" t="str">
        <f t="shared" si="31"/>
        <v>No</v>
      </c>
      <c r="K1015" s="47">
        <v>0.21763712040741101</v>
      </c>
      <c r="L1015" s="50">
        <v>82.1943573667712</v>
      </c>
      <c r="M1015" s="47">
        <v>0.28199698214511298</v>
      </c>
      <c r="N1015" s="50">
        <v>85.826771653543304</v>
      </c>
    </row>
    <row r="1016" spans="1:14" x14ac:dyDescent="0.2">
      <c r="A1016" s="57" t="s">
        <v>2329</v>
      </c>
      <c r="B1016" s="44" t="s">
        <v>2330</v>
      </c>
      <c r="C1016" s="45">
        <v>83</v>
      </c>
      <c r="D1016" s="46" t="s">
        <v>349</v>
      </c>
      <c r="E1016" s="47">
        <v>0.50930848809627605</v>
      </c>
      <c r="F1016" s="48">
        <v>19.0595611285266</v>
      </c>
      <c r="G1016" s="47">
        <v>0.54952716557399395</v>
      </c>
      <c r="H1016" s="50">
        <v>27.362204724409501</v>
      </c>
      <c r="I1016" s="76" t="str">
        <f t="shared" si="30"/>
        <v>No</v>
      </c>
      <c r="J1016" s="49" t="str">
        <f t="shared" si="31"/>
        <v>No</v>
      </c>
      <c r="K1016" s="47">
        <v>0.24291824451505301</v>
      </c>
      <c r="L1016" s="50">
        <v>85.078369905956094</v>
      </c>
      <c r="M1016" s="47">
        <v>0.29719498000205202</v>
      </c>
      <c r="N1016" s="50">
        <v>87.007874015748001</v>
      </c>
    </row>
    <row r="1017" spans="1:14" x14ac:dyDescent="0.2">
      <c r="A1017" s="57" t="s">
        <v>2331</v>
      </c>
      <c r="B1017" s="44" t="s">
        <v>2332</v>
      </c>
      <c r="C1017" s="45">
        <v>83</v>
      </c>
      <c r="D1017" s="46" t="s">
        <v>349</v>
      </c>
      <c r="E1017" s="47">
        <v>0.422001802541978</v>
      </c>
      <c r="F1017" s="48">
        <v>7.8996865203761804</v>
      </c>
      <c r="G1017" s="47">
        <v>0.54026159241750804</v>
      </c>
      <c r="H1017" s="50">
        <v>25.393700787401599</v>
      </c>
      <c r="I1017" s="76" t="str">
        <f t="shared" si="30"/>
        <v>No</v>
      </c>
      <c r="J1017" s="49" t="str">
        <f t="shared" si="31"/>
        <v>No</v>
      </c>
      <c r="K1017" s="47">
        <v>0.26948082759294401</v>
      </c>
      <c r="L1017" s="50">
        <v>87.3981191222571</v>
      </c>
      <c r="M1017" s="47">
        <v>0.32887152722882002</v>
      </c>
      <c r="N1017" s="50">
        <v>88.385826771653498</v>
      </c>
    </row>
    <row r="1018" spans="1:14" x14ac:dyDescent="0.2">
      <c r="A1018" s="57" t="s">
        <v>2333</v>
      </c>
      <c r="B1018" s="44" t="s">
        <v>2334</v>
      </c>
      <c r="C1018" s="45">
        <v>83</v>
      </c>
      <c r="D1018" s="46" t="s">
        <v>349</v>
      </c>
      <c r="E1018" s="47">
        <v>0.41993165949173</v>
      </c>
      <c r="F1018" s="48">
        <v>7.7742946708463903</v>
      </c>
      <c r="G1018" s="47">
        <v>0.53299220622789301</v>
      </c>
      <c r="H1018" s="50">
        <v>23.4251968503937</v>
      </c>
      <c r="I1018" s="76" t="str">
        <f t="shared" si="30"/>
        <v>No</v>
      </c>
      <c r="J1018" s="49" t="str">
        <f t="shared" si="31"/>
        <v>No</v>
      </c>
      <c r="K1018" s="47">
        <v>0.25275271068927702</v>
      </c>
      <c r="L1018" s="50">
        <v>86.2068965517241</v>
      </c>
      <c r="M1018" s="47">
        <v>0.29128721100824501</v>
      </c>
      <c r="N1018" s="50">
        <v>86.811023622047202</v>
      </c>
    </row>
    <row r="1019" spans="1:14" x14ac:dyDescent="0.2">
      <c r="A1019" s="57" t="s">
        <v>2335</v>
      </c>
      <c r="B1019" s="44" t="s">
        <v>2336</v>
      </c>
      <c r="C1019" s="45">
        <v>83</v>
      </c>
      <c r="D1019" s="46" t="s">
        <v>349</v>
      </c>
      <c r="E1019" s="47">
        <v>0.40008164471767999</v>
      </c>
      <c r="F1019" s="48">
        <v>6.1442006269592504</v>
      </c>
      <c r="G1019" s="47">
        <v>0.49824342252206399</v>
      </c>
      <c r="H1019" s="50">
        <v>15.5511811023622</v>
      </c>
      <c r="I1019" s="76" t="str">
        <f t="shared" si="30"/>
        <v>No</v>
      </c>
      <c r="J1019" s="49" t="str">
        <f t="shared" si="31"/>
        <v>No</v>
      </c>
      <c r="K1019" s="47">
        <v>0.28889361030305999</v>
      </c>
      <c r="L1019" s="50">
        <v>88.338557993730404</v>
      </c>
      <c r="M1019" s="47">
        <v>0.363641357289196</v>
      </c>
      <c r="N1019" s="50">
        <v>90.157480314960594</v>
      </c>
    </row>
    <row r="1020" spans="1:14" x14ac:dyDescent="0.2">
      <c r="A1020" s="57" t="s">
        <v>2337</v>
      </c>
      <c r="B1020" s="44" t="s">
        <v>2338</v>
      </c>
      <c r="C1020" s="45">
        <v>83</v>
      </c>
      <c r="D1020" s="46" t="s">
        <v>349</v>
      </c>
      <c r="E1020" s="47">
        <v>0.26828861121087899</v>
      </c>
      <c r="F1020" s="48">
        <v>0.37617554858934199</v>
      </c>
      <c r="G1020" s="47">
        <v>0.304443348078693</v>
      </c>
      <c r="H1020" s="50">
        <v>0.39370078740157499</v>
      </c>
      <c r="I1020" s="76" t="str">
        <f t="shared" si="30"/>
        <v>No</v>
      </c>
      <c r="J1020" s="49" t="str">
        <f t="shared" si="31"/>
        <v>No</v>
      </c>
      <c r="K1020" s="47">
        <v>0.47767695579412001</v>
      </c>
      <c r="L1020" s="50">
        <v>95.673981191222595</v>
      </c>
      <c r="M1020" s="47">
        <v>0.58510733282946203</v>
      </c>
      <c r="N1020" s="50">
        <v>99.015748031496102</v>
      </c>
    </row>
    <row r="1021" spans="1:14" x14ac:dyDescent="0.2">
      <c r="A1021" s="57" t="s">
        <v>2339</v>
      </c>
      <c r="B1021" s="44" t="s">
        <v>2340</v>
      </c>
      <c r="C1021" s="45">
        <v>83</v>
      </c>
      <c r="D1021" s="46" t="s">
        <v>349</v>
      </c>
      <c r="E1021" s="47">
        <v>0.35968113937355201</v>
      </c>
      <c r="F1021" s="48">
        <v>2.8840125391849498</v>
      </c>
      <c r="G1021" s="47">
        <v>0.43525107912672101</v>
      </c>
      <c r="H1021" s="50">
        <v>6.4960629921259798</v>
      </c>
      <c r="I1021" s="76" t="str">
        <f t="shared" si="30"/>
        <v>No</v>
      </c>
      <c r="J1021" s="49" t="str">
        <f t="shared" si="31"/>
        <v>No</v>
      </c>
      <c r="K1021" s="47">
        <v>0.47496044342948401</v>
      </c>
      <c r="L1021" s="50">
        <v>95.360501567398103</v>
      </c>
      <c r="M1021" s="47">
        <v>0.57439687697032005</v>
      </c>
      <c r="N1021" s="50">
        <v>98.818897637795303</v>
      </c>
    </row>
    <row r="1022" spans="1:14" x14ac:dyDescent="0.2">
      <c r="A1022" s="57" t="s">
        <v>2341</v>
      </c>
      <c r="B1022" s="44" t="s">
        <v>2342</v>
      </c>
      <c r="C1022" s="45">
        <v>83</v>
      </c>
      <c r="D1022" s="46" t="s">
        <v>349</v>
      </c>
      <c r="E1022" s="47">
        <v>0.37983953804075399</v>
      </c>
      <c r="F1022" s="48">
        <v>4.0752351097178696</v>
      </c>
      <c r="G1022" s="47">
        <v>0.45079028231518298</v>
      </c>
      <c r="H1022" s="50">
        <v>7.4803149606299204</v>
      </c>
      <c r="I1022" s="76" t="str">
        <f t="shared" si="30"/>
        <v>No</v>
      </c>
      <c r="J1022" s="49" t="str">
        <f t="shared" si="31"/>
        <v>No</v>
      </c>
      <c r="K1022" s="47">
        <v>0.42521369840474799</v>
      </c>
      <c r="L1022" s="50">
        <v>94.231974921630098</v>
      </c>
      <c r="M1022" s="47">
        <v>0.51781828045436695</v>
      </c>
      <c r="N1022" s="50">
        <v>97.244094488189006</v>
      </c>
    </row>
    <row r="1023" spans="1:14" x14ac:dyDescent="0.2">
      <c r="A1023" s="57" t="s">
        <v>2343</v>
      </c>
      <c r="B1023" s="44" t="s">
        <v>2344</v>
      </c>
      <c r="C1023" s="45">
        <v>83</v>
      </c>
      <c r="D1023" s="46" t="s">
        <v>349</v>
      </c>
      <c r="E1023" s="47">
        <v>0.34411618761929502</v>
      </c>
      <c r="F1023" s="48">
        <v>2.3824451410658298</v>
      </c>
      <c r="G1023" s="47">
        <v>0.39865191102298903</v>
      </c>
      <c r="H1023" s="50">
        <v>4.1338582677165396</v>
      </c>
      <c r="I1023" s="76" t="str">
        <f t="shared" si="30"/>
        <v>No</v>
      </c>
      <c r="J1023" s="49" t="str">
        <f t="shared" si="31"/>
        <v>No</v>
      </c>
      <c r="K1023" s="47">
        <v>0.62819737032939504</v>
      </c>
      <c r="L1023" s="50">
        <v>99.247648902821297</v>
      </c>
      <c r="M1023" s="47">
        <v>0.73106575764030701</v>
      </c>
      <c r="N1023" s="50">
        <v>100</v>
      </c>
    </row>
    <row r="1024" spans="1:14" x14ac:dyDescent="0.2">
      <c r="A1024" s="57" t="s">
        <v>2345</v>
      </c>
      <c r="B1024" s="44" t="s">
        <v>2346</v>
      </c>
      <c r="C1024" s="45">
        <v>83</v>
      </c>
      <c r="D1024" s="46" t="s">
        <v>349</v>
      </c>
      <c r="E1024" s="47">
        <v>0.57108473007479599</v>
      </c>
      <c r="F1024" s="48">
        <v>29.8432601880878</v>
      </c>
      <c r="G1024" s="47">
        <v>0.71569479677508796</v>
      </c>
      <c r="H1024" s="50">
        <v>69.488188976377998</v>
      </c>
      <c r="I1024" s="76" t="str">
        <f t="shared" si="30"/>
        <v>No</v>
      </c>
      <c r="J1024" s="49" t="str">
        <f t="shared" si="31"/>
        <v>No</v>
      </c>
      <c r="K1024" s="47">
        <v>0.13911645628527</v>
      </c>
      <c r="L1024" s="50">
        <v>67.648902821316597</v>
      </c>
      <c r="M1024" s="47">
        <v>0.15572096252142001</v>
      </c>
      <c r="N1024" s="50">
        <v>55.511811023622101</v>
      </c>
    </row>
    <row r="1025" spans="1:14" x14ac:dyDescent="0.2">
      <c r="A1025" s="57" t="s">
        <v>452</v>
      </c>
      <c r="B1025" s="44" t="s">
        <v>2347</v>
      </c>
      <c r="C1025" s="45">
        <v>83</v>
      </c>
      <c r="D1025" s="46" t="s">
        <v>349</v>
      </c>
      <c r="E1025" s="47">
        <v>0.56344641638242898</v>
      </c>
      <c r="F1025" s="48">
        <v>28.275862068965498</v>
      </c>
      <c r="G1025" s="47">
        <v>0.70755641534842495</v>
      </c>
      <c r="H1025" s="50">
        <v>67.913385826771702</v>
      </c>
      <c r="I1025" s="76" t="str">
        <f t="shared" si="30"/>
        <v>No</v>
      </c>
      <c r="J1025" s="49" t="str">
        <f t="shared" si="31"/>
        <v>No</v>
      </c>
      <c r="K1025" s="47">
        <v>0.109090806462078</v>
      </c>
      <c r="L1025" s="50">
        <v>41.0031347962382</v>
      </c>
      <c r="M1025" s="47">
        <v>0.11481705207734</v>
      </c>
      <c r="N1025" s="50">
        <v>22.834645669291302</v>
      </c>
    </row>
    <row r="1026" spans="1:14" x14ac:dyDescent="0.2">
      <c r="A1026" s="57" t="s">
        <v>2348</v>
      </c>
      <c r="B1026" s="44" t="s">
        <v>2349</v>
      </c>
      <c r="C1026" s="45">
        <v>83</v>
      </c>
      <c r="D1026" s="46" t="s">
        <v>349</v>
      </c>
      <c r="E1026" s="47">
        <v>0.52753664142548096</v>
      </c>
      <c r="F1026" s="48">
        <v>22.257053291536</v>
      </c>
      <c r="G1026" s="47">
        <v>0.67001022902544705</v>
      </c>
      <c r="H1026" s="50">
        <v>59.251968503937</v>
      </c>
      <c r="I1026" s="76" t="str">
        <f t="shared" si="30"/>
        <v>No</v>
      </c>
      <c r="J1026" s="49" t="str">
        <f t="shared" si="31"/>
        <v>No</v>
      </c>
      <c r="K1026" s="47">
        <v>0.158392226925647</v>
      </c>
      <c r="L1026" s="50">
        <v>74.231974921630098</v>
      </c>
      <c r="M1026" s="47">
        <v>0.153815357972095</v>
      </c>
      <c r="N1026" s="50">
        <v>54.133858267716498</v>
      </c>
    </row>
    <row r="1027" spans="1:14" x14ac:dyDescent="0.2">
      <c r="A1027" s="57" t="s">
        <v>2350</v>
      </c>
      <c r="B1027" s="44" t="s">
        <v>2351</v>
      </c>
      <c r="C1027" s="45">
        <v>58</v>
      </c>
      <c r="D1027" s="46" t="s">
        <v>349</v>
      </c>
      <c r="E1027" s="47">
        <v>0.87640917133220497</v>
      </c>
      <c r="F1027" s="48">
        <v>90.031347962382398</v>
      </c>
      <c r="G1027" s="47">
        <v>0.775490266637759</v>
      </c>
      <c r="H1027" s="50">
        <v>43.0656934306569</v>
      </c>
      <c r="I1027" s="76" t="str">
        <f t="shared" si="30"/>
        <v>No</v>
      </c>
      <c r="J1027" s="49" t="str">
        <f t="shared" si="31"/>
        <v>No</v>
      </c>
      <c r="K1027" s="47">
        <v>9.2407267021097902E-2</v>
      </c>
      <c r="L1027" s="50">
        <v>20.9404388714734</v>
      </c>
      <c r="M1027" s="47">
        <v>0.10141954421636</v>
      </c>
      <c r="N1027" s="50">
        <v>55.912408759124098</v>
      </c>
    </row>
    <row r="1028" spans="1:14" x14ac:dyDescent="0.2">
      <c r="A1028" s="57" t="s">
        <v>2352</v>
      </c>
      <c r="B1028" s="44" t="s">
        <v>2353</v>
      </c>
      <c r="C1028" s="45">
        <v>58</v>
      </c>
      <c r="D1028" s="46" t="s">
        <v>349</v>
      </c>
      <c r="E1028" s="47">
        <v>0.89615626310628305</v>
      </c>
      <c r="F1028" s="48">
        <v>92.413793103448299</v>
      </c>
      <c r="G1028" s="47">
        <v>0.80847625687694002</v>
      </c>
      <c r="H1028" s="50">
        <v>48.978102189780998</v>
      </c>
      <c r="I1028" s="76" t="str">
        <f t="shared" si="30"/>
        <v>No</v>
      </c>
      <c r="J1028" s="49" t="str">
        <f t="shared" si="31"/>
        <v>No</v>
      </c>
      <c r="K1028" s="47">
        <v>9.2752361944438505E-2</v>
      </c>
      <c r="L1028" s="50">
        <v>21.630094043887102</v>
      </c>
      <c r="M1028" s="47">
        <v>0.102842595972519</v>
      </c>
      <c r="N1028" s="50">
        <v>56.569343065693403</v>
      </c>
    </row>
    <row r="1029" spans="1:14" x14ac:dyDescent="0.2">
      <c r="A1029" s="57" t="s">
        <v>2354</v>
      </c>
      <c r="B1029" s="44" t="s">
        <v>2355</v>
      </c>
      <c r="C1029" s="45">
        <v>83</v>
      </c>
      <c r="D1029" s="46" t="s">
        <v>349</v>
      </c>
      <c r="E1029" s="47">
        <v>0.74464408972889196</v>
      </c>
      <c r="F1029" s="48">
        <v>66.018808777429498</v>
      </c>
      <c r="G1029" s="47">
        <v>0.72969775095351597</v>
      </c>
      <c r="H1029" s="50">
        <v>72.440944881889806</v>
      </c>
      <c r="I1029" s="76" t="str">
        <f t="shared" si="30"/>
        <v>No</v>
      </c>
      <c r="J1029" s="49" t="str">
        <f t="shared" si="31"/>
        <v>No</v>
      </c>
      <c r="K1029" s="47">
        <v>9.4005875598587196E-2</v>
      </c>
      <c r="L1029" s="50">
        <v>23.448275862069</v>
      </c>
      <c r="M1029" s="47">
        <v>9.8233274050392005E-2</v>
      </c>
      <c r="N1029" s="50">
        <v>7.8740157480314998</v>
      </c>
    </row>
    <row r="1030" spans="1:14" x14ac:dyDescent="0.2">
      <c r="A1030" s="57" t="s">
        <v>2356</v>
      </c>
      <c r="B1030" s="44" t="s">
        <v>2357</v>
      </c>
      <c r="C1030" s="45">
        <v>58</v>
      </c>
      <c r="D1030" s="46" t="s">
        <v>349</v>
      </c>
      <c r="E1030" s="47">
        <v>0.73922880902197496</v>
      </c>
      <c r="F1030" s="48">
        <v>64.326018808777405</v>
      </c>
      <c r="G1030" s="47">
        <v>0.81405912166542005</v>
      </c>
      <c r="H1030" s="50">
        <v>50.218978102189801</v>
      </c>
      <c r="I1030" s="76" t="str">
        <f t="shared" si="30"/>
        <v>No</v>
      </c>
      <c r="J1030" s="49" t="str">
        <f t="shared" si="31"/>
        <v>No</v>
      </c>
      <c r="K1030" s="47">
        <v>0.109818232570388</v>
      </c>
      <c r="L1030" s="50">
        <v>41.755485893416903</v>
      </c>
      <c r="M1030" s="47">
        <v>0.137559022578507</v>
      </c>
      <c r="N1030" s="50">
        <v>73.941605839416098</v>
      </c>
    </row>
    <row r="1031" spans="1:14" x14ac:dyDescent="0.2">
      <c r="A1031" s="57" t="s">
        <v>2358</v>
      </c>
      <c r="B1031" s="44" t="s">
        <v>2359</v>
      </c>
      <c r="C1031" s="45">
        <v>58</v>
      </c>
      <c r="D1031" s="46" t="s">
        <v>349</v>
      </c>
      <c r="E1031" s="47">
        <v>0.67755641479572803</v>
      </c>
      <c r="F1031" s="48">
        <v>50.658307210031403</v>
      </c>
      <c r="G1031" s="47">
        <v>0.456859023338131</v>
      </c>
      <c r="H1031" s="50">
        <v>4.6715328467153299</v>
      </c>
      <c r="I1031" s="76" t="str">
        <f t="shared" ref="I1031:I1094" si="32">IF(AND(F1031&gt;=90,H1031&gt;=90),"Yes","No")</f>
        <v>No</v>
      </c>
      <c r="J1031" s="49" t="str">
        <f t="shared" ref="J1031:J1094" si="33">IF(AND(F1031&gt;=75,H1031&gt;=75),"Yes","No")</f>
        <v>No</v>
      </c>
      <c r="K1031" s="47">
        <v>0.127876577017115</v>
      </c>
      <c r="L1031" s="50">
        <v>59.874608150470202</v>
      </c>
      <c r="M1031" s="47">
        <v>0.16840592321484801</v>
      </c>
      <c r="N1031" s="50">
        <v>83.868613138686101</v>
      </c>
    </row>
    <row r="1032" spans="1:14" x14ac:dyDescent="0.2">
      <c r="A1032" s="57" t="s">
        <v>2360</v>
      </c>
      <c r="B1032" s="44" t="s">
        <v>2361</v>
      </c>
      <c r="C1032" s="45">
        <v>58</v>
      </c>
      <c r="D1032" s="46" t="s">
        <v>349</v>
      </c>
      <c r="E1032" s="47">
        <v>0.63276023820544502</v>
      </c>
      <c r="F1032" s="48">
        <v>41.755485893416903</v>
      </c>
      <c r="G1032" s="47">
        <v>0.60464237067869198</v>
      </c>
      <c r="H1032" s="50">
        <v>14.014598540146</v>
      </c>
      <c r="I1032" s="76" t="str">
        <f t="shared" si="32"/>
        <v>No</v>
      </c>
      <c r="J1032" s="49" t="str">
        <f t="shared" si="33"/>
        <v>No</v>
      </c>
      <c r="K1032" s="47">
        <v>0.116214873046613</v>
      </c>
      <c r="L1032" s="50">
        <v>47.586206896551701</v>
      </c>
      <c r="M1032" s="47">
        <v>0.146448483854313</v>
      </c>
      <c r="N1032" s="50">
        <v>77.372262773722596</v>
      </c>
    </row>
    <row r="1033" spans="1:14" x14ac:dyDescent="0.2">
      <c r="A1033" s="57" t="s">
        <v>2362</v>
      </c>
      <c r="B1033" s="44" t="s">
        <v>2363</v>
      </c>
      <c r="C1033" s="45">
        <v>58</v>
      </c>
      <c r="D1033" s="46" t="s">
        <v>349</v>
      </c>
      <c r="E1033" s="47">
        <v>0.62001504205338298</v>
      </c>
      <c r="F1033" s="48">
        <v>39.561128526645803</v>
      </c>
      <c r="G1033" s="47">
        <v>0.57796408571243796</v>
      </c>
      <c r="H1033" s="50">
        <v>11.897810218978099</v>
      </c>
      <c r="I1033" s="76" t="str">
        <f t="shared" si="32"/>
        <v>No</v>
      </c>
      <c r="J1033" s="49" t="str">
        <f t="shared" si="33"/>
        <v>No</v>
      </c>
      <c r="K1033" s="47">
        <v>0.101825309166271</v>
      </c>
      <c r="L1033" s="50">
        <v>33.6050156739812</v>
      </c>
      <c r="M1033" s="47">
        <v>0.12771967447983601</v>
      </c>
      <c r="N1033" s="50">
        <v>69.781021897810206</v>
      </c>
    </row>
    <row r="1034" spans="1:14" x14ac:dyDescent="0.2">
      <c r="A1034" s="57" t="s">
        <v>2094</v>
      </c>
      <c r="B1034" s="44" t="s">
        <v>2364</v>
      </c>
      <c r="C1034" s="45">
        <v>83</v>
      </c>
      <c r="D1034" s="46" t="s">
        <v>349</v>
      </c>
      <c r="E1034" s="47">
        <v>0.51595430587211699</v>
      </c>
      <c r="F1034" s="48">
        <v>20.188087774294701</v>
      </c>
      <c r="G1034" s="47">
        <v>0.623558344620607</v>
      </c>
      <c r="H1034" s="50">
        <v>47.0472440944882</v>
      </c>
      <c r="I1034" s="76" t="str">
        <f t="shared" si="32"/>
        <v>No</v>
      </c>
      <c r="J1034" s="49" t="str">
        <f t="shared" si="33"/>
        <v>No</v>
      </c>
      <c r="K1034" s="47">
        <v>0.140580403925958</v>
      </c>
      <c r="L1034" s="50">
        <v>68.213166144200599</v>
      </c>
      <c r="M1034" s="47">
        <v>0.13554326135497299</v>
      </c>
      <c r="N1034" s="50">
        <v>37.5984251968504</v>
      </c>
    </row>
    <row r="1035" spans="1:14" x14ac:dyDescent="0.2">
      <c r="A1035" s="147" t="s">
        <v>2365</v>
      </c>
      <c r="B1035" s="44" t="s">
        <v>2366</v>
      </c>
      <c r="C1035" s="45">
        <v>83</v>
      </c>
      <c r="D1035" s="46" t="s">
        <v>349</v>
      </c>
      <c r="E1035" s="47">
        <v>0.78449860488511702</v>
      </c>
      <c r="F1035" s="48">
        <v>76.238244514106597</v>
      </c>
      <c r="G1035" s="47">
        <v>0.83208808085853903</v>
      </c>
      <c r="H1035" s="50">
        <v>87.5984251968504</v>
      </c>
      <c r="I1035" s="76" t="str">
        <f t="shared" si="32"/>
        <v>No</v>
      </c>
      <c r="J1035" s="49" t="str">
        <f t="shared" si="33"/>
        <v>Yes</v>
      </c>
      <c r="K1035" s="47">
        <v>0.100099818560378</v>
      </c>
      <c r="L1035" s="50">
        <v>31.159874608150499</v>
      </c>
      <c r="M1035" s="47">
        <v>0.10615335043796501</v>
      </c>
      <c r="N1035" s="50">
        <v>15.157480314960599</v>
      </c>
    </row>
    <row r="1036" spans="1:14" x14ac:dyDescent="0.2">
      <c r="A1036" s="147" t="s">
        <v>2367</v>
      </c>
      <c r="B1036" s="44" t="s">
        <v>2368</v>
      </c>
      <c r="C1036" s="45">
        <v>83</v>
      </c>
      <c r="D1036" s="46" t="s">
        <v>349</v>
      </c>
      <c r="E1036" s="47">
        <v>0.80358648825111501</v>
      </c>
      <c r="F1036" s="48">
        <v>79.874608150470195</v>
      </c>
      <c r="G1036" s="47">
        <v>0.80631361409614599</v>
      </c>
      <c r="H1036" s="50">
        <v>83.267716535433095</v>
      </c>
      <c r="I1036" s="76" t="str">
        <f t="shared" si="32"/>
        <v>No</v>
      </c>
      <c r="J1036" s="49" t="str">
        <f t="shared" si="33"/>
        <v>Yes</v>
      </c>
      <c r="K1036" s="47">
        <v>0.103873461456354</v>
      </c>
      <c r="L1036" s="50">
        <v>36.426332288401298</v>
      </c>
      <c r="M1036" s="47">
        <v>0.109014436741269</v>
      </c>
      <c r="N1036" s="50">
        <v>17.716535433070899</v>
      </c>
    </row>
    <row r="1037" spans="1:14" x14ac:dyDescent="0.2">
      <c r="A1037" s="57" t="s">
        <v>2369</v>
      </c>
      <c r="B1037" s="44" t="s">
        <v>2370</v>
      </c>
      <c r="C1037" s="45">
        <v>58</v>
      </c>
      <c r="D1037" s="46" t="s">
        <v>349</v>
      </c>
      <c r="E1037" s="47">
        <v>0.80333708231475898</v>
      </c>
      <c r="F1037" s="48">
        <v>79.749216300940404</v>
      </c>
      <c r="G1037" s="47">
        <v>0.64332685706732096</v>
      </c>
      <c r="H1037" s="50">
        <v>18.978102189781001</v>
      </c>
      <c r="I1037" s="76" t="str">
        <f t="shared" si="32"/>
        <v>No</v>
      </c>
      <c r="J1037" s="49" t="str">
        <f t="shared" si="33"/>
        <v>No</v>
      </c>
      <c r="K1037" s="47">
        <v>9.5845399520197605E-2</v>
      </c>
      <c r="L1037" s="50">
        <v>25.8934169278997</v>
      </c>
      <c r="M1037" s="47">
        <v>0.112850115941436</v>
      </c>
      <c r="N1037" s="50">
        <v>62.700729927007302</v>
      </c>
    </row>
    <row r="1038" spans="1:14" x14ac:dyDescent="0.2">
      <c r="A1038" s="57" t="s">
        <v>2371</v>
      </c>
      <c r="B1038" s="44" t="s">
        <v>2372</v>
      </c>
      <c r="C1038" s="45">
        <v>83</v>
      </c>
      <c r="D1038" s="46" t="s">
        <v>349</v>
      </c>
      <c r="E1038" s="47">
        <v>0.57295054379154997</v>
      </c>
      <c r="F1038" s="48">
        <v>29.968652037617598</v>
      </c>
      <c r="G1038" s="47">
        <v>0.71969988765451498</v>
      </c>
      <c r="H1038" s="50">
        <v>70.275590551181097</v>
      </c>
      <c r="I1038" s="76" t="str">
        <f t="shared" si="32"/>
        <v>No</v>
      </c>
      <c r="J1038" s="49" t="str">
        <f t="shared" si="33"/>
        <v>No</v>
      </c>
      <c r="K1038" s="47">
        <v>9.8311861285055605E-2</v>
      </c>
      <c r="L1038" s="50">
        <v>29.090909090909101</v>
      </c>
      <c r="M1038" s="47">
        <v>0.10273845969003099</v>
      </c>
      <c r="N1038" s="50">
        <v>11.220472440944899</v>
      </c>
    </row>
    <row r="1039" spans="1:14" x14ac:dyDescent="0.2">
      <c r="A1039" s="57" t="s">
        <v>2373</v>
      </c>
      <c r="B1039" s="44" t="s">
        <v>2374</v>
      </c>
      <c r="C1039" s="45">
        <v>83</v>
      </c>
      <c r="D1039" s="46" t="s">
        <v>349</v>
      </c>
      <c r="E1039" s="47">
        <v>0.70338992455231397</v>
      </c>
      <c r="F1039" s="48">
        <v>56.4890282131662</v>
      </c>
      <c r="G1039" s="47">
        <v>0.74116834541149401</v>
      </c>
      <c r="H1039" s="50">
        <v>75</v>
      </c>
      <c r="I1039" s="76" t="str">
        <f t="shared" si="32"/>
        <v>No</v>
      </c>
      <c r="J1039" s="49" t="str">
        <f t="shared" si="33"/>
        <v>No</v>
      </c>
      <c r="K1039" s="47">
        <v>9.5525728437912197E-2</v>
      </c>
      <c r="L1039" s="50">
        <v>25.830721003134801</v>
      </c>
      <c r="M1039" s="47">
        <v>9.8080374060942305E-2</v>
      </c>
      <c r="N1039" s="50">
        <v>7.6771653543307101</v>
      </c>
    </row>
    <row r="1040" spans="1:14" x14ac:dyDescent="0.2">
      <c r="A1040" s="57" t="s">
        <v>2375</v>
      </c>
      <c r="B1040" s="44" t="s">
        <v>2376</v>
      </c>
      <c r="C1040" s="45">
        <v>58</v>
      </c>
      <c r="D1040" s="46" t="s">
        <v>349</v>
      </c>
      <c r="E1040" s="47">
        <v>0.93832092659941302</v>
      </c>
      <c r="F1040" s="48">
        <v>98.181818181818201</v>
      </c>
      <c r="G1040" s="47">
        <v>0.89114944257742301</v>
      </c>
      <c r="H1040" s="50">
        <v>72.408759124087595</v>
      </c>
      <c r="I1040" s="76" t="str">
        <f t="shared" si="32"/>
        <v>No</v>
      </c>
      <c r="J1040" s="49" t="str">
        <f t="shared" si="33"/>
        <v>No</v>
      </c>
      <c r="K1040" s="47">
        <v>9.7232353982258601E-2</v>
      </c>
      <c r="L1040" s="50">
        <v>27.774294670846398</v>
      </c>
      <c r="M1040" s="47">
        <v>0.11046211950866</v>
      </c>
      <c r="N1040" s="50">
        <v>61.021897810219002</v>
      </c>
    </row>
    <row r="1041" spans="1:14" x14ac:dyDescent="0.2">
      <c r="A1041" s="57" t="s">
        <v>2377</v>
      </c>
      <c r="B1041" s="44" t="s">
        <v>2378</v>
      </c>
      <c r="C1041" s="45">
        <v>58</v>
      </c>
      <c r="D1041" s="46" t="s">
        <v>349</v>
      </c>
      <c r="E1041" s="47">
        <v>0.93395492631968702</v>
      </c>
      <c r="F1041" s="48">
        <v>97.554858934169303</v>
      </c>
      <c r="G1041" s="47">
        <v>0.88735662396388504</v>
      </c>
      <c r="H1041" s="50">
        <v>70.948905109489004</v>
      </c>
      <c r="I1041" s="76" t="str">
        <f t="shared" si="32"/>
        <v>No</v>
      </c>
      <c r="J1041" s="49" t="str">
        <f t="shared" si="33"/>
        <v>No</v>
      </c>
      <c r="K1041" s="47">
        <v>8.9917903135291993E-2</v>
      </c>
      <c r="L1041" s="50">
        <v>18.369905956112898</v>
      </c>
      <c r="M1041" s="47">
        <v>9.5206333462271406E-2</v>
      </c>
      <c r="N1041" s="50">
        <v>48.467153284671497</v>
      </c>
    </row>
    <row r="1042" spans="1:14" x14ac:dyDescent="0.2">
      <c r="A1042" s="147" t="s">
        <v>2379</v>
      </c>
      <c r="B1042" s="44" t="s">
        <v>2380</v>
      </c>
      <c r="C1042" s="45">
        <v>58</v>
      </c>
      <c r="D1042" s="46" t="s">
        <v>349</v>
      </c>
      <c r="E1042" s="47">
        <v>0.93100489597823899</v>
      </c>
      <c r="F1042" s="48">
        <v>97.053291536050196</v>
      </c>
      <c r="G1042" s="47">
        <v>0.89893431834005399</v>
      </c>
      <c r="H1042" s="50">
        <v>75.255474452554793</v>
      </c>
      <c r="I1042" s="76" t="str">
        <f t="shared" si="32"/>
        <v>No</v>
      </c>
      <c r="J1042" s="49" t="str">
        <f t="shared" si="33"/>
        <v>Yes</v>
      </c>
      <c r="K1042" s="47">
        <v>9.1705834511987105E-2</v>
      </c>
      <c r="L1042" s="50">
        <v>19.874608150470198</v>
      </c>
      <c r="M1042" s="47">
        <v>9.8374750828651505E-2</v>
      </c>
      <c r="N1042" s="50">
        <v>51.6788321167883</v>
      </c>
    </row>
    <row r="1043" spans="1:14" x14ac:dyDescent="0.2">
      <c r="A1043" s="57" t="s">
        <v>2381</v>
      </c>
      <c r="B1043" s="44" t="s">
        <v>2382</v>
      </c>
      <c r="C1043" s="45">
        <v>58</v>
      </c>
      <c r="D1043" s="46" t="s">
        <v>349</v>
      </c>
      <c r="E1043" s="47">
        <v>0.91309146839946698</v>
      </c>
      <c r="F1043" s="48">
        <v>94.6081504702194</v>
      </c>
      <c r="G1043" s="47">
        <v>0.86884515533401696</v>
      </c>
      <c r="H1043" s="50">
        <v>63.722627737226297</v>
      </c>
      <c r="I1043" s="76" t="str">
        <f t="shared" si="32"/>
        <v>No</v>
      </c>
      <c r="J1043" s="49" t="str">
        <f t="shared" si="33"/>
        <v>No</v>
      </c>
      <c r="K1043" s="47">
        <v>9.2829082882736405E-2</v>
      </c>
      <c r="L1043" s="50">
        <v>21.818181818181799</v>
      </c>
      <c r="M1043" s="47">
        <v>0.100936330034448</v>
      </c>
      <c r="N1043" s="50">
        <v>55.109489051094897</v>
      </c>
    </row>
    <row r="1044" spans="1:14" x14ac:dyDescent="0.2">
      <c r="A1044" s="147" t="s">
        <v>2383</v>
      </c>
      <c r="B1044" s="44" t="s">
        <v>2384</v>
      </c>
      <c r="C1044" s="45">
        <v>58</v>
      </c>
      <c r="D1044" s="46" t="s">
        <v>349</v>
      </c>
      <c r="E1044" s="47">
        <v>0.94527834642866004</v>
      </c>
      <c r="F1044" s="48">
        <v>99.059561128526596</v>
      </c>
      <c r="G1044" s="47">
        <v>0.90009040724411005</v>
      </c>
      <c r="H1044" s="50">
        <v>76.058394160583902</v>
      </c>
      <c r="I1044" s="76" t="str">
        <f t="shared" si="32"/>
        <v>No</v>
      </c>
      <c r="J1044" s="49" t="str">
        <f t="shared" si="33"/>
        <v>Yes</v>
      </c>
      <c r="K1044" s="47">
        <v>9.2932549617793306E-2</v>
      </c>
      <c r="L1044" s="50">
        <v>21.9435736677116</v>
      </c>
      <c r="M1044" s="47">
        <v>0.100610982445846</v>
      </c>
      <c r="N1044" s="50">
        <v>54.4525547445255</v>
      </c>
    </row>
    <row r="1045" spans="1:14" x14ac:dyDescent="0.2">
      <c r="A1045" s="57" t="s">
        <v>2385</v>
      </c>
      <c r="B1045" s="44" t="s">
        <v>2386</v>
      </c>
      <c r="C1045" s="45">
        <v>58</v>
      </c>
      <c r="D1045" s="46" t="s">
        <v>349</v>
      </c>
      <c r="E1045" s="47">
        <v>0.84497627592458302</v>
      </c>
      <c r="F1045" s="48">
        <v>85.3918495297806</v>
      </c>
      <c r="G1045" s="47">
        <v>0.87279626794749599</v>
      </c>
      <c r="H1045" s="50">
        <v>65.255474452554694</v>
      </c>
      <c r="I1045" s="76" t="str">
        <f t="shared" si="32"/>
        <v>No</v>
      </c>
      <c r="J1045" s="49" t="str">
        <f t="shared" si="33"/>
        <v>No</v>
      </c>
      <c r="K1045" s="47">
        <v>9.1779847072636894E-2</v>
      </c>
      <c r="L1045" s="50">
        <v>20.062695924764899</v>
      </c>
      <c r="M1045" s="47">
        <v>9.9024250283425E-2</v>
      </c>
      <c r="N1045" s="50">
        <v>52.700729927007302</v>
      </c>
    </row>
    <row r="1046" spans="1:14" x14ac:dyDescent="0.2">
      <c r="A1046" s="57" t="s">
        <v>2387</v>
      </c>
      <c r="B1046" s="44" t="s">
        <v>2388</v>
      </c>
      <c r="C1046" s="45">
        <v>58</v>
      </c>
      <c r="D1046" s="46" t="s">
        <v>349</v>
      </c>
      <c r="E1046" s="47">
        <v>0.70603664778212305</v>
      </c>
      <c r="F1046" s="48">
        <v>56.927899686520398</v>
      </c>
      <c r="G1046" s="47">
        <v>0.78846926236717996</v>
      </c>
      <c r="H1046" s="50">
        <v>45.766423357664202</v>
      </c>
      <c r="I1046" s="76" t="str">
        <f t="shared" si="32"/>
        <v>No</v>
      </c>
      <c r="J1046" s="49" t="str">
        <f t="shared" si="33"/>
        <v>No</v>
      </c>
      <c r="K1046" s="47">
        <v>8.9288702132008305E-2</v>
      </c>
      <c r="L1046" s="50">
        <v>17.5548589341693</v>
      </c>
      <c r="M1046" s="47">
        <v>9.8806319882967494E-2</v>
      </c>
      <c r="N1046" s="50">
        <v>52.481751824817501</v>
      </c>
    </row>
    <row r="1047" spans="1:14" x14ac:dyDescent="0.2">
      <c r="A1047" s="57" t="s">
        <v>2389</v>
      </c>
      <c r="B1047" s="44" t="s">
        <v>2390</v>
      </c>
      <c r="C1047" s="45">
        <v>58</v>
      </c>
      <c r="D1047" s="46" t="s">
        <v>349</v>
      </c>
      <c r="E1047" s="47">
        <v>0.711113828628262</v>
      </c>
      <c r="F1047" s="48">
        <v>58.119122257053299</v>
      </c>
      <c r="G1047" s="47">
        <v>0.802886016547814</v>
      </c>
      <c r="H1047" s="50">
        <v>47.956204379562003</v>
      </c>
      <c r="I1047" s="76" t="str">
        <f t="shared" si="32"/>
        <v>No</v>
      </c>
      <c r="J1047" s="49" t="str">
        <f t="shared" si="33"/>
        <v>No</v>
      </c>
      <c r="K1047" s="47">
        <v>9.1972119187191698E-2</v>
      </c>
      <c r="L1047" s="50">
        <v>20.313479623824499</v>
      </c>
      <c r="M1047" s="47">
        <v>0.100813759935824</v>
      </c>
      <c r="N1047" s="50">
        <v>54.744525547445299</v>
      </c>
    </row>
    <row r="1048" spans="1:14" x14ac:dyDescent="0.2">
      <c r="A1048" s="57" t="s">
        <v>430</v>
      </c>
      <c r="B1048" s="44" t="s">
        <v>2391</v>
      </c>
      <c r="C1048" s="45">
        <v>58</v>
      </c>
      <c r="D1048" s="46" t="s">
        <v>349</v>
      </c>
      <c r="E1048" s="47">
        <v>0.81963202867961704</v>
      </c>
      <c r="F1048" s="48">
        <v>82.1943573667712</v>
      </c>
      <c r="G1048" s="47">
        <v>0.71670881338237102</v>
      </c>
      <c r="H1048" s="50">
        <v>31.459854014598498</v>
      </c>
      <c r="I1048" s="76" t="str">
        <f t="shared" si="32"/>
        <v>No</v>
      </c>
      <c r="J1048" s="49" t="str">
        <f t="shared" si="33"/>
        <v>No</v>
      </c>
      <c r="K1048" s="47">
        <v>9.4380201196708396E-2</v>
      </c>
      <c r="L1048" s="50">
        <v>24.075235109717902</v>
      </c>
      <c r="M1048" s="47">
        <v>0.105148231844114</v>
      </c>
      <c r="N1048" s="50">
        <v>57.883211678832097</v>
      </c>
    </row>
    <row r="1049" spans="1:14" x14ac:dyDescent="0.2">
      <c r="A1049" s="57" t="s">
        <v>2392</v>
      </c>
      <c r="B1049" s="44" t="s">
        <v>2393</v>
      </c>
      <c r="C1049" s="45">
        <v>58</v>
      </c>
      <c r="D1049" s="46" t="s">
        <v>349</v>
      </c>
      <c r="E1049" s="47">
        <v>0.81163616085421597</v>
      </c>
      <c r="F1049" s="48">
        <v>80.877742946708494</v>
      </c>
      <c r="G1049" s="47">
        <v>0.72918900735306602</v>
      </c>
      <c r="H1049" s="50">
        <v>34.1605839416058</v>
      </c>
      <c r="I1049" s="76" t="str">
        <f t="shared" si="32"/>
        <v>No</v>
      </c>
      <c r="J1049" s="49" t="str">
        <f t="shared" si="33"/>
        <v>No</v>
      </c>
      <c r="K1049" s="47">
        <v>9.6619521587708299E-2</v>
      </c>
      <c r="L1049" s="50">
        <v>26.8965517241379</v>
      </c>
      <c r="M1049" s="47">
        <v>0.11107704740789499</v>
      </c>
      <c r="N1049" s="50">
        <v>61.532846715328503</v>
      </c>
    </row>
    <row r="1050" spans="1:14" x14ac:dyDescent="0.2">
      <c r="A1050" s="57" t="s">
        <v>2394</v>
      </c>
      <c r="B1050" s="44" t="s">
        <v>2395</v>
      </c>
      <c r="C1050" s="45">
        <v>83</v>
      </c>
      <c r="D1050" s="46" t="s">
        <v>349</v>
      </c>
      <c r="E1050" s="47">
        <v>0.56634291991633001</v>
      </c>
      <c r="F1050" s="48">
        <v>29.090909090909101</v>
      </c>
      <c r="G1050" s="47">
        <v>0.70902617112939204</v>
      </c>
      <c r="H1050" s="50">
        <v>68.110236220472402</v>
      </c>
      <c r="I1050" s="76" t="str">
        <f t="shared" si="32"/>
        <v>No</v>
      </c>
      <c r="J1050" s="49" t="str">
        <f t="shared" si="33"/>
        <v>No</v>
      </c>
      <c r="K1050" s="47">
        <v>0.113990486060101</v>
      </c>
      <c r="L1050" s="50">
        <v>44.952978056426304</v>
      </c>
      <c r="M1050" s="47">
        <v>0.117990264805218</v>
      </c>
      <c r="N1050" s="50">
        <v>24.409448818897602</v>
      </c>
    </row>
    <row r="1051" spans="1:14" x14ac:dyDescent="0.2">
      <c r="A1051" s="147" t="s">
        <v>2396</v>
      </c>
      <c r="B1051" s="44" t="s">
        <v>2397</v>
      </c>
      <c r="C1051" s="45">
        <v>83</v>
      </c>
      <c r="D1051" s="46" t="s">
        <v>349</v>
      </c>
      <c r="E1051" s="47">
        <v>0.79633667741658398</v>
      </c>
      <c r="F1051" s="48">
        <v>78.746081504702204</v>
      </c>
      <c r="G1051" s="47">
        <v>0.838470822618121</v>
      </c>
      <c r="H1051" s="50">
        <v>88.779527559055097</v>
      </c>
      <c r="I1051" s="76" t="str">
        <f t="shared" si="32"/>
        <v>No</v>
      </c>
      <c r="J1051" s="49" t="str">
        <f t="shared" si="33"/>
        <v>Yes</v>
      </c>
      <c r="K1051" s="47">
        <v>0.1014954940318</v>
      </c>
      <c r="L1051" s="50">
        <v>32.915360501567399</v>
      </c>
      <c r="M1051" s="47">
        <v>0.108135707334977</v>
      </c>
      <c r="N1051" s="50">
        <v>16.929133858267701</v>
      </c>
    </row>
    <row r="1052" spans="1:14" x14ac:dyDescent="0.2">
      <c r="A1052" s="57" t="s">
        <v>2398</v>
      </c>
      <c r="B1052" s="44" t="s">
        <v>2399</v>
      </c>
      <c r="C1052" s="45">
        <v>83</v>
      </c>
      <c r="D1052" s="46" t="s">
        <v>349</v>
      </c>
      <c r="E1052" s="47">
        <v>0.76975293341316697</v>
      </c>
      <c r="F1052" s="48">
        <v>72.225705329153598</v>
      </c>
      <c r="G1052" s="47">
        <v>0.75928989443419403</v>
      </c>
      <c r="H1052" s="50">
        <v>77.559055118110194</v>
      </c>
      <c r="I1052" s="76" t="str">
        <f t="shared" si="32"/>
        <v>No</v>
      </c>
      <c r="J1052" s="49" t="str">
        <f t="shared" si="33"/>
        <v>No</v>
      </c>
      <c r="K1052" s="47">
        <v>9.6868443699186305E-2</v>
      </c>
      <c r="L1052" s="50">
        <v>27.335423197492201</v>
      </c>
      <c r="M1052" s="47">
        <v>0.10183480070162799</v>
      </c>
      <c r="N1052" s="50">
        <v>10.629921259842501</v>
      </c>
    </row>
    <row r="1053" spans="1:14" x14ac:dyDescent="0.2">
      <c r="A1053" s="57" t="s">
        <v>2400</v>
      </c>
      <c r="B1053" s="44" t="s">
        <v>2401</v>
      </c>
      <c r="C1053" s="45">
        <v>83</v>
      </c>
      <c r="D1053" s="46" t="s">
        <v>349</v>
      </c>
      <c r="E1053" s="47">
        <v>0.62981754361289499</v>
      </c>
      <c r="F1053" s="48">
        <v>40.689655172413801</v>
      </c>
      <c r="G1053" s="47">
        <v>0.656773296656046</v>
      </c>
      <c r="H1053" s="50">
        <v>56.2992125984252</v>
      </c>
      <c r="I1053" s="76" t="str">
        <f t="shared" si="32"/>
        <v>No</v>
      </c>
      <c r="J1053" s="49" t="str">
        <f t="shared" si="33"/>
        <v>No</v>
      </c>
      <c r="K1053" s="47">
        <v>0.12124744793969899</v>
      </c>
      <c r="L1053" s="50">
        <v>52.727272727272698</v>
      </c>
      <c r="M1053" s="47">
        <v>0.135424522192649</v>
      </c>
      <c r="N1053" s="50">
        <v>37.007874015748001</v>
      </c>
    </row>
    <row r="1054" spans="1:14" x14ac:dyDescent="0.2">
      <c r="A1054" s="147" t="s">
        <v>2402</v>
      </c>
      <c r="B1054" s="44" t="s">
        <v>2403</v>
      </c>
      <c r="C1054" s="45">
        <v>83</v>
      </c>
      <c r="D1054" s="46" t="s">
        <v>349</v>
      </c>
      <c r="E1054" s="47">
        <v>0.80858835169226295</v>
      </c>
      <c r="F1054" s="48">
        <v>80.501567398119093</v>
      </c>
      <c r="G1054" s="47">
        <v>0.85083155450539105</v>
      </c>
      <c r="H1054" s="50">
        <v>91.338582677165405</v>
      </c>
      <c r="I1054" s="76" t="str">
        <f t="shared" si="32"/>
        <v>No</v>
      </c>
      <c r="J1054" s="49" t="str">
        <f t="shared" si="33"/>
        <v>Yes</v>
      </c>
      <c r="K1054" s="47">
        <v>0.108496776020931</v>
      </c>
      <c r="L1054" s="50">
        <v>40.626959247648898</v>
      </c>
      <c r="M1054" s="47">
        <v>0.117435268132125</v>
      </c>
      <c r="N1054" s="50">
        <v>24.212598425196799</v>
      </c>
    </row>
    <row r="1055" spans="1:14" x14ac:dyDescent="0.2">
      <c r="A1055" s="57" t="s">
        <v>2404</v>
      </c>
      <c r="B1055" s="44" t="s">
        <v>2405</v>
      </c>
      <c r="C1055" s="45">
        <v>83</v>
      </c>
      <c r="D1055" s="46" t="s">
        <v>349</v>
      </c>
      <c r="E1055" s="47">
        <v>0.77578473414320803</v>
      </c>
      <c r="F1055" s="48">
        <v>73.918495297805606</v>
      </c>
      <c r="G1055" s="47">
        <v>0.81574678591511696</v>
      </c>
      <c r="H1055" s="50">
        <v>85.433070866141705</v>
      </c>
      <c r="I1055" s="76" t="str">
        <f t="shared" si="32"/>
        <v>No</v>
      </c>
      <c r="J1055" s="49" t="str">
        <f t="shared" si="33"/>
        <v>No</v>
      </c>
      <c r="K1055" s="47">
        <v>0.121894286018319</v>
      </c>
      <c r="L1055" s="50">
        <v>53.667711598746102</v>
      </c>
      <c r="M1055" s="47">
        <v>0.13546947417536701</v>
      </c>
      <c r="N1055" s="50">
        <v>37.204724409448801</v>
      </c>
    </row>
    <row r="1056" spans="1:14" x14ac:dyDescent="0.2">
      <c r="A1056" s="57" t="s">
        <v>2406</v>
      </c>
      <c r="B1056" s="44" t="s">
        <v>2407</v>
      </c>
      <c r="C1056" s="45">
        <v>83</v>
      </c>
      <c r="D1056" s="46" t="s">
        <v>349</v>
      </c>
      <c r="E1056" s="47">
        <v>0.74489200445733195</v>
      </c>
      <c r="F1056" s="48">
        <v>66.081504702194394</v>
      </c>
      <c r="G1056" s="47">
        <v>0.72879098134762099</v>
      </c>
      <c r="H1056" s="50">
        <v>71.850393700787393</v>
      </c>
      <c r="I1056" s="76" t="str">
        <f t="shared" si="32"/>
        <v>No</v>
      </c>
      <c r="J1056" s="49" t="str">
        <f t="shared" si="33"/>
        <v>No</v>
      </c>
      <c r="K1056" s="47">
        <v>0.12683341521729299</v>
      </c>
      <c r="L1056" s="50">
        <v>59.184952978056401</v>
      </c>
      <c r="M1056" s="47">
        <v>0.14236922889122999</v>
      </c>
      <c r="N1056" s="50">
        <v>43.8976377952756</v>
      </c>
    </row>
    <row r="1057" spans="1:14" x14ac:dyDescent="0.2">
      <c r="A1057" s="57" t="s">
        <v>2408</v>
      </c>
      <c r="B1057" s="44" t="s">
        <v>2409</v>
      </c>
      <c r="C1057" s="45">
        <v>83</v>
      </c>
      <c r="D1057" s="46" t="s">
        <v>349</v>
      </c>
      <c r="E1057" s="47">
        <v>0.67769025996445498</v>
      </c>
      <c r="F1057" s="48">
        <v>50.721003134796199</v>
      </c>
      <c r="G1057" s="47">
        <v>0.70708949442684599</v>
      </c>
      <c r="H1057" s="50">
        <v>67.519685039370103</v>
      </c>
      <c r="I1057" s="76" t="str">
        <f t="shared" si="32"/>
        <v>No</v>
      </c>
      <c r="J1057" s="49" t="str">
        <f t="shared" si="33"/>
        <v>No</v>
      </c>
      <c r="K1057" s="47">
        <v>0.109670480014813</v>
      </c>
      <c r="L1057" s="50">
        <v>41.692789968652001</v>
      </c>
      <c r="M1057" s="47">
        <v>0.12086985349759399</v>
      </c>
      <c r="N1057" s="50">
        <v>26.5748031496063</v>
      </c>
    </row>
    <row r="1058" spans="1:14" x14ac:dyDescent="0.2">
      <c r="A1058" s="147" t="s">
        <v>2410</v>
      </c>
      <c r="B1058" s="44" t="s">
        <v>2411</v>
      </c>
      <c r="C1058" s="45">
        <v>83</v>
      </c>
      <c r="D1058" s="46" t="s">
        <v>349</v>
      </c>
      <c r="E1058" s="47">
        <v>0.78996314201803397</v>
      </c>
      <c r="F1058" s="48">
        <v>77.429467084639498</v>
      </c>
      <c r="G1058" s="47">
        <v>0.78855771702024402</v>
      </c>
      <c r="H1058" s="50">
        <v>81.1023622047244</v>
      </c>
      <c r="I1058" s="76" t="str">
        <f t="shared" si="32"/>
        <v>No</v>
      </c>
      <c r="J1058" s="49" t="str">
        <f t="shared" si="33"/>
        <v>Yes</v>
      </c>
      <c r="K1058" s="47">
        <v>0.119544433247031</v>
      </c>
      <c r="L1058" s="50">
        <v>50.407523510971799</v>
      </c>
      <c r="M1058" s="47">
        <v>0.13189678697059201</v>
      </c>
      <c r="N1058" s="50">
        <v>33.070866141732303</v>
      </c>
    </row>
    <row r="1059" spans="1:14" x14ac:dyDescent="0.2">
      <c r="A1059" s="57" t="s">
        <v>2412</v>
      </c>
      <c r="B1059" s="44" t="s">
        <v>2413</v>
      </c>
      <c r="C1059" s="45">
        <v>83</v>
      </c>
      <c r="D1059" s="46" t="s">
        <v>349</v>
      </c>
      <c r="E1059" s="47">
        <v>0.60060812218494597</v>
      </c>
      <c r="F1059" s="48">
        <v>35.611285266457699</v>
      </c>
      <c r="G1059" s="47">
        <v>0.75850102978425804</v>
      </c>
      <c r="H1059" s="50">
        <v>77.165354330708695</v>
      </c>
      <c r="I1059" s="76" t="str">
        <f t="shared" si="32"/>
        <v>No</v>
      </c>
      <c r="J1059" s="49" t="str">
        <f t="shared" si="33"/>
        <v>No</v>
      </c>
      <c r="K1059" s="47">
        <v>0.10215647334830601</v>
      </c>
      <c r="L1059" s="50">
        <v>34.357366771159903</v>
      </c>
      <c r="M1059" s="47">
        <v>0.104884645623154</v>
      </c>
      <c r="N1059" s="50">
        <v>13.779527559055101</v>
      </c>
    </row>
    <row r="1060" spans="1:14" x14ac:dyDescent="0.2">
      <c r="A1060" s="57" t="s">
        <v>2414</v>
      </c>
      <c r="B1060" s="44" t="s">
        <v>2415</v>
      </c>
      <c r="C1060" s="45">
        <v>83</v>
      </c>
      <c r="D1060" s="46" t="s">
        <v>349</v>
      </c>
      <c r="E1060" s="47">
        <v>0.54789275561503203</v>
      </c>
      <c r="F1060" s="48">
        <v>25.454545454545499</v>
      </c>
      <c r="G1060" s="47">
        <v>0.68996552169316205</v>
      </c>
      <c r="H1060" s="50">
        <v>63.188976377952798</v>
      </c>
      <c r="I1060" s="76" t="str">
        <f t="shared" si="32"/>
        <v>No</v>
      </c>
      <c r="J1060" s="49" t="str">
        <f t="shared" si="33"/>
        <v>No</v>
      </c>
      <c r="K1060" s="47">
        <v>0.129611864500802</v>
      </c>
      <c r="L1060" s="50">
        <v>61.065830721003103</v>
      </c>
      <c r="M1060" s="47">
        <v>0.138387563586786</v>
      </c>
      <c r="N1060" s="50">
        <v>40.157480314960601</v>
      </c>
    </row>
    <row r="1061" spans="1:14" x14ac:dyDescent="0.2">
      <c r="A1061" s="57" t="s">
        <v>2416</v>
      </c>
      <c r="B1061" s="44" t="s">
        <v>2417</v>
      </c>
      <c r="C1061" s="45">
        <v>60</v>
      </c>
      <c r="D1061" s="46" t="s">
        <v>349</v>
      </c>
      <c r="E1061" s="47">
        <v>0.50180242569931799</v>
      </c>
      <c r="F1061" s="48">
        <v>17.5548589341693</v>
      </c>
      <c r="G1061" s="47">
        <v>0.42750503139561002</v>
      </c>
      <c r="H1061" s="50">
        <v>7.5782537067545297</v>
      </c>
      <c r="I1061" s="76" t="str">
        <f t="shared" si="32"/>
        <v>No</v>
      </c>
      <c r="J1061" s="49" t="str">
        <f t="shared" si="33"/>
        <v>No</v>
      </c>
      <c r="K1061" s="47">
        <v>0.123839073610582</v>
      </c>
      <c r="L1061" s="50">
        <v>55.736677115987497</v>
      </c>
      <c r="M1061" s="47">
        <v>0.223476602234082</v>
      </c>
      <c r="N1061" s="50">
        <v>76.276771004942304</v>
      </c>
    </row>
    <row r="1062" spans="1:14" x14ac:dyDescent="0.2">
      <c r="A1062" s="57" t="s">
        <v>2418</v>
      </c>
      <c r="B1062" s="44" t="s">
        <v>2419</v>
      </c>
      <c r="C1062" s="45">
        <v>83</v>
      </c>
      <c r="D1062" s="46" t="s">
        <v>349</v>
      </c>
      <c r="E1062" s="47">
        <v>0.36592525527929098</v>
      </c>
      <c r="F1062" s="48">
        <v>3.0721003134796199</v>
      </c>
      <c r="G1062" s="47">
        <v>0.46337686569325598</v>
      </c>
      <c r="H1062" s="50">
        <v>9.6456692913385798</v>
      </c>
      <c r="I1062" s="76" t="str">
        <f t="shared" si="32"/>
        <v>No</v>
      </c>
      <c r="J1062" s="49" t="str">
        <f t="shared" si="33"/>
        <v>No</v>
      </c>
      <c r="K1062" s="47">
        <v>0.33929919472021303</v>
      </c>
      <c r="L1062" s="50">
        <v>91.285266457680294</v>
      </c>
      <c r="M1062" s="47">
        <v>0.37241955896262402</v>
      </c>
      <c r="N1062" s="50">
        <v>91.338582677165405</v>
      </c>
    </row>
    <row r="1063" spans="1:14" x14ac:dyDescent="0.2">
      <c r="A1063" s="57" t="s">
        <v>2420</v>
      </c>
      <c r="B1063" s="44" t="s">
        <v>2421</v>
      </c>
      <c r="C1063" s="45">
        <v>83</v>
      </c>
      <c r="D1063" s="46" t="s">
        <v>349</v>
      </c>
      <c r="E1063" s="47">
        <v>0.41607974380908003</v>
      </c>
      <c r="F1063" s="48">
        <v>7.33542319749216</v>
      </c>
      <c r="G1063" s="47">
        <v>0.530233505044445</v>
      </c>
      <c r="H1063" s="50">
        <v>22.440944881889799</v>
      </c>
      <c r="I1063" s="76" t="str">
        <f t="shared" si="32"/>
        <v>No</v>
      </c>
      <c r="J1063" s="49" t="str">
        <f t="shared" si="33"/>
        <v>No</v>
      </c>
      <c r="K1063" s="47">
        <v>0.238610030017853</v>
      </c>
      <c r="L1063" s="50">
        <v>84.764890282131702</v>
      </c>
      <c r="M1063" s="47">
        <v>0.28392683579577399</v>
      </c>
      <c r="N1063" s="50">
        <v>86.023622047244103</v>
      </c>
    </row>
    <row r="1064" spans="1:14" x14ac:dyDescent="0.2">
      <c r="A1064" s="57" t="s">
        <v>2422</v>
      </c>
      <c r="B1064" s="44" t="s">
        <v>2423</v>
      </c>
      <c r="C1064" s="45">
        <v>60</v>
      </c>
      <c r="D1064" s="46" t="s">
        <v>349</v>
      </c>
      <c r="E1064" s="47">
        <v>0.58284613590853296</v>
      </c>
      <c r="F1064" s="48">
        <v>32.225705329153598</v>
      </c>
      <c r="G1064" s="47">
        <v>0.56237408466156202</v>
      </c>
      <c r="H1064" s="50">
        <v>27.841845140033001</v>
      </c>
      <c r="I1064" s="76" t="str">
        <f t="shared" si="32"/>
        <v>No</v>
      </c>
      <c r="J1064" s="49" t="str">
        <f t="shared" si="33"/>
        <v>No</v>
      </c>
      <c r="K1064" s="47">
        <v>0.11002547099533901</v>
      </c>
      <c r="L1064" s="50">
        <v>42.131661442006298</v>
      </c>
      <c r="M1064" s="47">
        <v>0.17685000543702001</v>
      </c>
      <c r="N1064" s="50">
        <v>53.706754530477802</v>
      </c>
    </row>
    <row r="1065" spans="1:14" x14ac:dyDescent="0.2">
      <c r="A1065" s="57" t="s">
        <v>2424</v>
      </c>
      <c r="B1065" s="44" t="s">
        <v>2425</v>
      </c>
      <c r="C1065" s="45">
        <v>60</v>
      </c>
      <c r="D1065" s="46" t="s">
        <v>349</v>
      </c>
      <c r="E1065" s="47">
        <v>0.52313586724536199</v>
      </c>
      <c r="F1065" s="48">
        <v>21.316614420062699</v>
      </c>
      <c r="G1065" s="47">
        <v>0.465007903452892</v>
      </c>
      <c r="H1065" s="50">
        <v>11.0378912685338</v>
      </c>
      <c r="I1065" s="76" t="str">
        <f t="shared" si="32"/>
        <v>No</v>
      </c>
      <c r="J1065" s="49" t="str">
        <f t="shared" si="33"/>
        <v>No</v>
      </c>
      <c r="K1065" s="47">
        <v>0.190030369441263</v>
      </c>
      <c r="L1065" s="50">
        <v>79.623824451410698</v>
      </c>
      <c r="M1065" s="47">
        <v>0.29130326691442299</v>
      </c>
      <c r="N1065" s="50">
        <v>91.433278418451394</v>
      </c>
    </row>
    <row r="1066" spans="1:14" x14ac:dyDescent="0.2">
      <c r="A1066" s="57" t="s">
        <v>2426</v>
      </c>
      <c r="B1066" s="44" t="s">
        <v>2427</v>
      </c>
      <c r="C1066" s="45">
        <v>60</v>
      </c>
      <c r="D1066" s="46" t="s">
        <v>349</v>
      </c>
      <c r="E1066" s="47">
        <v>0.55597701981337999</v>
      </c>
      <c r="F1066" s="48">
        <v>26.583072100313501</v>
      </c>
      <c r="G1066" s="47">
        <v>0.51552027584951299</v>
      </c>
      <c r="H1066" s="50">
        <v>18.451400329489299</v>
      </c>
      <c r="I1066" s="76" t="str">
        <f t="shared" si="32"/>
        <v>No</v>
      </c>
      <c r="J1066" s="49" t="str">
        <f t="shared" si="33"/>
        <v>No</v>
      </c>
      <c r="K1066" s="47">
        <v>0.106006618606553</v>
      </c>
      <c r="L1066" s="50">
        <v>38.871473354232002</v>
      </c>
      <c r="M1066" s="47">
        <v>0.15615431717873399</v>
      </c>
      <c r="N1066" s="50">
        <v>44.9752883031301</v>
      </c>
    </row>
    <row r="1067" spans="1:14" x14ac:dyDescent="0.2">
      <c r="A1067" s="57" t="s">
        <v>2428</v>
      </c>
      <c r="B1067" s="44" t="s">
        <v>2429</v>
      </c>
      <c r="C1067" s="45">
        <v>60</v>
      </c>
      <c r="D1067" s="46" t="s">
        <v>349</v>
      </c>
      <c r="E1067" s="47">
        <v>0.46003105525612997</v>
      </c>
      <c r="F1067" s="48">
        <v>12.6018808777429</v>
      </c>
      <c r="G1067" s="47">
        <v>0.35741733024731398</v>
      </c>
      <c r="H1067" s="50">
        <v>3.2948929159802298</v>
      </c>
      <c r="I1067" s="76" t="str">
        <f t="shared" si="32"/>
        <v>No</v>
      </c>
      <c r="J1067" s="49" t="str">
        <f t="shared" si="33"/>
        <v>No</v>
      </c>
      <c r="K1067" s="47">
        <v>0.194856527189985</v>
      </c>
      <c r="L1067" s="50">
        <v>80</v>
      </c>
      <c r="M1067" s="47">
        <v>0.320921294778929</v>
      </c>
      <c r="N1067" s="50">
        <v>94.563426688632603</v>
      </c>
    </row>
    <row r="1068" spans="1:14" x14ac:dyDescent="0.2">
      <c r="A1068" s="57" t="s">
        <v>2430</v>
      </c>
      <c r="B1068" s="44" t="s">
        <v>2431</v>
      </c>
      <c r="C1068" s="45">
        <v>83</v>
      </c>
      <c r="D1068" s="46" t="s">
        <v>349</v>
      </c>
      <c r="E1068" s="47">
        <v>0.37282878135122299</v>
      </c>
      <c r="F1068" s="48">
        <v>3.4482758620689702</v>
      </c>
      <c r="G1068" s="47">
        <v>0.46527648710004199</v>
      </c>
      <c r="H1068" s="50">
        <v>10.0393700787402</v>
      </c>
      <c r="I1068" s="76" t="str">
        <f t="shared" si="32"/>
        <v>No</v>
      </c>
      <c r="J1068" s="49" t="str">
        <f t="shared" si="33"/>
        <v>No</v>
      </c>
      <c r="K1068" s="47">
        <v>0.17012737877124401</v>
      </c>
      <c r="L1068" s="50">
        <v>76.489028213166094</v>
      </c>
      <c r="M1068" s="47">
        <v>0.186503184125659</v>
      </c>
      <c r="N1068" s="50">
        <v>70.669291338582696</v>
      </c>
    </row>
    <row r="1069" spans="1:14" x14ac:dyDescent="0.2">
      <c r="A1069" s="57" t="s">
        <v>2432</v>
      </c>
      <c r="B1069" s="44" t="s">
        <v>2433</v>
      </c>
      <c r="C1069" s="45">
        <v>60</v>
      </c>
      <c r="D1069" s="46" t="s">
        <v>349</v>
      </c>
      <c r="E1069" s="47">
        <v>0.56217066404433902</v>
      </c>
      <c r="F1069" s="48">
        <v>28.025078369906002</v>
      </c>
      <c r="G1069" s="47">
        <v>0.52488722868120896</v>
      </c>
      <c r="H1069" s="50">
        <v>19.769357495881401</v>
      </c>
      <c r="I1069" s="76" t="str">
        <f t="shared" si="32"/>
        <v>No</v>
      </c>
      <c r="J1069" s="49" t="str">
        <f t="shared" si="33"/>
        <v>No</v>
      </c>
      <c r="K1069" s="47">
        <v>0.154763391475496</v>
      </c>
      <c r="L1069" s="50">
        <v>72.852664576802496</v>
      </c>
      <c r="M1069" s="47">
        <v>0.22142374837219</v>
      </c>
      <c r="N1069" s="50">
        <v>75.288303130148293</v>
      </c>
    </row>
    <row r="1070" spans="1:14" x14ac:dyDescent="0.2">
      <c r="A1070" s="57" t="s">
        <v>2434</v>
      </c>
      <c r="B1070" s="44" t="s">
        <v>2435</v>
      </c>
      <c r="C1070" s="45">
        <v>60</v>
      </c>
      <c r="D1070" s="46" t="s">
        <v>349</v>
      </c>
      <c r="E1070" s="47">
        <v>0.40221137683019698</v>
      </c>
      <c r="F1070" s="48">
        <v>6.33228840125392</v>
      </c>
      <c r="G1070" s="47">
        <v>0.306464289940374</v>
      </c>
      <c r="H1070" s="50">
        <v>1.8121911037891301</v>
      </c>
      <c r="I1070" s="76" t="str">
        <f t="shared" si="32"/>
        <v>No</v>
      </c>
      <c r="J1070" s="49" t="str">
        <f t="shared" si="33"/>
        <v>No</v>
      </c>
      <c r="K1070" s="47">
        <v>0.2231404537883</v>
      </c>
      <c r="L1070" s="50">
        <v>82.884012539184994</v>
      </c>
      <c r="M1070" s="47">
        <v>0.33148926932585199</v>
      </c>
      <c r="N1070" s="50">
        <v>95.222405271828706</v>
      </c>
    </row>
    <row r="1071" spans="1:14" x14ac:dyDescent="0.2">
      <c r="A1071" s="57" t="s">
        <v>2436</v>
      </c>
      <c r="B1071" s="44" t="s">
        <v>2437</v>
      </c>
      <c r="C1071" s="45">
        <v>83</v>
      </c>
      <c r="D1071" s="46" t="s">
        <v>349</v>
      </c>
      <c r="E1071" s="47">
        <v>0.40207772652777701</v>
      </c>
      <c r="F1071" s="48">
        <v>6.2695924764890298</v>
      </c>
      <c r="G1071" s="47">
        <v>0.50357718165690901</v>
      </c>
      <c r="H1071" s="50">
        <v>17.1259842519685</v>
      </c>
      <c r="I1071" s="76" t="str">
        <f t="shared" si="32"/>
        <v>No</v>
      </c>
      <c r="J1071" s="49" t="str">
        <f t="shared" si="33"/>
        <v>No</v>
      </c>
      <c r="K1071" s="47">
        <v>0.20232124174598301</v>
      </c>
      <c r="L1071" s="50">
        <v>80.752351097178703</v>
      </c>
      <c r="M1071" s="47">
        <v>0.19762225718662199</v>
      </c>
      <c r="N1071" s="50">
        <v>73.622047244094503</v>
      </c>
    </row>
    <row r="1072" spans="1:14" x14ac:dyDescent="0.2">
      <c r="A1072" s="57" t="s">
        <v>2438</v>
      </c>
      <c r="B1072" s="44" t="s">
        <v>2439</v>
      </c>
      <c r="C1072" s="45">
        <v>83</v>
      </c>
      <c r="D1072" s="46" t="s">
        <v>349</v>
      </c>
      <c r="E1072" s="47">
        <v>0.40539847967563403</v>
      </c>
      <c r="F1072" s="48">
        <v>6.6457680250783699</v>
      </c>
      <c r="G1072" s="47">
        <v>0.51579478437160797</v>
      </c>
      <c r="H1072" s="50">
        <v>19.094488188976399</v>
      </c>
      <c r="I1072" s="76" t="str">
        <f t="shared" si="32"/>
        <v>No</v>
      </c>
      <c r="J1072" s="49" t="str">
        <f t="shared" si="33"/>
        <v>No</v>
      </c>
      <c r="K1072" s="47">
        <v>0.19916139151248599</v>
      </c>
      <c r="L1072" s="50">
        <v>80.501567398119093</v>
      </c>
      <c r="M1072" s="47">
        <v>0.21265048093854599</v>
      </c>
      <c r="N1072" s="50">
        <v>77.559055118110194</v>
      </c>
    </row>
    <row r="1073" spans="1:14" x14ac:dyDescent="0.2">
      <c r="A1073" s="57" t="s">
        <v>416</v>
      </c>
      <c r="B1073" s="44" t="s">
        <v>2440</v>
      </c>
      <c r="C1073" s="45">
        <v>83</v>
      </c>
      <c r="D1073" s="46" t="s">
        <v>349</v>
      </c>
      <c r="E1073" s="47">
        <v>0.55651109733327697</v>
      </c>
      <c r="F1073" s="48">
        <v>26.771159874608198</v>
      </c>
      <c r="G1073" s="47">
        <v>0.59066586780465302</v>
      </c>
      <c r="H1073" s="50">
        <v>38.582677165354298</v>
      </c>
      <c r="I1073" s="76" t="str">
        <f t="shared" si="32"/>
        <v>No</v>
      </c>
      <c r="J1073" s="49" t="str">
        <f t="shared" si="33"/>
        <v>No</v>
      </c>
      <c r="K1073" s="47">
        <v>0.221595244277276</v>
      </c>
      <c r="L1073" s="50">
        <v>82.695924764890293</v>
      </c>
      <c r="M1073" s="47">
        <v>0.26598065426656298</v>
      </c>
      <c r="N1073" s="50">
        <v>84.842519685039406</v>
      </c>
    </row>
    <row r="1074" spans="1:14" x14ac:dyDescent="0.2">
      <c r="A1074" s="57" t="s">
        <v>2441</v>
      </c>
      <c r="B1074" s="44" t="s">
        <v>2442</v>
      </c>
      <c r="C1074" s="45">
        <v>83</v>
      </c>
      <c r="D1074" s="46" t="s">
        <v>349</v>
      </c>
      <c r="E1074" s="47">
        <v>0.42326480987786802</v>
      </c>
      <c r="F1074" s="48">
        <v>8.2131661442006294</v>
      </c>
      <c r="G1074" s="47">
        <v>0.53417281950778905</v>
      </c>
      <c r="H1074" s="50">
        <v>24.015748031496098</v>
      </c>
      <c r="I1074" s="76" t="str">
        <f t="shared" si="32"/>
        <v>No</v>
      </c>
      <c r="J1074" s="49" t="str">
        <f t="shared" si="33"/>
        <v>No</v>
      </c>
      <c r="K1074" s="47">
        <v>0.24840669023419801</v>
      </c>
      <c r="L1074" s="50">
        <v>85.830721003134798</v>
      </c>
      <c r="M1074" s="47">
        <v>0.230946561725903</v>
      </c>
      <c r="N1074" s="50">
        <v>80.118110236220502</v>
      </c>
    </row>
    <row r="1075" spans="1:14" x14ac:dyDescent="0.2">
      <c r="A1075" s="57" t="s">
        <v>2443</v>
      </c>
      <c r="B1075" s="44" t="s">
        <v>2444</v>
      </c>
      <c r="C1075" s="45">
        <v>83</v>
      </c>
      <c r="D1075" s="46" t="s">
        <v>349</v>
      </c>
      <c r="E1075" s="47">
        <v>0.37278778067510698</v>
      </c>
      <c r="F1075" s="48">
        <v>3.38557993730408</v>
      </c>
      <c r="G1075" s="47">
        <v>0.48020767855839103</v>
      </c>
      <c r="H1075" s="50">
        <v>12.4015748031496</v>
      </c>
      <c r="I1075" s="76" t="str">
        <f t="shared" si="32"/>
        <v>No</v>
      </c>
      <c r="J1075" s="49" t="str">
        <f t="shared" si="33"/>
        <v>No</v>
      </c>
      <c r="K1075" s="47">
        <v>0.21864320789871</v>
      </c>
      <c r="L1075" s="50">
        <v>82.445141065830697</v>
      </c>
      <c r="M1075" s="47">
        <v>0.205523642877255</v>
      </c>
      <c r="N1075" s="50">
        <v>76.574803149606296</v>
      </c>
    </row>
    <row r="1076" spans="1:14" x14ac:dyDescent="0.2">
      <c r="A1076" s="57" t="s">
        <v>2291</v>
      </c>
      <c r="B1076" s="44" t="s">
        <v>2445</v>
      </c>
      <c r="C1076" s="45">
        <v>83</v>
      </c>
      <c r="D1076" s="46" t="s">
        <v>349</v>
      </c>
      <c r="E1076" s="47">
        <v>0.42239148404486798</v>
      </c>
      <c r="F1076" s="48">
        <v>8.0250783699059607</v>
      </c>
      <c r="G1076" s="47">
        <v>0.546711807805072</v>
      </c>
      <c r="H1076" s="50">
        <v>26.5748031496063</v>
      </c>
      <c r="I1076" s="76" t="str">
        <f t="shared" si="32"/>
        <v>No</v>
      </c>
      <c r="J1076" s="49" t="str">
        <f t="shared" si="33"/>
        <v>No</v>
      </c>
      <c r="K1076" s="47">
        <v>0.27074876102152201</v>
      </c>
      <c r="L1076" s="50">
        <v>87.460815047021896</v>
      </c>
      <c r="M1076" s="47">
        <v>0.31798635679424703</v>
      </c>
      <c r="N1076" s="50">
        <v>87.992125984251999</v>
      </c>
    </row>
    <row r="1077" spans="1:14" x14ac:dyDescent="0.2">
      <c r="A1077" s="57" t="s">
        <v>2446</v>
      </c>
      <c r="B1077" s="44" t="s">
        <v>2447</v>
      </c>
      <c r="C1077" s="45">
        <v>83</v>
      </c>
      <c r="D1077" s="46" t="s">
        <v>349</v>
      </c>
      <c r="E1077" s="47">
        <v>0.43376825783172002</v>
      </c>
      <c r="F1077" s="48">
        <v>9.4043887147335408</v>
      </c>
      <c r="G1077" s="47">
        <v>0.56059517683814897</v>
      </c>
      <c r="H1077" s="50">
        <v>30.708661417322801</v>
      </c>
      <c r="I1077" s="76" t="str">
        <f t="shared" si="32"/>
        <v>No</v>
      </c>
      <c r="J1077" s="49" t="str">
        <f t="shared" si="33"/>
        <v>No</v>
      </c>
      <c r="K1077" s="47">
        <v>0.16903301801519599</v>
      </c>
      <c r="L1077" s="50">
        <v>76.426332288401298</v>
      </c>
      <c r="M1077" s="47">
        <v>0.19800580979758201</v>
      </c>
      <c r="N1077" s="50">
        <v>73.818897637795303</v>
      </c>
    </row>
    <row r="1078" spans="1:14" x14ac:dyDescent="0.2">
      <c r="A1078" s="57" t="s">
        <v>2448</v>
      </c>
      <c r="B1078" s="44" t="s">
        <v>2449</v>
      </c>
      <c r="C1078" s="45">
        <v>83</v>
      </c>
      <c r="D1078" s="46" t="s">
        <v>349</v>
      </c>
      <c r="E1078" s="47">
        <v>0.41996224553958</v>
      </c>
      <c r="F1078" s="48">
        <v>7.8369905956112902</v>
      </c>
      <c r="G1078" s="47">
        <v>0.54993515547276595</v>
      </c>
      <c r="H1078" s="50">
        <v>27.755905511811001</v>
      </c>
      <c r="I1078" s="76" t="str">
        <f t="shared" si="32"/>
        <v>No</v>
      </c>
      <c r="J1078" s="49" t="str">
        <f t="shared" si="33"/>
        <v>No</v>
      </c>
      <c r="K1078" s="47">
        <v>0.124574866844035</v>
      </c>
      <c r="L1078" s="50">
        <v>56.551724137930997</v>
      </c>
      <c r="M1078" s="47">
        <v>0.138475286260587</v>
      </c>
      <c r="N1078" s="50">
        <v>40.354330708661401</v>
      </c>
    </row>
    <row r="1079" spans="1:14" x14ac:dyDescent="0.2">
      <c r="A1079" s="57" t="s">
        <v>2450</v>
      </c>
      <c r="B1079" s="44" t="s">
        <v>2451</v>
      </c>
      <c r="C1079" s="45">
        <v>83</v>
      </c>
      <c r="D1079" s="46" t="s">
        <v>349</v>
      </c>
      <c r="E1079" s="47">
        <v>0.39029581288827803</v>
      </c>
      <c r="F1079" s="48">
        <v>5.0783699059561096</v>
      </c>
      <c r="G1079" s="47">
        <v>0.49509727734630399</v>
      </c>
      <c r="H1079" s="50">
        <v>14.1732283464567</v>
      </c>
      <c r="I1079" s="76" t="str">
        <f t="shared" si="32"/>
        <v>No</v>
      </c>
      <c r="J1079" s="49" t="str">
        <f t="shared" si="33"/>
        <v>No</v>
      </c>
      <c r="K1079" s="47">
        <v>0.157908705595139</v>
      </c>
      <c r="L1079" s="50">
        <v>74.106583072100307</v>
      </c>
      <c r="M1079" s="47">
        <v>0.17774327193921899</v>
      </c>
      <c r="N1079" s="50">
        <v>67.322834645669303</v>
      </c>
    </row>
    <row r="1080" spans="1:14" x14ac:dyDescent="0.2">
      <c r="A1080" s="57" t="s">
        <v>2452</v>
      </c>
      <c r="B1080" s="44" t="s">
        <v>2453</v>
      </c>
      <c r="C1080" s="45">
        <v>60</v>
      </c>
      <c r="D1080" s="46" t="s">
        <v>349</v>
      </c>
      <c r="E1080" s="47">
        <v>0.70951927524874603</v>
      </c>
      <c r="F1080" s="48">
        <v>57.554858934169303</v>
      </c>
      <c r="G1080" s="47">
        <v>0.65733374338065598</v>
      </c>
      <c r="H1080" s="50">
        <v>53.542009884678698</v>
      </c>
      <c r="I1080" s="76" t="str">
        <f t="shared" si="32"/>
        <v>No</v>
      </c>
      <c r="J1080" s="49" t="str">
        <f t="shared" si="33"/>
        <v>No</v>
      </c>
      <c r="K1080" s="47">
        <v>0.13626637287146501</v>
      </c>
      <c r="L1080" s="50">
        <v>66.144200626959204</v>
      </c>
      <c r="M1080" s="47">
        <v>0.271218851334253</v>
      </c>
      <c r="N1080" s="50">
        <v>89.785831960461294</v>
      </c>
    </row>
    <row r="1081" spans="1:14" x14ac:dyDescent="0.2">
      <c r="A1081" s="57" t="s">
        <v>2454</v>
      </c>
      <c r="B1081" s="44" t="s">
        <v>2455</v>
      </c>
      <c r="C1081" s="45">
        <v>60</v>
      </c>
      <c r="D1081" s="46" t="s">
        <v>349</v>
      </c>
      <c r="E1081" s="47">
        <v>0.67173869552584098</v>
      </c>
      <c r="F1081" s="48">
        <v>49.592476489028201</v>
      </c>
      <c r="G1081" s="47">
        <v>0.59783026908815096</v>
      </c>
      <c r="H1081" s="50">
        <v>37.891268533772703</v>
      </c>
      <c r="I1081" s="76" t="str">
        <f t="shared" si="32"/>
        <v>No</v>
      </c>
      <c r="J1081" s="49" t="str">
        <f t="shared" si="33"/>
        <v>No</v>
      </c>
      <c r="K1081" s="47">
        <v>0.135520173866546</v>
      </c>
      <c r="L1081" s="50">
        <v>65.768025078369902</v>
      </c>
      <c r="M1081" s="47">
        <v>0.26195003312358101</v>
      </c>
      <c r="N1081" s="50">
        <v>87.479406919275107</v>
      </c>
    </row>
    <row r="1082" spans="1:14" x14ac:dyDescent="0.2">
      <c r="A1082" s="57" t="s">
        <v>2456</v>
      </c>
      <c r="B1082" s="44" t="s">
        <v>2457</v>
      </c>
      <c r="C1082" s="45">
        <v>60</v>
      </c>
      <c r="D1082" s="46" t="s">
        <v>349</v>
      </c>
      <c r="E1082" s="47">
        <v>0.66544360330349095</v>
      </c>
      <c r="F1082" s="48">
        <v>48.150470219435697</v>
      </c>
      <c r="G1082" s="47">
        <v>0.62001651471317298</v>
      </c>
      <c r="H1082" s="50">
        <v>42.009884678747902</v>
      </c>
      <c r="I1082" s="76" t="str">
        <f t="shared" si="32"/>
        <v>No</v>
      </c>
      <c r="J1082" s="49" t="str">
        <f t="shared" si="33"/>
        <v>No</v>
      </c>
      <c r="K1082" s="47">
        <v>0.13007255065346501</v>
      </c>
      <c r="L1082" s="50">
        <v>61.567398119122302</v>
      </c>
      <c r="M1082" s="47">
        <v>0.24335059084994601</v>
      </c>
      <c r="N1082" s="50">
        <v>81.878088962108706</v>
      </c>
    </row>
    <row r="1083" spans="1:14" x14ac:dyDescent="0.2">
      <c r="A1083" s="57" t="s">
        <v>2207</v>
      </c>
      <c r="B1083" s="44" t="s">
        <v>2458</v>
      </c>
      <c r="C1083" s="45">
        <v>60</v>
      </c>
      <c r="D1083" s="46" t="s">
        <v>349</v>
      </c>
      <c r="E1083" s="47">
        <v>0.66671213806713403</v>
      </c>
      <c r="F1083" s="48">
        <v>48.338557993730397</v>
      </c>
      <c r="G1083" s="47">
        <v>0.58599562799887495</v>
      </c>
      <c r="H1083" s="50">
        <v>34.4316309719934</v>
      </c>
      <c r="I1083" s="76" t="str">
        <f t="shared" si="32"/>
        <v>No</v>
      </c>
      <c r="J1083" s="49" t="str">
        <f t="shared" si="33"/>
        <v>No</v>
      </c>
      <c r="K1083" s="47">
        <v>0.119304356920807</v>
      </c>
      <c r="L1083" s="50">
        <v>50.094043887147301</v>
      </c>
      <c r="M1083" s="47">
        <v>0.19822119942705099</v>
      </c>
      <c r="N1083" s="50">
        <v>64.415156507413499</v>
      </c>
    </row>
    <row r="1084" spans="1:14" x14ac:dyDescent="0.2">
      <c r="A1084" s="57" t="s">
        <v>2459</v>
      </c>
      <c r="B1084" s="44" t="s">
        <v>2460</v>
      </c>
      <c r="C1084" s="45">
        <v>60</v>
      </c>
      <c r="D1084" s="46" t="s">
        <v>349</v>
      </c>
      <c r="E1084" s="47">
        <v>0.51346509616788705</v>
      </c>
      <c r="F1084" s="48">
        <v>19.7492163009404</v>
      </c>
      <c r="G1084" s="47">
        <v>0.44577220470996298</v>
      </c>
      <c r="H1084" s="50">
        <v>9.7199341021416803</v>
      </c>
      <c r="I1084" s="76" t="str">
        <f t="shared" si="32"/>
        <v>No</v>
      </c>
      <c r="J1084" s="49" t="str">
        <f t="shared" si="33"/>
        <v>No</v>
      </c>
      <c r="K1084" s="47">
        <v>0.12648129793544</v>
      </c>
      <c r="L1084" s="50">
        <v>58.9968652037618</v>
      </c>
      <c r="M1084" s="47">
        <v>0.22677729953689499</v>
      </c>
      <c r="N1084" s="50">
        <v>77.100494233937397</v>
      </c>
    </row>
    <row r="1085" spans="1:14" x14ac:dyDescent="0.2">
      <c r="A1085" s="57" t="s">
        <v>2461</v>
      </c>
      <c r="B1085" s="44" t="s">
        <v>2462</v>
      </c>
      <c r="C1085" s="45">
        <v>60</v>
      </c>
      <c r="D1085" s="46" t="s">
        <v>349</v>
      </c>
      <c r="E1085" s="47">
        <v>0.74765638883350505</v>
      </c>
      <c r="F1085" s="48">
        <v>66.583072100313501</v>
      </c>
      <c r="G1085" s="47">
        <v>0.71803165287137405</v>
      </c>
      <c r="H1085" s="50">
        <v>72.322899505766102</v>
      </c>
      <c r="I1085" s="76" t="str">
        <f t="shared" si="32"/>
        <v>No</v>
      </c>
      <c r="J1085" s="49" t="str">
        <f t="shared" si="33"/>
        <v>No</v>
      </c>
      <c r="K1085" s="47">
        <v>0.123097559152875</v>
      </c>
      <c r="L1085" s="50">
        <v>54.6081504702194</v>
      </c>
      <c r="M1085" s="47">
        <v>0.21775249465309501</v>
      </c>
      <c r="N1085" s="50">
        <v>72.981878088962105</v>
      </c>
    </row>
    <row r="1086" spans="1:14" x14ac:dyDescent="0.2">
      <c r="A1086" s="57" t="s">
        <v>2463</v>
      </c>
      <c r="B1086" s="44" t="s">
        <v>2464</v>
      </c>
      <c r="C1086" s="45">
        <v>60</v>
      </c>
      <c r="D1086" s="46" t="s">
        <v>349</v>
      </c>
      <c r="E1086" s="47">
        <v>0.57928603522464195</v>
      </c>
      <c r="F1086" s="48">
        <v>31.5987460815047</v>
      </c>
      <c r="G1086" s="47">
        <v>0.53749541381215804</v>
      </c>
      <c r="H1086" s="50">
        <v>22.2405271828666</v>
      </c>
      <c r="I1086" s="76" t="str">
        <f t="shared" si="32"/>
        <v>No</v>
      </c>
      <c r="J1086" s="49" t="str">
        <f t="shared" si="33"/>
        <v>No</v>
      </c>
      <c r="K1086" s="47">
        <v>0.12444599010051099</v>
      </c>
      <c r="L1086" s="50">
        <v>56.363636363636402</v>
      </c>
      <c r="M1086" s="47">
        <v>0.22111122876350001</v>
      </c>
      <c r="N1086" s="50">
        <v>74.794069192751195</v>
      </c>
    </row>
    <row r="1087" spans="1:14" x14ac:dyDescent="0.2">
      <c r="A1087" s="57" t="s">
        <v>2465</v>
      </c>
      <c r="B1087" s="44" t="s">
        <v>2466</v>
      </c>
      <c r="C1087" s="45">
        <v>60</v>
      </c>
      <c r="D1087" s="46" t="s">
        <v>349</v>
      </c>
      <c r="E1087" s="47">
        <v>0.50503561243405803</v>
      </c>
      <c r="F1087" s="48">
        <v>18.119122257053299</v>
      </c>
      <c r="G1087" s="47">
        <v>0.42960916351504003</v>
      </c>
      <c r="H1087" s="50">
        <v>7.9077429983525498</v>
      </c>
      <c r="I1087" s="76" t="str">
        <f t="shared" si="32"/>
        <v>No</v>
      </c>
      <c r="J1087" s="49" t="str">
        <f t="shared" si="33"/>
        <v>No</v>
      </c>
      <c r="K1087" s="47">
        <v>0.131910408245827</v>
      </c>
      <c r="L1087" s="50">
        <v>62.821316614420098</v>
      </c>
      <c r="M1087" s="47">
        <v>0.25209918537870701</v>
      </c>
      <c r="N1087" s="50">
        <v>84.843492586490896</v>
      </c>
    </row>
    <row r="1088" spans="1:14" x14ac:dyDescent="0.2">
      <c r="A1088" s="57" t="s">
        <v>2467</v>
      </c>
      <c r="B1088" s="44" t="s">
        <v>2468</v>
      </c>
      <c r="C1088" s="45">
        <v>60</v>
      </c>
      <c r="D1088" s="46" t="s">
        <v>349</v>
      </c>
      <c r="E1088" s="47">
        <v>0.51810233727732702</v>
      </c>
      <c r="F1088" s="48">
        <v>20.626959247648902</v>
      </c>
      <c r="G1088" s="47">
        <v>0.367714922678883</v>
      </c>
      <c r="H1088" s="50">
        <v>3.78912685337726</v>
      </c>
      <c r="I1088" s="76" t="str">
        <f t="shared" si="32"/>
        <v>No</v>
      </c>
      <c r="J1088" s="49" t="str">
        <f t="shared" si="33"/>
        <v>No</v>
      </c>
      <c r="K1088" s="47">
        <v>0.24635713002499601</v>
      </c>
      <c r="L1088" s="50">
        <v>85.517241379310306</v>
      </c>
      <c r="M1088" s="47">
        <v>0.38260993425442702</v>
      </c>
      <c r="N1088" s="50">
        <v>96.210873146622703</v>
      </c>
    </row>
    <row r="1089" spans="1:14" x14ac:dyDescent="0.2">
      <c r="A1089" s="57" t="s">
        <v>2469</v>
      </c>
      <c r="B1089" s="44" t="s">
        <v>2470</v>
      </c>
      <c r="C1089" s="45">
        <v>60</v>
      </c>
      <c r="D1089" s="46" t="s">
        <v>349</v>
      </c>
      <c r="E1089" s="47">
        <v>0.59335830188305505</v>
      </c>
      <c r="F1089" s="48">
        <v>34.6081504702194</v>
      </c>
      <c r="G1089" s="47">
        <v>0.535429770449661</v>
      </c>
      <c r="H1089" s="50">
        <v>21.581548599670501</v>
      </c>
      <c r="I1089" s="76" t="str">
        <f t="shared" si="32"/>
        <v>No</v>
      </c>
      <c r="J1089" s="49" t="str">
        <f t="shared" si="33"/>
        <v>No</v>
      </c>
      <c r="K1089" s="47">
        <v>0.124220844380223</v>
      </c>
      <c r="L1089" s="50">
        <v>56.175548589341702</v>
      </c>
      <c r="M1089" s="47">
        <v>0.221316147852259</v>
      </c>
      <c r="N1089" s="50">
        <v>74.958813838550199</v>
      </c>
    </row>
    <row r="1090" spans="1:14" x14ac:dyDescent="0.2">
      <c r="A1090" s="57" t="s">
        <v>2471</v>
      </c>
      <c r="B1090" s="44" t="s">
        <v>2472</v>
      </c>
      <c r="C1090" s="45">
        <v>60</v>
      </c>
      <c r="D1090" s="46" t="s">
        <v>349</v>
      </c>
      <c r="E1090" s="47">
        <v>0.64773446761547904</v>
      </c>
      <c r="F1090" s="48">
        <v>44.639498432601897</v>
      </c>
      <c r="G1090" s="47">
        <v>0.55591263544406799</v>
      </c>
      <c r="H1090" s="50">
        <v>26.194398682042799</v>
      </c>
      <c r="I1090" s="76" t="str">
        <f t="shared" si="32"/>
        <v>No</v>
      </c>
      <c r="J1090" s="49" t="str">
        <f t="shared" si="33"/>
        <v>No</v>
      </c>
      <c r="K1090" s="47">
        <v>0.15026704403076199</v>
      </c>
      <c r="L1090" s="50">
        <v>71.473354231974895</v>
      </c>
      <c r="M1090" s="47">
        <v>0.26465369833337599</v>
      </c>
      <c r="N1090" s="50">
        <v>87.973640856672105</v>
      </c>
    </row>
    <row r="1091" spans="1:14" x14ac:dyDescent="0.2">
      <c r="A1091" s="57" t="s">
        <v>2473</v>
      </c>
      <c r="B1091" s="44" t="s">
        <v>2474</v>
      </c>
      <c r="C1091" s="45">
        <v>60</v>
      </c>
      <c r="D1091" s="46" t="s">
        <v>349</v>
      </c>
      <c r="E1091" s="47">
        <v>0.60953490891719198</v>
      </c>
      <c r="F1091" s="48">
        <v>37.429467084639498</v>
      </c>
      <c r="G1091" s="47">
        <v>0.55440620599545098</v>
      </c>
      <c r="H1091" s="50">
        <v>25.7001647446458</v>
      </c>
      <c r="I1091" s="76" t="str">
        <f t="shared" si="32"/>
        <v>No</v>
      </c>
      <c r="J1091" s="49" t="str">
        <f t="shared" si="33"/>
        <v>No</v>
      </c>
      <c r="K1091" s="47">
        <v>0.118527582424274</v>
      </c>
      <c r="L1091" s="50">
        <v>49.717868338557999</v>
      </c>
      <c r="M1091" s="47">
        <v>0.197228822032297</v>
      </c>
      <c r="N1091" s="50">
        <v>64.085667215815505</v>
      </c>
    </row>
    <row r="1092" spans="1:14" x14ac:dyDescent="0.2">
      <c r="A1092" s="57" t="s">
        <v>2475</v>
      </c>
      <c r="B1092" s="44" t="s">
        <v>2476</v>
      </c>
      <c r="C1092" s="45">
        <v>60</v>
      </c>
      <c r="D1092" s="46" t="s">
        <v>349</v>
      </c>
      <c r="E1092" s="47">
        <v>0.61242390330019703</v>
      </c>
      <c r="F1092" s="48">
        <v>38.432601880877698</v>
      </c>
      <c r="G1092" s="47">
        <v>0.55316049621290897</v>
      </c>
      <c r="H1092" s="50">
        <v>25.205930807248802</v>
      </c>
      <c r="I1092" s="76" t="str">
        <f t="shared" si="32"/>
        <v>No</v>
      </c>
      <c r="J1092" s="49" t="str">
        <f t="shared" si="33"/>
        <v>No</v>
      </c>
      <c r="K1092" s="47">
        <v>0.16851121381231501</v>
      </c>
      <c r="L1092" s="50">
        <v>76.300940438871507</v>
      </c>
      <c r="M1092" s="47">
        <v>0.22137918406871801</v>
      </c>
      <c r="N1092" s="50">
        <v>75.123558484349303</v>
      </c>
    </row>
    <row r="1093" spans="1:14" x14ac:dyDescent="0.2">
      <c r="A1093" s="57" t="s">
        <v>2477</v>
      </c>
      <c r="B1093" s="44" t="s">
        <v>2478</v>
      </c>
      <c r="C1093" s="45">
        <v>60</v>
      </c>
      <c r="D1093" s="46" t="s">
        <v>349</v>
      </c>
      <c r="E1093" s="47">
        <v>0.46146390821622602</v>
      </c>
      <c r="F1093" s="48">
        <v>12.8526645768025</v>
      </c>
      <c r="G1093" s="47">
        <v>0.36813175936710801</v>
      </c>
      <c r="H1093" s="50">
        <v>3.9538714991762798</v>
      </c>
      <c r="I1093" s="76" t="str">
        <f t="shared" si="32"/>
        <v>No</v>
      </c>
      <c r="J1093" s="49" t="str">
        <f t="shared" si="33"/>
        <v>No</v>
      </c>
      <c r="K1093" s="47">
        <v>0.116512746842592</v>
      </c>
      <c r="L1093" s="50">
        <v>48.150470219435697</v>
      </c>
      <c r="M1093" s="47">
        <v>0.19036312963559399</v>
      </c>
      <c r="N1093" s="50">
        <v>59.308072487644097</v>
      </c>
    </row>
    <row r="1094" spans="1:14" x14ac:dyDescent="0.2">
      <c r="A1094" s="57" t="s">
        <v>2479</v>
      </c>
      <c r="B1094" s="44" t="s">
        <v>2480</v>
      </c>
      <c r="C1094" s="45">
        <v>60</v>
      </c>
      <c r="D1094" s="46" t="s">
        <v>349</v>
      </c>
      <c r="E1094" s="47">
        <v>0.52711531307631498</v>
      </c>
      <c r="F1094" s="48">
        <v>22.1943573667712</v>
      </c>
      <c r="G1094" s="47">
        <v>0.411226606920507</v>
      </c>
      <c r="H1094" s="50">
        <v>6.0955518945634299</v>
      </c>
      <c r="I1094" s="76" t="str">
        <f t="shared" si="32"/>
        <v>No</v>
      </c>
      <c r="J1094" s="49" t="str">
        <f t="shared" si="33"/>
        <v>No</v>
      </c>
      <c r="K1094" s="47">
        <v>0.19530251155609499</v>
      </c>
      <c r="L1094" s="50">
        <v>80.062695924764895</v>
      </c>
      <c r="M1094" s="47">
        <v>0.26730307713849399</v>
      </c>
      <c r="N1094" s="50">
        <v>88.632619439868193</v>
      </c>
    </row>
    <row r="1095" spans="1:14" x14ac:dyDescent="0.2">
      <c r="A1095" s="57" t="s">
        <v>2481</v>
      </c>
      <c r="B1095" s="44" t="s">
        <v>2482</v>
      </c>
      <c r="C1095" s="45">
        <v>83</v>
      </c>
      <c r="D1095" s="46" t="s">
        <v>349</v>
      </c>
      <c r="E1095" s="47">
        <v>0.45227530730100401</v>
      </c>
      <c r="F1095" s="48">
        <v>12.037617554858899</v>
      </c>
      <c r="G1095" s="47">
        <v>0.57260527886452095</v>
      </c>
      <c r="H1095" s="50">
        <v>34.055118110236201</v>
      </c>
      <c r="I1095" s="76" t="str">
        <f t="shared" ref="I1095:I1158" si="34">IF(AND(F1095&gt;=90,H1095&gt;=90),"Yes","No")</f>
        <v>No</v>
      </c>
      <c r="J1095" s="49" t="str">
        <f t="shared" ref="J1095:J1158" si="35">IF(AND(F1095&gt;=75,H1095&gt;=75),"Yes","No")</f>
        <v>No</v>
      </c>
      <c r="K1095" s="47">
        <v>0.105168843124112</v>
      </c>
      <c r="L1095" s="50">
        <v>37.868338557993702</v>
      </c>
      <c r="M1095" s="47">
        <v>0.112840610093643</v>
      </c>
      <c r="N1095" s="50">
        <v>21.259842519685002</v>
      </c>
    </row>
    <row r="1096" spans="1:14" x14ac:dyDescent="0.2">
      <c r="A1096" s="57" t="s">
        <v>2483</v>
      </c>
      <c r="B1096" s="44" t="s">
        <v>2484</v>
      </c>
      <c r="C1096" s="45">
        <v>83</v>
      </c>
      <c r="D1096" s="46" t="s">
        <v>349</v>
      </c>
      <c r="E1096" s="47">
        <v>0.373782685594991</v>
      </c>
      <c r="F1096" s="48">
        <v>3.5109717868338599</v>
      </c>
      <c r="G1096" s="47">
        <v>0.47087661373763001</v>
      </c>
      <c r="H1096" s="50">
        <v>11.417322834645701</v>
      </c>
      <c r="I1096" s="76" t="str">
        <f t="shared" si="34"/>
        <v>No</v>
      </c>
      <c r="J1096" s="49" t="str">
        <f t="shared" si="35"/>
        <v>No</v>
      </c>
      <c r="K1096" s="47">
        <v>0.23065940262557699</v>
      </c>
      <c r="L1096" s="50">
        <v>83.824451410658298</v>
      </c>
      <c r="M1096" s="47">
        <v>0.24180012777755</v>
      </c>
      <c r="N1096" s="50">
        <v>81.692913385826799</v>
      </c>
    </row>
    <row r="1097" spans="1:14" x14ac:dyDescent="0.2">
      <c r="A1097" s="57" t="s">
        <v>2485</v>
      </c>
      <c r="B1097" s="44" t="s">
        <v>2486</v>
      </c>
      <c r="C1097" s="45">
        <v>83</v>
      </c>
      <c r="D1097" s="46" t="s">
        <v>349</v>
      </c>
      <c r="E1097" s="47">
        <v>0.48781049387140701</v>
      </c>
      <c r="F1097" s="48">
        <v>15.611285266457701</v>
      </c>
      <c r="G1097" s="47">
        <v>0.61037131735304195</v>
      </c>
      <c r="H1097" s="50">
        <v>43.7007874015748</v>
      </c>
      <c r="I1097" s="76" t="str">
        <f t="shared" si="34"/>
        <v>No</v>
      </c>
      <c r="J1097" s="49" t="str">
        <f t="shared" si="35"/>
        <v>No</v>
      </c>
      <c r="K1097" s="47">
        <v>0.15449710220642099</v>
      </c>
      <c r="L1097" s="50">
        <v>72.727272727272705</v>
      </c>
      <c r="M1097" s="47">
        <v>0.155189382229491</v>
      </c>
      <c r="N1097" s="50">
        <v>55.118110236220502</v>
      </c>
    </row>
    <row r="1098" spans="1:14" x14ac:dyDescent="0.2">
      <c r="A1098" s="57" t="s">
        <v>2487</v>
      </c>
      <c r="B1098" s="44" t="s">
        <v>2488</v>
      </c>
      <c r="C1098" s="45">
        <v>83</v>
      </c>
      <c r="D1098" s="46" t="s">
        <v>349</v>
      </c>
      <c r="E1098" s="47">
        <v>0.39736987972497401</v>
      </c>
      <c r="F1098" s="48">
        <v>5.8934169278996897</v>
      </c>
      <c r="G1098" s="47">
        <v>0.49895230080423902</v>
      </c>
      <c r="H1098" s="50">
        <v>15.748031496063</v>
      </c>
      <c r="I1098" s="76" t="str">
        <f t="shared" si="34"/>
        <v>No</v>
      </c>
      <c r="J1098" s="49" t="str">
        <f t="shared" si="35"/>
        <v>No</v>
      </c>
      <c r="K1098" s="47">
        <v>0.23811062936184699</v>
      </c>
      <c r="L1098" s="50">
        <v>84.702194357366807</v>
      </c>
      <c r="M1098" s="47">
        <v>0.248742417701518</v>
      </c>
      <c r="N1098" s="50">
        <v>82.677165354330697</v>
      </c>
    </row>
    <row r="1099" spans="1:14" x14ac:dyDescent="0.2">
      <c r="A1099" s="57" t="s">
        <v>2489</v>
      </c>
      <c r="B1099" s="44" t="s">
        <v>2490</v>
      </c>
      <c r="C1099" s="45">
        <v>83</v>
      </c>
      <c r="D1099" s="46" t="s">
        <v>349</v>
      </c>
      <c r="E1099" s="47">
        <v>0.51475230444855302</v>
      </c>
      <c r="F1099" s="48">
        <v>19.937304075235101</v>
      </c>
      <c r="G1099" s="47">
        <v>0.51772171186621196</v>
      </c>
      <c r="H1099" s="50">
        <v>19.685039370078702</v>
      </c>
      <c r="I1099" s="76" t="str">
        <f t="shared" si="34"/>
        <v>No</v>
      </c>
      <c r="J1099" s="49" t="str">
        <f t="shared" si="35"/>
        <v>No</v>
      </c>
      <c r="K1099" s="47">
        <v>0.203830747188539</v>
      </c>
      <c r="L1099" s="50">
        <v>81.065830721003096</v>
      </c>
      <c r="M1099" s="47">
        <v>0.204809418696523</v>
      </c>
      <c r="N1099" s="50">
        <v>75.984251968503898</v>
      </c>
    </row>
    <row r="1100" spans="1:14" x14ac:dyDescent="0.2">
      <c r="A1100" s="57" t="s">
        <v>2491</v>
      </c>
      <c r="B1100" s="44" t="s">
        <v>2492</v>
      </c>
      <c r="C1100" s="45">
        <v>83</v>
      </c>
      <c r="D1100" s="46" t="s">
        <v>349</v>
      </c>
      <c r="E1100" s="47">
        <v>0.43066542922048001</v>
      </c>
      <c r="F1100" s="48">
        <v>9.0282131661441998</v>
      </c>
      <c r="G1100" s="47">
        <v>0.46132712770700701</v>
      </c>
      <c r="H1100" s="50">
        <v>9.2519685039370092</v>
      </c>
      <c r="I1100" s="76" t="str">
        <f t="shared" si="34"/>
        <v>No</v>
      </c>
      <c r="J1100" s="49" t="str">
        <f t="shared" si="35"/>
        <v>No</v>
      </c>
      <c r="K1100" s="47">
        <v>0.204849020255849</v>
      </c>
      <c r="L1100" s="50">
        <v>81.128526645768005</v>
      </c>
      <c r="M1100" s="47">
        <v>0.199081118357779</v>
      </c>
      <c r="N1100" s="50">
        <v>74.803149606299201</v>
      </c>
    </row>
    <row r="1101" spans="1:14" x14ac:dyDescent="0.2">
      <c r="A1101" s="57" t="s">
        <v>2493</v>
      </c>
      <c r="B1101" s="44" t="s">
        <v>2494</v>
      </c>
      <c r="C1101" s="45">
        <v>83</v>
      </c>
      <c r="D1101" s="46" t="s">
        <v>349</v>
      </c>
      <c r="E1101" s="47">
        <v>0.32101495824061999</v>
      </c>
      <c r="F1101" s="48">
        <v>1.6300940438871501</v>
      </c>
      <c r="G1101" s="47">
        <v>0.41352963477614202</v>
      </c>
      <c r="H1101" s="50">
        <v>5.1181102362204696</v>
      </c>
      <c r="I1101" s="76" t="str">
        <f t="shared" si="34"/>
        <v>No</v>
      </c>
      <c r="J1101" s="49" t="str">
        <f t="shared" si="35"/>
        <v>No</v>
      </c>
      <c r="K1101" s="47">
        <v>0.25518350267218598</v>
      </c>
      <c r="L1101" s="50">
        <v>86.520376175548606</v>
      </c>
      <c r="M1101" s="47">
        <v>0.23603062094469299</v>
      </c>
      <c r="N1101" s="50">
        <v>80.511811023622002</v>
      </c>
    </row>
    <row r="1102" spans="1:14" x14ac:dyDescent="0.2">
      <c r="A1102" s="57" t="s">
        <v>2495</v>
      </c>
      <c r="B1102" s="44" t="s">
        <v>2496</v>
      </c>
      <c r="C1102" s="45">
        <v>60</v>
      </c>
      <c r="D1102" s="46" t="s">
        <v>349</v>
      </c>
      <c r="E1102" s="47">
        <v>0.50989590273517504</v>
      </c>
      <c r="F1102" s="48">
        <v>19.184952978056401</v>
      </c>
      <c r="G1102" s="47">
        <v>0.436919252505378</v>
      </c>
      <c r="H1102" s="50">
        <v>8.4019769357495893</v>
      </c>
      <c r="I1102" s="76" t="str">
        <f t="shared" si="34"/>
        <v>No</v>
      </c>
      <c r="J1102" s="49" t="str">
        <f t="shared" si="35"/>
        <v>No</v>
      </c>
      <c r="K1102" s="47">
        <v>0.102098329708808</v>
      </c>
      <c r="L1102" s="50">
        <v>34.043887147335397</v>
      </c>
      <c r="M1102" s="47">
        <v>0.153041699425086</v>
      </c>
      <c r="N1102" s="50">
        <v>43.657331136738101</v>
      </c>
    </row>
    <row r="1103" spans="1:14" x14ac:dyDescent="0.2">
      <c r="A1103" s="57" t="s">
        <v>2497</v>
      </c>
      <c r="B1103" s="44" t="s">
        <v>2498</v>
      </c>
      <c r="C1103" s="45">
        <v>60</v>
      </c>
      <c r="D1103" s="46" t="s">
        <v>349</v>
      </c>
      <c r="E1103" s="47">
        <v>0.60724917527190903</v>
      </c>
      <c r="F1103" s="48">
        <v>37.053291536050203</v>
      </c>
      <c r="G1103" s="47">
        <v>0.52596042734680903</v>
      </c>
      <c r="H1103" s="50">
        <v>19.934102141680398</v>
      </c>
      <c r="I1103" s="76" t="str">
        <f t="shared" si="34"/>
        <v>No</v>
      </c>
      <c r="J1103" s="49" t="str">
        <f t="shared" si="35"/>
        <v>No</v>
      </c>
      <c r="K1103" s="47">
        <v>0.119754188224746</v>
      </c>
      <c r="L1103" s="50">
        <v>50.783699059561101</v>
      </c>
      <c r="M1103" s="47">
        <v>0.23159482483162999</v>
      </c>
      <c r="N1103" s="50">
        <v>78.912685337726501</v>
      </c>
    </row>
    <row r="1104" spans="1:14" x14ac:dyDescent="0.2">
      <c r="A1104" s="57" t="s">
        <v>2499</v>
      </c>
      <c r="B1104" s="44" t="s">
        <v>2500</v>
      </c>
      <c r="C1104" s="45">
        <v>60</v>
      </c>
      <c r="D1104" s="46" t="s">
        <v>349</v>
      </c>
      <c r="E1104" s="47">
        <v>0.50686331330029899</v>
      </c>
      <c r="F1104" s="48">
        <v>18.683385579937301</v>
      </c>
      <c r="G1104" s="47">
        <v>0.42115667833680398</v>
      </c>
      <c r="H1104" s="50">
        <v>6.9192751235584797</v>
      </c>
      <c r="I1104" s="76" t="str">
        <f t="shared" si="34"/>
        <v>No</v>
      </c>
      <c r="J1104" s="49" t="str">
        <f t="shared" si="35"/>
        <v>No</v>
      </c>
      <c r="K1104" s="47">
        <v>9.7835814683764899E-2</v>
      </c>
      <c r="L1104" s="50">
        <v>28.4012539184953</v>
      </c>
      <c r="M1104" s="47">
        <v>0.13114381890167601</v>
      </c>
      <c r="N1104" s="50">
        <v>29.9835255354201</v>
      </c>
    </row>
    <row r="1105" spans="1:14" x14ac:dyDescent="0.2">
      <c r="A1105" s="57" t="s">
        <v>2501</v>
      </c>
      <c r="B1105" s="44" t="s">
        <v>2502</v>
      </c>
      <c r="C1105" s="45">
        <v>60</v>
      </c>
      <c r="D1105" s="46" t="s">
        <v>349</v>
      </c>
      <c r="E1105" s="47">
        <v>0.477292127081752</v>
      </c>
      <c r="F1105" s="48">
        <v>14.6708463949843</v>
      </c>
      <c r="G1105" s="47">
        <v>0.37436331779200899</v>
      </c>
      <c r="H1105" s="50">
        <v>4.6128500823723204</v>
      </c>
      <c r="I1105" s="76" t="str">
        <f t="shared" si="34"/>
        <v>No</v>
      </c>
      <c r="J1105" s="49" t="str">
        <f t="shared" si="35"/>
        <v>No</v>
      </c>
      <c r="K1105" s="47">
        <v>0.11338779894308</v>
      </c>
      <c r="L1105" s="50">
        <v>44.137931034482797</v>
      </c>
      <c r="M1105" s="47">
        <v>0.23595862106846199</v>
      </c>
      <c r="N1105" s="50">
        <v>80.230642504118606</v>
      </c>
    </row>
    <row r="1106" spans="1:14" x14ac:dyDescent="0.2">
      <c r="A1106" s="57" t="s">
        <v>2503</v>
      </c>
      <c r="B1106" s="44" t="s">
        <v>2504</v>
      </c>
      <c r="C1106" s="45">
        <v>60</v>
      </c>
      <c r="D1106" s="46" t="s">
        <v>349</v>
      </c>
      <c r="E1106" s="47">
        <v>0.67791047739829302</v>
      </c>
      <c r="F1106" s="48">
        <v>50.783699059561101</v>
      </c>
      <c r="G1106" s="47">
        <v>0.61024960240242299</v>
      </c>
      <c r="H1106" s="50">
        <v>39.703459637561799</v>
      </c>
      <c r="I1106" s="76" t="str">
        <f t="shared" si="34"/>
        <v>No</v>
      </c>
      <c r="J1106" s="49" t="str">
        <f t="shared" si="35"/>
        <v>No</v>
      </c>
      <c r="K1106" s="47">
        <v>0.115980344264606</v>
      </c>
      <c r="L1106" s="50">
        <v>47.335423197492197</v>
      </c>
      <c r="M1106" s="47">
        <v>0.25603942574624799</v>
      </c>
      <c r="N1106" s="50">
        <v>86.326194398682006</v>
      </c>
    </row>
    <row r="1107" spans="1:14" x14ac:dyDescent="0.2">
      <c r="A1107" s="57" t="s">
        <v>2505</v>
      </c>
      <c r="B1107" s="44" t="s">
        <v>2506</v>
      </c>
      <c r="C1107" s="45">
        <v>60</v>
      </c>
      <c r="D1107" s="46" t="s">
        <v>349</v>
      </c>
      <c r="E1107" s="47">
        <v>0.533967095072161</v>
      </c>
      <c r="F1107" s="48">
        <v>23.260188087774299</v>
      </c>
      <c r="G1107" s="47">
        <v>0.49756104201023199</v>
      </c>
      <c r="H1107" s="50">
        <v>15.650741350906101</v>
      </c>
      <c r="I1107" s="76" t="str">
        <f t="shared" si="34"/>
        <v>No</v>
      </c>
      <c r="J1107" s="49" t="str">
        <f t="shared" si="35"/>
        <v>No</v>
      </c>
      <c r="K1107" s="47">
        <v>0.12339055189321201</v>
      </c>
      <c r="L1107" s="50">
        <v>54.921630094043898</v>
      </c>
      <c r="M1107" s="47">
        <v>0.22294992034393299</v>
      </c>
      <c r="N1107" s="50">
        <v>75.947281713344296</v>
      </c>
    </row>
    <row r="1108" spans="1:14" x14ac:dyDescent="0.2">
      <c r="A1108" s="57" t="s">
        <v>2507</v>
      </c>
      <c r="B1108" s="44" t="s">
        <v>2508</v>
      </c>
      <c r="C1108" s="45">
        <v>60</v>
      </c>
      <c r="D1108" s="46" t="s">
        <v>349</v>
      </c>
      <c r="E1108" s="47">
        <v>0.51675198248354504</v>
      </c>
      <c r="F1108" s="48">
        <v>20.376175548589298</v>
      </c>
      <c r="G1108" s="47">
        <v>0.46351278640724197</v>
      </c>
      <c r="H1108" s="50">
        <v>10.873146622734801</v>
      </c>
      <c r="I1108" s="76" t="str">
        <f t="shared" si="34"/>
        <v>No</v>
      </c>
      <c r="J1108" s="49" t="str">
        <f t="shared" si="35"/>
        <v>No</v>
      </c>
      <c r="K1108" s="47">
        <v>0.12246587410752301</v>
      </c>
      <c r="L1108" s="50">
        <v>54.043887147335397</v>
      </c>
      <c r="M1108" s="47">
        <v>0.216202766666511</v>
      </c>
      <c r="N1108" s="50">
        <v>72.322899505766102</v>
      </c>
    </row>
    <row r="1109" spans="1:14" x14ac:dyDescent="0.2">
      <c r="A1109" s="57" t="s">
        <v>2509</v>
      </c>
      <c r="B1109" s="44" t="s">
        <v>2510</v>
      </c>
      <c r="C1109" s="45">
        <v>60</v>
      </c>
      <c r="D1109" s="46" t="s">
        <v>349</v>
      </c>
      <c r="E1109" s="47">
        <v>0.493174211483003</v>
      </c>
      <c r="F1109" s="48">
        <v>16.238244514106601</v>
      </c>
      <c r="G1109" s="47">
        <v>0.43028815617367899</v>
      </c>
      <c r="H1109" s="50">
        <v>8.0724876441515594</v>
      </c>
      <c r="I1109" s="76" t="str">
        <f t="shared" si="34"/>
        <v>No</v>
      </c>
      <c r="J1109" s="49" t="str">
        <f t="shared" si="35"/>
        <v>No</v>
      </c>
      <c r="K1109" s="47">
        <v>0.12712481339083501</v>
      </c>
      <c r="L1109" s="50">
        <v>59.373040752351102</v>
      </c>
      <c r="M1109" s="47">
        <v>0.29882078461818801</v>
      </c>
      <c r="N1109" s="50">
        <v>92.421746293245505</v>
      </c>
    </row>
    <row r="1110" spans="1:14" x14ac:dyDescent="0.2">
      <c r="A1110" s="57" t="s">
        <v>2511</v>
      </c>
      <c r="B1110" s="44" t="s">
        <v>2512</v>
      </c>
      <c r="C1110" s="45">
        <v>60</v>
      </c>
      <c r="D1110" s="46" t="s">
        <v>349</v>
      </c>
      <c r="E1110" s="47">
        <v>0.55801802743322204</v>
      </c>
      <c r="F1110" s="48">
        <v>27.021943573667699</v>
      </c>
      <c r="G1110" s="47">
        <v>0.52800696359497101</v>
      </c>
      <c r="H1110" s="50">
        <v>20.4283360790774</v>
      </c>
      <c r="I1110" s="76" t="str">
        <f t="shared" si="34"/>
        <v>No</v>
      </c>
      <c r="J1110" s="49" t="str">
        <f t="shared" si="35"/>
        <v>No</v>
      </c>
      <c r="K1110" s="47">
        <v>0.107153846165659</v>
      </c>
      <c r="L1110" s="50">
        <v>39.937304075235097</v>
      </c>
      <c r="M1110" s="47">
        <v>0.16818814555676601</v>
      </c>
      <c r="N1110" s="50">
        <v>50.247116968698499</v>
      </c>
    </row>
    <row r="1111" spans="1:14" x14ac:dyDescent="0.2">
      <c r="A1111" s="57" t="s">
        <v>2513</v>
      </c>
      <c r="B1111" s="44" t="s">
        <v>2514</v>
      </c>
      <c r="C1111" s="45">
        <v>60</v>
      </c>
      <c r="D1111" s="46" t="s">
        <v>349</v>
      </c>
      <c r="E1111" s="47">
        <v>0.46631540412991401</v>
      </c>
      <c r="F1111" s="48">
        <v>13.416927899686501</v>
      </c>
      <c r="G1111" s="47">
        <v>0.35367752384468298</v>
      </c>
      <c r="H1111" s="50">
        <v>3.1301482701812202</v>
      </c>
      <c r="I1111" s="76" t="str">
        <f t="shared" si="34"/>
        <v>No</v>
      </c>
      <c r="J1111" s="49" t="str">
        <f t="shared" si="35"/>
        <v>No</v>
      </c>
      <c r="K1111" s="47">
        <v>0.20372155766991501</v>
      </c>
      <c r="L1111" s="50">
        <v>81.0031347962382</v>
      </c>
      <c r="M1111" s="47">
        <v>0.55574408819138099</v>
      </c>
      <c r="N1111" s="50">
        <v>99.341021416803997</v>
      </c>
    </row>
    <row r="1112" spans="1:14" x14ac:dyDescent="0.2">
      <c r="A1112" s="57" t="s">
        <v>2515</v>
      </c>
      <c r="B1112" s="44" t="s">
        <v>2516</v>
      </c>
      <c r="C1112" s="45">
        <v>60</v>
      </c>
      <c r="D1112" s="46" t="s">
        <v>349</v>
      </c>
      <c r="E1112" s="47">
        <v>0.424858760139873</v>
      </c>
      <c r="F1112" s="48">
        <v>8.4012539184952999</v>
      </c>
      <c r="G1112" s="47">
        <v>0.35804424801549001</v>
      </c>
      <c r="H1112" s="50">
        <v>3.4596375617792399</v>
      </c>
      <c r="I1112" s="76" t="str">
        <f t="shared" si="34"/>
        <v>No</v>
      </c>
      <c r="J1112" s="49" t="str">
        <f t="shared" si="35"/>
        <v>No</v>
      </c>
      <c r="K1112" s="47">
        <v>0.209877543381561</v>
      </c>
      <c r="L1112" s="50">
        <v>81.442006269592497</v>
      </c>
      <c r="M1112" s="47">
        <v>0.24770471008400299</v>
      </c>
      <c r="N1112" s="50">
        <v>83.855024711696899</v>
      </c>
    </row>
    <row r="1113" spans="1:14" x14ac:dyDescent="0.2">
      <c r="A1113" s="57" t="s">
        <v>2079</v>
      </c>
      <c r="B1113" s="44" t="s">
        <v>2517</v>
      </c>
      <c r="C1113" s="45">
        <v>60</v>
      </c>
      <c r="D1113" s="46" t="s">
        <v>349</v>
      </c>
      <c r="E1113" s="47">
        <v>0.42599439834233999</v>
      </c>
      <c r="F1113" s="48">
        <v>8.5893416927899704</v>
      </c>
      <c r="G1113" s="47">
        <v>0.329314021766487</v>
      </c>
      <c r="H1113" s="50">
        <v>1.9769357495881399</v>
      </c>
      <c r="I1113" s="76" t="str">
        <f t="shared" si="34"/>
        <v>No</v>
      </c>
      <c r="J1113" s="49" t="str">
        <f t="shared" si="35"/>
        <v>No</v>
      </c>
      <c r="K1113" s="47">
        <v>0.111433218681265</v>
      </c>
      <c r="L1113" s="50">
        <v>43.0094043887147</v>
      </c>
      <c r="M1113" s="47">
        <v>0.19043619002508799</v>
      </c>
      <c r="N1113" s="50">
        <v>59.472817133443201</v>
      </c>
    </row>
    <row r="1114" spans="1:14" x14ac:dyDescent="0.2">
      <c r="A1114" s="57" t="s">
        <v>2518</v>
      </c>
      <c r="B1114" s="44" t="s">
        <v>2519</v>
      </c>
      <c r="C1114" s="45">
        <v>60</v>
      </c>
      <c r="D1114" s="46" t="s">
        <v>349</v>
      </c>
      <c r="E1114" s="47">
        <v>0.41562966411656599</v>
      </c>
      <c r="F1114" s="48">
        <v>7.2100313479623797</v>
      </c>
      <c r="G1114" s="47">
        <v>0.29272210871126197</v>
      </c>
      <c r="H1114" s="50">
        <v>0.82372322899505801</v>
      </c>
      <c r="I1114" s="76" t="str">
        <f t="shared" si="34"/>
        <v>No</v>
      </c>
      <c r="J1114" s="49" t="str">
        <f t="shared" si="35"/>
        <v>No</v>
      </c>
      <c r="K1114" s="47">
        <v>0.15922754309225401</v>
      </c>
      <c r="L1114" s="50">
        <v>74.357366771159903</v>
      </c>
      <c r="M1114" s="47">
        <v>0.39607378013443101</v>
      </c>
      <c r="N1114" s="50">
        <v>96.705107084019801</v>
      </c>
    </row>
    <row r="1115" spans="1:14" x14ac:dyDescent="0.2">
      <c r="A1115" s="57" t="s">
        <v>2520</v>
      </c>
      <c r="B1115" s="44" t="s">
        <v>2521</v>
      </c>
      <c r="C1115" s="45">
        <v>60</v>
      </c>
      <c r="D1115" s="46" t="s">
        <v>349</v>
      </c>
      <c r="E1115" s="47">
        <v>0.58809403843472097</v>
      </c>
      <c r="F1115" s="48">
        <v>33.6050156739812</v>
      </c>
      <c r="G1115" s="47">
        <v>0.48803632089062998</v>
      </c>
      <c r="H1115" s="50">
        <v>13.509060955518899</v>
      </c>
      <c r="I1115" s="76" t="str">
        <f t="shared" si="34"/>
        <v>No</v>
      </c>
      <c r="J1115" s="49" t="str">
        <f t="shared" si="35"/>
        <v>No</v>
      </c>
      <c r="K1115" s="47">
        <v>0.11656890178001</v>
      </c>
      <c r="L1115" s="50">
        <v>48.213166144200599</v>
      </c>
      <c r="M1115" s="47">
        <v>0.19175307829577901</v>
      </c>
      <c r="N1115" s="50">
        <v>59.802306425041202</v>
      </c>
    </row>
    <row r="1116" spans="1:14" x14ac:dyDescent="0.2">
      <c r="A1116" s="57" t="s">
        <v>2522</v>
      </c>
      <c r="B1116" s="44" t="s">
        <v>2523</v>
      </c>
      <c r="C1116" s="45">
        <v>60</v>
      </c>
      <c r="D1116" s="46" t="s">
        <v>349</v>
      </c>
      <c r="E1116" s="47">
        <v>0.46143282589782098</v>
      </c>
      <c r="F1116" s="48">
        <v>12.789968652037601</v>
      </c>
      <c r="G1116" s="47">
        <v>0.36824897908071202</v>
      </c>
      <c r="H1116" s="50">
        <v>4.1186161449752898</v>
      </c>
      <c r="I1116" s="76" t="str">
        <f t="shared" si="34"/>
        <v>No</v>
      </c>
      <c r="J1116" s="49" t="str">
        <f t="shared" si="35"/>
        <v>No</v>
      </c>
      <c r="K1116" s="47">
        <v>0.13483028463116301</v>
      </c>
      <c r="L1116" s="50">
        <v>65.329153605015705</v>
      </c>
      <c r="M1116" s="47">
        <v>0.20190978159663001</v>
      </c>
      <c r="N1116" s="50">
        <v>65.897858319604595</v>
      </c>
    </row>
    <row r="1117" spans="1:14" x14ac:dyDescent="0.2">
      <c r="A1117" s="57" t="s">
        <v>2524</v>
      </c>
      <c r="B1117" s="44" t="s">
        <v>2525</v>
      </c>
      <c r="C1117" s="45">
        <v>60</v>
      </c>
      <c r="D1117" s="46" t="s">
        <v>349</v>
      </c>
      <c r="E1117" s="47">
        <v>0.42862134678174102</v>
      </c>
      <c r="F1117" s="48">
        <v>8.7774294670846391</v>
      </c>
      <c r="G1117" s="47">
        <v>0.300253054961651</v>
      </c>
      <c r="H1117" s="50">
        <v>1.3179571663920899</v>
      </c>
      <c r="I1117" s="76" t="str">
        <f t="shared" si="34"/>
        <v>No</v>
      </c>
      <c r="J1117" s="49" t="str">
        <f t="shared" si="35"/>
        <v>No</v>
      </c>
      <c r="K1117" s="47">
        <v>0.109835824219673</v>
      </c>
      <c r="L1117" s="50">
        <v>41.818181818181799</v>
      </c>
      <c r="M1117" s="47">
        <v>0.207657222017055</v>
      </c>
      <c r="N1117" s="50">
        <v>68.533772652388805</v>
      </c>
    </row>
    <row r="1118" spans="1:14" x14ac:dyDescent="0.2">
      <c r="A1118" s="57" t="s">
        <v>2526</v>
      </c>
      <c r="B1118" s="44" t="s">
        <v>2527</v>
      </c>
      <c r="C1118" s="45">
        <v>60</v>
      </c>
      <c r="D1118" s="46" t="s">
        <v>349</v>
      </c>
      <c r="E1118" s="47">
        <v>0.379873665597452</v>
      </c>
      <c r="F1118" s="48">
        <v>4.1379310344827598</v>
      </c>
      <c r="G1118" s="47">
        <v>0.280558136947123</v>
      </c>
      <c r="H1118" s="50">
        <v>0.65897858319604596</v>
      </c>
      <c r="I1118" s="76" t="str">
        <f t="shared" si="34"/>
        <v>No</v>
      </c>
      <c r="J1118" s="49" t="str">
        <f t="shared" si="35"/>
        <v>No</v>
      </c>
      <c r="K1118" s="47">
        <v>0.21031882080872599</v>
      </c>
      <c r="L1118" s="50">
        <v>81.504702194357407</v>
      </c>
      <c r="M1118" s="47">
        <v>0.25247943564090902</v>
      </c>
      <c r="N1118" s="50">
        <v>85.172981878089004</v>
      </c>
    </row>
    <row r="1119" spans="1:14" x14ac:dyDescent="0.2">
      <c r="A1119" s="57" t="s">
        <v>2528</v>
      </c>
      <c r="B1119" s="44" t="s">
        <v>2529</v>
      </c>
      <c r="C1119" s="45">
        <v>83</v>
      </c>
      <c r="D1119" s="46" t="s">
        <v>349</v>
      </c>
      <c r="E1119" s="47">
        <v>0.40802475708087899</v>
      </c>
      <c r="F1119" s="48">
        <v>6.7711598746081503</v>
      </c>
      <c r="G1119" s="47">
        <v>0.51636123822403002</v>
      </c>
      <c r="H1119" s="50">
        <v>19.291338582677199</v>
      </c>
      <c r="I1119" s="76" t="str">
        <f t="shared" si="34"/>
        <v>No</v>
      </c>
      <c r="J1119" s="49" t="str">
        <f t="shared" si="35"/>
        <v>No</v>
      </c>
      <c r="K1119" s="47">
        <v>0.14507305670426601</v>
      </c>
      <c r="L1119" s="50">
        <v>70.156739811912203</v>
      </c>
      <c r="M1119" s="47">
        <v>0.13761009010376701</v>
      </c>
      <c r="N1119" s="50">
        <v>39.173228346456703</v>
      </c>
    </row>
    <row r="1120" spans="1:14" x14ac:dyDescent="0.2">
      <c r="A1120" s="57" t="s">
        <v>2530</v>
      </c>
      <c r="B1120" s="44" t="s">
        <v>2531</v>
      </c>
      <c r="C1120" s="45">
        <v>83</v>
      </c>
      <c r="D1120" s="46" t="s">
        <v>349</v>
      </c>
      <c r="E1120" s="47">
        <v>0.393222950970259</v>
      </c>
      <c r="F1120" s="48">
        <v>5.3291536050156703</v>
      </c>
      <c r="G1120" s="47">
        <v>0.49256599171642901</v>
      </c>
      <c r="H1120" s="50">
        <v>13.779527559055101</v>
      </c>
      <c r="I1120" s="76" t="str">
        <f t="shared" si="34"/>
        <v>No</v>
      </c>
      <c r="J1120" s="49" t="str">
        <f t="shared" si="35"/>
        <v>No</v>
      </c>
      <c r="K1120" s="47">
        <v>0.179765322741676</v>
      </c>
      <c r="L1120" s="50">
        <v>78.056426332288396</v>
      </c>
      <c r="M1120" s="47">
        <v>0.164054982131522</v>
      </c>
      <c r="N1120" s="50">
        <v>61.023622047244103</v>
      </c>
    </row>
    <row r="1121" spans="1:14" x14ac:dyDescent="0.2">
      <c r="A1121" s="57" t="s">
        <v>2532</v>
      </c>
      <c r="B1121" s="44" t="s">
        <v>2533</v>
      </c>
      <c r="C1121" s="45">
        <v>83</v>
      </c>
      <c r="D1121" s="46" t="s">
        <v>349</v>
      </c>
      <c r="E1121" s="47">
        <v>0.39397787336394502</v>
      </c>
      <c r="F1121" s="48">
        <v>5.3918495297805604</v>
      </c>
      <c r="G1121" s="47">
        <v>0.49423232901332298</v>
      </c>
      <c r="H1121" s="50">
        <v>13.9763779527559</v>
      </c>
      <c r="I1121" s="76" t="str">
        <f t="shared" si="34"/>
        <v>No</v>
      </c>
      <c r="J1121" s="49" t="str">
        <f t="shared" si="35"/>
        <v>No</v>
      </c>
      <c r="K1121" s="47">
        <v>0.217986689342171</v>
      </c>
      <c r="L1121" s="50">
        <v>82.319749216300906</v>
      </c>
      <c r="M1121" s="47">
        <v>0.19821263116307999</v>
      </c>
      <c r="N1121" s="50">
        <v>74.212598425196902</v>
      </c>
    </row>
    <row r="1122" spans="1:14" x14ac:dyDescent="0.2">
      <c r="A1122" s="57" t="s">
        <v>2534</v>
      </c>
      <c r="B1122" s="44" t="s">
        <v>2535</v>
      </c>
      <c r="C1122" s="45">
        <v>83</v>
      </c>
      <c r="D1122" s="46" t="s">
        <v>349</v>
      </c>
      <c r="E1122" s="47">
        <v>0.38182225514166701</v>
      </c>
      <c r="F1122" s="48">
        <v>4.3887147335423196</v>
      </c>
      <c r="G1122" s="47">
        <v>0.47659057335062499</v>
      </c>
      <c r="H1122" s="50">
        <v>11.8110236220472</v>
      </c>
      <c r="I1122" s="76" t="str">
        <f t="shared" si="34"/>
        <v>No</v>
      </c>
      <c r="J1122" s="49" t="str">
        <f t="shared" si="35"/>
        <v>No</v>
      </c>
      <c r="K1122" s="47">
        <v>0.137927549300289</v>
      </c>
      <c r="L1122" s="50">
        <v>66.833855799372998</v>
      </c>
      <c r="M1122" s="47">
        <v>0.14755714541172099</v>
      </c>
      <c r="N1122" s="50">
        <v>48.425196850393696</v>
      </c>
    </row>
    <row r="1123" spans="1:14" x14ac:dyDescent="0.2">
      <c r="A1123" s="57" t="s">
        <v>2536</v>
      </c>
      <c r="B1123" s="44" t="s">
        <v>2537</v>
      </c>
      <c r="C1123" s="45">
        <v>83</v>
      </c>
      <c r="D1123" s="46" t="s">
        <v>349</v>
      </c>
      <c r="E1123" s="47">
        <v>0.37726879756714399</v>
      </c>
      <c r="F1123" s="48">
        <v>3.8871473354232</v>
      </c>
      <c r="G1123" s="47">
        <v>0.42700857408301801</v>
      </c>
      <c r="H1123" s="50">
        <v>6.1023622047244102</v>
      </c>
      <c r="I1123" s="76" t="str">
        <f t="shared" si="34"/>
        <v>No</v>
      </c>
      <c r="J1123" s="49" t="str">
        <f t="shared" si="35"/>
        <v>No</v>
      </c>
      <c r="K1123" s="47">
        <v>0.13101152402313401</v>
      </c>
      <c r="L1123" s="50">
        <v>62.319749216300899</v>
      </c>
      <c r="M1123" s="47">
        <v>0.15025081246687499</v>
      </c>
      <c r="N1123" s="50">
        <v>51.181102362204697</v>
      </c>
    </row>
    <row r="1124" spans="1:14" x14ac:dyDescent="0.2">
      <c r="A1124" s="57" t="s">
        <v>2538</v>
      </c>
      <c r="B1124" s="44" t="s">
        <v>2539</v>
      </c>
      <c r="C1124" s="45">
        <v>60</v>
      </c>
      <c r="D1124" s="46" t="s">
        <v>349</v>
      </c>
      <c r="E1124" s="47">
        <v>0.506150941244085</v>
      </c>
      <c r="F1124" s="48">
        <v>18.307210031347999</v>
      </c>
      <c r="G1124" s="47">
        <v>0.43952675350690601</v>
      </c>
      <c r="H1124" s="50">
        <v>8.8962108731466198</v>
      </c>
      <c r="I1124" s="76" t="str">
        <f t="shared" si="34"/>
        <v>No</v>
      </c>
      <c r="J1124" s="49" t="str">
        <f t="shared" si="35"/>
        <v>No</v>
      </c>
      <c r="K1124" s="47">
        <v>0.105937954740598</v>
      </c>
      <c r="L1124" s="50">
        <v>38.808777429467099</v>
      </c>
      <c r="M1124" s="47">
        <v>0.19938800276848301</v>
      </c>
      <c r="N1124" s="50">
        <v>65.238879736408606</v>
      </c>
    </row>
    <row r="1125" spans="1:14" x14ac:dyDescent="0.2">
      <c r="A1125" s="57" t="s">
        <v>408</v>
      </c>
      <c r="B1125" s="44" t="s">
        <v>2540</v>
      </c>
      <c r="C1125" s="45">
        <v>60</v>
      </c>
      <c r="D1125" s="46" t="s">
        <v>349</v>
      </c>
      <c r="E1125" s="47">
        <v>0.69085398264823406</v>
      </c>
      <c r="F1125" s="48">
        <v>53.542319749216297</v>
      </c>
      <c r="G1125" s="47">
        <v>0.63521291115320699</v>
      </c>
      <c r="H1125" s="50">
        <v>46.457990115321302</v>
      </c>
      <c r="I1125" s="76" t="str">
        <f t="shared" si="34"/>
        <v>No</v>
      </c>
      <c r="J1125" s="49" t="str">
        <f t="shared" si="35"/>
        <v>No</v>
      </c>
      <c r="K1125" s="47">
        <v>0.112509955059097</v>
      </c>
      <c r="L1125" s="50">
        <v>43.573667711598702</v>
      </c>
      <c r="M1125" s="47">
        <v>0.186092589552735</v>
      </c>
      <c r="N1125" s="50">
        <v>56.836902800658997</v>
      </c>
    </row>
    <row r="1126" spans="1:14" x14ac:dyDescent="0.2">
      <c r="A1126" s="57" t="s">
        <v>2541</v>
      </c>
      <c r="B1126" s="44" t="s">
        <v>2542</v>
      </c>
      <c r="C1126" s="45">
        <v>60</v>
      </c>
      <c r="D1126" s="46" t="s">
        <v>349</v>
      </c>
      <c r="E1126" s="47">
        <v>0.52156216353419904</v>
      </c>
      <c r="F1126" s="48">
        <v>21.0031347962382</v>
      </c>
      <c r="G1126" s="47">
        <v>0.47449750339875801</v>
      </c>
      <c r="H1126" s="50">
        <v>12.685337726523899</v>
      </c>
      <c r="I1126" s="76" t="str">
        <f t="shared" si="34"/>
        <v>No</v>
      </c>
      <c r="J1126" s="49" t="str">
        <f t="shared" si="35"/>
        <v>No</v>
      </c>
      <c r="K1126" s="47">
        <v>0.102107249717639</v>
      </c>
      <c r="L1126" s="50">
        <v>34.169278996865202</v>
      </c>
      <c r="M1126" s="47">
        <v>0.151153309097281</v>
      </c>
      <c r="N1126" s="50">
        <v>42.339373970346003</v>
      </c>
    </row>
    <row r="1127" spans="1:14" x14ac:dyDescent="0.2">
      <c r="A1127" s="57" t="s">
        <v>2543</v>
      </c>
      <c r="B1127" s="44" t="s">
        <v>2544</v>
      </c>
      <c r="C1127" s="45">
        <v>60</v>
      </c>
      <c r="D1127" s="46" t="s">
        <v>349</v>
      </c>
      <c r="E1127" s="47">
        <v>0.43474172573078901</v>
      </c>
      <c r="F1127" s="48">
        <v>9.5297805642633193</v>
      </c>
      <c r="G1127" s="47">
        <v>0.33502006628153902</v>
      </c>
      <c r="H1127" s="50">
        <v>2.1416803953871502</v>
      </c>
      <c r="I1127" s="76" t="str">
        <f t="shared" si="34"/>
        <v>No</v>
      </c>
      <c r="J1127" s="49" t="str">
        <f t="shared" si="35"/>
        <v>No</v>
      </c>
      <c r="K1127" s="47">
        <v>0.23125594948811601</v>
      </c>
      <c r="L1127" s="50">
        <v>83.949843260188103</v>
      </c>
      <c r="M1127" s="47">
        <v>0.31492426457317901</v>
      </c>
      <c r="N1127" s="50">
        <v>93.739703459637596</v>
      </c>
    </row>
    <row r="1128" spans="1:14" x14ac:dyDescent="0.2">
      <c r="A1128" s="57" t="s">
        <v>2545</v>
      </c>
      <c r="B1128" s="44" t="s">
        <v>2546</v>
      </c>
      <c r="C1128" s="45">
        <v>83</v>
      </c>
      <c r="D1128" s="46" t="s">
        <v>349</v>
      </c>
      <c r="E1128" s="47">
        <v>0.42422840821319502</v>
      </c>
      <c r="F1128" s="48">
        <v>8.3385579937304097</v>
      </c>
      <c r="G1128" s="47">
        <v>0.52087076695436696</v>
      </c>
      <c r="H1128" s="50">
        <v>20.866141732283499</v>
      </c>
      <c r="I1128" s="76" t="str">
        <f t="shared" si="34"/>
        <v>No</v>
      </c>
      <c r="J1128" s="49" t="str">
        <f t="shared" si="35"/>
        <v>No</v>
      </c>
      <c r="K1128" s="47">
        <v>0.23394599460743001</v>
      </c>
      <c r="L1128" s="50">
        <v>84.388714733542301</v>
      </c>
      <c r="M1128" s="47">
        <v>0.24886085287144399</v>
      </c>
      <c r="N1128" s="50">
        <v>82.874015748031496</v>
      </c>
    </row>
    <row r="1129" spans="1:14" x14ac:dyDescent="0.2">
      <c r="A1129" s="57" t="s">
        <v>2547</v>
      </c>
      <c r="B1129" s="44" t="s">
        <v>2548</v>
      </c>
      <c r="C1129" s="45">
        <v>83</v>
      </c>
      <c r="D1129" s="46" t="s">
        <v>349</v>
      </c>
      <c r="E1129" s="47">
        <v>0.49247214686221802</v>
      </c>
      <c r="F1129" s="48">
        <v>16.175548589341702</v>
      </c>
      <c r="G1129" s="47">
        <v>0.517796531343514</v>
      </c>
      <c r="H1129" s="50">
        <v>19.881889763779501</v>
      </c>
      <c r="I1129" s="76" t="str">
        <f t="shared" si="34"/>
        <v>No</v>
      </c>
      <c r="J1129" s="49" t="str">
        <f t="shared" si="35"/>
        <v>No</v>
      </c>
      <c r="K1129" s="47">
        <v>0.14598444444597899</v>
      </c>
      <c r="L1129" s="50">
        <v>70.344827586206904</v>
      </c>
      <c r="M1129" s="47">
        <v>0.16420512328485601</v>
      </c>
      <c r="N1129" s="50">
        <v>61.220472440944903</v>
      </c>
    </row>
    <row r="1130" spans="1:14" x14ac:dyDescent="0.2">
      <c r="A1130" s="57" t="s">
        <v>2549</v>
      </c>
      <c r="B1130" s="44" t="s">
        <v>2550</v>
      </c>
      <c r="C1130" s="45">
        <v>83</v>
      </c>
      <c r="D1130" s="46" t="s">
        <v>349</v>
      </c>
      <c r="E1130" s="47">
        <v>0.38583168958470798</v>
      </c>
      <c r="F1130" s="48">
        <v>4.6394984326018802</v>
      </c>
      <c r="G1130" s="47">
        <v>0.49724636177718301</v>
      </c>
      <c r="H1130" s="50">
        <v>14.9606299212598</v>
      </c>
      <c r="I1130" s="76" t="str">
        <f t="shared" si="34"/>
        <v>No</v>
      </c>
      <c r="J1130" s="49" t="str">
        <f t="shared" si="35"/>
        <v>No</v>
      </c>
      <c r="K1130" s="47">
        <v>0.12184430728318101</v>
      </c>
      <c r="L1130" s="50">
        <v>53.479623824451402</v>
      </c>
      <c r="M1130" s="47">
        <v>0.13541377548907901</v>
      </c>
      <c r="N1130" s="50">
        <v>36.811023622047202</v>
      </c>
    </row>
    <row r="1131" spans="1:14" x14ac:dyDescent="0.2">
      <c r="A1131" s="57" t="s">
        <v>416</v>
      </c>
      <c r="B1131" s="44" t="s">
        <v>2551</v>
      </c>
      <c r="C1131" s="45">
        <v>83</v>
      </c>
      <c r="D1131" s="46" t="s">
        <v>349</v>
      </c>
      <c r="E1131" s="47">
        <v>0.45003549434095802</v>
      </c>
      <c r="F1131" s="48">
        <v>11.536050156739799</v>
      </c>
      <c r="G1131" s="47">
        <v>0.59587699479811596</v>
      </c>
      <c r="H1131" s="50">
        <v>40.354330708661401</v>
      </c>
      <c r="I1131" s="76" t="str">
        <f t="shared" si="34"/>
        <v>No</v>
      </c>
      <c r="J1131" s="49" t="str">
        <f t="shared" si="35"/>
        <v>No</v>
      </c>
      <c r="K1131" s="47">
        <v>0.16526448194726701</v>
      </c>
      <c r="L1131" s="50">
        <v>75.297805642633193</v>
      </c>
      <c r="M1131" s="47">
        <v>0.163986257223149</v>
      </c>
      <c r="N1131" s="50">
        <v>60.826771653543297</v>
      </c>
    </row>
    <row r="1132" spans="1:14" x14ac:dyDescent="0.2">
      <c r="A1132" s="57" t="s">
        <v>2552</v>
      </c>
      <c r="B1132" s="44" t="s">
        <v>2553</v>
      </c>
      <c r="C1132" s="45">
        <v>83</v>
      </c>
      <c r="D1132" s="46" t="s">
        <v>349</v>
      </c>
      <c r="E1132" s="47">
        <v>0.379930078665277</v>
      </c>
      <c r="F1132" s="48">
        <v>4.2006269592476499</v>
      </c>
      <c r="G1132" s="47">
        <v>0.50329133584532404</v>
      </c>
      <c r="H1132" s="50">
        <v>16.929133858267701</v>
      </c>
      <c r="I1132" s="76" t="str">
        <f t="shared" si="34"/>
        <v>No</v>
      </c>
      <c r="J1132" s="49" t="str">
        <f t="shared" si="35"/>
        <v>No</v>
      </c>
      <c r="K1132" s="47">
        <v>0.136976382024907</v>
      </c>
      <c r="L1132" s="50">
        <v>66.583072100313501</v>
      </c>
      <c r="M1132" s="47">
        <v>0.14795688258174799</v>
      </c>
      <c r="N1132" s="50">
        <v>48.818897637795303</v>
      </c>
    </row>
    <row r="1133" spans="1:14" x14ac:dyDescent="0.2">
      <c r="A1133" s="57" t="s">
        <v>2554</v>
      </c>
      <c r="B1133" s="44" t="s">
        <v>2555</v>
      </c>
      <c r="C1133" s="45">
        <v>83</v>
      </c>
      <c r="D1133" s="46" t="s">
        <v>349</v>
      </c>
      <c r="E1133" s="47">
        <v>0.43709558373068502</v>
      </c>
      <c r="F1133" s="48">
        <v>9.9686520376175594</v>
      </c>
      <c r="G1133" s="47">
        <v>0.57125182192584401</v>
      </c>
      <c r="H1133" s="50">
        <v>33.661417322834602</v>
      </c>
      <c r="I1133" s="76" t="str">
        <f t="shared" si="34"/>
        <v>No</v>
      </c>
      <c r="J1133" s="49" t="str">
        <f t="shared" si="35"/>
        <v>No</v>
      </c>
      <c r="K1133" s="47">
        <v>0.103788678849997</v>
      </c>
      <c r="L1133" s="50">
        <v>36.238244514106597</v>
      </c>
      <c r="M1133" s="47">
        <v>0.111147025043052</v>
      </c>
      <c r="N1133" s="50">
        <v>19.685039370078702</v>
      </c>
    </row>
    <row r="1134" spans="1:14" x14ac:dyDescent="0.2">
      <c r="A1134" s="57" t="s">
        <v>2556</v>
      </c>
      <c r="B1134" s="44" t="s">
        <v>2557</v>
      </c>
      <c r="C1134" s="45">
        <v>83</v>
      </c>
      <c r="D1134" s="46" t="s">
        <v>349</v>
      </c>
      <c r="E1134" s="47">
        <v>0.42721422126391101</v>
      </c>
      <c r="F1134" s="48">
        <v>8.6520376175548606</v>
      </c>
      <c r="G1134" s="47">
        <v>0.55906654622646101</v>
      </c>
      <c r="H1134" s="50">
        <v>30.118110236220499</v>
      </c>
      <c r="I1134" s="76" t="str">
        <f t="shared" si="34"/>
        <v>No</v>
      </c>
      <c r="J1134" s="49" t="str">
        <f t="shared" si="35"/>
        <v>No</v>
      </c>
      <c r="K1134" s="47">
        <v>0.11376645278875699</v>
      </c>
      <c r="L1134" s="50">
        <v>44.7021943573668</v>
      </c>
      <c r="M1134" s="47">
        <v>0.12596046971719599</v>
      </c>
      <c r="N1134" s="50">
        <v>29.5275590551181</v>
      </c>
    </row>
    <row r="1135" spans="1:14" x14ac:dyDescent="0.2">
      <c r="A1135" s="57" t="s">
        <v>2558</v>
      </c>
      <c r="B1135" s="44" t="s">
        <v>2559</v>
      </c>
      <c r="C1135" s="45">
        <v>83</v>
      </c>
      <c r="D1135" s="46" t="s">
        <v>349</v>
      </c>
      <c r="E1135" s="47">
        <v>0.39752787374855098</v>
      </c>
      <c r="F1135" s="48">
        <v>5.9561128526645799</v>
      </c>
      <c r="G1135" s="47">
        <v>0.49911469057970798</v>
      </c>
      <c r="H1135" s="50">
        <v>16.141732283464599</v>
      </c>
      <c r="I1135" s="76" t="str">
        <f t="shared" si="34"/>
        <v>No</v>
      </c>
      <c r="J1135" s="49" t="str">
        <f t="shared" si="35"/>
        <v>No</v>
      </c>
      <c r="K1135" s="47">
        <v>0.23311399173091199</v>
      </c>
      <c r="L1135" s="50">
        <v>84.263322884012496</v>
      </c>
      <c r="M1135" s="47">
        <v>0.218511286214254</v>
      </c>
      <c r="N1135" s="50">
        <v>78.543307086614206</v>
      </c>
    </row>
    <row r="1136" spans="1:14" x14ac:dyDescent="0.2">
      <c r="A1136" s="57" t="s">
        <v>2560</v>
      </c>
      <c r="B1136" s="44" t="s">
        <v>2561</v>
      </c>
      <c r="C1136" s="45">
        <v>83</v>
      </c>
      <c r="D1136" s="46" t="s">
        <v>349</v>
      </c>
      <c r="E1136" s="47">
        <v>0.45025372263350699</v>
      </c>
      <c r="F1136" s="48">
        <v>11.7241379310345</v>
      </c>
      <c r="G1136" s="47">
        <v>0.47048374819314498</v>
      </c>
      <c r="H1136" s="50">
        <v>11.0236220472441</v>
      </c>
      <c r="I1136" s="76" t="str">
        <f t="shared" si="34"/>
        <v>No</v>
      </c>
      <c r="J1136" s="49" t="str">
        <f t="shared" si="35"/>
        <v>No</v>
      </c>
      <c r="K1136" s="47">
        <v>0.114535326067912</v>
      </c>
      <c r="L1136" s="50">
        <v>45.329153605015698</v>
      </c>
      <c r="M1136" s="47">
        <v>0.127509505792955</v>
      </c>
      <c r="N1136" s="50">
        <v>30.708661417322801</v>
      </c>
    </row>
    <row r="1137" spans="1:14" x14ac:dyDescent="0.2">
      <c r="A1137" s="57" t="s">
        <v>539</v>
      </c>
      <c r="B1137" s="44" t="s">
        <v>2562</v>
      </c>
      <c r="C1137" s="45">
        <v>83</v>
      </c>
      <c r="D1137" s="46" t="s">
        <v>349</v>
      </c>
      <c r="E1137" s="47">
        <v>0.53938741793926004</v>
      </c>
      <c r="F1137" s="48">
        <v>24.012539184952999</v>
      </c>
      <c r="G1137" s="47">
        <v>0.58814769565900504</v>
      </c>
      <c r="H1137" s="50">
        <v>37.007874015748001</v>
      </c>
      <c r="I1137" s="76" t="str">
        <f t="shared" si="34"/>
        <v>No</v>
      </c>
      <c r="J1137" s="49" t="str">
        <f t="shared" si="35"/>
        <v>No</v>
      </c>
      <c r="K1137" s="47">
        <v>0.152735331999824</v>
      </c>
      <c r="L1137" s="50">
        <v>72.476489028213194</v>
      </c>
      <c r="M1137" s="47">
        <v>0.153591714576404</v>
      </c>
      <c r="N1137" s="50">
        <v>53.937007874015798</v>
      </c>
    </row>
    <row r="1138" spans="1:14" x14ac:dyDescent="0.2">
      <c r="A1138" s="57" t="s">
        <v>2563</v>
      </c>
      <c r="B1138" s="44" t="s">
        <v>2564</v>
      </c>
      <c r="C1138" s="45">
        <v>83</v>
      </c>
      <c r="D1138" s="46" t="s">
        <v>349</v>
      </c>
      <c r="E1138" s="47">
        <v>0.55658304132457104</v>
      </c>
      <c r="F1138" s="48">
        <v>26.8965517241379</v>
      </c>
      <c r="G1138" s="47">
        <v>0.60446146167230896</v>
      </c>
      <c r="H1138" s="50">
        <v>42.913385826771702</v>
      </c>
      <c r="I1138" s="76" t="str">
        <f t="shared" si="34"/>
        <v>No</v>
      </c>
      <c r="J1138" s="49" t="str">
        <f t="shared" si="35"/>
        <v>No</v>
      </c>
      <c r="K1138" s="47">
        <v>0.14754285466549</v>
      </c>
      <c r="L1138" s="50">
        <v>70.909090909090907</v>
      </c>
      <c r="M1138" s="47">
        <v>0.15082069459306899</v>
      </c>
      <c r="N1138" s="50">
        <v>51.968503937007902</v>
      </c>
    </row>
    <row r="1139" spans="1:14" x14ac:dyDescent="0.2">
      <c r="A1139" s="57" t="s">
        <v>2565</v>
      </c>
      <c r="B1139" s="44" t="s">
        <v>2566</v>
      </c>
      <c r="C1139" s="45">
        <v>60</v>
      </c>
      <c r="D1139" s="46" t="s">
        <v>349</v>
      </c>
      <c r="E1139" s="47">
        <v>0.47583453350120097</v>
      </c>
      <c r="F1139" s="48">
        <v>14.4200626959248</v>
      </c>
      <c r="G1139" s="47">
        <v>0.39624725073059303</v>
      </c>
      <c r="H1139" s="50">
        <v>5.6013179571663896</v>
      </c>
      <c r="I1139" s="76" t="str">
        <f t="shared" si="34"/>
        <v>No</v>
      </c>
      <c r="J1139" s="49" t="str">
        <f t="shared" si="35"/>
        <v>No</v>
      </c>
      <c r="K1139" s="47">
        <v>0.12531780608186399</v>
      </c>
      <c r="L1139" s="50">
        <v>57.868338557993702</v>
      </c>
      <c r="M1139" s="47">
        <v>0.29236910696238799</v>
      </c>
      <c r="N1139" s="50">
        <v>91.762767710049403</v>
      </c>
    </row>
    <row r="1140" spans="1:14" x14ac:dyDescent="0.2">
      <c r="A1140" s="57" t="s">
        <v>2567</v>
      </c>
      <c r="B1140" s="44" t="s">
        <v>2568</v>
      </c>
      <c r="C1140" s="45">
        <v>83</v>
      </c>
      <c r="D1140" s="46" t="s">
        <v>349</v>
      </c>
      <c r="E1140" s="47">
        <v>0.55176559550580395</v>
      </c>
      <c r="F1140" s="48">
        <v>25.830721003134801</v>
      </c>
      <c r="G1140" s="47">
        <v>0.57107287348518798</v>
      </c>
      <c r="H1140" s="50">
        <v>33.464566929133902</v>
      </c>
      <c r="I1140" s="76" t="str">
        <f t="shared" si="34"/>
        <v>No</v>
      </c>
      <c r="J1140" s="49" t="str">
        <f t="shared" si="35"/>
        <v>No</v>
      </c>
      <c r="K1140" s="47">
        <v>0.156942340091308</v>
      </c>
      <c r="L1140" s="50">
        <v>73.667711598746095</v>
      </c>
      <c r="M1140" s="47">
        <v>0.16443632157510099</v>
      </c>
      <c r="N1140" s="50">
        <v>61.417322834645702</v>
      </c>
    </row>
    <row r="1141" spans="1:14" x14ac:dyDescent="0.2">
      <c r="A1141" s="57" t="s">
        <v>2569</v>
      </c>
      <c r="B1141" s="44" t="s">
        <v>2570</v>
      </c>
      <c r="C1141" s="45">
        <v>83</v>
      </c>
      <c r="D1141" s="46" t="s">
        <v>349</v>
      </c>
      <c r="E1141" s="47">
        <v>0.46928927872870402</v>
      </c>
      <c r="F1141" s="48">
        <v>13.6050156739812</v>
      </c>
      <c r="G1141" s="47">
        <v>0.570333016222071</v>
      </c>
      <c r="H1141" s="50">
        <v>33.267716535433102</v>
      </c>
      <c r="I1141" s="76" t="str">
        <f t="shared" si="34"/>
        <v>No</v>
      </c>
      <c r="J1141" s="49" t="str">
        <f t="shared" si="35"/>
        <v>No</v>
      </c>
      <c r="K1141" s="47">
        <v>0.246995314434138</v>
      </c>
      <c r="L1141" s="50">
        <v>85.579937304075202</v>
      </c>
      <c r="M1141" s="47">
        <v>0.26373715628216998</v>
      </c>
      <c r="N1141" s="50">
        <v>84.645669291338606</v>
      </c>
    </row>
    <row r="1142" spans="1:14" x14ac:dyDescent="0.2">
      <c r="A1142" s="57" t="s">
        <v>2571</v>
      </c>
      <c r="B1142" s="44" t="s">
        <v>2572</v>
      </c>
      <c r="C1142" s="45">
        <v>60</v>
      </c>
      <c r="D1142" s="46" t="s">
        <v>349</v>
      </c>
      <c r="E1142" s="47">
        <v>0.52236238672822799</v>
      </c>
      <c r="F1142" s="48">
        <v>21.2539184952978</v>
      </c>
      <c r="G1142" s="47">
        <v>0.46769542601750602</v>
      </c>
      <c r="H1142" s="50">
        <v>11.5321252059308</v>
      </c>
      <c r="I1142" s="76" t="str">
        <f t="shared" si="34"/>
        <v>No</v>
      </c>
      <c r="J1142" s="49" t="str">
        <f t="shared" si="35"/>
        <v>No</v>
      </c>
      <c r="K1142" s="47">
        <v>0.109514966063485</v>
      </c>
      <c r="L1142" s="50">
        <v>41.379310344827601</v>
      </c>
      <c r="M1142" s="47">
        <v>0.172065155048304</v>
      </c>
      <c r="N1142" s="50">
        <v>51.4003294892916</v>
      </c>
    </row>
    <row r="1143" spans="1:14" x14ac:dyDescent="0.2">
      <c r="A1143" s="57" t="s">
        <v>2573</v>
      </c>
      <c r="B1143" s="44" t="s">
        <v>2574</v>
      </c>
      <c r="C1143" s="45">
        <v>83</v>
      </c>
      <c r="D1143" s="46" t="s">
        <v>349</v>
      </c>
      <c r="E1143" s="47">
        <v>0.50223868660264204</v>
      </c>
      <c r="F1143" s="48">
        <v>17.617554858934199</v>
      </c>
      <c r="G1143" s="47">
        <v>0.62620740336316805</v>
      </c>
      <c r="H1143" s="50">
        <v>48.031496062992098</v>
      </c>
      <c r="I1143" s="76" t="str">
        <f t="shared" si="34"/>
        <v>No</v>
      </c>
      <c r="J1143" s="49" t="str">
        <f t="shared" si="35"/>
        <v>No</v>
      </c>
      <c r="K1143" s="47">
        <v>0.12108557629036699</v>
      </c>
      <c r="L1143" s="50">
        <v>52.539184952978097</v>
      </c>
      <c r="M1143" s="47">
        <v>0.134552675706298</v>
      </c>
      <c r="N1143" s="50">
        <v>35.826771653543297</v>
      </c>
    </row>
    <row r="1144" spans="1:14" x14ac:dyDescent="0.2">
      <c r="A1144" s="57" t="s">
        <v>2575</v>
      </c>
      <c r="B1144" s="44" t="s">
        <v>2576</v>
      </c>
      <c r="C1144" s="45">
        <v>83</v>
      </c>
      <c r="D1144" s="46" t="s">
        <v>349</v>
      </c>
      <c r="E1144" s="47">
        <v>0.49018906286758401</v>
      </c>
      <c r="F1144" s="48">
        <v>15.9247648902821</v>
      </c>
      <c r="G1144" s="47">
        <v>0.60000425876097696</v>
      </c>
      <c r="H1144" s="50">
        <v>41.535433070866098</v>
      </c>
      <c r="I1144" s="76" t="str">
        <f t="shared" si="34"/>
        <v>No</v>
      </c>
      <c r="J1144" s="49" t="str">
        <f t="shared" si="35"/>
        <v>No</v>
      </c>
      <c r="K1144" s="47">
        <v>8.6997990128620903E-2</v>
      </c>
      <c r="L1144" s="50">
        <v>15.7993730407524</v>
      </c>
      <c r="M1144" s="47">
        <v>8.4647620389088796E-2</v>
      </c>
      <c r="N1144" s="50">
        <v>3.54330708661417</v>
      </c>
    </row>
    <row r="1145" spans="1:14" x14ac:dyDescent="0.2">
      <c r="A1145" s="57" t="s">
        <v>2577</v>
      </c>
      <c r="B1145" s="44" t="s">
        <v>2578</v>
      </c>
      <c r="C1145" s="45">
        <v>83</v>
      </c>
      <c r="D1145" s="46" t="s">
        <v>349</v>
      </c>
      <c r="E1145" s="47">
        <v>0.31625394993592498</v>
      </c>
      <c r="F1145" s="48">
        <v>1.3793103448275901</v>
      </c>
      <c r="G1145" s="47">
        <v>0.368938906947755</v>
      </c>
      <c r="H1145" s="50">
        <v>2.5590551181102401</v>
      </c>
      <c r="I1145" s="76" t="str">
        <f t="shared" si="34"/>
        <v>No</v>
      </c>
      <c r="J1145" s="49" t="str">
        <f t="shared" si="35"/>
        <v>No</v>
      </c>
      <c r="K1145" s="47">
        <v>0.35457650760260301</v>
      </c>
      <c r="L1145" s="50">
        <v>91.786833855799401</v>
      </c>
      <c r="M1145" s="47">
        <v>0.36854066385470102</v>
      </c>
      <c r="N1145" s="50">
        <v>91.141732283464606</v>
      </c>
    </row>
    <row r="1146" spans="1:14" x14ac:dyDescent="0.2">
      <c r="A1146" s="57" t="s">
        <v>2579</v>
      </c>
      <c r="B1146" s="44" t="s">
        <v>2580</v>
      </c>
      <c r="C1146" s="45">
        <v>83</v>
      </c>
      <c r="D1146" s="46" t="s">
        <v>349</v>
      </c>
      <c r="E1146" s="47">
        <v>0.38273676353920399</v>
      </c>
      <c r="F1146" s="48">
        <v>4.5141065830720999</v>
      </c>
      <c r="G1146" s="47">
        <v>0.454251128410112</v>
      </c>
      <c r="H1146" s="50">
        <v>8.6614173228346498</v>
      </c>
      <c r="I1146" s="76" t="str">
        <f t="shared" si="34"/>
        <v>No</v>
      </c>
      <c r="J1146" s="49" t="str">
        <f t="shared" si="35"/>
        <v>No</v>
      </c>
      <c r="K1146" s="47">
        <v>0.37309995523401501</v>
      </c>
      <c r="L1146" s="50">
        <v>92.351097178683403</v>
      </c>
      <c r="M1146" s="47">
        <v>0.36745129874348498</v>
      </c>
      <c r="N1146" s="50">
        <v>90.748031496063007</v>
      </c>
    </row>
    <row r="1147" spans="1:14" x14ac:dyDescent="0.2">
      <c r="A1147" s="57" t="s">
        <v>2581</v>
      </c>
      <c r="B1147" s="44" t="s">
        <v>2582</v>
      </c>
      <c r="C1147" s="45">
        <v>83</v>
      </c>
      <c r="D1147" s="46" t="s">
        <v>349</v>
      </c>
      <c r="E1147" s="47">
        <v>0.33798311729297498</v>
      </c>
      <c r="F1147" s="48">
        <v>2.1943573667711598</v>
      </c>
      <c r="G1147" s="47">
        <v>0.38388988797486201</v>
      </c>
      <c r="H1147" s="50">
        <v>3.54330708661417</v>
      </c>
      <c r="I1147" s="76" t="str">
        <f t="shared" si="34"/>
        <v>No</v>
      </c>
      <c r="J1147" s="49" t="str">
        <f t="shared" si="35"/>
        <v>No</v>
      </c>
      <c r="K1147" s="47">
        <v>0.38686104341504401</v>
      </c>
      <c r="L1147" s="50">
        <v>92.978056426332301</v>
      </c>
      <c r="M1147" s="47">
        <v>0.417745011232107</v>
      </c>
      <c r="N1147" s="50">
        <v>94.094488188976399</v>
      </c>
    </row>
    <row r="1148" spans="1:14" x14ac:dyDescent="0.2">
      <c r="A1148" s="57" t="s">
        <v>2583</v>
      </c>
      <c r="B1148" s="44" t="s">
        <v>2584</v>
      </c>
      <c r="C1148" s="45">
        <v>83</v>
      </c>
      <c r="D1148" s="46" t="s">
        <v>349</v>
      </c>
      <c r="E1148" s="47">
        <v>0.57755884972025395</v>
      </c>
      <c r="F1148" s="48">
        <v>31.034482758620701</v>
      </c>
      <c r="G1148" s="47">
        <v>0.53536276178846598</v>
      </c>
      <c r="H1148" s="50">
        <v>24.606299212598401</v>
      </c>
      <c r="I1148" s="76" t="str">
        <f t="shared" si="34"/>
        <v>No</v>
      </c>
      <c r="J1148" s="49" t="str">
        <f t="shared" si="35"/>
        <v>No</v>
      </c>
      <c r="K1148" s="47">
        <v>0.130497036772703</v>
      </c>
      <c r="L1148" s="50">
        <v>61.880877742946701</v>
      </c>
      <c r="M1148" s="47">
        <v>0.147559836871057</v>
      </c>
      <c r="N1148" s="50">
        <v>48.622047244094503</v>
      </c>
    </row>
    <row r="1149" spans="1:14" x14ac:dyDescent="0.2">
      <c r="A1149" s="57" t="s">
        <v>2585</v>
      </c>
      <c r="B1149" s="44" t="s">
        <v>2586</v>
      </c>
      <c r="C1149" s="45">
        <v>83</v>
      </c>
      <c r="D1149" s="46" t="s">
        <v>349</v>
      </c>
      <c r="E1149" s="47">
        <v>0.44401054823832498</v>
      </c>
      <c r="F1149" s="48">
        <v>10.846394984326</v>
      </c>
      <c r="G1149" s="47">
        <v>0.54863905037486105</v>
      </c>
      <c r="H1149" s="50">
        <v>26.771653543307099</v>
      </c>
      <c r="I1149" s="76" t="str">
        <f t="shared" si="34"/>
        <v>No</v>
      </c>
      <c r="J1149" s="49" t="str">
        <f t="shared" si="35"/>
        <v>No</v>
      </c>
      <c r="K1149" s="47">
        <v>0.19852098908018501</v>
      </c>
      <c r="L1149" s="50">
        <v>80.438871473354197</v>
      </c>
      <c r="M1149" s="47">
        <v>0.19887522875710001</v>
      </c>
      <c r="N1149" s="50">
        <v>74.606299212598401</v>
      </c>
    </row>
    <row r="1150" spans="1:14" x14ac:dyDescent="0.2">
      <c r="A1150" s="57" t="s">
        <v>2587</v>
      </c>
      <c r="B1150" s="44" t="s">
        <v>2588</v>
      </c>
      <c r="C1150" s="45">
        <v>83</v>
      </c>
      <c r="D1150" s="46" t="s">
        <v>349</v>
      </c>
      <c r="E1150" s="47">
        <v>0.46182545010488602</v>
      </c>
      <c r="F1150" s="48">
        <v>12.9780564263323</v>
      </c>
      <c r="G1150" s="47">
        <v>0.57835898447235801</v>
      </c>
      <c r="H1150" s="50">
        <v>35.629921259842497</v>
      </c>
      <c r="I1150" s="76" t="str">
        <f t="shared" si="34"/>
        <v>No</v>
      </c>
      <c r="J1150" s="49" t="str">
        <f t="shared" si="35"/>
        <v>No</v>
      </c>
      <c r="K1150" s="47">
        <v>0.15088553986046699</v>
      </c>
      <c r="L1150" s="50">
        <v>71.661442006269596</v>
      </c>
      <c r="M1150" s="47">
        <v>0.156601405549049</v>
      </c>
      <c r="N1150" s="50">
        <v>57.086614173228298</v>
      </c>
    </row>
    <row r="1151" spans="1:14" x14ac:dyDescent="0.2">
      <c r="A1151" s="57" t="s">
        <v>2589</v>
      </c>
      <c r="B1151" s="44" t="s">
        <v>2590</v>
      </c>
      <c r="C1151" s="45">
        <v>60</v>
      </c>
      <c r="D1151" s="46" t="s">
        <v>349</v>
      </c>
      <c r="E1151" s="47">
        <v>0.57947270315714805</v>
      </c>
      <c r="F1151" s="48">
        <v>31.724137931034502</v>
      </c>
      <c r="G1151" s="47">
        <v>0.54616176123723503</v>
      </c>
      <c r="H1151" s="50">
        <v>23.723228995057699</v>
      </c>
      <c r="I1151" s="76" t="str">
        <f t="shared" si="34"/>
        <v>No</v>
      </c>
      <c r="J1151" s="49" t="str">
        <f t="shared" si="35"/>
        <v>No</v>
      </c>
      <c r="K1151" s="47">
        <v>0.12008663250120501</v>
      </c>
      <c r="L1151" s="50">
        <v>51.536050156739798</v>
      </c>
      <c r="M1151" s="47">
        <v>0.19442137107568</v>
      </c>
      <c r="N1151" s="50">
        <v>62.602965403624403</v>
      </c>
    </row>
    <row r="1152" spans="1:14" x14ac:dyDescent="0.2">
      <c r="A1152" s="57" t="s">
        <v>2591</v>
      </c>
      <c r="B1152" s="44" t="s">
        <v>2592</v>
      </c>
      <c r="C1152" s="45">
        <v>83</v>
      </c>
      <c r="D1152" s="46" t="s">
        <v>349</v>
      </c>
      <c r="E1152" s="47">
        <v>0.43433791514972803</v>
      </c>
      <c r="F1152" s="48">
        <v>9.4670846394984292</v>
      </c>
      <c r="G1152" s="47">
        <v>0.53153867375004105</v>
      </c>
      <c r="H1152" s="50">
        <v>22.834645669291302</v>
      </c>
      <c r="I1152" s="76" t="str">
        <f t="shared" si="34"/>
        <v>No</v>
      </c>
      <c r="J1152" s="49" t="str">
        <f t="shared" si="35"/>
        <v>No</v>
      </c>
      <c r="K1152" s="47">
        <v>0.14176394882523699</v>
      </c>
      <c r="L1152" s="50">
        <v>68.840125391849497</v>
      </c>
      <c r="M1152" s="47">
        <v>0.156005389568737</v>
      </c>
      <c r="N1152" s="50">
        <v>55.905511811023601</v>
      </c>
    </row>
    <row r="1153" spans="1:14" x14ac:dyDescent="0.2">
      <c r="A1153" s="57" t="s">
        <v>2593</v>
      </c>
      <c r="B1153" s="44" t="s">
        <v>2594</v>
      </c>
      <c r="C1153" s="45">
        <v>83</v>
      </c>
      <c r="D1153" s="46" t="s">
        <v>349</v>
      </c>
      <c r="E1153" s="47">
        <v>0.41744679845001997</v>
      </c>
      <c r="F1153" s="48">
        <v>7.6489028213166099</v>
      </c>
      <c r="G1153" s="47">
        <v>0.51184219096140304</v>
      </c>
      <c r="H1153" s="50">
        <v>18.307086614173201</v>
      </c>
      <c r="I1153" s="76" t="str">
        <f t="shared" si="34"/>
        <v>No</v>
      </c>
      <c r="J1153" s="49" t="str">
        <f t="shared" si="35"/>
        <v>No</v>
      </c>
      <c r="K1153" s="47">
        <v>0.162291331068634</v>
      </c>
      <c r="L1153" s="50">
        <v>74.921630094043906</v>
      </c>
      <c r="M1153" s="47">
        <v>0.17093422413050899</v>
      </c>
      <c r="N1153" s="50">
        <v>63.976377952755897</v>
      </c>
    </row>
    <row r="1154" spans="1:14" x14ac:dyDescent="0.2">
      <c r="A1154" s="57" t="s">
        <v>2595</v>
      </c>
      <c r="B1154" s="44" t="s">
        <v>2596</v>
      </c>
      <c r="C1154" s="45">
        <v>83</v>
      </c>
      <c r="D1154" s="46" t="s">
        <v>349</v>
      </c>
      <c r="E1154" s="47">
        <v>0.60311698563772798</v>
      </c>
      <c r="F1154" s="48">
        <v>36.238244514106597</v>
      </c>
      <c r="G1154" s="47">
        <v>0.63524929720977796</v>
      </c>
      <c r="H1154" s="50">
        <v>49.606299212598401</v>
      </c>
      <c r="I1154" s="76" t="str">
        <f t="shared" si="34"/>
        <v>No</v>
      </c>
      <c r="J1154" s="49" t="str">
        <f t="shared" si="35"/>
        <v>No</v>
      </c>
      <c r="K1154" s="47">
        <v>0.12878350933696001</v>
      </c>
      <c r="L1154" s="50">
        <v>60.438871473354197</v>
      </c>
      <c r="M1154" s="47">
        <v>0.14525020870496599</v>
      </c>
      <c r="N1154" s="50">
        <v>46.062992125984302</v>
      </c>
    </row>
    <row r="1155" spans="1:14" x14ac:dyDescent="0.2">
      <c r="A1155" s="57" t="s">
        <v>2597</v>
      </c>
      <c r="B1155" s="44" t="s">
        <v>2598</v>
      </c>
      <c r="C1155" s="45">
        <v>83</v>
      </c>
      <c r="D1155" s="46" t="s">
        <v>349</v>
      </c>
      <c r="E1155" s="47">
        <v>0.47069103128367601</v>
      </c>
      <c r="F1155" s="48">
        <v>13.918495297805601</v>
      </c>
      <c r="G1155" s="47">
        <v>0.59251675830567996</v>
      </c>
      <c r="H1155" s="50">
        <v>39.173228346456703</v>
      </c>
      <c r="I1155" s="76" t="str">
        <f t="shared" si="34"/>
        <v>No</v>
      </c>
      <c r="J1155" s="49" t="str">
        <f t="shared" si="35"/>
        <v>No</v>
      </c>
      <c r="K1155" s="47">
        <v>0.121685080089093</v>
      </c>
      <c r="L1155" s="50">
        <v>53.354231974921603</v>
      </c>
      <c r="M1155" s="47">
        <v>0.13366729031147201</v>
      </c>
      <c r="N1155" s="50">
        <v>34.251968503937</v>
      </c>
    </row>
    <row r="1156" spans="1:14" x14ac:dyDescent="0.2">
      <c r="A1156" s="57" t="s">
        <v>2599</v>
      </c>
      <c r="B1156" s="44" t="s">
        <v>2600</v>
      </c>
      <c r="C1156" s="45">
        <v>83</v>
      </c>
      <c r="D1156" s="46" t="s">
        <v>349</v>
      </c>
      <c r="E1156" s="47">
        <v>0.499239060482914</v>
      </c>
      <c r="F1156" s="48">
        <v>17.366771159874599</v>
      </c>
      <c r="G1156" s="47">
        <v>0.62279720971472796</v>
      </c>
      <c r="H1156" s="50">
        <v>46.456692913385801</v>
      </c>
      <c r="I1156" s="76" t="str">
        <f t="shared" si="34"/>
        <v>No</v>
      </c>
      <c r="J1156" s="49" t="str">
        <f t="shared" si="35"/>
        <v>No</v>
      </c>
      <c r="K1156" s="47">
        <v>0.11993544426208599</v>
      </c>
      <c r="L1156" s="50">
        <v>51.0971786833856</v>
      </c>
      <c r="M1156" s="47">
        <v>0.13298723112359501</v>
      </c>
      <c r="N1156" s="50">
        <v>33.858267716535401</v>
      </c>
    </row>
    <row r="1157" spans="1:14" x14ac:dyDescent="0.2">
      <c r="A1157" s="57" t="s">
        <v>2601</v>
      </c>
      <c r="B1157" s="44" t="s">
        <v>2602</v>
      </c>
      <c r="C1157" s="45">
        <v>83</v>
      </c>
      <c r="D1157" s="46" t="s">
        <v>349</v>
      </c>
      <c r="E1157" s="47">
        <v>0.47574043541324101</v>
      </c>
      <c r="F1157" s="48">
        <v>14.357366771159899</v>
      </c>
      <c r="G1157" s="47">
        <v>0.58901387993175702</v>
      </c>
      <c r="H1157" s="50">
        <v>37.204724409448801</v>
      </c>
      <c r="I1157" s="76" t="str">
        <f t="shared" si="34"/>
        <v>No</v>
      </c>
      <c r="J1157" s="49" t="str">
        <f t="shared" si="35"/>
        <v>No</v>
      </c>
      <c r="K1157" s="47">
        <v>0.15052173933613799</v>
      </c>
      <c r="L1157" s="50">
        <v>71.536050156739805</v>
      </c>
      <c r="M1157" s="47">
        <v>0.160490937973162</v>
      </c>
      <c r="N1157" s="50">
        <v>58.464566929133902</v>
      </c>
    </row>
    <row r="1158" spans="1:14" x14ac:dyDescent="0.2">
      <c r="A1158" s="57" t="s">
        <v>2603</v>
      </c>
      <c r="B1158" s="44" t="s">
        <v>2604</v>
      </c>
      <c r="C1158" s="45">
        <v>83</v>
      </c>
      <c r="D1158" s="46" t="s">
        <v>349</v>
      </c>
      <c r="E1158" s="47">
        <v>0.43969648690733198</v>
      </c>
      <c r="F1158" s="48">
        <v>10.2194357366771</v>
      </c>
      <c r="G1158" s="47">
        <v>0.51987451564322495</v>
      </c>
      <c r="H1158" s="50">
        <v>20.669291338582699</v>
      </c>
      <c r="I1158" s="76" t="str">
        <f t="shared" si="34"/>
        <v>No</v>
      </c>
      <c r="J1158" s="49" t="str">
        <f t="shared" si="35"/>
        <v>No</v>
      </c>
      <c r="K1158" s="47">
        <v>0.401500391292202</v>
      </c>
      <c r="L1158" s="50">
        <v>93.479623824451394</v>
      </c>
      <c r="M1158" s="47">
        <v>0.420797103333302</v>
      </c>
      <c r="N1158" s="50">
        <v>94.685039370078698</v>
      </c>
    </row>
    <row r="1159" spans="1:14" x14ac:dyDescent="0.2">
      <c r="A1159" s="57" t="s">
        <v>424</v>
      </c>
      <c r="B1159" s="44" t="s">
        <v>2605</v>
      </c>
      <c r="C1159" s="45">
        <v>58</v>
      </c>
      <c r="D1159" s="46" t="s">
        <v>349</v>
      </c>
      <c r="E1159" s="47">
        <v>0.92299784465951096</v>
      </c>
      <c r="F1159" s="48">
        <v>95.987460815047001</v>
      </c>
      <c r="G1159" s="47">
        <v>0.88272317116141097</v>
      </c>
      <c r="H1159" s="50">
        <v>69.124087591240894</v>
      </c>
      <c r="I1159" s="76" t="str">
        <f t="shared" ref="I1159:I1222" si="36">IF(AND(F1159&gt;=90,H1159&gt;=90),"Yes","No")</f>
        <v>No</v>
      </c>
      <c r="J1159" s="49" t="str">
        <f t="shared" ref="J1159:J1222" si="37">IF(AND(F1159&gt;=75,H1159&gt;=75),"Yes","No")</f>
        <v>No</v>
      </c>
      <c r="K1159" s="47">
        <v>8.9337684939946205E-2</v>
      </c>
      <c r="L1159" s="50">
        <v>17.8056426332288</v>
      </c>
      <c r="M1159" s="47">
        <v>9.4306045235791003E-2</v>
      </c>
      <c r="N1159" s="50">
        <v>47.737226277372301</v>
      </c>
    </row>
    <row r="1160" spans="1:14" x14ac:dyDescent="0.2">
      <c r="A1160" s="147" t="s">
        <v>2606</v>
      </c>
      <c r="B1160" s="44" t="s">
        <v>2607</v>
      </c>
      <c r="C1160" s="45">
        <v>58</v>
      </c>
      <c r="D1160" s="46" t="s">
        <v>349</v>
      </c>
      <c r="E1160" s="47">
        <v>0.933887129306053</v>
      </c>
      <c r="F1160" s="48">
        <v>97.492163009404393</v>
      </c>
      <c r="G1160" s="47">
        <v>0.90082525179261497</v>
      </c>
      <c r="H1160" s="50">
        <v>76.277372262773696</v>
      </c>
      <c r="I1160" s="76" t="str">
        <f t="shared" si="36"/>
        <v>No</v>
      </c>
      <c r="J1160" s="49" t="str">
        <f t="shared" si="37"/>
        <v>Yes</v>
      </c>
      <c r="K1160" s="47">
        <v>9.6192553539263703E-2</v>
      </c>
      <c r="L1160" s="50">
        <v>26.3949843260188</v>
      </c>
      <c r="M1160" s="47">
        <v>0.10635347231115801</v>
      </c>
      <c r="N1160" s="50">
        <v>58.467153284671497</v>
      </c>
    </row>
    <row r="1161" spans="1:14" x14ac:dyDescent="0.2">
      <c r="A1161" s="57" t="s">
        <v>2608</v>
      </c>
      <c r="B1161" s="44" t="s">
        <v>2609</v>
      </c>
      <c r="C1161" s="45">
        <v>58</v>
      </c>
      <c r="D1161" s="46" t="s">
        <v>349</v>
      </c>
      <c r="E1161" s="47">
        <v>0.90002201942399995</v>
      </c>
      <c r="F1161" s="48">
        <v>93.228840125391898</v>
      </c>
      <c r="G1161" s="47">
        <v>0.81330275809701302</v>
      </c>
      <c r="H1161" s="50">
        <v>50</v>
      </c>
      <c r="I1161" s="76" t="str">
        <f t="shared" si="36"/>
        <v>No</v>
      </c>
      <c r="J1161" s="49" t="str">
        <f t="shared" si="37"/>
        <v>No</v>
      </c>
      <c r="K1161" s="47">
        <v>9.7221100164965393E-2</v>
      </c>
      <c r="L1161" s="50">
        <v>27.711598746081499</v>
      </c>
      <c r="M1161" s="47">
        <v>0.10903149866127899</v>
      </c>
      <c r="N1161" s="50">
        <v>60.218978102189801</v>
      </c>
    </row>
    <row r="1162" spans="1:14" x14ac:dyDescent="0.2">
      <c r="A1162" s="57" t="s">
        <v>2610</v>
      </c>
      <c r="B1162" s="44" t="s">
        <v>2611</v>
      </c>
      <c r="C1162" s="45">
        <v>58</v>
      </c>
      <c r="D1162" s="46" t="s">
        <v>349</v>
      </c>
      <c r="E1162" s="47">
        <v>0.89929495597119302</v>
      </c>
      <c r="F1162" s="48">
        <v>93.103448275862107</v>
      </c>
      <c r="G1162" s="47">
        <v>0.85017949575923302</v>
      </c>
      <c r="H1162" s="50">
        <v>58.175182481751797</v>
      </c>
      <c r="I1162" s="76" t="str">
        <f t="shared" si="36"/>
        <v>No</v>
      </c>
      <c r="J1162" s="49" t="str">
        <f t="shared" si="37"/>
        <v>No</v>
      </c>
      <c r="K1162" s="47">
        <v>9.1772923692301001E-2</v>
      </c>
      <c r="L1162" s="50">
        <v>20</v>
      </c>
      <c r="M1162" s="47">
        <v>0.100941175574961</v>
      </c>
      <c r="N1162" s="50">
        <v>55.255474452554701</v>
      </c>
    </row>
    <row r="1163" spans="1:14" x14ac:dyDescent="0.2">
      <c r="A1163" s="57" t="s">
        <v>2612</v>
      </c>
      <c r="B1163" s="44" t="s">
        <v>2613</v>
      </c>
      <c r="C1163" s="45">
        <v>58</v>
      </c>
      <c r="D1163" s="46" t="s">
        <v>349</v>
      </c>
      <c r="E1163" s="47">
        <v>0.86132155758986895</v>
      </c>
      <c r="F1163" s="48">
        <v>88.087774294670893</v>
      </c>
      <c r="G1163" s="47">
        <v>0.79811774889410703</v>
      </c>
      <c r="H1163" s="50">
        <v>47.153284671532802</v>
      </c>
      <c r="I1163" s="76" t="str">
        <f t="shared" si="36"/>
        <v>No</v>
      </c>
      <c r="J1163" s="49" t="str">
        <f t="shared" si="37"/>
        <v>No</v>
      </c>
      <c r="K1163" s="47">
        <v>9.4424276777967997E-2</v>
      </c>
      <c r="L1163" s="50">
        <v>24.263322884012499</v>
      </c>
      <c r="M1163" s="47">
        <v>0.104095931602691</v>
      </c>
      <c r="N1163" s="50">
        <v>57.299270072992698</v>
      </c>
    </row>
    <row r="1164" spans="1:14" x14ac:dyDescent="0.2">
      <c r="A1164" s="57" t="s">
        <v>2614</v>
      </c>
      <c r="B1164" s="44" t="s">
        <v>2615</v>
      </c>
      <c r="C1164" s="45">
        <v>58</v>
      </c>
      <c r="D1164" s="46" t="s">
        <v>349</v>
      </c>
      <c r="E1164" s="47">
        <v>0.88483906566463599</v>
      </c>
      <c r="F1164" s="48">
        <v>90.846394984325997</v>
      </c>
      <c r="G1164" s="47">
        <v>0.83403513322508005</v>
      </c>
      <c r="H1164" s="50">
        <v>54.525547445255498</v>
      </c>
      <c r="I1164" s="76" t="str">
        <f t="shared" si="36"/>
        <v>No</v>
      </c>
      <c r="J1164" s="49" t="str">
        <f t="shared" si="37"/>
        <v>No</v>
      </c>
      <c r="K1164" s="47">
        <v>9.3861973474215502E-2</v>
      </c>
      <c r="L1164" s="50">
        <v>23.134796238244501</v>
      </c>
      <c r="M1164" s="47">
        <v>0.102903397309173</v>
      </c>
      <c r="N1164" s="50">
        <v>56.6423357664234</v>
      </c>
    </row>
    <row r="1165" spans="1:14" x14ac:dyDescent="0.2">
      <c r="A1165" s="57" t="s">
        <v>2616</v>
      </c>
      <c r="B1165" s="44" t="s">
        <v>2617</v>
      </c>
      <c r="C1165" s="45">
        <v>58</v>
      </c>
      <c r="D1165" s="46" t="s">
        <v>349</v>
      </c>
      <c r="E1165" s="47">
        <v>0.82483002377402603</v>
      </c>
      <c r="F1165" s="48">
        <v>82.758620689655203</v>
      </c>
      <c r="G1165" s="47">
        <v>0.73395888384379304</v>
      </c>
      <c r="H1165" s="50">
        <v>35.109489051094897</v>
      </c>
      <c r="I1165" s="76" t="str">
        <f t="shared" si="36"/>
        <v>No</v>
      </c>
      <c r="J1165" s="49" t="str">
        <f t="shared" si="37"/>
        <v>No</v>
      </c>
      <c r="K1165" s="47">
        <v>0.108525549536102</v>
      </c>
      <c r="L1165" s="50">
        <v>40.689655172413801</v>
      </c>
      <c r="M1165" s="47">
        <v>0.13358255437021099</v>
      </c>
      <c r="N1165" s="50">
        <v>72.919708029197096</v>
      </c>
    </row>
    <row r="1166" spans="1:14" x14ac:dyDescent="0.2">
      <c r="A1166" s="57" t="s">
        <v>2375</v>
      </c>
      <c r="B1166" s="44" t="s">
        <v>2618</v>
      </c>
      <c r="C1166" s="45">
        <v>58</v>
      </c>
      <c r="D1166" s="46" t="s">
        <v>349</v>
      </c>
      <c r="E1166" s="47">
        <v>0.90002591617844196</v>
      </c>
      <c r="F1166" s="48">
        <v>93.291536050156694</v>
      </c>
      <c r="G1166" s="47">
        <v>0.83019625952451104</v>
      </c>
      <c r="H1166" s="50">
        <v>53.503649635036503</v>
      </c>
      <c r="I1166" s="76" t="str">
        <f t="shared" si="36"/>
        <v>No</v>
      </c>
      <c r="J1166" s="49" t="str">
        <f t="shared" si="37"/>
        <v>No</v>
      </c>
      <c r="K1166" s="47">
        <v>9.1575888367307401E-2</v>
      </c>
      <c r="L1166" s="50">
        <v>19.623824451410702</v>
      </c>
      <c r="M1166" s="47">
        <v>9.9338867481327003E-2</v>
      </c>
      <c r="N1166" s="50">
        <v>53.284671532846701</v>
      </c>
    </row>
    <row r="1167" spans="1:14" x14ac:dyDescent="0.2">
      <c r="A1167" s="57" t="s">
        <v>2619</v>
      </c>
      <c r="B1167" s="44" t="s">
        <v>2620</v>
      </c>
      <c r="C1167" s="45">
        <v>58</v>
      </c>
      <c r="D1167" s="46" t="s">
        <v>349</v>
      </c>
      <c r="E1167" s="47">
        <v>0.82184814513510895</v>
      </c>
      <c r="F1167" s="48">
        <v>82.633228840125398</v>
      </c>
      <c r="G1167" s="47">
        <v>0.72964089286062905</v>
      </c>
      <c r="H1167" s="50">
        <v>34.306569343065703</v>
      </c>
      <c r="I1167" s="76" t="str">
        <f t="shared" si="36"/>
        <v>No</v>
      </c>
      <c r="J1167" s="49" t="str">
        <f t="shared" si="37"/>
        <v>No</v>
      </c>
      <c r="K1167" s="47">
        <v>9.9073952250871594E-2</v>
      </c>
      <c r="L1167" s="50">
        <v>30.219435736677099</v>
      </c>
      <c r="M1167" s="47">
        <v>0.117360248974141</v>
      </c>
      <c r="N1167" s="50">
        <v>65.5474452554745</v>
      </c>
    </row>
    <row r="1168" spans="1:14" x14ac:dyDescent="0.2">
      <c r="A1168" s="57" t="s">
        <v>2377</v>
      </c>
      <c r="B1168" s="44" t="s">
        <v>2621</v>
      </c>
      <c r="C1168" s="45">
        <v>58</v>
      </c>
      <c r="D1168" s="46" t="s">
        <v>349</v>
      </c>
      <c r="E1168" s="47">
        <v>0.86047586826382405</v>
      </c>
      <c r="F1168" s="48">
        <v>87.962382445141102</v>
      </c>
      <c r="G1168" s="47">
        <v>0.76505322165977596</v>
      </c>
      <c r="H1168" s="50">
        <v>41.240875912408796</v>
      </c>
      <c r="I1168" s="76" t="str">
        <f t="shared" si="36"/>
        <v>No</v>
      </c>
      <c r="J1168" s="49" t="str">
        <f t="shared" si="37"/>
        <v>No</v>
      </c>
      <c r="K1168" s="47">
        <v>0.104272334727412</v>
      </c>
      <c r="L1168" s="50">
        <v>36.9905956112853</v>
      </c>
      <c r="M1168" s="47">
        <v>0.12638781518956699</v>
      </c>
      <c r="N1168" s="50">
        <v>69.197080291970806</v>
      </c>
    </row>
    <row r="1169" spans="1:14" x14ac:dyDescent="0.2">
      <c r="A1169" s="57" t="s">
        <v>2622</v>
      </c>
      <c r="B1169" s="44" t="s">
        <v>2623</v>
      </c>
      <c r="C1169" s="45">
        <v>58</v>
      </c>
      <c r="D1169" s="46" t="s">
        <v>349</v>
      </c>
      <c r="E1169" s="47">
        <v>0.79098034148815599</v>
      </c>
      <c r="F1169" s="48">
        <v>77.868338557993695</v>
      </c>
      <c r="G1169" s="47">
        <v>0.68851490711378105</v>
      </c>
      <c r="H1169" s="50">
        <v>26.423357664233599</v>
      </c>
      <c r="I1169" s="76" t="str">
        <f t="shared" si="36"/>
        <v>No</v>
      </c>
      <c r="J1169" s="49" t="str">
        <f t="shared" si="37"/>
        <v>No</v>
      </c>
      <c r="K1169" s="47">
        <v>0.10468390517733001</v>
      </c>
      <c r="L1169" s="50">
        <v>37.554858934169303</v>
      </c>
      <c r="M1169" s="47">
        <v>0.13057869405765901</v>
      </c>
      <c r="N1169" s="50">
        <v>71.240875912408796</v>
      </c>
    </row>
    <row r="1170" spans="1:14" x14ac:dyDescent="0.2">
      <c r="A1170" s="147" t="s">
        <v>2624</v>
      </c>
      <c r="B1170" s="44" t="s">
        <v>2625</v>
      </c>
      <c r="C1170" s="45">
        <v>83</v>
      </c>
      <c r="D1170" s="46" t="s">
        <v>349</v>
      </c>
      <c r="E1170" s="47">
        <v>0.81670134346888301</v>
      </c>
      <c r="F1170" s="48">
        <v>81.880877742946694</v>
      </c>
      <c r="G1170" s="47">
        <v>0.86725339862457496</v>
      </c>
      <c r="H1170" s="50">
        <v>93.503937007874001</v>
      </c>
      <c r="I1170" s="76" t="str">
        <f t="shared" si="36"/>
        <v>No</v>
      </c>
      <c r="J1170" s="49" t="str">
        <f t="shared" si="37"/>
        <v>Yes</v>
      </c>
      <c r="K1170" s="47">
        <v>0.10451447013402</v>
      </c>
      <c r="L1170" s="50">
        <v>37.366771159874602</v>
      </c>
      <c r="M1170" s="47">
        <v>0.112878796443474</v>
      </c>
      <c r="N1170" s="50">
        <v>21.456692913385801</v>
      </c>
    </row>
    <row r="1171" spans="1:14" x14ac:dyDescent="0.2">
      <c r="A1171" s="57" t="s">
        <v>2626</v>
      </c>
      <c r="B1171" s="44" t="s">
        <v>2627</v>
      </c>
      <c r="C1171" s="45">
        <v>58</v>
      </c>
      <c r="D1171" s="46" t="s">
        <v>349</v>
      </c>
      <c r="E1171" s="47">
        <v>0.81940467236064896</v>
      </c>
      <c r="F1171" s="48">
        <v>82.131661442006305</v>
      </c>
      <c r="G1171" s="47">
        <v>0.68286163427155999</v>
      </c>
      <c r="H1171" s="50">
        <v>25.328467153284699</v>
      </c>
      <c r="I1171" s="76" t="str">
        <f t="shared" si="36"/>
        <v>No</v>
      </c>
      <c r="J1171" s="49" t="str">
        <f t="shared" si="37"/>
        <v>No</v>
      </c>
      <c r="K1171" s="47">
        <v>0.115274200909386</v>
      </c>
      <c r="L1171" s="50">
        <v>46.3949843260188</v>
      </c>
      <c r="M1171" s="47">
        <v>0.14868492579596401</v>
      </c>
      <c r="N1171" s="50">
        <v>78.540145985401494</v>
      </c>
    </row>
    <row r="1172" spans="1:14" x14ac:dyDescent="0.2">
      <c r="A1172" s="57" t="s">
        <v>2628</v>
      </c>
      <c r="B1172" s="44" t="s">
        <v>2629</v>
      </c>
      <c r="C1172" s="45">
        <v>83</v>
      </c>
      <c r="D1172" s="46" t="s">
        <v>349</v>
      </c>
      <c r="E1172" s="47">
        <v>0.622058793810504</v>
      </c>
      <c r="F1172" s="48">
        <v>39.749216300940397</v>
      </c>
      <c r="G1172" s="47">
        <v>0.78456133031615904</v>
      </c>
      <c r="H1172" s="50">
        <v>80.708661417322801</v>
      </c>
      <c r="I1172" s="76" t="str">
        <f t="shared" si="36"/>
        <v>No</v>
      </c>
      <c r="J1172" s="49" t="str">
        <f t="shared" si="37"/>
        <v>No</v>
      </c>
      <c r="K1172" s="47">
        <v>0.124116791050011</v>
      </c>
      <c r="L1172" s="50">
        <v>55.987460815047001</v>
      </c>
      <c r="M1172" s="47">
        <v>0.13935018736393801</v>
      </c>
      <c r="N1172" s="50">
        <v>41.535433070866098</v>
      </c>
    </row>
    <row r="1173" spans="1:14" x14ac:dyDescent="0.2">
      <c r="A1173" s="57" t="s">
        <v>2630</v>
      </c>
      <c r="B1173" s="44" t="s">
        <v>2631</v>
      </c>
      <c r="C1173" s="45">
        <v>83</v>
      </c>
      <c r="D1173" s="46" t="s">
        <v>349</v>
      </c>
      <c r="E1173" s="47">
        <v>0.52502410636383301</v>
      </c>
      <c r="F1173" s="48">
        <v>21.7554858934169</v>
      </c>
      <c r="G1173" s="47">
        <v>0.65921307385033201</v>
      </c>
      <c r="H1173" s="50">
        <v>56.889763779527598</v>
      </c>
      <c r="I1173" s="76" t="str">
        <f t="shared" si="36"/>
        <v>No</v>
      </c>
      <c r="J1173" s="49" t="str">
        <f t="shared" si="37"/>
        <v>No</v>
      </c>
      <c r="K1173" s="47">
        <v>0.16475952509213901</v>
      </c>
      <c r="L1173" s="50">
        <v>75.235109717868298</v>
      </c>
      <c r="M1173" s="47">
        <v>0.186205842251084</v>
      </c>
      <c r="N1173" s="50">
        <v>70.472440944881896</v>
      </c>
    </row>
    <row r="1174" spans="1:14" x14ac:dyDescent="0.2">
      <c r="A1174" s="57" t="s">
        <v>452</v>
      </c>
      <c r="B1174" s="44" t="s">
        <v>2632</v>
      </c>
      <c r="C1174" s="45">
        <v>83</v>
      </c>
      <c r="D1174" s="46" t="s">
        <v>349</v>
      </c>
      <c r="E1174" s="47">
        <v>0.51515755146897801</v>
      </c>
      <c r="F1174" s="48">
        <v>20</v>
      </c>
      <c r="G1174" s="47">
        <v>0.64604966778695905</v>
      </c>
      <c r="H1174" s="50">
        <v>52.755905511811001</v>
      </c>
      <c r="I1174" s="76" t="str">
        <f t="shared" si="36"/>
        <v>No</v>
      </c>
      <c r="J1174" s="49" t="str">
        <f t="shared" si="37"/>
        <v>No</v>
      </c>
      <c r="K1174" s="47">
        <v>0.165502890915079</v>
      </c>
      <c r="L1174" s="50">
        <v>75.423197492162998</v>
      </c>
      <c r="M1174" s="47">
        <v>0.18415224282760501</v>
      </c>
      <c r="N1174" s="50">
        <v>69.881889763779498</v>
      </c>
    </row>
    <row r="1175" spans="1:14" x14ac:dyDescent="0.2">
      <c r="A1175" s="57" t="s">
        <v>563</v>
      </c>
      <c r="B1175" s="44" t="s">
        <v>2633</v>
      </c>
      <c r="C1175" s="45">
        <v>83</v>
      </c>
      <c r="D1175" s="46" t="s">
        <v>349</v>
      </c>
      <c r="E1175" s="47">
        <v>0.747710304835152</v>
      </c>
      <c r="F1175" s="48">
        <v>66.645768025078397</v>
      </c>
      <c r="G1175" s="47">
        <v>0.73414219358280897</v>
      </c>
      <c r="H1175" s="50">
        <v>73.425196850393704</v>
      </c>
      <c r="I1175" s="76" t="str">
        <f t="shared" si="36"/>
        <v>No</v>
      </c>
      <c r="J1175" s="49" t="str">
        <f t="shared" si="37"/>
        <v>No</v>
      </c>
      <c r="K1175" s="47">
        <v>0.132400444145303</v>
      </c>
      <c r="L1175" s="50">
        <v>63.1974921630094</v>
      </c>
      <c r="M1175" s="47">
        <v>0.14854613301139599</v>
      </c>
      <c r="N1175" s="50">
        <v>49.606299212598401</v>
      </c>
    </row>
    <row r="1176" spans="1:14" x14ac:dyDescent="0.2">
      <c r="A1176" s="57" t="s">
        <v>2634</v>
      </c>
      <c r="B1176" s="44" t="s">
        <v>2635</v>
      </c>
      <c r="C1176" s="45">
        <v>83</v>
      </c>
      <c r="D1176" s="46" t="s">
        <v>349</v>
      </c>
      <c r="E1176" s="47">
        <v>0.59190690774508803</v>
      </c>
      <c r="F1176" s="48">
        <v>34.420062695924798</v>
      </c>
      <c r="G1176" s="47">
        <v>0.74415863562816897</v>
      </c>
      <c r="H1176" s="50">
        <v>75.393700787401599</v>
      </c>
      <c r="I1176" s="76" t="str">
        <f t="shared" si="36"/>
        <v>No</v>
      </c>
      <c r="J1176" s="49" t="str">
        <f t="shared" si="37"/>
        <v>No</v>
      </c>
      <c r="K1176" s="47">
        <v>0.113672328221609</v>
      </c>
      <c r="L1176" s="50">
        <v>44.639498432601897</v>
      </c>
      <c r="M1176" s="47">
        <v>0.12647358209074899</v>
      </c>
      <c r="N1176" s="50">
        <v>29.921259842519699</v>
      </c>
    </row>
    <row r="1177" spans="1:14" x14ac:dyDescent="0.2">
      <c r="A1177" s="57" t="s">
        <v>2636</v>
      </c>
      <c r="B1177" s="44" t="s">
        <v>2637</v>
      </c>
      <c r="C1177" s="45">
        <v>60</v>
      </c>
      <c r="D1177" s="46" t="s">
        <v>349</v>
      </c>
      <c r="E1177" s="47">
        <v>0.52329539946711501</v>
      </c>
      <c r="F1177" s="48">
        <v>21.379310344827601</v>
      </c>
      <c r="G1177" s="47">
        <v>0.44788726141010199</v>
      </c>
      <c r="H1177" s="50">
        <v>9.8846787479406899</v>
      </c>
      <c r="I1177" s="76" t="str">
        <f t="shared" si="36"/>
        <v>No</v>
      </c>
      <c r="J1177" s="49" t="str">
        <f t="shared" si="37"/>
        <v>No</v>
      </c>
      <c r="K1177" s="47">
        <v>0.118287103789362</v>
      </c>
      <c r="L1177" s="50">
        <v>49.4043887147335</v>
      </c>
      <c r="M1177" s="47">
        <v>0.196819933972818</v>
      </c>
      <c r="N1177" s="50">
        <v>63.920922570016501</v>
      </c>
    </row>
    <row r="1178" spans="1:14" x14ac:dyDescent="0.2">
      <c r="A1178" s="57" t="s">
        <v>2638</v>
      </c>
      <c r="B1178" s="44" t="s">
        <v>2639</v>
      </c>
      <c r="C1178" s="45">
        <v>60</v>
      </c>
      <c r="D1178" s="46" t="s">
        <v>349</v>
      </c>
      <c r="E1178" s="47">
        <v>0.49674203342065798</v>
      </c>
      <c r="F1178" s="48">
        <v>16.739811912225701</v>
      </c>
      <c r="G1178" s="47">
        <v>0.41886431107507799</v>
      </c>
      <c r="H1178" s="50">
        <v>6.7545304777594701</v>
      </c>
      <c r="I1178" s="76" t="str">
        <f t="shared" si="36"/>
        <v>No</v>
      </c>
      <c r="J1178" s="49" t="str">
        <f t="shared" si="37"/>
        <v>No</v>
      </c>
      <c r="K1178" s="47">
        <v>0.136912543521096</v>
      </c>
      <c r="L1178" s="50">
        <v>66.457680250783696</v>
      </c>
      <c r="M1178" s="47">
        <v>0.27097311781694799</v>
      </c>
      <c r="N1178" s="50">
        <v>89.4563426688633</v>
      </c>
    </row>
    <row r="1179" spans="1:14" x14ac:dyDescent="0.2">
      <c r="A1179" s="57" t="s">
        <v>2640</v>
      </c>
      <c r="B1179" s="44" t="s">
        <v>2641</v>
      </c>
      <c r="C1179" s="45">
        <v>60</v>
      </c>
      <c r="D1179" s="46" t="s">
        <v>349</v>
      </c>
      <c r="E1179" s="47">
        <v>0.45073707776403099</v>
      </c>
      <c r="F1179" s="48">
        <v>11.786833855799401</v>
      </c>
      <c r="G1179" s="47">
        <v>0.34167902950196799</v>
      </c>
      <c r="H1179" s="50">
        <v>2.8006589785832001</v>
      </c>
      <c r="I1179" s="76" t="str">
        <f t="shared" si="36"/>
        <v>No</v>
      </c>
      <c r="J1179" s="49" t="str">
        <f t="shared" si="37"/>
        <v>No</v>
      </c>
      <c r="K1179" s="47">
        <v>0.17099733142107901</v>
      </c>
      <c r="L1179" s="50">
        <v>76.8025078369906</v>
      </c>
      <c r="M1179" s="47">
        <v>0.364352757387369</v>
      </c>
      <c r="N1179" s="50">
        <v>96.046128500823698</v>
      </c>
    </row>
    <row r="1180" spans="1:14" x14ac:dyDescent="0.2">
      <c r="A1180" s="57" t="s">
        <v>2642</v>
      </c>
      <c r="B1180" s="44" t="s">
        <v>2643</v>
      </c>
      <c r="C1180" s="45">
        <v>83</v>
      </c>
      <c r="D1180" s="46" t="s">
        <v>349</v>
      </c>
      <c r="E1180" s="47">
        <v>0.517211779157286</v>
      </c>
      <c r="F1180" s="48">
        <v>20.438871473354201</v>
      </c>
      <c r="G1180" s="47">
        <v>0.64645771163483001</v>
      </c>
      <c r="H1180" s="50">
        <v>52.9527559055118</v>
      </c>
      <c r="I1180" s="76" t="str">
        <f t="shared" si="36"/>
        <v>No</v>
      </c>
      <c r="J1180" s="49" t="str">
        <f t="shared" si="37"/>
        <v>No</v>
      </c>
      <c r="K1180" s="47">
        <v>0.13862897975681199</v>
      </c>
      <c r="L1180" s="50">
        <v>67.398119122257</v>
      </c>
      <c r="M1180" s="47">
        <v>0.156097169813151</v>
      </c>
      <c r="N1180" s="50">
        <v>56.1023622047244</v>
      </c>
    </row>
    <row r="1181" spans="1:14" x14ac:dyDescent="0.2">
      <c r="A1181" s="57" t="s">
        <v>2644</v>
      </c>
      <c r="B1181" s="44" t="s">
        <v>2645</v>
      </c>
      <c r="C1181" s="45">
        <v>60</v>
      </c>
      <c r="D1181" s="46" t="s">
        <v>349</v>
      </c>
      <c r="E1181" s="47">
        <v>0.58778218605659505</v>
      </c>
      <c r="F1181" s="48">
        <v>33.479623824451402</v>
      </c>
      <c r="G1181" s="47">
        <v>0.48885304781153399</v>
      </c>
      <c r="H1181" s="50">
        <v>13.838550247117</v>
      </c>
      <c r="I1181" s="76" t="str">
        <f t="shared" si="36"/>
        <v>No</v>
      </c>
      <c r="J1181" s="49" t="str">
        <f t="shared" si="37"/>
        <v>No</v>
      </c>
      <c r="K1181" s="47">
        <v>0.122118794923341</v>
      </c>
      <c r="L1181" s="50">
        <v>53.7931034482759</v>
      </c>
      <c r="M1181" s="47">
        <v>0.20978789519505101</v>
      </c>
      <c r="N1181" s="50">
        <v>69.357495881383898</v>
      </c>
    </row>
    <row r="1182" spans="1:14" x14ac:dyDescent="0.2">
      <c r="A1182" s="57" t="s">
        <v>2646</v>
      </c>
      <c r="B1182" s="44" t="s">
        <v>2647</v>
      </c>
      <c r="C1182" s="45">
        <v>83</v>
      </c>
      <c r="D1182" s="46" t="s">
        <v>349</v>
      </c>
      <c r="E1182" s="47">
        <v>0.45927472935691499</v>
      </c>
      <c r="F1182" s="48">
        <v>12.4764890282132</v>
      </c>
      <c r="G1182" s="47">
        <v>0.57756185104013003</v>
      </c>
      <c r="H1182" s="50">
        <v>35.236220472440898</v>
      </c>
      <c r="I1182" s="76" t="str">
        <f t="shared" si="36"/>
        <v>No</v>
      </c>
      <c r="J1182" s="49" t="str">
        <f t="shared" si="37"/>
        <v>No</v>
      </c>
      <c r="K1182" s="47">
        <v>0.15692091658910401</v>
      </c>
      <c r="L1182" s="50">
        <v>73.542319749216304</v>
      </c>
      <c r="M1182" s="47">
        <v>0.17624840563624899</v>
      </c>
      <c r="N1182" s="50">
        <v>66.535433070866105</v>
      </c>
    </row>
    <row r="1183" spans="1:14" x14ac:dyDescent="0.2">
      <c r="A1183" s="57" t="s">
        <v>2648</v>
      </c>
      <c r="B1183" s="44" t="s">
        <v>2649</v>
      </c>
      <c r="C1183" s="45">
        <v>83</v>
      </c>
      <c r="D1183" s="46" t="s">
        <v>349</v>
      </c>
      <c r="E1183" s="47">
        <v>0.49769422828569299</v>
      </c>
      <c r="F1183" s="48">
        <v>17.0532915360502</v>
      </c>
      <c r="G1183" s="47">
        <v>0.65006723655684595</v>
      </c>
      <c r="H1183" s="50">
        <v>54.330708661417297</v>
      </c>
      <c r="I1183" s="76" t="str">
        <f t="shared" si="36"/>
        <v>No</v>
      </c>
      <c r="J1183" s="49" t="str">
        <f t="shared" si="37"/>
        <v>No</v>
      </c>
      <c r="K1183" s="47">
        <v>0.14931939660239099</v>
      </c>
      <c r="L1183" s="50">
        <v>71.159874608150503</v>
      </c>
      <c r="M1183" s="47">
        <v>0.16125974750647601</v>
      </c>
      <c r="N1183" s="50">
        <v>59.251968503937</v>
      </c>
    </row>
    <row r="1184" spans="1:14" x14ac:dyDescent="0.2">
      <c r="A1184" s="57" t="s">
        <v>2224</v>
      </c>
      <c r="B1184" s="44" t="s">
        <v>2650</v>
      </c>
      <c r="C1184" s="45">
        <v>83</v>
      </c>
      <c r="D1184" s="46" t="s">
        <v>349</v>
      </c>
      <c r="E1184" s="47">
        <v>0.46177226748346301</v>
      </c>
      <c r="F1184" s="48">
        <v>12.915360501567401</v>
      </c>
      <c r="G1184" s="47">
        <v>0.60239279874943796</v>
      </c>
      <c r="H1184" s="50">
        <v>41.929133858267697</v>
      </c>
      <c r="I1184" s="76" t="str">
        <f t="shared" si="36"/>
        <v>No</v>
      </c>
      <c r="J1184" s="49" t="str">
        <f t="shared" si="37"/>
        <v>No</v>
      </c>
      <c r="K1184" s="47">
        <v>0.18862040162417401</v>
      </c>
      <c r="L1184" s="50">
        <v>79.122257053291506</v>
      </c>
      <c r="M1184" s="47">
        <v>0.19814498837848901</v>
      </c>
      <c r="N1184" s="50">
        <v>74.015748031496102</v>
      </c>
    </row>
    <row r="1185" spans="1:14" x14ac:dyDescent="0.2">
      <c r="A1185" s="57" t="s">
        <v>2651</v>
      </c>
      <c r="B1185" s="44" t="s">
        <v>2652</v>
      </c>
      <c r="C1185" s="45">
        <v>60</v>
      </c>
      <c r="D1185" s="46" t="s">
        <v>349</v>
      </c>
      <c r="E1185" s="47">
        <v>0.49152497748803398</v>
      </c>
      <c r="F1185" s="48">
        <v>16.0501567398119</v>
      </c>
      <c r="G1185" s="47">
        <v>0.414191628336122</v>
      </c>
      <c r="H1185" s="50">
        <v>6.42504118616145</v>
      </c>
      <c r="I1185" s="76" t="str">
        <f t="shared" si="36"/>
        <v>No</v>
      </c>
      <c r="J1185" s="49" t="str">
        <f t="shared" si="37"/>
        <v>No</v>
      </c>
      <c r="K1185" s="47">
        <v>0.118478248810628</v>
      </c>
      <c r="L1185" s="50">
        <v>49.592476489028201</v>
      </c>
      <c r="M1185" s="47">
        <v>0.199200866656977</v>
      </c>
      <c r="N1185" s="50">
        <v>65.074135090609602</v>
      </c>
    </row>
    <row r="1186" spans="1:14" x14ac:dyDescent="0.2">
      <c r="A1186" s="57" t="s">
        <v>2653</v>
      </c>
      <c r="B1186" s="44" t="s">
        <v>2654</v>
      </c>
      <c r="C1186" s="45">
        <v>60</v>
      </c>
      <c r="D1186" s="46" t="s">
        <v>349</v>
      </c>
      <c r="E1186" s="47">
        <v>0.58643778832817395</v>
      </c>
      <c r="F1186" s="48">
        <v>33.228840125391798</v>
      </c>
      <c r="G1186" s="47">
        <v>0.49990529835967801</v>
      </c>
      <c r="H1186" s="50">
        <v>16.144975288303101</v>
      </c>
      <c r="I1186" s="76" t="str">
        <f t="shared" si="36"/>
        <v>No</v>
      </c>
      <c r="J1186" s="49" t="str">
        <f t="shared" si="37"/>
        <v>No</v>
      </c>
      <c r="K1186" s="47">
        <v>0.14626690555712599</v>
      </c>
      <c r="L1186" s="50">
        <v>70.470219435736695</v>
      </c>
      <c r="M1186" s="47">
        <v>0.28584430862813798</v>
      </c>
      <c r="N1186" s="50">
        <v>91.1037891268534</v>
      </c>
    </row>
    <row r="1187" spans="1:14" x14ac:dyDescent="0.2">
      <c r="A1187" s="57" t="s">
        <v>2655</v>
      </c>
      <c r="B1187" s="44" t="s">
        <v>2656</v>
      </c>
      <c r="C1187" s="45">
        <v>60</v>
      </c>
      <c r="D1187" s="46" t="s">
        <v>349</v>
      </c>
      <c r="E1187" s="47">
        <v>0.50287708450473501</v>
      </c>
      <c r="F1187" s="48">
        <v>17.868338557993699</v>
      </c>
      <c r="G1187" s="47">
        <v>0.441872650008237</v>
      </c>
      <c r="H1187" s="50">
        <v>9.2257001647446497</v>
      </c>
      <c r="I1187" s="76" t="str">
        <f t="shared" si="36"/>
        <v>No</v>
      </c>
      <c r="J1187" s="49" t="str">
        <f t="shared" si="37"/>
        <v>No</v>
      </c>
      <c r="K1187" s="47">
        <v>0.16579102201065599</v>
      </c>
      <c r="L1187" s="50">
        <v>75.673981191222595</v>
      </c>
      <c r="M1187" s="47">
        <v>0.40450854356177801</v>
      </c>
      <c r="N1187" s="50">
        <v>97.034596375617795</v>
      </c>
    </row>
    <row r="1188" spans="1:14" x14ac:dyDescent="0.2">
      <c r="A1188" s="57" t="s">
        <v>2657</v>
      </c>
      <c r="B1188" s="44" t="s">
        <v>2658</v>
      </c>
      <c r="C1188" s="45">
        <v>60</v>
      </c>
      <c r="D1188" s="46" t="s">
        <v>349</v>
      </c>
      <c r="E1188" s="47">
        <v>0.67739108826723504</v>
      </c>
      <c r="F1188" s="48">
        <v>50.532915360501597</v>
      </c>
      <c r="G1188" s="47">
        <v>0.62130383488006902</v>
      </c>
      <c r="H1188" s="50">
        <v>42.998352553541999</v>
      </c>
      <c r="I1188" s="76" t="str">
        <f t="shared" si="36"/>
        <v>No</v>
      </c>
      <c r="J1188" s="49" t="str">
        <f t="shared" si="37"/>
        <v>No</v>
      </c>
      <c r="K1188" s="47">
        <v>0.12855773505108301</v>
      </c>
      <c r="L1188" s="50">
        <v>60.250783699059603</v>
      </c>
      <c r="M1188" s="47">
        <v>0.24416366022486899</v>
      </c>
      <c r="N1188" s="50">
        <v>82.866556836902802</v>
      </c>
    </row>
    <row r="1189" spans="1:14" x14ac:dyDescent="0.2">
      <c r="A1189" s="57" t="s">
        <v>2659</v>
      </c>
      <c r="B1189" s="44" t="s">
        <v>2660</v>
      </c>
      <c r="C1189" s="45">
        <v>83</v>
      </c>
      <c r="D1189" s="46" t="s">
        <v>349</v>
      </c>
      <c r="E1189" s="47">
        <v>0.45016188418548098</v>
      </c>
      <c r="F1189" s="48">
        <v>11.661442006269599</v>
      </c>
      <c r="G1189" s="47">
        <v>0.54444914490563601</v>
      </c>
      <c r="H1189" s="50">
        <v>26.181102362204701</v>
      </c>
      <c r="I1189" s="76" t="str">
        <f t="shared" si="36"/>
        <v>No</v>
      </c>
      <c r="J1189" s="49" t="str">
        <f t="shared" si="37"/>
        <v>No</v>
      </c>
      <c r="K1189" s="47">
        <v>0.27673527271308002</v>
      </c>
      <c r="L1189" s="50">
        <v>87.648902821316597</v>
      </c>
      <c r="M1189" s="47">
        <v>0.30238112116867699</v>
      </c>
      <c r="N1189" s="50">
        <v>87.5984251968504</v>
      </c>
    </row>
    <row r="1190" spans="1:14" x14ac:dyDescent="0.2">
      <c r="A1190" s="57" t="s">
        <v>2661</v>
      </c>
      <c r="B1190" s="44" t="s">
        <v>2662</v>
      </c>
      <c r="C1190" s="45">
        <v>83</v>
      </c>
      <c r="D1190" s="46" t="s">
        <v>349</v>
      </c>
      <c r="E1190" s="47">
        <v>0.425725431797569</v>
      </c>
      <c r="F1190" s="48">
        <v>8.5266457680250802</v>
      </c>
      <c r="G1190" s="47">
        <v>0.52536675679268097</v>
      </c>
      <c r="H1190" s="50">
        <v>21.653543307086601</v>
      </c>
      <c r="I1190" s="76" t="str">
        <f t="shared" si="36"/>
        <v>No</v>
      </c>
      <c r="J1190" s="49" t="str">
        <f t="shared" si="37"/>
        <v>No</v>
      </c>
      <c r="K1190" s="47">
        <v>0.29316104973417501</v>
      </c>
      <c r="L1190" s="50">
        <v>88.714733542319706</v>
      </c>
      <c r="M1190" s="47">
        <v>0.34270565419820698</v>
      </c>
      <c r="N1190" s="50">
        <v>88.976377952755897</v>
      </c>
    </row>
    <row r="1191" spans="1:14" x14ac:dyDescent="0.2">
      <c r="A1191" s="57" t="s">
        <v>2663</v>
      </c>
      <c r="B1191" s="44" t="s">
        <v>2664</v>
      </c>
      <c r="C1191" s="45">
        <v>60</v>
      </c>
      <c r="D1191" s="46" t="s">
        <v>349</v>
      </c>
      <c r="E1191" s="47">
        <v>0.71038715639295102</v>
      </c>
      <c r="F1191" s="48">
        <v>57.868338557993702</v>
      </c>
      <c r="G1191" s="47">
        <v>0.65109206642330497</v>
      </c>
      <c r="H1191" s="50">
        <v>51.4003294892916</v>
      </c>
      <c r="I1191" s="76" t="str">
        <f t="shared" si="36"/>
        <v>No</v>
      </c>
      <c r="J1191" s="49" t="str">
        <f t="shared" si="37"/>
        <v>No</v>
      </c>
      <c r="K1191" s="47">
        <v>0.11575353950091601</v>
      </c>
      <c r="L1191" s="50">
        <v>46.8965517241379</v>
      </c>
      <c r="M1191" s="47">
        <v>0.18625901759980301</v>
      </c>
      <c r="N1191" s="50">
        <v>57.331136738056003</v>
      </c>
    </row>
    <row r="1192" spans="1:14" x14ac:dyDescent="0.2">
      <c r="A1192" s="57" t="s">
        <v>2665</v>
      </c>
      <c r="B1192" s="44" t="s">
        <v>2666</v>
      </c>
      <c r="C1192" s="45">
        <v>60</v>
      </c>
      <c r="D1192" s="46" t="s">
        <v>349</v>
      </c>
      <c r="E1192" s="47">
        <v>0.59593043235551901</v>
      </c>
      <c r="F1192" s="48">
        <v>35.047021943573696</v>
      </c>
      <c r="G1192" s="47">
        <v>0.51499561530540905</v>
      </c>
      <c r="H1192" s="50">
        <v>18.286655683690299</v>
      </c>
      <c r="I1192" s="76" t="str">
        <f t="shared" si="36"/>
        <v>No</v>
      </c>
      <c r="J1192" s="49" t="str">
        <f t="shared" si="37"/>
        <v>No</v>
      </c>
      <c r="K1192" s="47">
        <v>0.13321805817173701</v>
      </c>
      <c r="L1192" s="50">
        <v>64.326018808777405</v>
      </c>
      <c r="M1192" s="47">
        <v>0.25550161774492303</v>
      </c>
      <c r="N1192" s="50">
        <v>85.996705107083997</v>
      </c>
    </row>
    <row r="1193" spans="1:14" x14ac:dyDescent="0.2">
      <c r="A1193" s="57" t="s">
        <v>2667</v>
      </c>
      <c r="B1193" s="44" t="s">
        <v>2668</v>
      </c>
      <c r="C1193" s="45">
        <v>60</v>
      </c>
      <c r="D1193" s="46" t="s">
        <v>349</v>
      </c>
      <c r="E1193" s="47">
        <v>0.66403733003921905</v>
      </c>
      <c r="F1193" s="48">
        <v>47.648902821316597</v>
      </c>
      <c r="G1193" s="47">
        <v>0.59185472138032003</v>
      </c>
      <c r="H1193" s="50">
        <v>36.079077429983499</v>
      </c>
      <c r="I1193" s="76" t="str">
        <f t="shared" si="36"/>
        <v>No</v>
      </c>
      <c r="J1193" s="49" t="str">
        <f t="shared" si="37"/>
        <v>No</v>
      </c>
      <c r="K1193" s="47">
        <v>0.131494377033397</v>
      </c>
      <c r="L1193" s="50">
        <v>62.570532915360502</v>
      </c>
      <c r="M1193" s="47">
        <v>0.24243651438222899</v>
      </c>
      <c r="N1193" s="50">
        <v>81.548599670510697</v>
      </c>
    </row>
    <row r="1194" spans="1:14" x14ac:dyDescent="0.2">
      <c r="A1194" s="57" t="s">
        <v>2669</v>
      </c>
      <c r="B1194" s="44" t="s">
        <v>2670</v>
      </c>
      <c r="C1194" s="45">
        <v>83</v>
      </c>
      <c r="D1194" s="46" t="s">
        <v>349</v>
      </c>
      <c r="E1194" s="47">
        <v>0.66910303161597096</v>
      </c>
      <c r="F1194" s="48">
        <v>48.9028213166144</v>
      </c>
      <c r="G1194" s="47">
        <v>0.642170220241436</v>
      </c>
      <c r="H1194" s="50">
        <v>51.377952755905497</v>
      </c>
      <c r="I1194" s="76" t="str">
        <f t="shared" si="36"/>
        <v>No</v>
      </c>
      <c r="J1194" s="49" t="str">
        <f t="shared" si="37"/>
        <v>No</v>
      </c>
      <c r="K1194" s="47">
        <v>0.15825735928673701</v>
      </c>
      <c r="L1194" s="50">
        <v>74.169278996865202</v>
      </c>
      <c r="M1194" s="47">
        <v>0.17944236197771701</v>
      </c>
      <c r="N1194" s="50">
        <v>68.110236220472402</v>
      </c>
    </row>
    <row r="1195" spans="1:14" x14ac:dyDescent="0.2">
      <c r="A1195" s="57" t="s">
        <v>2671</v>
      </c>
      <c r="B1195" s="44" t="s">
        <v>2672</v>
      </c>
      <c r="C1195" s="45">
        <v>83</v>
      </c>
      <c r="D1195" s="46" t="s">
        <v>349</v>
      </c>
      <c r="E1195" s="47">
        <v>0.57941216984939703</v>
      </c>
      <c r="F1195" s="48">
        <v>31.661442006269599</v>
      </c>
      <c r="G1195" s="47">
        <v>0.72437500104687602</v>
      </c>
      <c r="H1195" s="50">
        <v>71.062992125984294</v>
      </c>
      <c r="I1195" s="76" t="str">
        <f t="shared" si="36"/>
        <v>No</v>
      </c>
      <c r="J1195" s="49" t="str">
        <f t="shared" si="37"/>
        <v>No</v>
      </c>
      <c r="K1195" s="47">
        <v>0.12442425081453801</v>
      </c>
      <c r="L1195" s="50">
        <v>56.3009404388715</v>
      </c>
      <c r="M1195" s="47">
        <v>0.135265048346698</v>
      </c>
      <c r="N1195" s="50">
        <v>36.417322834645702</v>
      </c>
    </row>
    <row r="1196" spans="1:14" x14ac:dyDescent="0.2">
      <c r="A1196" s="147" t="s">
        <v>2673</v>
      </c>
      <c r="B1196" s="44" t="s">
        <v>2674</v>
      </c>
      <c r="C1196" s="45">
        <v>83</v>
      </c>
      <c r="D1196" s="46" t="s">
        <v>349</v>
      </c>
      <c r="E1196" s="47">
        <v>0.81651919965571995</v>
      </c>
      <c r="F1196" s="48">
        <v>81.818181818181799</v>
      </c>
      <c r="G1196" s="47">
        <v>0.81943265423426703</v>
      </c>
      <c r="H1196" s="50">
        <v>86.023622047244103</v>
      </c>
      <c r="I1196" s="76" t="str">
        <f t="shared" si="36"/>
        <v>No</v>
      </c>
      <c r="J1196" s="49" t="str">
        <f t="shared" si="37"/>
        <v>Yes</v>
      </c>
      <c r="K1196" s="47">
        <v>0.111442983669298</v>
      </c>
      <c r="L1196" s="50">
        <v>43.072100313479602</v>
      </c>
      <c r="M1196" s="47">
        <v>0.122961953585299</v>
      </c>
      <c r="N1196" s="50">
        <v>28.1496062992126</v>
      </c>
    </row>
    <row r="1197" spans="1:14" x14ac:dyDescent="0.2">
      <c r="A1197" s="147" t="s">
        <v>2675</v>
      </c>
      <c r="B1197" s="44" t="s">
        <v>2676</v>
      </c>
      <c r="C1197" s="45">
        <v>83</v>
      </c>
      <c r="D1197" s="46" t="s">
        <v>349</v>
      </c>
      <c r="E1197" s="47">
        <v>0.81643054498996603</v>
      </c>
      <c r="F1197" s="48">
        <v>81.692789968651994</v>
      </c>
      <c r="G1197" s="47">
        <v>0.81853599518332298</v>
      </c>
      <c r="H1197" s="50">
        <v>85.629921259842504</v>
      </c>
      <c r="I1197" s="76" t="str">
        <f t="shared" si="36"/>
        <v>No</v>
      </c>
      <c r="J1197" s="49" t="str">
        <f t="shared" si="37"/>
        <v>Yes</v>
      </c>
      <c r="K1197" s="47">
        <v>0.12355445019738399</v>
      </c>
      <c r="L1197" s="50">
        <v>55.423197492162998</v>
      </c>
      <c r="M1197" s="47">
        <v>0.138022371612357</v>
      </c>
      <c r="N1197" s="50">
        <v>39.763779527559102</v>
      </c>
    </row>
    <row r="1198" spans="1:14" x14ac:dyDescent="0.2">
      <c r="A1198" s="147" t="s">
        <v>2677</v>
      </c>
      <c r="B1198" s="44" t="s">
        <v>2678</v>
      </c>
      <c r="C1198" s="45">
        <v>83</v>
      </c>
      <c r="D1198" s="46" t="s">
        <v>349</v>
      </c>
      <c r="E1198" s="47">
        <v>0.83795859975656795</v>
      </c>
      <c r="F1198" s="48">
        <v>84.2006269592476</v>
      </c>
      <c r="G1198" s="47">
        <v>0.84871615668956801</v>
      </c>
      <c r="H1198" s="50">
        <v>90.354330708661394</v>
      </c>
      <c r="I1198" s="76" t="str">
        <f t="shared" si="36"/>
        <v>No</v>
      </c>
      <c r="J1198" s="49" t="str">
        <f t="shared" si="37"/>
        <v>Yes</v>
      </c>
      <c r="K1198" s="47">
        <v>0.11447415118594099</v>
      </c>
      <c r="L1198" s="50">
        <v>45.2037617554859</v>
      </c>
      <c r="M1198" s="47">
        <v>0.124310755103933</v>
      </c>
      <c r="N1198" s="50">
        <v>28.937007874015698</v>
      </c>
    </row>
    <row r="1199" spans="1:14" x14ac:dyDescent="0.2">
      <c r="A1199" s="57" t="s">
        <v>2679</v>
      </c>
      <c r="B1199" s="44" t="s">
        <v>2680</v>
      </c>
      <c r="C1199" s="45">
        <v>83</v>
      </c>
      <c r="D1199" s="46" t="s">
        <v>349</v>
      </c>
      <c r="E1199" s="47">
        <v>0.75808245854960798</v>
      </c>
      <c r="F1199" s="48">
        <v>69.592476489028201</v>
      </c>
      <c r="G1199" s="47">
        <v>0.79764870638238805</v>
      </c>
      <c r="H1199" s="50">
        <v>82.283464566929098</v>
      </c>
      <c r="I1199" s="76" t="str">
        <f t="shared" si="36"/>
        <v>No</v>
      </c>
      <c r="J1199" s="49" t="str">
        <f t="shared" si="37"/>
        <v>No</v>
      </c>
      <c r="K1199" s="47">
        <v>0.12501449283469701</v>
      </c>
      <c r="L1199" s="50">
        <v>57.429467084639498</v>
      </c>
      <c r="M1199" s="47">
        <v>0.14113266615422901</v>
      </c>
      <c r="N1199" s="50">
        <v>42.519685039370103</v>
      </c>
    </row>
    <row r="1200" spans="1:14" x14ac:dyDescent="0.2">
      <c r="A1200" s="57" t="s">
        <v>2681</v>
      </c>
      <c r="B1200" s="44" t="s">
        <v>2682</v>
      </c>
      <c r="C1200" s="45">
        <v>83</v>
      </c>
      <c r="D1200" s="46" t="s">
        <v>349</v>
      </c>
      <c r="E1200" s="47">
        <v>0.69122652566267495</v>
      </c>
      <c r="F1200" s="48">
        <v>53.7931034482759</v>
      </c>
      <c r="G1200" s="47">
        <v>0.72497206846812501</v>
      </c>
      <c r="H1200" s="50">
        <v>71.259842519684994</v>
      </c>
      <c r="I1200" s="76" t="str">
        <f t="shared" si="36"/>
        <v>No</v>
      </c>
      <c r="J1200" s="49" t="str">
        <f t="shared" si="37"/>
        <v>No</v>
      </c>
      <c r="K1200" s="47">
        <v>0.13589909857414001</v>
      </c>
      <c r="L1200" s="50">
        <v>66.018808777429498</v>
      </c>
      <c r="M1200" s="47">
        <v>0.15627138443055699</v>
      </c>
      <c r="N1200" s="50">
        <v>56.496062992125999</v>
      </c>
    </row>
    <row r="1201" spans="1:14" x14ac:dyDescent="0.2">
      <c r="A1201" s="57" t="s">
        <v>2683</v>
      </c>
      <c r="B1201" s="44" t="s">
        <v>2684</v>
      </c>
      <c r="C1201" s="45">
        <v>83</v>
      </c>
      <c r="D1201" s="46" t="s">
        <v>349</v>
      </c>
      <c r="E1201" s="47">
        <v>0.66399395549771401</v>
      </c>
      <c r="F1201" s="48">
        <v>47.586206896551701</v>
      </c>
      <c r="G1201" s="47">
        <v>0.69492953769614796</v>
      </c>
      <c r="H1201" s="50">
        <v>65.157480314960594</v>
      </c>
      <c r="I1201" s="76" t="str">
        <f t="shared" si="36"/>
        <v>No</v>
      </c>
      <c r="J1201" s="49" t="str">
        <f t="shared" si="37"/>
        <v>No</v>
      </c>
      <c r="K1201" s="47">
        <v>0.17094533191268399</v>
      </c>
      <c r="L1201" s="50">
        <v>76.739811912225704</v>
      </c>
      <c r="M1201" s="47">
        <v>0.19061787961115301</v>
      </c>
      <c r="N1201" s="50">
        <v>71.653543307086593</v>
      </c>
    </row>
    <row r="1202" spans="1:14" x14ac:dyDescent="0.2">
      <c r="A1202" s="57" t="s">
        <v>2685</v>
      </c>
      <c r="B1202" s="44" t="s">
        <v>2686</v>
      </c>
      <c r="C1202" s="45">
        <v>83</v>
      </c>
      <c r="D1202" s="46" t="s">
        <v>349</v>
      </c>
      <c r="E1202" s="47">
        <v>0.60319655831485497</v>
      </c>
      <c r="F1202" s="48">
        <v>36.3009404388715</v>
      </c>
      <c r="G1202" s="47">
        <v>0.61830628441495605</v>
      </c>
      <c r="H1202" s="50">
        <v>46.062992125984302</v>
      </c>
      <c r="I1202" s="76" t="str">
        <f t="shared" si="36"/>
        <v>No</v>
      </c>
      <c r="J1202" s="49" t="str">
        <f t="shared" si="37"/>
        <v>No</v>
      </c>
      <c r="K1202" s="47">
        <v>0.23805571514079801</v>
      </c>
      <c r="L1202" s="50">
        <v>84.639498432601897</v>
      </c>
      <c r="M1202" s="47">
        <v>0.261255945131177</v>
      </c>
      <c r="N1202" s="50">
        <v>84.055118110236194</v>
      </c>
    </row>
    <row r="1203" spans="1:14" x14ac:dyDescent="0.2">
      <c r="A1203" s="57" t="s">
        <v>2687</v>
      </c>
      <c r="B1203" s="44" t="s">
        <v>2688</v>
      </c>
      <c r="C1203" s="45">
        <v>83</v>
      </c>
      <c r="D1203" s="46" t="s">
        <v>349</v>
      </c>
      <c r="E1203" s="47">
        <v>0.694580141266125</v>
      </c>
      <c r="F1203" s="48">
        <v>54.169278996865202</v>
      </c>
      <c r="G1203" s="47">
        <v>0.85303318536433403</v>
      </c>
      <c r="H1203" s="50">
        <v>91.732283464566905</v>
      </c>
      <c r="I1203" s="76" t="str">
        <f t="shared" si="36"/>
        <v>No</v>
      </c>
      <c r="J1203" s="49" t="str">
        <f t="shared" si="37"/>
        <v>No</v>
      </c>
      <c r="K1203" s="47">
        <v>0.16213742652475499</v>
      </c>
      <c r="L1203" s="50">
        <v>74.7962382445141</v>
      </c>
      <c r="M1203" s="47">
        <v>0.19534251862179</v>
      </c>
      <c r="N1203" s="50">
        <v>72.637795275590506</v>
      </c>
    </row>
    <row r="1204" spans="1:14" x14ac:dyDescent="0.2">
      <c r="A1204" s="57" t="s">
        <v>2689</v>
      </c>
      <c r="B1204" s="44" t="s">
        <v>2690</v>
      </c>
      <c r="C1204" s="45">
        <v>83</v>
      </c>
      <c r="D1204" s="46" t="s">
        <v>349</v>
      </c>
      <c r="E1204" s="47">
        <v>0.64089394370887998</v>
      </c>
      <c r="F1204" s="48">
        <v>43.072100313479602</v>
      </c>
      <c r="G1204" s="47">
        <v>0.67506762262981701</v>
      </c>
      <c r="H1204" s="50">
        <v>60.236220472440898</v>
      </c>
      <c r="I1204" s="76" t="str">
        <f t="shared" si="36"/>
        <v>No</v>
      </c>
      <c r="J1204" s="49" t="str">
        <f t="shared" si="37"/>
        <v>No</v>
      </c>
      <c r="K1204" s="47">
        <v>0.126157170384081</v>
      </c>
      <c r="L1204" s="50">
        <v>58.557993730407503</v>
      </c>
      <c r="M1204" s="47">
        <v>0.14345234574226101</v>
      </c>
      <c r="N1204" s="50">
        <v>44.488188976377899</v>
      </c>
    </row>
    <row r="1205" spans="1:14" x14ac:dyDescent="0.2">
      <c r="A1205" s="57" t="s">
        <v>1599</v>
      </c>
      <c r="B1205" s="44" t="s">
        <v>2691</v>
      </c>
      <c r="C1205" s="45">
        <v>83</v>
      </c>
      <c r="D1205" s="46" t="s">
        <v>349</v>
      </c>
      <c r="E1205" s="47">
        <v>0.40513818450794598</v>
      </c>
      <c r="F1205" s="48">
        <v>6.5203761755485896</v>
      </c>
      <c r="G1205" s="47">
        <v>0.48369323589498497</v>
      </c>
      <c r="H1205" s="50">
        <v>12.795275590551199</v>
      </c>
      <c r="I1205" s="76" t="str">
        <f t="shared" si="36"/>
        <v>No</v>
      </c>
      <c r="J1205" s="49" t="str">
        <f t="shared" si="37"/>
        <v>No</v>
      </c>
      <c r="K1205" s="47">
        <v>0.39551741609564001</v>
      </c>
      <c r="L1205" s="50">
        <v>93.291536050156694</v>
      </c>
      <c r="M1205" s="47">
        <v>0.41885439029931099</v>
      </c>
      <c r="N1205" s="50">
        <v>94.291338582677199</v>
      </c>
    </row>
    <row r="1206" spans="1:14" x14ac:dyDescent="0.2">
      <c r="A1206" s="57" t="s">
        <v>2692</v>
      </c>
      <c r="B1206" s="44" t="s">
        <v>2693</v>
      </c>
      <c r="C1206" s="45">
        <v>83</v>
      </c>
      <c r="D1206" s="46" t="s">
        <v>349</v>
      </c>
      <c r="E1206" s="47">
        <v>0.62828998112688506</v>
      </c>
      <c r="F1206" s="48">
        <v>40.564263322884003</v>
      </c>
      <c r="G1206" s="47">
        <v>0.66363963890644795</v>
      </c>
      <c r="H1206" s="50">
        <v>58.267716535433102</v>
      </c>
      <c r="I1206" s="76" t="str">
        <f t="shared" si="36"/>
        <v>No</v>
      </c>
      <c r="J1206" s="49" t="str">
        <f t="shared" si="37"/>
        <v>No</v>
      </c>
      <c r="K1206" s="47">
        <v>0.127833842762785</v>
      </c>
      <c r="L1206" s="50">
        <v>59.749216300940397</v>
      </c>
      <c r="M1206" s="47">
        <v>0.142282437000468</v>
      </c>
      <c r="N1206" s="50">
        <v>43.7007874015748</v>
      </c>
    </row>
    <row r="1207" spans="1:14" x14ac:dyDescent="0.2">
      <c r="A1207" s="57" t="s">
        <v>563</v>
      </c>
      <c r="B1207" s="44" t="s">
        <v>2694</v>
      </c>
      <c r="C1207" s="45">
        <v>83</v>
      </c>
      <c r="D1207" s="46" t="s">
        <v>349</v>
      </c>
      <c r="E1207" s="47">
        <v>0.66790350833013201</v>
      </c>
      <c r="F1207" s="48">
        <v>48.652037617554903</v>
      </c>
      <c r="G1207" s="47">
        <v>0.70724335448310305</v>
      </c>
      <c r="H1207" s="50">
        <v>67.716535433070902</v>
      </c>
      <c r="I1207" s="76" t="str">
        <f t="shared" si="36"/>
        <v>No</v>
      </c>
      <c r="J1207" s="49" t="str">
        <f t="shared" si="37"/>
        <v>No</v>
      </c>
      <c r="K1207" s="47">
        <v>0.13683718962893199</v>
      </c>
      <c r="L1207" s="50">
        <v>66.3949843260188</v>
      </c>
      <c r="M1207" s="47">
        <v>0.15134841454624501</v>
      </c>
      <c r="N1207" s="50">
        <v>52.362204724409402</v>
      </c>
    </row>
    <row r="1208" spans="1:14" x14ac:dyDescent="0.2">
      <c r="A1208" s="57" t="s">
        <v>2695</v>
      </c>
      <c r="B1208" s="44" t="s">
        <v>2696</v>
      </c>
      <c r="C1208" s="45">
        <v>83</v>
      </c>
      <c r="D1208" s="46" t="s">
        <v>349</v>
      </c>
      <c r="E1208" s="47">
        <v>0.49781119149542802</v>
      </c>
      <c r="F1208" s="48">
        <v>17.115987460814999</v>
      </c>
      <c r="G1208" s="47">
        <v>0.61695709030072199</v>
      </c>
      <c r="H1208" s="50">
        <v>45.078740157480297</v>
      </c>
      <c r="I1208" s="76" t="str">
        <f t="shared" si="36"/>
        <v>No</v>
      </c>
      <c r="J1208" s="49" t="str">
        <f t="shared" si="37"/>
        <v>No</v>
      </c>
      <c r="K1208" s="47">
        <v>0.143586041698576</v>
      </c>
      <c r="L1208" s="50">
        <v>69.717868338558006</v>
      </c>
      <c r="M1208" s="47">
        <v>0.1605163802782</v>
      </c>
      <c r="N1208" s="50">
        <v>58.661417322834602</v>
      </c>
    </row>
    <row r="1209" spans="1:14" x14ac:dyDescent="0.2">
      <c r="A1209" s="57" t="s">
        <v>2697</v>
      </c>
      <c r="B1209" s="44" t="s">
        <v>2698</v>
      </c>
      <c r="C1209" s="45">
        <v>83</v>
      </c>
      <c r="D1209" s="46" t="s">
        <v>349</v>
      </c>
      <c r="E1209" s="47">
        <v>0.61242627449653397</v>
      </c>
      <c r="F1209" s="48">
        <v>38.495297805642601</v>
      </c>
      <c r="G1209" s="47">
        <v>0.63830136628811895</v>
      </c>
      <c r="H1209" s="50">
        <v>50.590551181102398</v>
      </c>
      <c r="I1209" s="76" t="str">
        <f t="shared" si="36"/>
        <v>No</v>
      </c>
      <c r="J1209" s="49" t="str">
        <f t="shared" si="37"/>
        <v>No</v>
      </c>
      <c r="K1209" s="47">
        <v>0.12113110125333</v>
      </c>
      <c r="L1209" s="50">
        <v>52.6018808777429</v>
      </c>
      <c r="M1209" s="47">
        <v>0.134593806504863</v>
      </c>
      <c r="N1209" s="50">
        <v>36.023622047244103</v>
      </c>
    </row>
    <row r="1210" spans="1:14" x14ac:dyDescent="0.2">
      <c r="A1210" s="57" t="s">
        <v>2699</v>
      </c>
      <c r="B1210" s="44" t="s">
        <v>2700</v>
      </c>
      <c r="C1210" s="45">
        <v>83</v>
      </c>
      <c r="D1210" s="46" t="s">
        <v>349</v>
      </c>
      <c r="E1210" s="47">
        <v>0.54705817284493696</v>
      </c>
      <c r="F1210" s="48">
        <v>25.329153605015701</v>
      </c>
      <c r="G1210" s="47">
        <v>0.67904981810843501</v>
      </c>
      <c r="H1210" s="50">
        <v>60.629921259842497</v>
      </c>
      <c r="I1210" s="76" t="str">
        <f t="shared" si="36"/>
        <v>No</v>
      </c>
      <c r="J1210" s="49" t="str">
        <f t="shared" si="37"/>
        <v>No</v>
      </c>
      <c r="K1210" s="47">
        <v>0.18210818174421001</v>
      </c>
      <c r="L1210" s="50">
        <v>78.557993730407503</v>
      </c>
      <c r="M1210" s="47">
        <v>0.19959443240130301</v>
      </c>
      <c r="N1210" s="50">
        <v>75.196850393700799</v>
      </c>
    </row>
    <row r="1211" spans="1:14" x14ac:dyDescent="0.2">
      <c r="A1211" s="57" t="s">
        <v>2701</v>
      </c>
      <c r="B1211" s="44" t="s">
        <v>2702</v>
      </c>
      <c r="C1211" s="45">
        <v>83</v>
      </c>
      <c r="D1211" s="46" t="s">
        <v>349</v>
      </c>
      <c r="E1211" s="47">
        <v>0.45223281009989502</v>
      </c>
      <c r="F1211" s="48">
        <v>11.974921630094</v>
      </c>
      <c r="G1211" s="47">
        <v>0.54411285185893399</v>
      </c>
      <c r="H1211" s="50">
        <v>25.984251968503902</v>
      </c>
      <c r="I1211" s="76" t="str">
        <f t="shared" si="36"/>
        <v>No</v>
      </c>
      <c r="J1211" s="49" t="str">
        <f t="shared" si="37"/>
        <v>No</v>
      </c>
      <c r="K1211" s="47">
        <v>0.17124929813867201</v>
      </c>
      <c r="L1211" s="50">
        <v>76.865203761755495</v>
      </c>
      <c r="M1211" s="47">
        <v>0.190138878493959</v>
      </c>
      <c r="N1211" s="50">
        <v>71.259842519684994</v>
      </c>
    </row>
    <row r="1212" spans="1:14" x14ac:dyDescent="0.2">
      <c r="A1212" s="57" t="s">
        <v>2703</v>
      </c>
      <c r="B1212" s="44" t="s">
        <v>2704</v>
      </c>
      <c r="C1212" s="45">
        <v>83</v>
      </c>
      <c r="D1212" s="46" t="s">
        <v>349</v>
      </c>
      <c r="E1212" s="47">
        <v>0.497938335388661</v>
      </c>
      <c r="F1212" s="48">
        <v>17.178683385579902</v>
      </c>
      <c r="G1212" s="47">
        <v>0.62579697532552903</v>
      </c>
      <c r="H1212" s="50">
        <v>47.834645669291298</v>
      </c>
      <c r="I1212" s="76" t="str">
        <f t="shared" si="36"/>
        <v>No</v>
      </c>
      <c r="J1212" s="49" t="str">
        <f t="shared" si="37"/>
        <v>No</v>
      </c>
      <c r="K1212" s="47">
        <v>0.13308926954533501</v>
      </c>
      <c r="L1212" s="50">
        <v>64.2006269592477</v>
      </c>
      <c r="M1212" s="47">
        <v>0.150317098687032</v>
      </c>
      <c r="N1212" s="50">
        <v>51.377952755905497</v>
      </c>
    </row>
    <row r="1213" spans="1:14" x14ac:dyDescent="0.2">
      <c r="A1213" s="57" t="s">
        <v>680</v>
      </c>
      <c r="B1213" s="44" t="s">
        <v>2705</v>
      </c>
      <c r="C1213" s="45">
        <v>83</v>
      </c>
      <c r="D1213" s="46" t="s">
        <v>349</v>
      </c>
      <c r="E1213" s="47">
        <v>0.78016574803011995</v>
      </c>
      <c r="F1213" s="48">
        <v>74.858934169278996</v>
      </c>
      <c r="G1213" s="47">
        <v>0.77740685419994704</v>
      </c>
      <c r="H1213" s="50">
        <v>79.921259842519703</v>
      </c>
      <c r="I1213" s="76" t="str">
        <f t="shared" si="36"/>
        <v>No</v>
      </c>
      <c r="J1213" s="49" t="str">
        <f t="shared" si="37"/>
        <v>No</v>
      </c>
      <c r="K1213" s="47">
        <v>0.124976103512076</v>
      </c>
      <c r="L1213" s="50">
        <v>57.241379310344797</v>
      </c>
      <c r="M1213" s="47">
        <v>0.13533090442116899</v>
      </c>
      <c r="N1213" s="50">
        <v>36.614173228346502</v>
      </c>
    </row>
    <row r="1214" spans="1:14" x14ac:dyDescent="0.2">
      <c r="A1214" s="57" t="s">
        <v>539</v>
      </c>
      <c r="B1214" s="44" t="s">
        <v>2706</v>
      </c>
      <c r="C1214" s="45">
        <v>83</v>
      </c>
      <c r="D1214" s="46" t="s">
        <v>349</v>
      </c>
      <c r="E1214" s="47">
        <v>0.74823182625908602</v>
      </c>
      <c r="F1214" s="48">
        <v>66.771159874608202</v>
      </c>
      <c r="G1214" s="47">
        <v>0.73170941201591699</v>
      </c>
      <c r="H1214" s="50">
        <v>72.834645669291305</v>
      </c>
      <c r="I1214" s="76" t="str">
        <f t="shared" si="36"/>
        <v>No</v>
      </c>
      <c r="J1214" s="49" t="str">
        <f t="shared" si="37"/>
        <v>No</v>
      </c>
      <c r="K1214" s="47">
        <v>0.11490467036214801</v>
      </c>
      <c r="L1214" s="50">
        <v>45.768025078369902</v>
      </c>
      <c r="M1214" s="47">
        <v>0.128041145572382</v>
      </c>
      <c r="N1214" s="50">
        <v>31.1023622047244</v>
      </c>
    </row>
    <row r="1215" spans="1:14" x14ac:dyDescent="0.2">
      <c r="A1215" s="57" t="s">
        <v>2707</v>
      </c>
      <c r="B1215" s="44" t="s">
        <v>2708</v>
      </c>
      <c r="C1215" s="45">
        <v>83</v>
      </c>
      <c r="D1215" s="46" t="s">
        <v>349</v>
      </c>
      <c r="E1215" s="47">
        <v>0.51644225213392103</v>
      </c>
      <c r="F1215" s="48">
        <v>20.2507836990596</v>
      </c>
      <c r="G1215" s="47">
        <v>0.62316129794501196</v>
      </c>
      <c r="H1215" s="50">
        <v>46.653543307086601</v>
      </c>
      <c r="I1215" s="76" t="str">
        <f t="shared" si="36"/>
        <v>No</v>
      </c>
      <c r="J1215" s="49" t="str">
        <f t="shared" si="37"/>
        <v>No</v>
      </c>
      <c r="K1215" s="47">
        <v>0.13438707380346801</v>
      </c>
      <c r="L1215" s="50">
        <v>65.078369905956094</v>
      </c>
      <c r="M1215" s="47">
        <v>0.14448061437096299</v>
      </c>
      <c r="N1215" s="50">
        <v>45.078740157480297</v>
      </c>
    </row>
    <row r="1216" spans="1:14" x14ac:dyDescent="0.2">
      <c r="A1216" s="57" t="s">
        <v>2709</v>
      </c>
      <c r="B1216" s="44" t="s">
        <v>2710</v>
      </c>
      <c r="C1216" s="45">
        <v>58</v>
      </c>
      <c r="D1216" s="46" t="s">
        <v>349</v>
      </c>
      <c r="E1216" s="47">
        <v>0.83370725249141697</v>
      </c>
      <c r="F1216" s="48">
        <v>83.448275862068996</v>
      </c>
      <c r="G1216" s="47">
        <v>0.86739346072125401</v>
      </c>
      <c r="H1216" s="50">
        <v>63.430656934306597</v>
      </c>
      <c r="I1216" s="76" t="str">
        <f t="shared" si="36"/>
        <v>No</v>
      </c>
      <c r="J1216" s="49" t="str">
        <f t="shared" si="37"/>
        <v>No</v>
      </c>
      <c r="K1216" s="47">
        <v>6.6670493190535696E-2</v>
      </c>
      <c r="L1216" s="50">
        <v>8.3385579937304097</v>
      </c>
      <c r="M1216" s="47">
        <v>6.7380973430064606E-2</v>
      </c>
      <c r="N1216" s="50">
        <v>11.7518248175182</v>
      </c>
    </row>
    <row r="1217" spans="1:14" x14ac:dyDescent="0.2">
      <c r="A1217" s="57" t="s">
        <v>2711</v>
      </c>
      <c r="B1217" s="44" t="s">
        <v>2712</v>
      </c>
      <c r="C1217" s="45">
        <v>58</v>
      </c>
      <c r="D1217" s="46" t="s">
        <v>349</v>
      </c>
      <c r="E1217" s="47">
        <v>0.92685496886910301</v>
      </c>
      <c r="F1217" s="48">
        <v>96.426332288401298</v>
      </c>
      <c r="G1217" s="47">
        <v>0.87866159276346001</v>
      </c>
      <c r="H1217" s="50">
        <v>67.810218978102199</v>
      </c>
      <c r="I1217" s="76" t="str">
        <f t="shared" si="36"/>
        <v>No</v>
      </c>
      <c r="J1217" s="49" t="str">
        <f t="shared" si="37"/>
        <v>No</v>
      </c>
      <c r="K1217" s="47">
        <v>1.80929433359715E-3</v>
      </c>
      <c r="L1217" s="50">
        <v>0.37617554858934199</v>
      </c>
      <c r="M1217" s="47">
        <v>4.3338415696050599E-3</v>
      </c>
      <c r="N1217" s="50">
        <v>0.51094890510948898</v>
      </c>
    </row>
    <row r="1218" spans="1:14" x14ac:dyDescent="0.2">
      <c r="A1218" s="57" t="s">
        <v>2289</v>
      </c>
      <c r="B1218" s="44" t="s">
        <v>2713</v>
      </c>
      <c r="C1218" s="45">
        <v>58</v>
      </c>
      <c r="D1218" s="46" t="s">
        <v>349</v>
      </c>
      <c r="E1218" s="47">
        <v>0.84282804753353602</v>
      </c>
      <c r="F1218" s="48">
        <v>84.890282131661394</v>
      </c>
      <c r="G1218" s="47">
        <v>0.87335959703726695</v>
      </c>
      <c r="H1218" s="50">
        <v>65.401459854014604</v>
      </c>
      <c r="I1218" s="76" t="str">
        <f t="shared" si="36"/>
        <v>No</v>
      </c>
      <c r="J1218" s="49" t="str">
        <f t="shared" si="37"/>
        <v>No</v>
      </c>
      <c r="K1218" s="47">
        <v>9.3743203003805505E-3</v>
      </c>
      <c r="L1218" s="50">
        <v>0.94043887147335403</v>
      </c>
      <c r="M1218" s="47">
        <v>1.5712712143674999E-2</v>
      </c>
      <c r="N1218" s="50">
        <v>1.3138686131386901</v>
      </c>
    </row>
    <row r="1219" spans="1:14" x14ac:dyDescent="0.2">
      <c r="A1219" s="57" t="s">
        <v>2714</v>
      </c>
      <c r="B1219" s="44" t="s">
        <v>2715</v>
      </c>
      <c r="C1219" s="45">
        <v>58</v>
      </c>
      <c r="D1219" s="46" t="s">
        <v>349</v>
      </c>
      <c r="E1219" s="47">
        <v>0.88408901040504395</v>
      </c>
      <c r="F1219" s="48">
        <v>90.783699059561101</v>
      </c>
      <c r="G1219" s="47">
        <v>0.78868006103197397</v>
      </c>
      <c r="H1219" s="50">
        <v>45.8394160583942</v>
      </c>
      <c r="I1219" s="76" t="str">
        <f t="shared" si="36"/>
        <v>No</v>
      </c>
      <c r="J1219" s="49" t="str">
        <f t="shared" si="37"/>
        <v>No</v>
      </c>
      <c r="K1219" s="47">
        <v>8.5364715632712501E-2</v>
      </c>
      <c r="L1219" s="50">
        <v>14.4200626959248</v>
      </c>
      <c r="M1219" s="47">
        <v>0.10078594221899501</v>
      </c>
      <c r="N1219" s="50">
        <v>54.598540145985403</v>
      </c>
    </row>
    <row r="1220" spans="1:14" x14ac:dyDescent="0.2">
      <c r="A1220" s="57" t="s">
        <v>2327</v>
      </c>
      <c r="B1220" s="44" t="s">
        <v>2716</v>
      </c>
      <c r="C1220" s="45">
        <v>58</v>
      </c>
      <c r="D1220" s="46" t="s">
        <v>349</v>
      </c>
      <c r="E1220" s="47">
        <v>0.92320018839944995</v>
      </c>
      <c r="F1220" s="48">
        <v>96.050156739811897</v>
      </c>
      <c r="G1220" s="47">
        <v>0.88594604658143195</v>
      </c>
      <c r="H1220" s="50">
        <v>70.437956204379603</v>
      </c>
      <c r="I1220" s="76" t="str">
        <f t="shared" si="36"/>
        <v>No</v>
      </c>
      <c r="J1220" s="49" t="str">
        <f t="shared" si="37"/>
        <v>No</v>
      </c>
      <c r="K1220" s="47">
        <v>2.4127476007806001E-2</v>
      </c>
      <c r="L1220" s="50">
        <v>1.8181818181818199</v>
      </c>
      <c r="M1220" s="47">
        <v>2.7332222083716499E-2</v>
      </c>
      <c r="N1220" s="50">
        <v>2.1897810218978102</v>
      </c>
    </row>
    <row r="1221" spans="1:14" x14ac:dyDescent="0.2">
      <c r="A1221" s="57" t="s">
        <v>2717</v>
      </c>
      <c r="B1221" s="44" t="s">
        <v>2718</v>
      </c>
      <c r="C1221" s="45">
        <v>58</v>
      </c>
      <c r="D1221" s="46" t="s">
        <v>349</v>
      </c>
      <c r="E1221" s="47">
        <v>0.84631287385762499</v>
      </c>
      <c r="F1221" s="48">
        <v>85.579937304075202</v>
      </c>
      <c r="G1221" s="47">
        <v>0.87463512004815003</v>
      </c>
      <c r="H1221" s="50">
        <v>65.839416058394207</v>
      </c>
      <c r="I1221" s="76" t="str">
        <f t="shared" si="36"/>
        <v>No</v>
      </c>
      <c r="J1221" s="49" t="str">
        <f t="shared" si="37"/>
        <v>No</v>
      </c>
      <c r="K1221" s="47">
        <v>1.6774414477725701E-2</v>
      </c>
      <c r="L1221" s="50">
        <v>1.25391849529781</v>
      </c>
      <c r="M1221" s="47">
        <v>2.1421151524268E-2</v>
      </c>
      <c r="N1221" s="50">
        <v>1.75182481751825</v>
      </c>
    </row>
    <row r="1222" spans="1:14" x14ac:dyDescent="0.2">
      <c r="A1222" s="57" t="s">
        <v>2719</v>
      </c>
      <c r="B1222" s="44" t="s">
        <v>2720</v>
      </c>
      <c r="C1222" s="45">
        <v>58</v>
      </c>
      <c r="D1222" s="46" t="s">
        <v>349</v>
      </c>
      <c r="E1222" s="47">
        <v>0.90498443170517695</v>
      </c>
      <c r="F1222" s="48">
        <v>93.730407523511005</v>
      </c>
      <c r="G1222" s="47">
        <v>0.83902855576189495</v>
      </c>
      <c r="H1222" s="50">
        <v>55.474452554744502</v>
      </c>
      <c r="I1222" s="76" t="str">
        <f t="shared" si="36"/>
        <v>No</v>
      </c>
      <c r="J1222" s="49" t="str">
        <f t="shared" si="37"/>
        <v>No</v>
      </c>
      <c r="K1222" s="47">
        <v>3.4591338323726399E-2</v>
      </c>
      <c r="L1222" s="50">
        <v>2.5078369905956102</v>
      </c>
      <c r="M1222" s="47">
        <v>3.7913347237395603E-2</v>
      </c>
      <c r="N1222" s="50">
        <v>3.35766423357664</v>
      </c>
    </row>
    <row r="1223" spans="1:14" x14ac:dyDescent="0.2">
      <c r="A1223" s="57" t="s">
        <v>2721</v>
      </c>
      <c r="B1223" s="44" t="s">
        <v>2722</v>
      </c>
      <c r="C1223" s="45">
        <v>58</v>
      </c>
      <c r="D1223" s="46" t="s">
        <v>349</v>
      </c>
      <c r="E1223" s="47">
        <v>0.84873067528754798</v>
      </c>
      <c r="F1223" s="48">
        <v>86.018808777429498</v>
      </c>
      <c r="G1223" s="47">
        <v>0.85551031213636697</v>
      </c>
      <c r="H1223" s="50">
        <v>60</v>
      </c>
      <c r="I1223" s="76" t="str">
        <f t="shared" ref="I1223:I1286" si="38">IF(AND(F1223&gt;=90,H1223&gt;=90),"Yes","No")</f>
        <v>No</v>
      </c>
      <c r="J1223" s="49" t="str">
        <f t="shared" ref="J1223:J1286" si="39">IF(AND(F1223&gt;=75,H1223&gt;=75),"Yes","No")</f>
        <v>No</v>
      </c>
      <c r="K1223" s="47">
        <v>5.8570049649301598E-2</v>
      </c>
      <c r="L1223" s="50">
        <v>6.5203761755485896</v>
      </c>
      <c r="M1223" s="47">
        <v>6.5095357963347006E-2</v>
      </c>
      <c r="N1223" s="50">
        <v>10.2189781021898</v>
      </c>
    </row>
    <row r="1224" spans="1:14" x14ac:dyDescent="0.2">
      <c r="A1224" s="147" t="s">
        <v>2723</v>
      </c>
      <c r="B1224" s="44" t="s">
        <v>2724</v>
      </c>
      <c r="C1224" s="45">
        <v>83</v>
      </c>
      <c r="D1224" s="46" t="s">
        <v>349</v>
      </c>
      <c r="E1224" s="47">
        <v>0.84190586258822397</v>
      </c>
      <c r="F1224" s="48">
        <v>84.764890282131702</v>
      </c>
      <c r="G1224" s="47">
        <v>0.863490999230627</v>
      </c>
      <c r="H1224" s="50">
        <v>93.110236220472402</v>
      </c>
      <c r="I1224" s="76" t="str">
        <f t="shared" si="38"/>
        <v>No</v>
      </c>
      <c r="J1224" s="49" t="str">
        <f t="shared" si="39"/>
        <v>Yes</v>
      </c>
      <c r="K1224" s="47">
        <v>0.102689222143171</v>
      </c>
      <c r="L1224" s="50">
        <v>35.047021943573696</v>
      </c>
      <c r="M1224" s="47">
        <v>0.103021316278943</v>
      </c>
      <c r="N1224" s="50">
        <v>12.007874015748</v>
      </c>
    </row>
    <row r="1225" spans="1:14" x14ac:dyDescent="0.2">
      <c r="A1225" s="57" t="s">
        <v>2725</v>
      </c>
      <c r="B1225" s="44" t="s">
        <v>2726</v>
      </c>
      <c r="C1225" s="45">
        <v>58</v>
      </c>
      <c r="D1225" s="46" t="s">
        <v>349</v>
      </c>
      <c r="E1225" s="47">
        <v>0.71754329982695098</v>
      </c>
      <c r="F1225" s="48">
        <v>59.874608150470202</v>
      </c>
      <c r="G1225" s="47">
        <v>0.54350219145154099</v>
      </c>
      <c r="H1225" s="50">
        <v>8.5401459854014607</v>
      </c>
      <c r="I1225" s="76" t="str">
        <f t="shared" si="38"/>
        <v>No</v>
      </c>
      <c r="J1225" s="49" t="str">
        <f t="shared" si="39"/>
        <v>No</v>
      </c>
      <c r="K1225" s="47">
        <v>9.1391769740344894E-2</v>
      </c>
      <c r="L1225" s="50">
        <v>19.310344827586199</v>
      </c>
      <c r="M1225" s="47">
        <v>0.10178893432574899</v>
      </c>
      <c r="N1225" s="50">
        <v>56.058394160583902</v>
      </c>
    </row>
    <row r="1226" spans="1:14" x14ac:dyDescent="0.2">
      <c r="A1226" s="57" t="s">
        <v>2727</v>
      </c>
      <c r="B1226" s="44" t="s">
        <v>2728</v>
      </c>
      <c r="C1226" s="45">
        <v>58</v>
      </c>
      <c r="D1226" s="46" t="s">
        <v>349</v>
      </c>
      <c r="E1226" s="47">
        <v>0.72052059622949804</v>
      </c>
      <c r="F1226" s="48">
        <v>60.815047021943599</v>
      </c>
      <c r="G1226" s="47">
        <v>0.48794705210605199</v>
      </c>
      <c r="H1226" s="50">
        <v>5.5474452554744502</v>
      </c>
      <c r="I1226" s="76" t="str">
        <f t="shared" si="38"/>
        <v>No</v>
      </c>
      <c r="J1226" s="49" t="str">
        <f t="shared" si="39"/>
        <v>No</v>
      </c>
      <c r="K1226" s="47">
        <v>9.1396747233833606E-2</v>
      </c>
      <c r="L1226" s="50">
        <v>19.373040752351098</v>
      </c>
      <c r="M1226" s="47">
        <v>9.9836222201795902E-2</v>
      </c>
      <c r="N1226" s="50">
        <v>53.795620437956202</v>
      </c>
    </row>
    <row r="1227" spans="1:14" x14ac:dyDescent="0.2">
      <c r="A1227" s="57" t="s">
        <v>2729</v>
      </c>
      <c r="B1227" s="44" t="s">
        <v>2730</v>
      </c>
      <c r="C1227" s="45">
        <v>58</v>
      </c>
      <c r="D1227" s="46" t="s">
        <v>349</v>
      </c>
      <c r="E1227" s="47">
        <v>0.767603278465118</v>
      </c>
      <c r="F1227" s="48">
        <v>71.661442006269596</v>
      </c>
      <c r="G1227" s="47">
        <v>0.738567138945048</v>
      </c>
      <c r="H1227" s="50">
        <v>35.985401459854003</v>
      </c>
      <c r="I1227" s="76" t="str">
        <f t="shared" si="38"/>
        <v>No</v>
      </c>
      <c r="J1227" s="49" t="str">
        <f t="shared" si="39"/>
        <v>No</v>
      </c>
      <c r="K1227" s="47">
        <v>8.6838787003740106E-2</v>
      </c>
      <c r="L1227" s="50">
        <v>15.736677115987501</v>
      </c>
      <c r="M1227" s="47">
        <v>0.10429762003978001</v>
      </c>
      <c r="N1227" s="50">
        <v>57.445255474452601</v>
      </c>
    </row>
    <row r="1228" spans="1:14" x14ac:dyDescent="0.2">
      <c r="A1228" s="57" t="s">
        <v>2731</v>
      </c>
      <c r="B1228" s="44" t="s">
        <v>2732</v>
      </c>
      <c r="C1228" s="45">
        <v>58</v>
      </c>
      <c r="D1228" s="46" t="s">
        <v>349</v>
      </c>
      <c r="E1228" s="47">
        <v>0.76274936665661297</v>
      </c>
      <c r="F1228" s="48">
        <v>70.658307210031396</v>
      </c>
      <c r="G1228" s="47">
        <v>0.88429931207911106</v>
      </c>
      <c r="H1228" s="50">
        <v>69.927007299270102</v>
      </c>
      <c r="I1228" s="76" t="str">
        <f t="shared" si="38"/>
        <v>No</v>
      </c>
      <c r="J1228" s="49" t="str">
        <f t="shared" si="39"/>
        <v>No</v>
      </c>
      <c r="K1228" s="47">
        <v>1.88928681388149E-7</v>
      </c>
      <c r="L1228" s="50">
        <v>6.2695924764890304E-2</v>
      </c>
      <c r="M1228" s="47">
        <v>4.2044892241372998E-6</v>
      </c>
      <c r="N1228" s="50">
        <v>7.2992700729927001E-2</v>
      </c>
    </row>
    <row r="1229" spans="1:14" x14ac:dyDescent="0.2">
      <c r="A1229" s="57" t="s">
        <v>2733</v>
      </c>
      <c r="B1229" s="44" t="s">
        <v>2734</v>
      </c>
      <c r="C1229" s="45">
        <v>58</v>
      </c>
      <c r="D1229" s="46" t="s">
        <v>349</v>
      </c>
      <c r="E1229" s="47">
        <v>0.77147670182165695</v>
      </c>
      <c r="F1229" s="48">
        <v>72.852664576802496</v>
      </c>
      <c r="G1229" s="47">
        <v>0.89695341784552196</v>
      </c>
      <c r="H1229" s="50">
        <v>74.744525547445207</v>
      </c>
      <c r="I1229" s="76" t="str">
        <f t="shared" si="38"/>
        <v>No</v>
      </c>
      <c r="J1229" s="49" t="str">
        <f t="shared" si="39"/>
        <v>No</v>
      </c>
      <c r="K1229" s="47">
        <v>3.6502146139779E-2</v>
      </c>
      <c r="L1229" s="50">
        <v>2.94670846394984</v>
      </c>
      <c r="M1229" s="47">
        <v>3.7109121080337301E-2</v>
      </c>
      <c r="N1229" s="50">
        <v>3.28467153284672</v>
      </c>
    </row>
    <row r="1230" spans="1:14" x14ac:dyDescent="0.2">
      <c r="A1230" s="57" t="s">
        <v>2735</v>
      </c>
      <c r="B1230" s="44" t="s">
        <v>2736</v>
      </c>
      <c r="C1230" s="45">
        <v>58</v>
      </c>
      <c r="D1230" s="46" t="s">
        <v>349</v>
      </c>
      <c r="E1230" s="47">
        <v>0.752166874890148</v>
      </c>
      <c r="F1230" s="48">
        <v>67.962382445141102</v>
      </c>
      <c r="G1230" s="47">
        <v>0.87070096765862004</v>
      </c>
      <c r="H1230" s="50">
        <v>64.379562043795602</v>
      </c>
      <c r="I1230" s="76" t="str">
        <f t="shared" si="38"/>
        <v>No</v>
      </c>
      <c r="J1230" s="49" t="str">
        <f t="shared" si="39"/>
        <v>No</v>
      </c>
      <c r="K1230" s="47">
        <v>2.4613645773581002E-7</v>
      </c>
      <c r="L1230" s="50">
        <v>0.125391849529781</v>
      </c>
      <c r="M1230" s="47">
        <v>4.7065177882134001E-6</v>
      </c>
      <c r="N1230" s="50">
        <v>0.145985401459854</v>
      </c>
    </row>
    <row r="1231" spans="1:14" x14ac:dyDescent="0.2">
      <c r="A1231" s="57" t="s">
        <v>663</v>
      </c>
      <c r="B1231" s="44" t="s">
        <v>2737</v>
      </c>
      <c r="C1231" s="45">
        <v>58</v>
      </c>
      <c r="D1231" s="46" t="s">
        <v>349</v>
      </c>
      <c r="E1231" s="47">
        <v>0.77388418431884398</v>
      </c>
      <c r="F1231" s="48">
        <v>73.291536050156694</v>
      </c>
      <c r="G1231" s="47">
        <v>0.89925548898178298</v>
      </c>
      <c r="H1231" s="50">
        <v>75.620437956204398</v>
      </c>
      <c r="I1231" s="76" t="str">
        <f t="shared" si="38"/>
        <v>No</v>
      </c>
      <c r="J1231" s="49" t="str">
        <f t="shared" si="39"/>
        <v>No</v>
      </c>
      <c r="K1231" s="47">
        <v>8.3333333333333301E-2</v>
      </c>
      <c r="L1231" s="50">
        <v>13.3542319749216</v>
      </c>
      <c r="M1231" s="47">
        <v>8.3334274636890998E-2</v>
      </c>
      <c r="N1231" s="50">
        <v>24.525547445255501</v>
      </c>
    </row>
    <row r="1232" spans="1:14" x14ac:dyDescent="0.2">
      <c r="A1232" s="57" t="s">
        <v>2738</v>
      </c>
      <c r="B1232" s="44" t="s">
        <v>2739</v>
      </c>
      <c r="C1232" s="45">
        <v>58</v>
      </c>
      <c r="D1232" s="46" t="s">
        <v>349</v>
      </c>
      <c r="E1232" s="47">
        <v>0.842442088871032</v>
      </c>
      <c r="F1232" s="48">
        <v>84.827586206896598</v>
      </c>
      <c r="G1232" s="47">
        <v>0.88283062691599201</v>
      </c>
      <c r="H1232" s="50">
        <v>69.270072992700705</v>
      </c>
      <c r="I1232" s="76" t="str">
        <f t="shared" si="38"/>
        <v>No</v>
      </c>
      <c r="J1232" s="49" t="str">
        <f t="shared" si="39"/>
        <v>No</v>
      </c>
      <c r="K1232" s="47">
        <v>2.36959492346464E-2</v>
      </c>
      <c r="L1232" s="50">
        <v>1.75548589341693</v>
      </c>
      <c r="M1232" s="47">
        <v>2.4465465452301001E-2</v>
      </c>
      <c r="N1232" s="50">
        <v>1.9708029197080299</v>
      </c>
    </row>
    <row r="1233" spans="1:14" x14ac:dyDescent="0.2">
      <c r="A1233" s="57" t="s">
        <v>2740</v>
      </c>
      <c r="B1233" s="44" t="s">
        <v>2741</v>
      </c>
      <c r="C1233" s="45">
        <v>58</v>
      </c>
      <c r="D1233" s="46" t="s">
        <v>349</v>
      </c>
      <c r="E1233" s="47">
        <v>0.88617324308116896</v>
      </c>
      <c r="F1233" s="48">
        <v>91.097178683385593</v>
      </c>
      <c r="G1233" s="47">
        <v>0.87632981452148795</v>
      </c>
      <c r="H1233" s="50">
        <v>66.350364963503694</v>
      </c>
      <c r="I1233" s="76" t="str">
        <f t="shared" si="38"/>
        <v>No</v>
      </c>
      <c r="J1233" s="49" t="str">
        <f t="shared" si="39"/>
        <v>No</v>
      </c>
      <c r="K1233" s="47">
        <v>5.83890613965556E-2</v>
      </c>
      <c r="L1233" s="50">
        <v>6.3949843260188102</v>
      </c>
      <c r="M1233" s="47">
        <v>5.8733562181346198E-2</v>
      </c>
      <c r="N1233" s="50">
        <v>7.8832116788321196</v>
      </c>
    </row>
    <row r="1234" spans="1:14" x14ac:dyDescent="0.2">
      <c r="A1234" s="57" t="s">
        <v>2742</v>
      </c>
      <c r="B1234" s="44" t="s">
        <v>2743</v>
      </c>
      <c r="C1234" s="45">
        <v>58</v>
      </c>
      <c r="D1234" s="46" t="s">
        <v>349</v>
      </c>
      <c r="E1234" s="47">
        <v>0.92964825066821</v>
      </c>
      <c r="F1234" s="48">
        <v>96.865203761755495</v>
      </c>
      <c r="G1234" s="47">
        <v>0.88164011793698704</v>
      </c>
      <c r="H1234" s="50">
        <v>68.540145985401494</v>
      </c>
      <c r="I1234" s="76" t="str">
        <f t="shared" si="38"/>
        <v>No</v>
      </c>
      <c r="J1234" s="49" t="str">
        <f t="shared" si="39"/>
        <v>No</v>
      </c>
      <c r="K1234" s="47">
        <v>3.6154295946742701E-2</v>
      </c>
      <c r="L1234" s="50">
        <v>2.6959247648902802</v>
      </c>
      <c r="M1234" s="47">
        <v>3.9691440520640803E-2</v>
      </c>
      <c r="N1234" s="50">
        <v>3.7956204379562002</v>
      </c>
    </row>
    <row r="1235" spans="1:14" x14ac:dyDescent="0.2">
      <c r="A1235" s="57" t="s">
        <v>2744</v>
      </c>
      <c r="B1235" s="44" t="s">
        <v>2745</v>
      </c>
      <c r="C1235" s="45">
        <v>58</v>
      </c>
      <c r="D1235" s="46" t="s">
        <v>349</v>
      </c>
      <c r="E1235" s="47">
        <v>0.753231448732257</v>
      </c>
      <c r="F1235" s="48">
        <v>68.275862068965495</v>
      </c>
      <c r="G1235" s="47">
        <v>0.86083001744175802</v>
      </c>
      <c r="H1235" s="50">
        <v>61.532846715328503</v>
      </c>
      <c r="I1235" s="76" t="str">
        <f t="shared" si="38"/>
        <v>No</v>
      </c>
      <c r="J1235" s="49" t="str">
        <f t="shared" si="39"/>
        <v>No</v>
      </c>
      <c r="K1235" s="47">
        <v>6.2939194766377105E-2</v>
      </c>
      <c r="L1235" s="50">
        <v>7.6489028213166099</v>
      </c>
      <c r="M1235" s="47">
        <v>6.3356896425117395E-2</v>
      </c>
      <c r="N1235" s="50">
        <v>9.4890510948905096</v>
      </c>
    </row>
    <row r="1236" spans="1:14" x14ac:dyDescent="0.2">
      <c r="A1236" s="57" t="s">
        <v>2746</v>
      </c>
      <c r="B1236" s="44" t="s">
        <v>2747</v>
      </c>
      <c r="C1236" s="45">
        <v>58</v>
      </c>
      <c r="D1236" s="46" t="s">
        <v>349</v>
      </c>
      <c r="E1236" s="47">
        <v>0.79006338141654397</v>
      </c>
      <c r="F1236" s="48">
        <v>77.554858934169303</v>
      </c>
      <c r="G1236" s="47">
        <v>0.85143329472239304</v>
      </c>
      <c r="H1236" s="50">
        <v>58.6131386861314</v>
      </c>
      <c r="I1236" s="76" t="str">
        <f t="shared" si="38"/>
        <v>No</v>
      </c>
      <c r="J1236" s="49" t="str">
        <f t="shared" si="39"/>
        <v>No</v>
      </c>
      <c r="K1236" s="47">
        <v>5.4724342994601903E-2</v>
      </c>
      <c r="L1236" s="50">
        <v>5.5799373040752398</v>
      </c>
      <c r="M1236" s="47">
        <v>5.6349685324748697E-2</v>
      </c>
      <c r="N1236" s="50">
        <v>7.2262773722627696</v>
      </c>
    </row>
    <row r="1237" spans="1:14" x14ac:dyDescent="0.2">
      <c r="A1237" s="57" t="s">
        <v>2748</v>
      </c>
      <c r="B1237" s="44" t="s">
        <v>2749</v>
      </c>
      <c r="C1237" s="45">
        <v>58</v>
      </c>
      <c r="D1237" s="46" t="s">
        <v>349</v>
      </c>
      <c r="E1237" s="47">
        <v>0.70899978848053502</v>
      </c>
      <c r="F1237" s="48">
        <v>57.429467084639498</v>
      </c>
      <c r="G1237" s="47">
        <v>0.75353758478839805</v>
      </c>
      <c r="H1237" s="50">
        <v>38.686131386861298</v>
      </c>
      <c r="I1237" s="76" t="str">
        <f t="shared" si="38"/>
        <v>No</v>
      </c>
      <c r="J1237" s="49" t="str">
        <f t="shared" si="39"/>
        <v>No</v>
      </c>
      <c r="K1237" s="47">
        <v>4.0391470789381601E-2</v>
      </c>
      <c r="L1237" s="50">
        <v>3.5109717868338599</v>
      </c>
      <c r="M1237" s="47">
        <v>5.2279833116349803E-2</v>
      </c>
      <c r="N1237" s="50">
        <v>6.2773722627737198</v>
      </c>
    </row>
    <row r="1238" spans="1:14" x14ac:dyDescent="0.2">
      <c r="A1238" s="57" t="s">
        <v>2750</v>
      </c>
      <c r="B1238" s="44" t="s">
        <v>2751</v>
      </c>
      <c r="C1238" s="45">
        <v>58</v>
      </c>
      <c r="D1238" s="46" t="s">
        <v>349</v>
      </c>
      <c r="E1238" s="47">
        <v>0.87734815092612595</v>
      </c>
      <c r="F1238" s="48">
        <v>90.156739811912203</v>
      </c>
      <c r="G1238" s="47">
        <v>0.79985170464302002</v>
      </c>
      <c r="H1238" s="50">
        <v>47.518248175182499</v>
      </c>
      <c r="I1238" s="76" t="str">
        <f t="shared" si="38"/>
        <v>No</v>
      </c>
      <c r="J1238" s="49" t="str">
        <f t="shared" si="39"/>
        <v>No</v>
      </c>
      <c r="K1238" s="47">
        <v>3.63635591939825E-2</v>
      </c>
      <c r="L1238" s="50">
        <v>2.7586206896551699</v>
      </c>
      <c r="M1238" s="47">
        <v>3.8997891927019801E-2</v>
      </c>
      <c r="N1238" s="50">
        <v>3.6496350364963499</v>
      </c>
    </row>
    <row r="1239" spans="1:14" x14ac:dyDescent="0.2">
      <c r="A1239" s="57" t="s">
        <v>2752</v>
      </c>
      <c r="B1239" s="44" t="s">
        <v>2753</v>
      </c>
      <c r="C1239" s="45">
        <v>58</v>
      </c>
      <c r="D1239" s="46" t="s">
        <v>349</v>
      </c>
      <c r="E1239" s="47">
        <v>0.92812228683193698</v>
      </c>
      <c r="F1239" s="48">
        <v>96.614420062695899</v>
      </c>
      <c r="G1239" s="47">
        <v>0.87639825495592305</v>
      </c>
      <c r="H1239" s="50">
        <v>66.423357664233606</v>
      </c>
      <c r="I1239" s="76" t="str">
        <f t="shared" si="38"/>
        <v>No</v>
      </c>
      <c r="J1239" s="49" t="str">
        <f t="shared" si="39"/>
        <v>No</v>
      </c>
      <c r="K1239" s="47">
        <v>7.4686266420757097E-2</v>
      </c>
      <c r="L1239" s="50">
        <v>10.4702194357367</v>
      </c>
      <c r="M1239" s="47">
        <v>8.2905224517663995E-2</v>
      </c>
      <c r="N1239" s="50">
        <v>19.781021897810199</v>
      </c>
    </row>
    <row r="1240" spans="1:14" x14ac:dyDescent="0.2">
      <c r="A1240" s="57" t="s">
        <v>2754</v>
      </c>
      <c r="B1240" s="44" t="s">
        <v>2755</v>
      </c>
      <c r="C1240" s="45">
        <v>58</v>
      </c>
      <c r="D1240" s="46" t="s">
        <v>349</v>
      </c>
      <c r="E1240" s="47">
        <v>0.85227066779080796</v>
      </c>
      <c r="F1240" s="48">
        <v>86.645768025078397</v>
      </c>
      <c r="G1240" s="47">
        <v>0.87239668241396495</v>
      </c>
      <c r="H1240" s="50">
        <v>65.182481751824795</v>
      </c>
      <c r="I1240" s="76" t="str">
        <f t="shared" si="38"/>
        <v>No</v>
      </c>
      <c r="J1240" s="49" t="str">
        <f t="shared" si="39"/>
        <v>No</v>
      </c>
      <c r="K1240" s="47">
        <v>7.2229645102308906E-2</v>
      </c>
      <c r="L1240" s="50">
        <v>9.6551724137930997</v>
      </c>
      <c r="M1240" s="47">
        <v>7.7551687963142504E-2</v>
      </c>
      <c r="N1240" s="50">
        <v>15.5474452554745</v>
      </c>
    </row>
    <row r="1241" spans="1:14" x14ac:dyDescent="0.2">
      <c r="A1241" s="57" t="s">
        <v>2756</v>
      </c>
      <c r="B1241" s="44" t="s">
        <v>2757</v>
      </c>
      <c r="C1241" s="45">
        <v>58</v>
      </c>
      <c r="D1241" s="46" t="s">
        <v>349</v>
      </c>
      <c r="E1241" s="47">
        <v>0.90075538605236105</v>
      </c>
      <c r="F1241" s="48">
        <v>93.354231974921603</v>
      </c>
      <c r="G1241" s="47">
        <v>0.89328363513261999</v>
      </c>
      <c r="H1241" s="50">
        <v>73.211678832116803</v>
      </c>
      <c r="I1241" s="76" t="str">
        <f t="shared" si="38"/>
        <v>No</v>
      </c>
      <c r="J1241" s="49" t="str">
        <f t="shared" si="39"/>
        <v>No</v>
      </c>
      <c r="K1241" s="47">
        <v>7.5308363504031903E-2</v>
      </c>
      <c r="L1241" s="50">
        <v>10.846394984326</v>
      </c>
      <c r="M1241" s="47">
        <v>7.5424595967253205E-2</v>
      </c>
      <c r="N1241" s="50">
        <v>14.4525547445255</v>
      </c>
    </row>
    <row r="1242" spans="1:14" x14ac:dyDescent="0.2">
      <c r="A1242" s="57" t="s">
        <v>2758</v>
      </c>
      <c r="B1242" s="44" t="s">
        <v>2759</v>
      </c>
      <c r="C1242" s="45">
        <v>58</v>
      </c>
      <c r="D1242" s="46" t="s">
        <v>349</v>
      </c>
      <c r="E1242" s="47">
        <v>0.90854866745528495</v>
      </c>
      <c r="F1242" s="48">
        <v>93.981191222570502</v>
      </c>
      <c r="G1242" s="47">
        <v>0.89677193931551602</v>
      </c>
      <c r="H1242" s="50">
        <v>74.598540145985396</v>
      </c>
      <c r="I1242" s="76" t="str">
        <f t="shared" si="38"/>
        <v>No</v>
      </c>
      <c r="J1242" s="49" t="str">
        <f t="shared" si="39"/>
        <v>No</v>
      </c>
      <c r="K1242" s="47">
        <v>1.00721117528185E-2</v>
      </c>
      <c r="L1242" s="50">
        <v>1.00313479623824</v>
      </c>
      <c r="M1242" s="47">
        <v>1.44094941724253E-2</v>
      </c>
      <c r="N1242" s="50">
        <v>1.16788321167883</v>
      </c>
    </row>
    <row r="1243" spans="1:14" x14ac:dyDescent="0.2">
      <c r="A1243" s="57" t="s">
        <v>2760</v>
      </c>
      <c r="B1243" s="44" t="s">
        <v>2761</v>
      </c>
      <c r="C1243" s="45">
        <v>58</v>
      </c>
      <c r="D1243" s="46" t="s">
        <v>349</v>
      </c>
      <c r="E1243" s="47">
        <v>0.79860671228373603</v>
      </c>
      <c r="F1243" s="48">
        <v>79.184952978056401</v>
      </c>
      <c r="G1243" s="47">
        <v>0.829216658441986</v>
      </c>
      <c r="H1243" s="50">
        <v>53.138686131386898</v>
      </c>
      <c r="I1243" s="76" t="str">
        <f t="shared" si="38"/>
        <v>No</v>
      </c>
      <c r="J1243" s="49" t="str">
        <f t="shared" si="39"/>
        <v>No</v>
      </c>
      <c r="K1243" s="47">
        <v>6.0804179876933998E-2</v>
      </c>
      <c r="L1243" s="50">
        <v>7.1473354231974904</v>
      </c>
      <c r="M1243" s="47">
        <v>7.6514008343915002E-2</v>
      </c>
      <c r="N1243" s="50">
        <v>15.255474452554701</v>
      </c>
    </row>
    <row r="1244" spans="1:14" x14ac:dyDescent="0.2">
      <c r="A1244" s="57" t="s">
        <v>2762</v>
      </c>
      <c r="B1244" s="44" t="s">
        <v>2763</v>
      </c>
      <c r="C1244" s="45">
        <v>83</v>
      </c>
      <c r="D1244" s="46" t="s">
        <v>349</v>
      </c>
      <c r="E1244" s="47">
        <v>0.77424558290433998</v>
      </c>
      <c r="F1244" s="48">
        <v>73.479623824451394</v>
      </c>
      <c r="G1244" s="47">
        <v>0.78938920914439503</v>
      </c>
      <c r="H1244" s="50">
        <v>81.496062992125999</v>
      </c>
      <c r="I1244" s="76" t="str">
        <f t="shared" si="38"/>
        <v>No</v>
      </c>
      <c r="J1244" s="49" t="str">
        <f t="shared" si="39"/>
        <v>No</v>
      </c>
      <c r="K1244" s="47">
        <v>9.8933264560560299E-2</v>
      </c>
      <c r="L1244" s="50">
        <v>29.8432601880878</v>
      </c>
      <c r="M1244" s="47">
        <v>0.102089106760003</v>
      </c>
      <c r="N1244" s="50">
        <v>10.8267716535433</v>
      </c>
    </row>
    <row r="1245" spans="1:14" x14ac:dyDescent="0.2">
      <c r="A1245" s="57" t="s">
        <v>563</v>
      </c>
      <c r="B1245" s="44" t="s">
        <v>2764</v>
      </c>
      <c r="C1245" s="45">
        <v>58</v>
      </c>
      <c r="D1245" s="46" t="s">
        <v>349</v>
      </c>
      <c r="E1245" s="47">
        <v>0.829790652413675</v>
      </c>
      <c r="F1245" s="48">
        <v>83.1974921630094</v>
      </c>
      <c r="G1245" s="47">
        <v>0.84731116332059997</v>
      </c>
      <c r="H1245" s="50">
        <v>57.445255474452601</v>
      </c>
      <c r="I1245" s="76" t="str">
        <f t="shared" si="38"/>
        <v>No</v>
      </c>
      <c r="J1245" s="49" t="str">
        <f t="shared" si="39"/>
        <v>No</v>
      </c>
      <c r="K1245" s="47">
        <v>5.4605555994317503E-2</v>
      </c>
      <c r="L1245" s="50">
        <v>5.4545454545454497</v>
      </c>
      <c r="M1245" s="47">
        <v>6.3757506220528101E-2</v>
      </c>
      <c r="N1245" s="50">
        <v>9.7080291970802897</v>
      </c>
    </row>
    <row r="1246" spans="1:14" x14ac:dyDescent="0.2">
      <c r="A1246" s="57" t="s">
        <v>2765</v>
      </c>
      <c r="B1246" s="44" t="s">
        <v>2766</v>
      </c>
      <c r="C1246" s="45">
        <v>58</v>
      </c>
      <c r="D1246" s="46" t="s">
        <v>349</v>
      </c>
      <c r="E1246" s="47">
        <v>0.88236128472330799</v>
      </c>
      <c r="F1246" s="48">
        <v>90.5956112852665</v>
      </c>
      <c r="G1246" s="47">
        <v>0.88482702332756602</v>
      </c>
      <c r="H1246" s="50">
        <v>70.218978102189794</v>
      </c>
      <c r="I1246" s="76" t="str">
        <f t="shared" si="38"/>
        <v>No</v>
      </c>
      <c r="J1246" s="49" t="str">
        <f t="shared" si="39"/>
        <v>No</v>
      </c>
      <c r="K1246" s="47">
        <v>7.9685059070168596E-2</v>
      </c>
      <c r="L1246" s="50">
        <v>11.912225705329201</v>
      </c>
      <c r="M1246" s="47">
        <v>7.9739938963605705E-2</v>
      </c>
      <c r="N1246" s="50">
        <v>16.9343065693431</v>
      </c>
    </row>
    <row r="1247" spans="1:14" x14ac:dyDescent="0.2">
      <c r="A1247" s="147" t="s">
        <v>599</v>
      </c>
      <c r="B1247" s="44" t="s">
        <v>2767</v>
      </c>
      <c r="C1247" s="45">
        <v>58</v>
      </c>
      <c r="D1247" s="46" t="s">
        <v>349</v>
      </c>
      <c r="E1247" s="47">
        <v>0.88996341515881305</v>
      </c>
      <c r="F1247" s="48">
        <v>91.724137931034505</v>
      </c>
      <c r="G1247" s="47">
        <v>0.89775019969368697</v>
      </c>
      <c r="H1247" s="50">
        <v>75.109489051094897</v>
      </c>
      <c r="I1247" s="76" t="str">
        <f t="shared" si="38"/>
        <v>No</v>
      </c>
      <c r="J1247" s="49" t="str">
        <f t="shared" si="39"/>
        <v>Yes</v>
      </c>
      <c r="K1247" s="47">
        <v>2.5196500145713101E-2</v>
      </c>
      <c r="L1247" s="50">
        <v>1.9435736677116</v>
      </c>
      <c r="M1247" s="47">
        <v>3.2452988055763299E-2</v>
      </c>
      <c r="N1247" s="50">
        <v>2.7007299270073002</v>
      </c>
    </row>
    <row r="1248" spans="1:14" x14ac:dyDescent="0.2">
      <c r="A1248" s="147" t="s">
        <v>2768</v>
      </c>
      <c r="B1248" s="44" t="s">
        <v>2769</v>
      </c>
      <c r="C1248" s="45">
        <v>83</v>
      </c>
      <c r="D1248" s="46" t="s">
        <v>349</v>
      </c>
      <c r="E1248" s="47">
        <v>0.79854605524421196</v>
      </c>
      <c r="F1248" s="48">
        <v>79.122257053291506</v>
      </c>
      <c r="G1248" s="47">
        <v>0.82098259425236897</v>
      </c>
      <c r="H1248" s="50">
        <v>86.220472440944903</v>
      </c>
      <c r="I1248" s="76" t="str">
        <f t="shared" si="38"/>
        <v>No</v>
      </c>
      <c r="J1248" s="49" t="str">
        <f t="shared" si="39"/>
        <v>Yes</v>
      </c>
      <c r="K1248" s="47">
        <v>9.4767856239051401E-2</v>
      </c>
      <c r="L1248" s="50">
        <v>24.827586206896601</v>
      </c>
      <c r="M1248" s="47">
        <v>9.8809335666442996E-2</v>
      </c>
      <c r="N1248" s="50">
        <v>8.2677165354330704</v>
      </c>
    </row>
    <row r="1249" spans="1:14" x14ac:dyDescent="0.2">
      <c r="A1249" s="57" t="s">
        <v>2770</v>
      </c>
      <c r="B1249" s="44" t="s">
        <v>2771</v>
      </c>
      <c r="C1249" s="45">
        <v>58</v>
      </c>
      <c r="D1249" s="46" t="s">
        <v>349</v>
      </c>
      <c r="E1249" s="47">
        <v>0.78979524156612702</v>
      </c>
      <c r="F1249" s="48">
        <v>77.304075235109707</v>
      </c>
      <c r="G1249" s="47">
        <v>0.59027505849077699</v>
      </c>
      <c r="H1249" s="50">
        <v>12.7007299270073</v>
      </c>
      <c r="I1249" s="76" t="str">
        <f t="shared" si="38"/>
        <v>No</v>
      </c>
      <c r="J1249" s="49" t="str">
        <f t="shared" si="39"/>
        <v>No</v>
      </c>
      <c r="K1249" s="47">
        <v>0.11631131308175501</v>
      </c>
      <c r="L1249" s="50">
        <v>47.648902821316597</v>
      </c>
      <c r="M1249" s="47">
        <v>0.21654525402362301</v>
      </c>
      <c r="N1249" s="50">
        <v>91.021897810219002</v>
      </c>
    </row>
    <row r="1250" spans="1:14" x14ac:dyDescent="0.2">
      <c r="A1250" s="57" t="s">
        <v>408</v>
      </c>
      <c r="B1250" s="44" t="s">
        <v>2772</v>
      </c>
      <c r="C1250" s="45">
        <v>58</v>
      </c>
      <c r="D1250" s="46" t="s">
        <v>349</v>
      </c>
      <c r="E1250" s="47">
        <v>0.470793530117953</v>
      </c>
      <c r="F1250" s="48">
        <v>13.9811912225705</v>
      </c>
      <c r="G1250" s="47">
        <v>0.33982627660537601</v>
      </c>
      <c r="H1250" s="50">
        <v>1.3138686131386901</v>
      </c>
      <c r="I1250" s="76" t="str">
        <f t="shared" si="38"/>
        <v>No</v>
      </c>
      <c r="J1250" s="49" t="str">
        <f t="shared" si="39"/>
        <v>No</v>
      </c>
      <c r="K1250" s="47">
        <v>9.3972249963398993E-2</v>
      </c>
      <c r="L1250" s="50">
        <v>23.385579937304101</v>
      </c>
      <c r="M1250" s="47">
        <v>0.112822230879638</v>
      </c>
      <c r="N1250" s="50">
        <v>62.554744525547399</v>
      </c>
    </row>
    <row r="1251" spans="1:14" x14ac:dyDescent="0.2">
      <c r="A1251" s="57" t="s">
        <v>2773</v>
      </c>
      <c r="B1251" s="44" t="s">
        <v>2774</v>
      </c>
      <c r="C1251" s="45">
        <v>83</v>
      </c>
      <c r="D1251" s="46" t="s">
        <v>349</v>
      </c>
      <c r="E1251" s="47">
        <v>0.75265235033248801</v>
      </c>
      <c r="F1251" s="48">
        <v>68.025078369905998</v>
      </c>
      <c r="G1251" s="47">
        <v>0.77257231715989705</v>
      </c>
      <c r="H1251" s="50">
        <v>79.133858267716505</v>
      </c>
      <c r="I1251" s="76" t="str">
        <f t="shared" si="38"/>
        <v>No</v>
      </c>
      <c r="J1251" s="49" t="str">
        <f t="shared" si="39"/>
        <v>No</v>
      </c>
      <c r="K1251" s="47">
        <v>0.101130957649869</v>
      </c>
      <c r="L1251" s="50">
        <v>32.225705329153598</v>
      </c>
      <c r="M1251" s="47">
        <v>0.108423758466326</v>
      </c>
      <c r="N1251" s="50">
        <v>17.1259842519685</v>
      </c>
    </row>
    <row r="1252" spans="1:14" x14ac:dyDescent="0.2">
      <c r="A1252" s="57" t="s">
        <v>2775</v>
      </c>
      <c r="B1252" s="44" t="s">
        <v>2776</v>
      </c>
      <c r="C1252" s="45">
        <v>58</v>
      </c>
      <c r="D1252" s="46" t="s">
        <v>349</v>
      </c>
      <c r="E1252" s="47">
        <v>0.79484645499121198</v>
      </c>
      <c r="F1252" s="48">
        <v>78.495297805642593</v>
      </c>
      <c r="G1252" s="47">
        <v>0.72297487840649</v>
      </c>
      <c r="H1252" s="50">
        <v>32.554744525547399</v>
      </c>
      <c r="I1252" s="76" t="str">
        <f t="shared" si="38"/>
        <v>No</v>
      </c>
      <c r="J1252" s="49" t="str">
        <f t="shared" si="39"/>
        <v>No</v>
      </c>
      <c r="K1252" s="47">
        <v>9.3503870540135703E-2</v>
      </c>
      <c r="L1252" s="50">
        <v>22.570532915360499</v>
      </c>
      <c r="M1252" s="47">
        <v>0.112290385031697</v>
      </c>
      <c r="N1252" s="50">
        <v>62.262773722627699</v>
      </c>
    </row>
    <row r="1253" spans="1:14" x14ac:dyDescent="0.2">
      <c r="A1253" s="57" t="s">
        <v>2777</v>
      </c>
      <c r="B1253" s="44" t="s">
        <v>2778</v>
      </c>
      <c r="C1253" s="45">
        <v>83</v>
      </c>
      <c r="D1253" s="46" t="s">
        <v>349</v>
      </c>
      <c r="E1253" s="47">
        <v>0.51673512499223495</v>
      </c>
      <c r="F1253" s="48">
        <v>20.313479623824499</v>
      </c>
      <c r="G1253" s="47">
        <v>0.68809493642542996</v>
      </c>
      <c r="H1253" s="50">
        <v>62.992125984251999</v>
      </c>
      <c r="I1253" s="76" t="str">
        <f t="shared" si="38"/>
        <v>No</v>
      </c>
      <c r="J1253" s="49" t="str">
        <f t="shared" si="39"/>
        <v>No</v>
      </c>
      <c r="K1253" s="47">
        <v>0.104873740114219</v>
      </c>
      <c r="L1253" s="50">
        <v>37.680250783699101</v>
      </c>
      <c r="M1253" s="47">
        <v>0.109554908855857</v>
      </c>
      <c r="N1253" s="50">
        <v>17.913385826771702</v>
      </c>
    </row>
    <row r="1254" spans="1:14" x14ac:dyDescent="0.2">
      <c r="A1254" s="57" t="s">
        <v>2779</v>
      </c>
      <c r="B1254" s="44" t="s">
        <v>2780</v>
      </c>
      <c r="C1254" s="45">
        <v>58</v>
      </c>
      <c r="D1254" s="46" t="s">
        <v>349</v>
      </c>
      <c r="E1254" s="47">
        <v>0.88650145086687204</v>
      </c>
      <c r="F1254" s="48">
        <v>91.159874608150503</v>
      </c>
      <c r="G1254" s="47">
        <v>0.837834362489979</v>
      </c>
      <c r="H1254" s="50">
        <v>55.182481751824803</v>
      </c>
      <c r="I1254" s="76" t="str">
        <f t="shared" si="38"/>
        <v>No</v>
      </c>
      <c r="J1254" s="49" t="str">
        <f t="shared" si="39"/>
        <v>No</v>
      </c>
      <c r="K1254" s="47">
        <v>5.2472778567955097E-2</v>
      </c>
      <c r="L1254" s="50">
        <v>5.0783699059561096</v>
      </c>
      <c r="M1254" s="47">
        <v>5.2879514443175103E-2</v>
      </c>
      <c r="N1254" s="50">
        <v>6.3503649635036501</v>
      </c>
    </row>
    <row r="1255" spans="1:14" x14ac:dyDescent="0.2">
      <c r="A1255" s="57" t="s">
        <v>2781</v>
      </c>
      <c r="B1255" s="44" t="s">
        <v>2782</v>
      </c>
      <c r="C1255" s="45">
        <v>58</v>
      </c>
      <c r="D1255" s="46" t="s">
        <v>349</v>
      </c>
      <c r="E1255" s="47">
        <v>0.88987767964520503</v>
      </c>
      <c r="F1255" s="48">
        <v>91.661442006269596</v>
      </c>
      <c r="G1255" s="47">
        <v>0.85102703613353403</v>
      </c>
      <c r="H1255" s="50">
        <v>58.394160583941598</v>
      </c>
      <c r="I1255" s="76" t="str">
        <f t="shared" si="38"/>
        <v>No</v>
      </c>
      <c r="J1255" s="49" t="str">
        <f t="shared" si="39"/>
        <v>No</v>
      </c>
      <c r="K1255" s="47">
        <v>6.2426751859092598E-2</v>
      </c>
      <c r="L1255" s="50">
        <v>7.5235109717868296</v>
      </c>
      <c r="M1255" s="47">
        <v>6.2704294655120105E-2</v>
      </c>
      <c r="N1255" s="50">
        <v>9.2700729927007295</v>
      </c>
    </row>
    <row r="1256" spans="1:14" x14ac:dyDescent="0.2">
      <c r="A1256" s="57" t="s">
        <v>2783</v>
      </c>
      <c r="B1256" s="44" t="s">
        <v>2784</v>
      </c>
      <c r="C1256" s="45">
        <v>58</v>
      </c>
      <c r="D1256" s="46" t="s">
        <v>349</v>
      </c>
      <c r="E1256" s="47">
        <v>0.76222755650805896</v>
      </c>
      <c r="F1256" s="48">
        <v>70.532915360501605</v>
      </c>
      <c r="G1256" s="47">
        <v>0.88004338551570305</v>
      </c>
      <c r="H1256" s="50">
        <v>68.175182481751804</v>
      </c>
      <c r="I1256" s="76" t="str">
        <f t="shared" si="38"/>
        <v>No</v>
      </c>
      <c r="J1256" s="49" t="str">
        <f t="shared" si="39"/>
        <v>No</v>
      </c>
      <c r="K1256" s="47">
        <v>6.7810039224821497E-2</v>
      </c>
      <c r="L1256" s="50">
        <v>8.6520376175548606</v>
      </c>
      <c r="M1256" s="47">
        <v>6.8037220559458697E-2</v>
      </c>
      <c r="N1256" s="50">
        <v>12.116788321167901</v>
      </c>
    </row>
    <row r="1257" spans="1:14" x14ac:dyDescent="0.2">
      <c r="A1257" s="57" t="s">
        <v>2785</v>
      </c>
      <c r="B1257" s="44" t="s">
        <v>2786</v>
      </c>
      <c r="C1257" s="45">
        <v>58</v>
      </c>
      <c r="D1257" s="46" t="s">
        <v>349</v>
      </c>
      <c r="E1257" s="47">
        <v>0.74631254656466595</v>
      </c>
      <c r="F1257" s="48">
        <v>66.332288401253905</v>
      </c>
      <c r="G1257" s="47">
        <v>0.85859496884936204</v>
      </c>
      <c r="H1257" s="50">
        <v>60.875912408759099</v>
      </c>
      <c r="I1257" s="76" t="str">
        <f t="shared" si="38"/>
        <v>No</v>
      </c>
      <c r="J1257" s="49" t="str">
        <f t="shared" si="39"/>
        <v>No</v>
      </c>
      <c r="K1257" s="47">
        <v>6.54843164488291E-2</v>
      </c>
      <c r="L1257" s="50">
        <v>7.9623824451410696</v>
      </c>
      <c r="M1257" s="47">
        <v>6.6214632990389294E-2</v>
      </c>
      <c r="N1257" s="50">
        <v>10.583941605839399</v>
      </c>
    </row>
    <row r="1258" spans="1:14" x14ac:dyDescent="0.2">
      <c r="A1258" s="57" t="s">
        <v>2787</v>
      </c>
      <c r="B1258" s="44" t="s">
        <v>2788</v>
      </c>
      <c r="C1258" s="45">
        <v>58</v>
      </c>
      <c r="D1258" s="46" t="s">
        <v>349</v>
      </c>
      <c r="E1258" s="47">
        <v>0.75762016964952295</v>
      </c>
      <c r="F1258" s="48">
        <v>69.529780564263305</v>
      </c>
      <c r="G1258" s="47">
        <v>0.86684272776358395</v>
      </c>
      <c r="H1258" s="50">
        <v>63.3576642335766</v>
      </c>
      <c r="I1258" s="76" t="str">
        <f t="shared" si="38"/>
        <v>No</v>
      </c>
      <c r="J1258" s="49" t="str">
        <f t="shared" si="39"/>
        <v>No</v>
      </c>
      <c r="K1258" s="47">
        <v>6.9279204531734195E-2</v>
      </c>
      <c r="L1258" s="50">
        <v>8.9655172413793096</v>
      </c>
      <c r="M1258" s="47">
        <v>8.9474039630784097E-2</v>
      </c>
      <c r="N1258" s="50">
        <v>41.605839416058402</v>
      </c>
    </row>
    <row r="1259" spans="1:14" x14ac:dyDescent="0.2">
      <c r="A1259" s="57" t="s">
        <v>2789</v>
      </c>
      <c r="B1259" s="44" t="s">
        <v>2790</v>
      </c>
      <c r="C1259" s="45">
        <v>58</v>
      </c>
      <c r="D1259" s="46" t="s">
        <v>349</v>
      </c>
      <c r="E1259" s="47">
        <v>0.72078820755101103</v>
      </c>
      <c r="F1259" s="48">
        <v>60.877742946708501</v>
      </c>
      <c r="G1259" s="47">
        <v>0.82658693559340501</v>
      </c>
      <c r="H1259" s="50">
        <v>52.481751824817501</v>
      </c>
      <c r="I1259" s="76" t="str">
        <f t="shared" si="38"/>
        <v>No</v>
      </c>
      <c r="J1259" s="49" t="str">
        <f t="shared" si="39"/>
        <v>No</v>
      </c>
      <c r="K1259" s="47">
        <v>3.7434653706505401E-2</v>
      </c>
      <c r="L1259" s="50">
        <v>3.13479623824451</v>
      </c>
      <c r="M1259" s="47">
        <v>3.86211007010741E-2</v>
      </c>
      <c r="N1259" s="50">
        <v>3.5766423357664201</v>
      </c>
    </row>
    <row r="1260" spans="1:14" x14ac:dyDescent="0.2">
      <c r="A1260" s="57" t="s">
        <v>424</v>
      </c>
      <c r="B1260" s="44" t="s">
        <v>2791</v>
      </c>
      <c r="C1260" s="45">
        <v>58</v>
      </c>
      <c r="D1260" s="46" t="s">
        <v>349</v>
      </c>
      <c r="E1260" s="47">
        <v>0.77872229647201896</v>
      </c>
      <c r="F1260" s="48">
        <v>74.482758620689694</v>
      </c>
      <c r="G1260" s="47">
        <v>0.90405386217592798</v>
      </c>
      <c r="H1260" s="50">
        <v>77.664233576642303</v>
      </c>
      <c r="I1260" s="76" t="str">
        <f t="shared" si="38"/>
        <v>No</v>
      </c>
      <c r="J1260" s="49" t="str">
        <f t="shared" si="39"/>
        <v>No</v>
      </c>
      <c r="K1260" s="47">
        <v>8.3244613286818203E-2</v>
      </c>
      <c r="L1260" s="50">
        <v>13.166144200627</v>
      </c>
      <c r="M1260" s="47">
        <v>9.3578843646249396E-2</v>
      </c>
      <c r="N1260" s="50">
        <v>46.9343065693431</v>
      </c>
    </row>
    <row r="1261" spans="1:14" x14ac:dyDescent="0.2">
      <c r="A1261" s="57" t="s">
        <v>2792</v>
      </c>
      <c r="B1261" s="44" t="s">
        <v>2793</v>
      </c>
      <c r="C1261" s="45">
        <v>58</v>
      </c>
      <c r="D1261" s="46" t="s">
        <v>349</v>
      </c>
      <c r="E1261" s="47">
        <v>0.78296274381452002</v>
      </c>
      <c r="F1261" s="48">
        <v>75.673981191222595</v>
      </c>
      <c r="G1261" s="47">
        <v>0.78646326365579799</v>
      </c>
      <c r="H1261" s="50">
        <v>45.036496350364999</v>
      </c>
      <c r="I1261" s="76" t="str">
        <f t="shared" si="38"/>
        <v>No</v>
      </c>
      <c r="J1261" s="49" t="str">
        <f t="shared" si="39"/>
        <v>No</v>
      </c>
      <c r="K1261" s="47">
        <v>9.1375366641591599E-2</v>
      </c>
      <c r="L1261" s="50">
        <v>19.2476489028213</v>
      </c>
      <c r="M1261" s="47">
        <v>0.101211280454217</v>
      </c>
      <c r="N1261" s="50">
        <v>55.620437956204398</v>
      </c>
    </row>
    <row r="1262" spans="1:14" x14ac:dyDescent="0.2">
      <c r="A1262" s="57" t="s">
        <v>2794</v>
      </c>
      <c r="B1262" s="44" t="s">
        <v>2795</v>
      </c>
      <c r="C1262" s="45">
        <v>58</v>
      </c>
      <c r="D1262" s="46" t="s">
        <v>349</v>
      </c>
      <c r="E1262" s="47">
        <v>0.80457023777995096</v>
      </c>
      <c r="F1262" s="48">
        <v>79.937304075235105</v>
      </c>
      <c r="G1262" s="47">
        <v>0.73392675316980205</v>
      </c>
      <c r="H1262" s="50">
        <v>35.036496350364999</v>
      </c>
      <c r="I1262" s="76" t="str">
        <f t="shared" si="38"/>
        <v>No</v>
      </c>
      <c r="J1262" s="49" t="str">
        <f t="shared" si="39"/>
        <v>No</v>
      </c>
      <c r="K1262" s="47">
        <v>0.110659536029121</v>
      </c>
      <c r="L1262" s="50">
        <v>42.382445141065801</v>
      </c>
      <c r="M1262" s="47">
        <v>0.13757288146006699</v>
      </c>
      <c r="N1262" s="50">
        <v>74.014598540145997</v>
      </c>
    </row>
    <row r="1263" spans="1:14" x14ac:dyDescent="0.2">
      <c r="A1263" s="57" t="s">
        <v>2796</v>
      </c>
      <c r="B1263" s="44" t="s">
        <v>2797</v>
      </c>
      <c r="C1263" s="45">
        <v>58</v>
      </c>
      <c r="D1263" s="46" t="s">
        <v>349</v>
      </c>
      <c r="E1263" s="47">
        <v>0.70025582683100995</v>
      </c>
      <c r="F1263" s="48">
        <v>55.485893416927901</v>
      </c>
      <c r="G1263" s="47">
        <v>0.54928777223050596</v>
      </c>
      <c r="H1263" s="50">
        <v>9.1240875912408796</v>
      </c>
      <c r="I1263" s="76" t="str">
        <f t="shared" si="38"/>
        <v>No</v>
      </c>
      <c r="J1263" s="49" t="str">
        <f t="shared" si="39"/>
        <v>No</v>
      </c>
      <c r="K1263" s="47">
        <v>0.10293556065706901</v>
      </c>
      <c r="L1263" s="50">
        <v>35.485893416927901</v>
      </c>
      <c r="M1263" s="47">
        <v>0.12605783211610599</v>
      </c>
      <c r="N1263" s="50">
        <v>68.9051094890511</v>
      </c>
    </row>
    <row r="1264" spans="1:14" x14ac:dyDescent="0.2">
      <c r="A1264" s="57" t="s">
        <v>2798</v>
      </c>
      <c r="B1264" s="44" t="s">
        <v>2799</v>
      </c>
      <c r="C1264" s="45">
        <v>58</v>
      </c>
      <c r="D1264" s="46" t="s">
        <v>349</v>
      </c>
      <c r="E1264" s="47">
        <v>0.92780605807956995</v>
      </c>
      <c r="F1264" s="48">
        <v>96.551724137931004</v>
      </c>
      <c r="G1264" s="47">
        <v>0.87741530624183695</v>
      </c>
      <c r="H1264" s="50">
        <v>67.007299270073005</v>
      </c>
      <c r="I1264" s="76" t="str">
        <f t="shared" si="38"/>
        <v>No</v>
      </c>
      <c r="J1264" s="49" t="str">
        <f t="shared" si="39"/>
        <v>No</v>
      </c>
      <c r="K1264" s="47">
        <v>9.4398329306707496E-2</v>
      </c>
      <c r="L1264" s="50">
        <v>24.137931034482801</v>
      </c>
      <c r="M1264" s="47">
        <v>0.10312983180200801</v>
      </c>
      <c r="N1264" s="50">
        <v>56.788321167883197</v>
      </c>
    </row>
    <row r="1265" spans="1:14" x14ac:dyDescent="0.2">
      <c r="A1265" s="57" t="s">
        <v>1599</v>
      </c>
      <c r="B1265" s="44" t="s">
        <v>2800</v>
      </c>
      <c r="C1265" s="45">
        <v>58</v>
      </c>
      <c r="D1265" s="46" t="s">
        <v>349</v>
      </c>
      <c r="E1265" s="47">
        <v>0.87572658671387804</v>
      </c>
      <c r="F1265" s="48">
        <v>89.968652037617602</v>
      </c>
      <c r="G1265" s="47">
        <v>0.757859365284</v>
      </c>
      <c r="H1265" s="50">
        <v>39.7080291970803</v>
      </c>
      <c r="I1265" s="76" t="str">
        <f t="shared" si="38"/>
        <v>No</v>
      </c>
      <c r="J1265" s="49" t="str">
        <f t="shared" si="39"/>
        <v>No</v>
      </c>
      <c r="K1265" s="47">
        <v>9.1762977929586403E-2</v>
      </c>
      <c r="L1265" s="50">
        <v>19.937304075235101</v>
      </c>
      <c r="M1265" s="47">
        <v>9.8876214610592997E-2</v>
      </c>
      <c r="N1265" s="50">
        <v>52.554744525547399</v>
      </c>
    </row>
    <row r="1266" spans="1:14" x14ac:dyDescent="0.2">
      <c r="A1266" s="57" t="s">
        <v>2801</v>
      </c>
      <c r="B1266" s="44" t="s">
        <v>2802</v>
      </c>
      <c r="C1266" s="45">
        <v>58</v>
      </c>
      <c r="D1266" s="46" t="s">
        <v>349</v>
      </c>
      <c r="E1266" s="47">
        <v>0.84856265972226597</v>
      </c>
      <c r="F1266" s="48">
        <v>85.893416927899693</v>
      </c>
      <c r="G1266" s="47">
        <v>0.83453863314514098</v>
      </c>
      <c r="H1266" s="50">
        <v>54.671532846715301</v>
      </c>
      <c r="I1266" s="76" t="str">
        <f t="shared" si="38"/>
        <v>No</v>
      </c>
      <c r="J1266" s="49" t="str">
        <f t="shared" si="39"/>
        <v>No</v>
      </c>
      <c r="K1266" s="47">
        <v>9.3254086341814493E-2</v>
      </c>
      <c r="L1266" s="50">
        <v>22.257053291536</v>
      </c>
      <c r="M1266" s="47">
        <v>0.101436245381384</v>
      </c>
      <c r="N1266" s="50">
        <v>55.985401459854003</v>
      </c>
    </row>
    <row r="1267" spans="1:14" x14ac:dyDescent="0.2">
      <c r="A1267" s="57" t="s">
        <v>2803</v>
      </c>
      <c r="B1267" s="44" t="s">
        <v>2804</v>
      </c>
      <c r="C1267" s="45">
        <v>58</v>
      </c>
      <c r="D1267" s="46" t="s">
        <v>349</v>
      </c>
      <c r="E1267" s="47">
        <v>0.74463684693395304</v>
      </c>
      <c r="F1267" s="48">
        <v>65.956112852664603</v>
      </c>
      <c r="G1267" s="47">
        <v>0.49257166022478999</v>
      </c>
      <c r="H1267" s="50">
        <v>5.6204379562043796</v>
      </c>
      <c r="I1267" s="76" t="str">
        <f t="shared" si="38"/>
        <v>No</v>
      </c>
      <c r="J1267" s="49" t="str">
        <f t="shared" si="39"/>
        <v>No</v>
      </c>
      <c r="K1267" s="47">
        <v>0.10173740602355499</v>
      </c>
      <c r="L1267" s="50">
        <v>33.479623824451402</v>
      </c>
      <c r="M1267" s="47">
        <v>0.121997697397818</v>
      </c>
      <c r="N1267" s="50">
        <v>67.664233576642303</v>
      </c>
    </row>
    <row r="1268" spans="1:14" x14ac:dyDescent="0.2">
      <c r="A1268" s="57" t="s">
        <v>2805</v>
      </c>
      <c r="B1268" s="44" t="s">
        <v>2806</v>
      </c>
      <c r="C1268" s="45">
        <v>58</v>
      </c>
      <c r="D1268" s="46" t="s">
        <v>349</v>
      </c>
      <c r="E1268" s="47">
        <v>0.63087357876682304</v>
      </c>
      <c r="F1268" s="48">
        <v>41.065830721003103</v>
      </c>
      <c r="G1268" s="47">
        <v>0.62924260393228804</v>
      </c>
      <c r="H1268" s="50">
        <v>17.0802919708029</v>
      </c>
      <c r="I1268" s="76" t="str">
        <f t="shared" si="38"/>
        <v>No</v>
      </c>
      <c r="J1268" s="49" t="str">
        <f t="shared" si="39"/>
        <v>No</v>
      </c>
      <c r="K1268" s="47">
        <v>0.122717815934132</v>
      </c>
      <c r="L1268" s="50">
        <v>54.357366771159903</v>
      </c>
      <c r="M1268" s="47">
        <v>0.16634785871362701</v>
      </c>
      <c r="N1268" s="50">
        <v>83.430656934306597</v>
      </c>
    </row>
    <row r="1269" spans="1:14" x14ac:dyDescent="0.2">
      <c r="A1269" s="57" t="s">
        <v>2807</v>
      </c>
      <c r="B1269" s="44" t="s">
        <v>2808</v>
      </c>
      <c r="C1269" s="45">
        <v>83</v>
      </c>
      <c r="D1269" s="46" t="s">
        <v>349</v>
      </c>
      <c r="E1269" s="47">
        <v>0.56773884170947098</v>
      </c>
      <c r="F1269" s="48">
        <v>29.3416927899687</v>
      </c>
      <c r="G1269" s="47">
        <v>0.74698390568012596</v>
      </c>
      <c r="H1269" s="50">
        <v>75.787401574803098</v>
      </c>
      <c r="I1269" s="76" t="str">
        <f t="shared" si="38"/>
        <v>No</v>
      </c>
      <c r="J1269" s="49" t="str">
        <f t="shared" si="39"/>
        <v>No</v>
      </c>
      <c r="K1269" s="47">
        <v>0.10551893215057299</v>
      </c>
      <c r="L1269" s="50">
        <v>38.307210031347999</v>
      </c>
      <c r="M1269" s="47">
        <v>0.11266906694392401</v>
      </c>
      <c r="N1269" s="50">
        <v>20.4724409448819</v>
      </c>
    </row>
    <row r="1270" spans="1:14" x14ac:dyDescent="0.2">
      <c r="A1270" s="57" t="s">
        <v>2809</v>
      </c>
      <c r="B1270" s="44" t="s">
        <v>2810</v>
      </c>
      <c r="C1270" s="45">
        <v>83</v>
      </c>
      <c r="D1270" s="46" t="s">
        <v>349</v>
      </c>
      <c r="E1270" s="47">
        <v>0.63440890537766903</v>
      </c>
      <c r="F1270" s="48">
        <v>42.068965517241402</v>
      </c>
      <c r="G1270" s="47">
        <v>0.75925104010970801</v>
      </c>
      <c r="H1270" s="50">
        <v>77.362204724409494</v>
      </c>
      <c r="I1270" s="76" t="str">
        <f t="shared" si="38"/>
        <v>No</v>
      </c>
      <c r="J1270" s="49" t="str">
        <f t="shared" si="39"/>
        <v>No</v>
      </c>
      <c r="K1270" s="47">
        <v>0.13613029121571199</v>
      </c>
      <c r="L1270" s="50">
        <v>66.081504702194394</v>
      </c>
      <c r="M1270" s="47">
        <v>0.149383936537028</v>
      </c>
      <c r="N1270" s="50">
        <v>50.393700787401599</v>
      </c>
    </row>
    <row r="1271" spans="1:14" x14ac:dyDescent="0.2">
      <c r="A1271" s="57" t="s">
        <v>589</v>
      </c>
      <c r="B1271" s="44" t="s">
        <v>2811</v>
      </c>
      <c r="C1271" s="45">
        <v>83</v>
      </c>
      <c r="D1271" s="46" t="s">
        <v>349</v>
      </c>
      <c r="E1271" s="47">
        <v>0.74372740231179102</v>
      </c>
      <c r="F1271" s="48">
        <v>65.705329153605007</v>
      </c>
      <c r="G1271" s="47">
        <v>0.72889479547160896</v>
      </c>
      <c r="H1271" s="50">
        <v>72.047244094488207</v>
      </c>
      <c r="I1271" s="76" t="str">
        <f t="shared" si="38"/>
        <v>No</v>
      </c>
      <c r="J1271" s="49" t="str">
        <f t="shared" si="39"/>
        <v>No</v>
      </c>
      <c r="K1271" s="47">
        <v>0.14225858365275801</v>
      </c>
      <c r="L1271" s="50">
        <v>68.902821316614407</v>
      </c>
      <c r="M1271" s="47">
        <v>0.162497386718503</v>
      </c>
      <c r="N1271" s="50">
        <v>59.842519685039399</v>
      </c>
    </row>
    <row r="1272" spans="1:14" x14ac:dyDescent="0.2">
      <c r="A1272" s="57" t="s">
        <v>2812</v>
      </c>
      <c r="B1272" s="44" t="s">
        <v>2813</v>
      </c>
      <c r="C1272" s="45">
        <v>83</v>
      </c>
      <c r="D1272" s="46" t="s">
        <v>349</v>
      </c>
      <c r="E1272" s="47">
        <v>0.44378305067798801</v>
      </c>
      <c r="F1272" s="48">
        <v>10.7210031347962</v>
      </c>
      <c r="G1272" s="47">
        <v>0.56170139644829398</v>
      </c>
      <c r="H1272" s="50">
        <v>31.1023622047244</v>
      </c>
      <c r="I1272" s="76" t="str">
        <f t="shared" si="38"/>
        <v>No</v>
      </c>
      <c r="J1272" s="49" t="str">
        <f t="shared" si="39"/>
        <v>No</v>
      </c>
      <c r="K1272" s="47">
        <v>0.17839999480018201</v>
      </c>
      <c r="L1272" s="50">
        <v>77.680250783699094</v>
      </c>
      <c r="M1272" s="47">
        <v>0.20535318424711901</v>
      </c>
      <c r="N1272" s="50">
        <v>76.181102362204697</v>
      </c>
    </row>
    <row r="1273" spans="1:14" x14ac:dyDescent="0.2">
      <c r="A1273" s="57" t="s">
        <v>2814</v>
      </c>
      <c r="B1273" s="44" t="s">
        <v>2815</v>
      </c>
      <c r="C1273" s="45">
        <v>83</v>
      </c>
      <c r="D1273" s="46" t="s">
        <v>349</v>
      </c>
      <c r="E1273" s="47">
        <v>0.46944991268598502</v>
      </c>
      <c r="F1273" s="48">
        <v>13.730407523510999</v>
      </c>
      <c r="G1273" s="47">
        <v>0.57939624071062501</v>
      </c>
      <c r="H1273" s="50">
        <v>35.826771653543297</v>
      </c>
      <c r="I1273" s="76" t="str">
        <f t="shared" si="38"/>
        <v>No</v>
      </c>
      <c r="J1273" s="49" t="str">
        <f t="shared" si="39"/>
        <v>No</v>
      </c>
      <c r="K1273" s="47">
        <v>0.22231855371300399</v>
      </c>
      <c r="L1273" s="50">
        <v>82.758620689655203</v>
      </c>
      <c r="M1273" s="47">
        <v>0.24553978967854601</v>
      </c>
      <c r="N1273" s="50">
        <v>82.086614173228298</v>
      </c>
    </row>
    <row r="1274" spans="1:14" x14ac:dyDescent="0.2">
      <c r="A1274" s="57" t="s">
        <v>2816</v>
      </c>
      <c r="B1274" s="44" t="s">
        <v>2817</v>
      </c>
      <c r="C1274" s="45">
        <v>83</v>
      </c>
      <c r="D1274" s="46" t="s">
        <v>349</v>
      </c>
      <c r="E1274" s="47">
        <v>0.56516394017454596</v>
      </c>
      <c r="F1274" s="48">
        <v>28.714733542319699</v>
      </c>
      <c r="G1274" s="47">
        <v>0.60069387131792895</v>
      </c>
      <c r="H1274" s="50">
        <v>41.732283464566898</v>
      </c>
      <c r="I1274" s="76" t="str">
        <f t="shared" si="38"/>
        <v>No</v>
      </c>
      <c r="J1274" s="49" t="str">
        <f t="shared" si="39"/>
        <v>No</v>
      </c>
      <c r="K1274" s="47">
        <v>0.105720641011086</v>
      </c>
      <c r="L1274" s="50">
        <v>38.683385579937301</v>
      </c>
      <c r="M1274" s="47">
        <v>0.113686955655144</v>
      </c>
      <c r="N1274" s="50">
        <v>22.244094488188999</v>
      </c>
    </row>
    <row r="1275" spans="1:14" x14ac:dyDescent="0.2">
      <c r="A1275" s="57" t="s">
        <v>2818</v>
      </c>
      <c r="B1275" s="44" t="s">
        <v>2819</v>
      </c>
      <c r="C1275" s="45">
        <v>83</v>
      </c>
      <c r="D1275" s="46" t="s">
        <v>349</v>
      </c>
      <c r="E1275" s="47">
        <v>0.585770599977401</v>
      </c>
      <c r="F1275" s="48">
        <v>33.1034482758621</v>
      </c>
      <c r="G1275" s="47">
        <v>0.62025089689764801</v>
      </c>
      <c r="H1275" s="50">
        <v>46.259842519685002</v>
      </c>
      <c r="I1275" s="76" t="str">
        <f t="shared" si="38"/>
        <v>No</v>
      </c>
      <c r="J1275" s="49" t="str">
        <f t="shared" si="39"/>
        <v>No</v>
      </c>
      <c r="K1275" s="47">
        <v>0.138345447742798</v>
      </c>
      <c r="L1275" s="50">
        <v>67.272727272727295</v>
      </c>
      <c r="M1275" s="47">
        <v>0.145943305839705</v>
      </c>
      <c r="N1275" s="50">
        <v>46.653543307086601</v>
      </c>
    </row>
    <row r="1276" spans="1:14" x14ac:dyDescent="0.2">
      <c r="A1276" s="57" t="s">
        <v>2820</v>
      </c>
      <c r="B1276" s="44" t="s">
        <v>2821</v>
      </c>
      <c r="C1276" s="45">
        <v>83</v>
      </c>
      <c r="D1276" s="46" t="s">
        <v>349</v>
      </c>
      <c r="E1276" s="47">
        <v>0.60960077491202203</v>
      </c>
      <c r="F1276" s="48">
        <v>37.4921630094044</v>
      </c>
      <c r="G1276" s="47">
        <v>0.64417088995036698</v>
      </c>
      <c r="H1276" s="50">
        <v>51.968503937007902</v>
      </c>
      <c r="I1276" s="76" t="str">
        <f t="shared" si="38"/>
        <v>No</v>
      </c>
      <c r="J1276" s="49" t="str">
        <f t="shared" si="39"/>
        <v>No</v>
      </c>
      <c r="K1276" s="47">
        <v>0.124295380182556</v>
      </c>
      <c r="L1276" s="50">
        <v>56.238244514106597</v>
      </c>
      <c r="M1276" s="47">
        <v>0.140603926717488</v>
      </c>
      <c r="N1276" s="50">
        <v>41.929133858267697</v>
      </c>
    </row>
    <row r="1277" spans="1:14" x14ac:dyDescent="0.2">
      <c r="A1277" s="57" t="s">
        <v>2822</v>
      </c>
      <c r="B1277" s="44" t="s">
        <v>2823</v>
      </c>
      <c r="C1277" s="45">
        <v>83</v>
      </c>
      <c r="D1277" s="46" t="s">
        <v>349</v>
      </c>
      <c r="E1277" s="47">
        <v>0.52538871300986001</v>
      </c>
      <c r="F1277" s="48">
        <v>21.9435736677116</v>
      </c>
      <c r="G1277" s="47">
        <v>0.66097347102320603</v>
      </c>
      <c r="H1277" s="50">
        <v>57.283464566929098</v>
      </c>
      <c r="I1277" s="76" t="str">
        <f t="shared" si="38"/>
        <v>No</v>
      </c>
      <c r="J1277" s="49" t="str">
        <f t="shared" si="39"/>
        <v>No</v>
      </c>
      <c r="K1277" s="47">
        <v>0.139155844133552</v>
      </c>
      <c r="L1277" s="50">
        <v>67.711598746081506</v>
      </c>
      <c r="M1277" s="47">
        <v>0.15822765010002801</v>
      </c>
      <c r="N1277" s="50">
        <v>57.677165354330697</v>
      </c>
    </row>
    <row r="1278" spans="1:14" x14ac:dyDescent="0.2">
      <c r="A1278" s="57" t="s">
        <v>2824</v>
      </c>
      <c r="B1278" s="44" t="s">
        <v>2825</v>
      </c>
      <c r="C1278" s="45">
        <v>83</v>
      </c>
      <c r="D1278" s="46" t="s">
        <v>349</v>
      </c>
      <c r="E1278" s="47">
        <v>0.461395656158816</v>
      </c>
      <c r="F1278" s="48">
        <v>12.7272727272727</v>
      </c>
      <c r="G1278" s="47">
        <v>0.58686126952606998</v>
      </c>
      <c r="H1278" s="50">
        <v>36.811023622047202</v>
      </c>
      <c r="I1278" s="76" t="str">
        <f t="shared" si="38"/>
        <v>No</v>
      </c>
      <c r="J1278" s="49" t="str">
        <f t="shared" si="39"/>
        <v>No</v>
      </c>
      <c r="K1278" s="47">
        <v>0.132974085244535</v>
      </c>
      <c r="L1278" s="50">
        <v>64.075235109717894</v>
      </c>
      <c r="M1278" s="47">
        <v>0.15406038045413301</v>
      </c>
      <c r="N1278" s="50">
        <v>54.724409448818903</v>
      </c>
    </row>
    <row r="1279" spans="1:14" x14ac:dyDescent="0.2">
      <c r="A1279" s="57" t="s">
        <v>2826</v>
      </c>
      <c r="B1279" s="44" t="s">
        <v>2827</v>
      </c>
      <c r="C1279" s="45">
        <v>83</v>
      </c>
      <c r="D1279" s="46" t="s">
        <v>349</v>
      </c>
      <c r="E1279" s="47">
        <v>0.63488288890198696</v>
      </c>
      <c r="F1279" s="48">
        <v>42.131661442006298</v>
      </c>
      <c r="G1279" s="47">
        <v>0.66715123256826503</v>
      </c>
      <c r="H1279" s="50">
        <v>58.464566929133902</v>
      </c>
      <c r="I1279" s="76" t="str">
        <f t="shared" si="38"/>
        <v>No</v>
      </c>
      <c r="J1279" s="49" t="str">
        <f t="shared" si="39"/>
        <v>No</v>
      </c>
      <c r="K1279" s="47">
        <v>0.127096411390382</v>
      </c>
      <c r="L1279" s="50">
        <v>59.310344827586199</v>
      </c>
      <c r="M1279" s="47">
        <v>0.14513780913594701</v>
      </c>
      <c r="N1279" s="50">
        <v>45.866141732283502</v>
      </c>
    </row>
    <row r="1280" spans="1:14" x14ac:dyDescent="0.2">
      <c r="A1280" s="57" t="s">
        <v>2828</v>
      </c>
      <c r="B1280" s="44" t="s">
        <v>2829</v>
      </c>
      <c r="C1280" s="45">
        <v>83</v>
      </c>
      <c r="D1280" s="46" t="s">
        <v>349</v>
      </c>
      <c r="E1280" s="47">
        <v>0.63171757677234197</v>
      </c>
      <c r="F1280" s="48">
        <v>41.379310344827601</v>
      </c>
      <c r="G1280" s="47">
        <v>0.66766628247526105</v>
      </c>
      <c r="H1280" s="50">
        <v>58.661417322834602</v>
      </c>
      <c r="I1280" s="76" t="str">
        <f t="shared" si="38"/>
        <v>No</v>
      </c>
      <c r="J1280" s="49" t="str">
        <f t="shared" si="39"/>
        <v>No</v>
      </c>
      <c r="K1280" s="47">
        <v>0.13577273652607699</v>
      </c>
      <c r="L1280" s="50">
        <v>65.893416927899693</v>
      </c>
      <c r="M1280" s="47">
        <v>0.15736419592803799</v>
      </c>
      <c r="N1280" s="50">
        <v>57.283464566929098</v>
      </c>
    </row>
    <row r="1281" spans="1:14" x14ac:dyDescent="0.2">
      <c r="A1281" s="57" t="s">
        <v>2830</v>
      </c>
      <c r="B1281" s="44" t="s">
        <v>2831</v>
      </c>
      <c r="C1281" s="45">
        <v>83</v>
      </c>
      <c r="D1281" s="46" t="s">
        <v>349</v>
      </c>
      <c r="E1281" s="47">
        <v>0.58943392439539499</v>
      </c>
      <c r="F1281" s="48">
        <v>33.918495297805599</v>
      </c>
      <c r="G1281" s="47">
        <v>0.61803204912273202</v>
      </c>
      <c r="H1281" s="50">
        <v>45.866141732283502</v>
      </c>
      <c r="I1281" s="76" t="str">
        <f t="shared" si="38"/>
        <v>No</v>
      </c>
      <c r="J1281" s="49" t="str">
        <f t="shared" si="39"/>
        <v>No</v>
      </c>
      <c r="K1281" s="47">
        <v>0.15210594661729901</v>
      </c>
      <c r="L1281" s="50">
        <v>72.351097178683403</v>
      </c>
      <c r="M1281" s="47">
        <v>0.175038089402032</v>
      </c>
      <c r="N1281" s="50">
        <v>65.944881889763806</v>
      </c>
    </row>
    <row r="1282" spans="1:14" x14ac:dyDescent="0.2">
      <c r="A1282" s="57" t="s">
        <v>2832</v>
      </c>
      <c r="B1282" s="44" t="s">
        <v>2833</v>
      </c>
      <c r="C1282" s="45">
        <v>83</v>
      </c>
      <c r="D1282" s="46" t="s">
        <v>349</v>
      </c>
      <c r="E1282" s="47">
        <v>0.612547373610974</v>
      </c>
      <c r="F1282" s="48">
        <v>38.557993730407503</v>
      </c>
      <c r="G1282" s="47">
        <v>0.64719360108587998</v>
      </c>
      <c r="H1282" s="50">
        <v>53.1496062992126</v>
      </c>
      <c r="I1282" s="76" t="str">
        <f t="shared" si="38"/>
        <v>No</v>
      </c>
      <c r="J1282" s="49" t="str">
        <f t="shared" si="39"/>
        <v>No</v>
      </c>
      <c r="K1282" s="47">
        <v>0.13449992873078101</v>
      </c>
      <c r="L1282" s="50">
        <v>65.2037617554859</v>
      </c>
      <c r="M1282" s="47">
        <v>0.15626601580775201</v>
      </c>
      <c r="N1282" s="50">
        <v>56.2992125984252</v>
      </c>
    </row>
    <row r="1283" spans="1:14" x14ac:dyDescent="0.2">
      <c r="A1283" s="57" t="s">
        <v>408</v>
      </c>
      <c r="B1283" s="44" t="s">
        <v>2834</v>
      </c>
      <c r="C1283" s="45">
        <v>83</v>
      </c>
      <c r="D1283" s="46" t="s">
        <v>349</v>
      </c>
      <c r="E1283" s="47">
        <v>0.61051871754255405</v>
      </c>
      <c r="F1283" s="48">
        <v>37.931034482758598</v>
      </c>
      <c r="G1283" s="47">
        <v>0.64429474547719501</v>
      </c>
      <c r="H1283" s="50">
        <v>52.165354330708702</v>
      </c>
      <c r="I1283" s="76" t="str">
        <f t="shared" si="38"/>
        <v>No</v>
      </c>
      <c r="J1283" s="49" t="str">
        <f t="shared" si="39"/>
        <v>No</v>
      </c>
      <c r="K1283" s="47">
        <v>0.205711921505491</v>
      </c>
      <c r="L1283" s="50">
        <v>81.191222570532901</v>
      </c>
      <c r="M1283" s="47">
        <v>0.224388750981943</v>
      </c>
      <c r="N1283" s="50">
        <v>78.937007874015706</v>
      </c>
    </row>
    <row r="1284" spans="1:14" x14ac:dyDescent="0.2">
      <c r="A1284" s="57" t="s">
        <v>2835</v>
      </c>
      <c r="B1284" s="44" t="s">
        <v>2836</v>
      </c>
      <c r="C1284" s="45">
        <v>83</v>
      </c>
      <c r="D1284" s="46" t="s">
        <v>349</v>
      </c>
      <c r="E1284" s="47">
        <v>0.68260945289041797</v>
      </c>
      <c r="F1284" s="48">
        <v>52.163009404388703</v>
      </c>
      <c r="G1284" s="47">
        <v>0.71338289777485897</v>
      </c>
      <c r="H1284" s="50">
        <v>69.094488188976399</v>
      </c>
      <c r="I1284" s="76" t="str">
        <f t="shared" si="38"/>
        <v>No</v>
      </c>
      <c r="J1284" s="49" t="str">
        <f t="shared" si="39"/>
        <v>No</v>
      </c>
      <c r="K1284" s="47">
        <v>0.141581025366772</v>
      </c>
      <c r="L1284" s="50">
        <v>68.526645768025105</v>
      </c>
      <c r="M1284" s="47">
        <v>0.154229451823511</v>
      </c>
      <c r="N1284" s="50">
        <v>54.921259842519703</v>
      </c>
    </row>
    <row r="1285" spans="1:14" x14ac:dyDescent="0.2">
      <c r="A1285" s="57" t="s">
        <v>2837</v>
      </c>
      <c r="B1285" s="44" t="s">
        <v>2838</v>
      </c>
      <c r="C1285" s="45">
        <v>83</v>
      </c>
      <c r="D1285" s="46" t="s">
        <v>349</v>
      </c>
      <c r="E1285" s="47">
        <v>0.66718639522833001</v>
      </c>
      <c r="F1285" s="48">
        <v>48.526645768025098</v>
      </c>
      <c r="G1285" s="47">
        <v>0.70159367664918104</v>
      </c>
      <c r="H1285" s="50">
        <v>66.338582677165405</v>
      </c>
      <c r="I1285" s="76" t="str">
        <f t="shared" si="38"/>
        <v>No</v>
      </c>
      <c r="J1285" s="49" t="str">
        <f t="shared" si="39"/>
        <v>No</v>
      </c>
      <c r="K1285" s="47">
        <v>0.12881412136578901</v>
      </c>
      <c r="L1285" s="50">
        <v>60.564263322884003</v>
      </c>
      <c r="M1285" s="47">
        <v>0.14480975630009299</v>
      </c>
      <c r="N1285" s="50">
        <v>45.669291338582703</v>
      </c>
    </row>
    <row r="1286" spans="1:14" x14ac:dyDescent="0.2">
      <c r="A1286" s="57" t="s">
        <v>2839</v>
      </c>
      <c r="B1286" s="44" t="s">
        <v>2840</v>
      </c>
      <c r="C1286" s="45">
        <v>83</v>
      </c>
      <c r="D1286" s="46" t="s">
        <v>349</v>
      </c>
      <c r="E1286" s="47">
        <v>0.56451615943060895</v>
      </c>
      <c r="F1286" s="48">
        <v>28.526645768025102</v>
      </c>
      <c r="G1286" s="47">
        <v>0.58976366365987598</v>
      </c>
      <c r="H1286" s="50">
        <v>37.795275590551199</v>
      </c>
      <c r="I1286" s="76" t="str">
        <f t="shared" si="38"/>
        <v>No</v>
      </c>
      <c r="J1286" s="49" t="str">
        <f t="shared" si="39"/>
        <v>No</v>
      </c>
      <c r="K1286" s="47">
        <v>0.12463663960624401</v>
      </c>
      <c r="L1286" s="50">
        <v>56.8025078369906</v>
      </c>
      <c r="M1286" s="47">
        <v>0.13707905627040601</v>
      </c>
      <c r="N1286" s="50">
        <v>38.779527559055097</v>
      </c>
    </row>
    <row r="1287" spans="1:14" x14ac:dyDescent="0.2">
      <c r="A1287" s="57" t="s">
        <v>2841</v>
      </c>
      <c r="B1287" s="44" t="s">
        <v>2842</v>
      </c>
      <c r="C1287" s="45">
        <v>83</v>
      </c>
      <c r="D1287" s="46" t="s">
        <v>349</v>
      </c>
      <c r="E1287" s="47">
        <v>0.67353353613776701</v>
      </c>
      <c r="F1287" s="48">
        <v>49.843260188087797</v>
      </c>
      <c r="G1287" s="47">
        <v>0.70689799473980697</v>
      </c>
      <c r="H1287" s="50">
        <v>67.125984251968504</v>
      </c>
      <c r="I1287" s="76" t="str">
        <f t="shared" ref="I1287:I1350" si="40">IF(AND(F1287&gt;=90,H1287&gt;=90),"Yes","No")</f>
        <v>No</v>
      </c>
      <c r="J1287" s="49" t="str">
        <f t="shared" ref="J1287:J1350" si="41">IF(AND(F1287&gt;=75,H1287&gt;=75),"Yes","No")</f>
        <v>No</v>
      </c>
      <c r="K1287" s="47">
        <v>0.122897563012786</v>
      </c>
      <c r="L1287" s="50">
        <v>54.482758620689701</v>
      </c>
      <c r="M1287" s="47">
        <v>0.13957899709869101</v>
      </c>
      <c r="N1287" s="50">
        <v>41.732283464566898</v>
      </c>
    </row>
    <row r="1288" spans="1:14" x14ac:dyDescent="0.2">
      <c r="A1288" s="57" t="s">
        <v>2843</v>
      </c>
      <c r="B1288" s="44" t="s">
        <v>2844</v>
      </c>
      <c r="C1288" s="45">
        <v>83</v>
      </c>
      <c r="D1288" s="46" t="s">
        <v>349</v>
      </c>
      <c r="E1288" s="47">
        <v>0.63426372659740804</v>
      </c>
      <c r="F1288" s="48">
        <v>42.006269592476499</v>
      </c>
      <c r="G1288" s="47">
        <v>0.65860584766580099</v>
      </c>
      <c r="H1288" s="50">
        <v>56.692913385826799</v>
      </c>
      <c r="I1288" s="76" t="str">
        <f t="shared" si="40"/>
        <v>No</v>
      </c>
      <c r="J1288" s="49" t="str">
        <f t="shared" si="41"/>
        <v>No</v>
      </c>
      <c r="K1288" s="47">
        <v>0.13701657019924399</v>
      </c>
      <c r="L1288" s="50">
        <v>66.645768025078397</v>
      </c>
      <c r="M1288" s="47">
        <v>0.156357431294086</v>
      </c>
      <c r="N1288" s="50">
        <v>56.889763779527598</v>
      </c>
    </row>
    <row r="1289" spans="1:14" x14ac:dyDescent="0.2">
      <c r="A1289" s="57" t="s">
        <v>2845</v>
      </c>
      <c r="B1289" s="44" t="s">
        <v>2846</v>
      </c>
      <c r="C1289" s="45">
        <v>83</v>
      </c>
      <c r="D1289" s="46" t="s">
        <v>349</v>
      </c>
      <c r="E1289" s="47">
        <v>0.69748489434173699</v>
      </c>
      <c r="F1289" s="48">
        <v>54.733542319749198</v>
      </c>
      <c r="G1289" s="47">
        <v>0.73457654149171203</v>
      </c>
      <c r="H1289" s="50">
        <v>73.818897637795303</v>
      </c>
      <c r="I1289" s="76" t="str">
        <f t="shared" si="40"/>
        <v>No</v>
      </c>
      <c r="J1289" s="49" t="str">
        <f t="shared" si="41"/>
        <v>No</v>
      </c>
      <c r="K1289" s="47">
        <v>0.12099852786790299</v>
      </c>
      <c r="L1289" s="50">
        <v>52.351097178683403</v>
      </c>
      <c r="M1289" s="47">
        <v>0.13671449364476199</v>
      </c>
      <c r="N1289" s="50">
        <v>38.582677165354298</v>
      </c>
    </row>
    <row r="1290" spans="1:14" x14ac:dyDescent="0.2">
      <c r="A1290" s="57" t="s">
        <v>2847</v>
      </c>
      <c r="B1290" s="44" t="s">
        <v>2848</v>
      </c>
      <c r="C1290" s="45">
        <v>83</v>
      </c>
      <c r="D1290" s="46" t="s">
        <v>349</v>
      </c>
      <c r="E1290" s="47">
        <v>0.659100987351534</v>
      </c>
      <c r="F1290" s="48">
        <v>46.959247648902803</v>
      </c>
      <c r="G1290" s="47">
        <v>0.70143535276948499</v>
      </c>
      <c r="H1290" s="50">
        <v>66.141732283464606</v>
      </c>
      <c r="I1290" s="76" t="str">
        <f t="shared" si="40"/>
        <v>No</v>
      </c>
      <c r="J1290" s="49" t="str">
        <f t="shared" si="41"/>
        <v>No</v>
      </c>
      <c r="K1290" s="47">
        <v>9.8716384715166305E-2</v>
      </c>
      <c r="L1290" s="50">
        <v>29.467084639498399</v>
      </c>
      <c r="M1290" s="47">
        <v>0.10526959693957801</v>
      </c>
      <c r="N1290" s="50">
        <v>14.370078740157499</v>
      </c>
    </row>
    <row r="1291" spans="1:14" x14ac:dyDescent="0.2">
      <c r="A1291" s="57" t="s">
        <v>2849</v>
      </c>
      <c r="B1291" s="44" t="s">
        <v>2850</v>
      </c>
      <c r="C1291" s="45">
        <v>83</v>
      </c>
      <c r="D1291" s="46" t="s">
        <v>349</v>
      </c>
      <c r="E1291" s="47">
        <v>0.61240686583613801</v>
      </c>
      <c r="F1291" s="48">
        <v>38.369905956112902</v>
      </c>
      <c r="G1291" s="47">
        <v>0.64789497601187396</v>
      </c>
      <c r="H1291" s="50">
        <v>53.937007874015798</v>
      </c>
      <c r="I1291" s="76" t="str">
        <f t="shared" si="40"/>
        <v>No</v>
      </c>
      <c r="J1291" s="49" t="str">
        <f t="shared" si="41"/>
        <v>No</v>
      </c>
      <c r="K1291" s="47">
        <v>0.101283424514304</v>
      </c>
      <c r="L1291" s="50">
        <v>32.413793103448299</v>
      </c>
      <c r="M1291" s="47">
        <v>0.106533215451232</v>
      </c>
      <c r="N1291" s="50">
        <v>15.5511811023622</v>
      </c>
    </row>
    <row r="1292" spans="1:14" x14ac:dyDescent="0.2">
      <c r="A1292" s="57" t="s">
        <v>2851</v>
      </c>
      <c r="B1292" s="44" t="s">
        <v>2852</v>
      </c>
      <c r="C1292" s="45">
        <v>83</v>
      </c>
      <c r="D1292" s="46" t="s">
        <v>349</v>
      </c>
      <c r="E1292" s="47">
        <v>0.75626613395132203</v>
      </c>
      <c r="F1292" s="48">
        <v>68.965517241379303</v>
      </c>
      <c r="G1292" s="47">
        <v>0.79548059098905399</v>
      </c>
      <c r="H1292" s="50">
        <v>82.086614173228298</v>
      </c>
      <c r="I1292" s="76" t="str">
        <f t="shared" si="40"/>
        <v>No</v>
      </c>
      <c r="J1292" s="49" t="str">
        <f t="shared" si="41"/>
        <v>No</v>
      </c>
      <c r="K1292" s="47">
        <v>0.12521548313317701</v>
      </c>
      <c r="L1292" s="50">
        <v>57.742946708463897</v>
      </c>
      <c r="M1292" s="47">
        <v>0.12748123819957699</v>
      </c>
      <c r="N1292" s="50">
        <v>30.511811023621998</v>
      </c>
    </row>
    <row r="1293" spans="1:14" x14ac:dyDescent="0.2">
      <c r="A1293" s="57" t="s">
        <v>2853</v>
      </c>
      <c r="B1293" s="44" t="s">
        <v>2854</v>
      </c>
      <c r="C1293" s="45">
        <v>83</v>
      </c>
      <c r="D1293" s="46" t="s">
        <v>349</v>
      </c>
      <c r="E1293" s="47">
        <v>0.55632730761948201</v>
      </c>
      <c r="F1293" s="48">
        <v>26.708463949843299</v>
      </c>
      <c r="G1293" s="47">
        <v>0.70702821524345305</v>
      </c>
      <c r="H1293" s="50">
        <v>67.322834645669303</v>
      </c>
      <c r="I1293" s="76" t="str">
        <f t="shared" si="40"/>
        <v>No</v>
      </c>
      <c r="J1293" s="49" t="str">
        <f t="shared" si="41"/>
        <v>No</v>
      </c>
      <c r="K1293" s="47">
        <v>0.1146777292902</v>
      </c>
      <c r="L1293" s="50">
        <v>45.454545454545503</v>
      </c>
      <c r="M1293" s="47">
        <v>0.118947078869551</v>
      </c>
      <c r="N1293" s="50">
        <v>24.803149606299201</v>
      </c>
    </row>
    <row r="1294" spans="1:14" x14ac:dyDescent="0.2">
      <c r="A1294" s="57" t="s">
        <v>2855</v>
      </c>
      <c r="B1294" s="44" t="s">
        <v>2856</v>
      </c>
      <c r="C1294" s="45">
        <v>83</v>
      </c>
      <c r="D1294" s="46" t="s">
        <v>349</v>
      </c>
      <c r="E1294" s="47">
        <v>0.57368567744681198</v>
      </c>
      <c r="F1294" s="48">
        <v>30.219435736677099</v>
      </c>
      <c r="G1294" s="47">
        <v>0.75996983870547097</v>
      </c>
      <c r="H1294" s="50">
        <v>78.346456692913407</v>
      </c>
      <c r="I1294" s="76" t="str">
        <f t="shared" si="40"/>
        <v>No</v>
      </c>
      <c r="J1294" s="49" t="str">
        <f t="shared" si="41"/>
        <v>No</v>
      </c>
      <c r="K1294" s="47">
        <v>0.161571833473554</v>
      </c>
      <c r="L1294" s="50">
        <v>74.670846394984295</v>
      </c>
      <c r="M1294" s="47">
        <v>0.16805339863310201</v>
      </c>
      <c r="N1294" s="50">
        <v>62.795275590551199</v>
      </c>
    </row>
    <row r="1295" spans="1:14" x14ac:dyDescent="0.2">
      <c r="A1295" s="57" t="s">
        <v>2857</v>
      </c>
      <c r="B1295" s="44" t="s">
        <v>2858</v>
      </c>
      <c r="C1295" s="45">
        <v>83</v>
      </c>
      <c r="D1295" s="46" t="s">
        <v>349</v>
      </c>
      <c r="E1295" s="47">
        <v>0.63097693966970303</v>
      </c>
      <c r="F1295" s="48">
        <v>41.128526645767998</v>
      </c>
      <c r="G1295" s="47">
        <v>0.80960770204626198</v>
      </c>
      <c r="H1295" s="50">
        <v>84.645669291338606</v>
      </c>
      <c r="I1295" s="76" t="str">
        <f t="shared" si="40"/>
        <v>No</v>
      </c>
      <c r="J1295" s="49" t="str">
        <f t="shared" si="41"/>
        <v>No</v>
      </c>
      <c r="K1295" s="47">
        <v>0.12858397425585499</v>
      </c>
      <c r="L1295" s="50">
        <v>60.313479623824399</v>
      </c>
      <c r="M1295" s="47">
        <v>0.136076701735072</v>
      </c>
      <c r="N1295" s="50">
        <v>38.188976377952798</v>
      </c>
    </row>
    <row r="1296" spans="1:14" x14ac:dyDescent="0.2">
      <c r="A1296" s="57" t="s">
        <v>2859</v>
      </c>
      <c r="B1296" s="44" t="s">
        <v>2860</v>
      </c>
      <c r="C1296" s="45">
        <v>83</v>
      </c>
      <c r="D1296" s="46" t="s">
        <v>349</v>
      </c>
      <c r="E1296" s="47">
        <v>0.66624876599482497</v>
      </c>
      <c r="F1296" s="48">
        <v>48.275862068965502</v>
      </c>
      <c r="G1296" s="47">
        <v>0.84758304280091401</v>
      </c>
      <c r="H1296" s="50">
        <v>89.763779527559095</v>
      </c>
      <c r="I1296" s="76" t="str">
        <f t="shared" si="40"/>
        <v>No</v>
      </c>
      <c r="J1296" s="49" t="str">
        <f t="shared" si="41"/>
        <v>No</v>
      </c>
      <c r="K1296" s="47">
        <v>0.165595662528077</v>
      </c>
      <c r="L1296" s="50">
        <v>75.548589341692804</v>
      </c>
      <c r="M1296" s="47">
        <v>0.17928248286824</v>
      </c>
      <c r="N1296" s="50">
        <v>67.716535433070902</v>
      </c>
    </row>
    <row r="1297" spans="1:14" x14ac:dyDescent="0.2">
      <c r="A1297" s="57" t="s">
        <v>2861</v>
      </c>
      <c r="B1297" s="44" t="s">
        <v>2862</v>
      </c>
      <c r="C1297" s="45">
        <v>83</v>
      </c>
      <c r="D1297" s="46" t="s">
        <v>349</v>
      </c>
      <c r="E1297" s="47">
        <v>0.64887952482016498</v>
      </c>
      <c r="F1297" s="48">
        <v>44.890282131661401</v>
      </c>
      <c r="G1297" s="47">
        <v>0.82148191227064105</v>
      </c>
      <c r="H1297" s="50">
        <v>86.614173228346502</v>
      </c>
      <c r="I1297" s="76" t="str">
        <f t="shared" si="40"/>
        <v>No</v>
      </c>
      <c r="J1297" s="49" t="str">
        <f t="shared" si="41"/>
        <v>No</v>
      </c>
      <c r="K1297" s="47">
        <v>9.9770456671375907E-2</v>
      </c>
      <c r="L1297" s="50">
        <v>30.971786833855798</v>
      </c>
      <c r="M1297" s="47">
        <v>0.103365978880857</v>
      </c>
      <c r="N1297" s="50">
        <v>12.4015748031496</v>
      </c>
    </row>
    <row r="1298" spans="1:14" x14ac:dyDescent="0.2">
      <c r="A1298" s="147" t="s">
        <v>2863</v>
      </c>
      <c r="B1298" s="44" t="s">
        <v>2864</v>
      </c>
      <c r="C1298" s="45">
        <v>83</v>
      </c>
      <c r="D1298" s="46" t="s">
        <v>349</v>
      </c>
      <c r="E1298" s="47">
        <v>0.782134975890314</v>
      </c>
      <c r="F1298" s="48">
        <v>75.423197492162998</v>
      </c>
      <c r="G1298" s="47">
        <v>0.80139209187803395</v>
      </c>
      <c r="H1298" s="50">
        <v>82.480314960629897</v>
      </c>
      <c r="I1298" s="76" t="str">
        <f t="shared" si="40"/>
        <v>No</v>
      </c>
      <c r="J1298" s="49" t="str">
        <f t="shared" si="41"/>
        <v>Yes</v>
      </c>
      <c r="K1298" s="47">
        <v>0.16355381830607499</v>
      </c>
      <c r="L1298" s="50">
        <v>74.984326018808801</v>
      </c>
      <c r="M1298" s="47">
        <v>0.149141847338669</v>
      </c>
      <c r="N1298" s="50">
        <v>50.196850393700799</v>
      </c>
    </row>
    <row r="1299" spans="1:14" x14ac:dyDescent="0.2">
      <c r="A1299" s="57" t="s">
        <v>2865</v>
      </c>
      <c r="B1299" s="44" t="s">
        <v>2866</v>
      </c>
      <c r="C1299" s="45">
        <v>58</v>
      </c>
      <c r="D1299" s="46" t="s">
        <v>349</v>
      </c>
      <c r="E1299" s="47">
        <v>0.78431582248709597</v>
      </c>
      <c r="F1299" s="48">
        <v>75.987460815047001</v>
      </c>
      <c r="G1299" s="47">
        <v>0.86481497855320399</v>
      </c>
      <c r="H1299" s="50">
        <v>62.919708029197103</v>
      </c>
      <c r="I1299" s="76" t="str">
        <f t="shared" si="40"/>
        <v>No</v>
      </c>
      <c r="J1299" s="49" t="str">
        <f t="shared" si="41"/>
        <v>No</v>
      </c>
      <c r="K1299" s="47">
        <v>8.3333808300896497E-2</v>
      </c>
      <c r="L1299" s="50">
        <v>13.4796238244514</v>
      </c>
      <c r="M1299" s="47">
        <v>8.3340047965377806E-2</v>
      </c>
      <c r="N1299" s="50">
        <v>25.6934306569343</v>
      </c>
    </row>
    <row r="1300" spans="1:14" x14ac:dyDescent="0.2">
      <c r="A1300" s="57" t="s">
        <v>2867</v>
      </c>
      <c r="B1300" s="44" t="s">
        <v>2868</v>
      </c>
      <c r="C1300" s="45">
        <v>58</v>
      </c>
      <c r="D1300" s="46" t="s">
        <v>349</v>
      </c>
      <c r="E1300" s="47">
        <v>0.73491973639890795</v>
      </c>
      <c r="F1300" s="48">
        <v>63.510971786833899</v>
      </c>
      <c r="G1300" s="47">
        <v>0.79729030969056403</v>
      </c>
      <c r="H1300" s="50">
        <v>47.007299270072998</v>
      </c>
      <c r="I1300" s="76" t="str">
        <f t="shared" si="40"/>
        <v>No</v>
      </c>
      <c r="J1300" s="49" t="str">
        <f t="shared" si="41"/>
        <v>No</v>
      </c>
      <c r="K1300" s="47">
        <v>7.8311067700724005E-2</v>
      </c>
      <c r="L1300" s="50">
        <v>11.661442006269599</v>
      </c>
      <c r="M1300" s="47">
        <v>7.8871853934869202E-2</v>
      </c>
      <c r="N1300" s="50">
        <v>16.496350364963501</v>
      </c>
    </row>
    <row r="1301" spans="1:14" x14ac:dyDescent="0.2">
      <c r="A1301" s="57" t="s">
        <v>2869</v>
      </c>
      <c r="B1301" s="44" t="s">
        <v>2870</v>
      </c>
      <c r="C1301" s="45">
        <v>58</v>
      </c>
      <c r="D1301" s="46" t="s">
        <v>349</v>
      </c>
      <c r="E1301" s="47">
        <v>0.75017357857511302</v>
      </c>
      <c r="F1301" s="48">
        <v>67.210031347962399</v>
      </c>
      <c r="G1301" s="47">
        <v>0.85542447518185605</v>
      </c>
      <c r="H1301" s="50">
        <v>59.927007299270102</v>
      </c>
      <c r="I1301" s="76" t="str">
        <f t="shared" si="40"/>
        <v>No</v>
      </c>
      <c r="J1301" s="49" t="str">
        <f t="shared" si="41"/>
        <v>No</v>
      </c>
      <c r="K1301" s="47">
        <v>4.5121876052130597E-2</v>
      </c>
      <c r="L1301" s="50">
        <v>3.9498432601880902</v>
      </c>
      <c r="M1301" s="47">
        <v>4.8234921038189597E-2</v>
      </c>
      <c r="N1301" s="50">
        <v>5.4744525547445297</v>
      </c>
    </row>
    <row r="1302" spans="1:14" x14ac:dyDescent="0.2">
      <c r="A1302" s="57" t="s">
        <v>2871</v>
      </c>
      <c r="B1302" s="44" t="s">
        <v>2872</v>
      </c>
      <c r="C1302" s="45">
        <v>58</v>
      </c>
      <c r="D1302" s="46" t="s">
        <v>349</v>
      </c>
      <c r="E1302" s="47">
        <v>0.77969688335416298</v>
      </c>
      <c r="F1302" s="48">
        <v>74.733542319749205</v>
      </c>
      <c r="G1302" s="47">
        <v>0.769954202891869</v>
      </c>
      <c r="H1302" s="50">
        <v>42.189781021897801</v>
      </c>
      <c r="I1302" s="76" t="str">
        <f t="shared" si="40"/>
        <v>No</v>
      </c>
      <c r="J1302" s="49" t="str">
        <f t="shared" si="41"/>
        <v>No</v>
      </c>
      <c r="K1302" s="47">
        <v>5.4827326158636301E-2</v>
      </c>
      <c r="L1302" s="50">
        <v>5.64263322884013</v>
      </c>
      <c r="M1302" s="47">
        <v>5.5207261324855601E-2</v>
      </c>
      <c r="N1302" s="50">
        <v>6.9343065693430699</v>
      </c>
    </row>
    <row r="1303" spans="1:14" x14ac:dyDescent="0.2">
      <c r="A1303" s="57" t="s">
        <v>2873</v>
      </c>
      <c r="B1303" s="44" t="s">
        <v>2874</v>
      </c>
      <c r="C1303" s="45">
        <v>58</v>
      </c>
      <c r="D1303" s="46" t="s">
        <v>349</v>
      </c>
      <c r="E1303" s="47">
        <v>0.72445193783557105</v>
      </c>
      <c r="F1303" s="48">
        <v>61.880877742946701</v>
      </c>
      <c r="G1303" s="47">
        <v>0.74430396112568997</v>
      </c>
      <c r="H1303" s="50">
        <v>36.861313868613102</v>
      </c>
      <c r="I1303" s="76" t="str">
        <f t="shared" si="40"/>
        <v>No</v>
      </c>
      <c r="J1303" s="49" t="str">
        <f t="shared" si="41"/>
        <v>No</v>
      </c>
      <c r="K1303" s="47">
        <v>6.9903281796886804E-2</v>
      </c>
      <c r="L1303" s="50">
        <v>9.1536050156739801</v>
      </c>
      <c r="M1303" s="47">
        <v>7.6328784487490406E-2</v>
      </c>
      <c r="N1303" s="50">
        <v>15.109489051094901</v>
      </c>
    </row>
    <row r="1304" spans="1:14" x14ac:dyDescent="0.2">
      <c r="A1304" s="57" t="s">
        <v>2875</v>
      </c>
      <c r="B1304" s="44" t="s">
        <v>2876</v>
      </c>
      <c r="C1304" s="45">
        <v>58</v>
      </c>
      <c r="D1304" s="46" t="s">
        <v>349</v>
      </c>
      <c r="E1304" s="47">
        <v>0.75004434610496096</v>
      </c>
      <c r="F1304" s="48">
        <v>67.147335423197504</v>
      </c>
      <c r="G1304" s="47">
        <v>0.83018671968722801</v>
      </c>
      <c r="H1304" s="50">
        <v>53.430656934306597</v>
      </c>
      <c r="I1304" s="76" t="str">
        <f t="shared" si="40"/>
        <v>No</v>
      </c>
      <c r="J1304" s="49" t="str">
        <f t="shared" si="41"/>
        <v>No</v>
      </c>
      <c r="K1304" s="47">
        <v>4.59421779981301E-2</v>
      </c>
      <c r="L1304" s="50">
        <v>4.2006269592476499</v>
      </c>
      <c r="M1304" s="47">
        <v>5.1521289868399302E-2</v>
      </c>
      <c r="N1304" s="50">
        <v>6.2043795620438003</v>
      </c>
    </row>
    <row r="1305" spans="1:14" x14ac:dyDescent="0.2">
      <c r="A1305" s="147" t="s">
        <v>2877</v>
      </c>
      <c r="B1305" s="44" t="s">
        <v>2878</v>
      </c>
      <c r="C1305" s="45">
        <v>58</v>
      </c>
      <c r="D1305" s="46" t="s">
        <v>349</v>
      </c>
      <c r="E1305" s="47">
        <v>0.78644166451740205</v>
      </c>
      <c r="F1305" s="48">
        <v>76.739811912225704</v>
      </c>
      <c r="G1305" s="47">
        <v>0.91389059103873604</v>
      </c>
      <c r="H1305" s="50">
        <v>80.948905109489104</v>
      </c>
      <c r="I1305" s="76" t="str">
        <f t="shared" si="40"/>
        <v>No</v>
      </c>
      <c r="J1305" s="49" t="str">
        <f t="shared" si="41"/>
        <v>Yes</v>
      </c>
      <c r="K1305" s="47">
        <v>8.0547859937358302E-2</v>
      </c>
      <c r="L1305" s="50">
        <v>12.037617554858899</v>
      </c>
      <c r="M1305" s="47">
        <v>8.0589294046757895E-2</v>
      </c>
      <c r="N1305" s="50">
        <v>17.591240875912401</v>
      </c>
    </row>
    <row r="1306" spans="1:14" x14ac:dyDescent="0.2">
      <c r="A1306" s="57" t="s">
        <v>2879</v>
      </c>
      <c r="B1306" s="44" t="s">
        <v>2880</v>
      </c>
      <c r="C1306" s="45">
        <v>58</v>
      </c>
      <c r="D1306" s="46" t="s">
        <v>349</v>
      </c>
      <c r="E1306" s="47">
        <v>0.78353298149113304</v>
      </c>
      <c r="F1306" s="48">
        <v>75.7993730407523</v>
      </c>
      <c r="G1306" s="47">
        <v>0.89386573967789096</v>
      </c>
      <c r="H1306" s="50">
        <v>73.430656934306597</v>
      </c>
      <c r="I1306" s="76" t="str">
        <f t="shared" si="40"/>
        <v>No</v>
      </c>
      <c r="J1306" s="49" t="str">
        <f t="shared" si="41"/>
        <v>No</v>
      </c>
      <c r="K1306" s="47">
        <v>5.2470429462448502E-2</v>
      </c>
      <c r="L1306" s="50">
        <v>5.0156739811912203</v>
      </c>
      <c r="M1306" s="47">
        <v>5.5274677143681401E-2</v>
      </c>
      <c r="N1306" s="50">
        <v>7.0072992700729904</v>
      </c>
    </row>
    <row r="1307" spans="1:14" x14ac:dyDescent="0.2">
      <c r="A1307" s="57" t="s">
        <v>563</v>
      </c>
      <c r="B1307" s="44" t="s">
        <v>2881</v>
      </c>
      <c r="C1307" s="45">
        <v>58</v>
      </c>
      <c r="D1307" s="46" t="s">
        <v>349</v>
      </c>
      <c r="E1307" s="47">
        <v>0.77373395122257405</v>
      </c>
      <c r="F1307" s="48">
        <v>73.228840125391798</v>
      </c>
      <c r="G1307" s="47">
        <v>0.86953269307435199</v>
      </c>
      <c r="H1307" s="50">
        <v>64.087591240875895</v>
      </c>
      <c r="I1307" s="76" t="str">
        <f t="shared" si="40"/>
        <v>No</v>
      </c>
      <c r="J1307" s="49" t="str">
        <f t="shared" si="41"/>
        <v>No</v>
      </c>
      <c r="K1307" s="47">
        <v>3.9374052857775503E-2</v>
      </c>
      <c r="L1307" s="50">
        <v>3.4482758620689702</v>
      </c>
      <c r="M1307" s="47">
        <v>4.38072525502941E-2</v>
      </c>
      <c r="N1307" s="50">
        <v>4.5255474452554703</v>
      </c>
    </row>
    <row r="1308" spans="1:14" x14ac:dyDescent="0.2">
      <c r="A1308" s="147" t="s">
        <v>2882</v>
      </c>
      <c r="B1308" s="44" t="s">
        <v>2883</v>
      </c>
      <c r="C1308" s="45">
        <v>58</v>
      </c>
      <c r="D1308" s="46" t="s">
        <v>349</v>
      </c>
      <c r="E1308" s="47">
        <v>0.78544872256125597</v>
      </c>
      <c r="F1308" s="48">
        <v>76.551724137931004</v>
      </c>
      <c r="G1308" s="47">
        <v>0.90918555033888304</v>
      </c>
      <c r="H1308" s="50">
        <v>79.124087591240894</v>
      </c>
      <c r="I1308" s="76" t="str">
        <f t="shared" si="40"/>
        <v>No</v>
      </c>
      <c r="J1308" s="49" t="str">
        <f t="shared" si="41"/>
        <v>Yes</v>
      </c>
      <c r="K1308" s="47">
        <v>8.9571478532997406E-2</v>
      </c>
      <c r="L1308" s="50">
        <v>18.0564263322884</v>
      </c>
      <c r="M1308" s="47">
        <v>9.8754565293192806E-2</v>
      </c>
      <c r="N1308" s="50">
        <v>52.408759124087602</v>
      </c>
    </row>
    <row r="1309" spans="1:14" x14ac:dyDescent="0.2">
      <c r="A1309" s="147" t="s">
        <v>2884</v>
      </c>
      <c r="B1309" s="44" t="s">
        <v>2885</v>
      </c>
      <c r="C1309" s="45">
        <v>58</v>
      </c>
      <c r="D1309" s="46" t="s">
        <v>349</v>
      </c>
      <c r="E1309" s="47">
        <v>0.78859190224612996</v>
      </c>
      <c r="F1309" s="48">
        <v>76.9905956112853</v>
      </c>
      <c r="G1309" s="47">
        <v>0.91510439424044498</v>
      </c>
      <c r="H1309" s="50">
        <v>81.532846715328503</v>
      </c>
      <c r="I1309" s="76" t="str">
        <f t="shared" si="40"/>
        <v>No</v>
      </c>
      <c r="J1309" s="49" t="str">
        <f t="shared" si="41"/>
        <v>Yes</v>
      </c>
      <c r="K1309" s="47">
        <v>3.7841439603275198E-2</v>
      </c>
      <c r="L1309" s="50">
        <v>3.1974921630094002</v>
      </c>
      <c r="M1309" s="47">
        <v>3.9882183268752501E-2</v>
      </c>
      <c r="N1309" s="50">
        <v>3.86861313868613</v>
      </c>
    </row>
    <row r="1310" spans="1:14" x14ac:dyDescent="0.2">
      <c r="A1310" s="57" t="s">
        <v>2886</v>
      </c>
      <c r="B1310" s="44" t="s">
        <v>2887</v>
      </c>
      <c r="C1310" s="45">
        <v>58</v>
      </c>
      <c r="D1310" s="46" t="s">
        <v>349</v>
      </c>
      <c r="E1310" s="47">
        <v>0.78085232398370696</v>
      </c>
      <c r="F1310" s="48">
        <v>74.984326018808801</v>
      </c>
      <c r="G1310" s="47">
        <v>0.90121614346082102</v>
      </c>
      <c r="H1310" s="50">
        <v>76.715328467153299</v>
      </c>
      <c r="I1310" s="76" t="str">
        <f t="shared" si="40"/>
        <v>No</v>
      </c>
      <c r="J1310" s="49" t="str">
        <f t="shared" si="41"/>
        <v>No</v>
      </c>
      <c r="K1310" s="47">
        <v>8.9346010872292103E-2</v>
      </c>
      <c r="L1310" s="50">
        <v>17.868338557993699</v>
      </c>
      <c r="M1310" s="47">
        <v>9.79668777823898E-2</v>
      </c>
      <c r="N1310" s="50">
        <v>51.167883211678799</v>
      </c>
    </row>
    <row r="1311" spans="1:14" x14ac:dyDescent="0.2">
      <c r="A1311" s="57" t="s">
        <v>2888</v>
      </c>
      <c r="B1311" s="44" t="s">
        <v>2889</v>
      </c>
      <c r="C1311" s="45">
        <v>58</v>
      </c>
      <c r="D1311" s="46" t="s">
        <v>349</v>
      </c>
      <c r="E1311" s="47">
        <v>0.90936969767179698</v>
      </c>
      <c r="F1311" s="48">
        <v>94.106583072100307</v>
      </c>
      <c r="G1311" s="47">
        <v>0.88871566677847502</v>
      </c>
      <c r="H1311" s="50">
        <v>71.386861313868593</v>
      </c>
      <c r="I1311" s="76" t="str">
        <f t="shared" si="40"/>
        <v>No</v>
      </c>
      <c r="J1311" s="49" t="str">
        <f t="shared" si="41"/>
        <v>No</v>
      </c>
      <c r="K1311" s="47">
        <v>5.9157325179937097E-2</v>
      </c>
      <c r="L1311" s="50">
        <v>6.7084639498432601</v>
      </c>
      <c r="M1311" s="47">
        <v>6.4614326660293903E-2</v>
      </c>
      <c r="N1311" s="50">
        <v>9.9270072992700698</v>
      </c>
    </row>
    <row r="1312" spans="1:14" x14ac:dyDescent="0.2">
      <c r="A1312" s="57" t="s">
        <v>1796</v>
      </c>
      <c r="B1312" s="44" t="s">
        <v>2890</v>
      </c>
      <c r="C1312" s="45">
        <v>58</v>
      </c>
      <c r="D1312" s="46" t="s">
        <v>349</v>
      </c>
      <c r="E1312" s="47">
        <v>0.94089796331454101</v>
      </c>
      <c r="F1312" s="48">
        <v>98.432601880877698</v>
      </c>
      <c r="G1312" s="47">
        <v>0.87810013988553404</v>
      </c>
      <c r="H1312" s="50">
        <v>67.591240875912405</v>
      </c>
      <c r="I1312" s="76" t="str">
        <f t="shared" si="40"/>
        <v>No</v>
      </c>
      <c r="J1312" s="49" t="str">
        <f t="shared" si="41"/>
        <v>No</v>
      </c>
      <c r="K1312" s="47">
        <v>0.10646931683383</v>
      </c>
      <c r="L1312" s="50">
        <v>39.247648902821297</v>
      </c>
      <c r="M1312" s="47">
        <v>0.13392662833222199</v>
      </c>
      <c r="N1312" s="50">
        <v>72.992700729926995</v>
      </c>
    </row>
    <row r="1313" spans="1:14" x14ac:dyDescent="0.2">
      <c r="A1313" s="57" t="s">
        <v>2891</v>
      </c>
      <c r="B1313" s="44" t="s">
        <v>2892</v>
      </c>
      <c r="C1313" s="45">
        <v>58</v>
      </c>
      <c r="D1313" s="46" t="s">
        <v>349</v>
      </c>
      <c r="E1313" s="47">
        <v>0.917284661536654</v>
      </c>
      <c r="F1313" s="48">
        <v>95.109717868338606</v>
      </c>
      <c r="G1313" s="47">
        <v>0.83454238660336599</v>
      </c>
      <c r="H1313" s="50">
        <v>54.744525547445299</v>
      </c>
      <c r="I1313" s="76" t="str">
        <f t="shared" si="40"/>
        <v>No</v>
      </c>
      <c r="J1313" s="49" t="str">
        <f t="shared" si="41"/>
        <v>No</v>
      </c>
      <c r="K1313" s="47">
        <v>7.2811194815971106E-2</v>
      </c>
      <c r="L1313" s="50">
        <v>9.9059561128526692</v>
      </c>
      <c r="M1313" s="47">
        <v>8.59080687790333E-2</v>
      </c>
      <c r="N1313" s="50">
        <v>34.4525547445255</v>
      </c>
    </row>
    <row r="1314" spans="1:14" x14ac:dyDescent="0.2">
      <c r="A1314" s="57" t="s">
        <v>2893</v>
      </c>
      <c r="B1314" s="44" t="s">
        <v>2894</v>
      </c>
      <c r="C1314" s="45">
        <v>58</v>
      </c>
      <c r="D1314" s="46" t="s">
        <v>349</v>
      </c>
      <c r="E1314" s="47">
        <v>0.91732570463670204</v>
      </c>
      <c r="F1314" s="48">
        <v>95.172413793103402</v>
      </c>
      <c r="G1314" s="47">
        <v>0.87102795268538302</v>
      </c>
      <c r="H1314" s="50">
        <v>64.525547445255498</v>
      </c>
      <c r="I1314" s="76" t="str">
        <f t="shared" si="40"/>
        <v>No</v>
      </c>
      <c r="J1314" s="49" t="str">
        <f t="shared" si="41"/>
        <v>No</v>
      </c>
      <c r="K1314" s="47">
        <v>9.3575675002885203E-2</v>
      </c>
      <c r="L1314" s="50">
        <v>22.758620689655199</v>
      </c>
      <c r="M1314" s="47">
        <v>0.10492804996272601</v>
      </c>
      <c r="N1314" s="50">
        <v>57.664233576642303</v>
      </c>
    </row>
    <row r="1315" spans="1:14" x14ac:dyDescent="0.2">
      <c r="A1315" s="57" t="s">
        <v>2895</v>
      </c>
      <c r="B1315" s="44" t="s">
        <v>2896</v>
      </c>
      <c r="C1315" s="45">
        <v>58</v>
      </c>
      <c r="D1315" s="46" t="s">
        <v>349</v>
      </c>
      <c r="E1315" s="47">
        <v>0.80864502054612997</v>
      </c>
      <c r="F1315" s="48">
        <v>80.564263322884003</v>
      </c>
      <c r="G1315" s="47">
        <v>0.84657528966729001</v>
      </c>
      <c r="H1315" s="50">
        <v>57.153284671532802</v>
      </c>
      <c r="I1315" s="76" t="str">
        <f t="shared" si="40"/>
        <v>No</v>
      </c>
      <c r="J1315" s="49" t="str">
        <f t="shared" si="41"/>
        <v>No</v>
      </c>
      <c r="K1315" s="47">
        <v>7.14560558787148E-2</v>
      </c>
      <c r="L1315" s="50">
        <v>9.4043887147335408</v>
      </c>
      <c r="M1315" s="47">
        <v>7.5828541847298203E-2</v>
      </c>
      <c r="N1315" s="50">
        <v>14.5985401459854</v>
      </c>
    </row>
    <row r="1316" spans="1:14" x14ac:dyDescent="0.2">
      <c r="A1316" s="57" t="s">
        <v>2897</v>
      </c>
      <c r="B1316" s="44" t="s">
        <v>2898</v>
      </c>
      <c r="C1316" s="45">
        <v>58</v>
      </c>
      <c r="D1316" s="46" t="s">
        <v>349</v>
      </c>
      <c r="E1316" s="47">
        <v>0.79645011934310395</v>
      </c>
      <c r="F1316" s="48">
        <v>78.808777429467099</v>
      </c>
      <c r="G1316" s="47">
        <v>0.88160639780406702</v>
      </c>
      <c r="H1316" s="50">
        <v>68.467153284671497</v>
      </c>
      <c r="I1316" s="76" t="str">
        <f t="shared" si="40"/>
        <v>No</v>
      </c>
      <c r="J1316" s="49" t="str">
        <f t="shared" si="41"/>
        <v>No</v>
      </c>
      <c r="K1316" s="47">
        <v>9.0491367572812301E-2</v>
      </c>
      <c r="L1316" s="50">
        <v>18.7460815047022</v>
      </c>
      <c r="M1316" s="47">
        <v>9.6355871791844405E-2</v>
      </c>
      <c r="N1316" s="50">
        <v>49.489051094890499</v>
      </c>
    </row>
    <row r="1317" spans="1:14" x14ac:dyDescent="0.2">
      <c r="A1317" s="57" t="s">
        <v>2899</v>
      </c>
      <c r="B1317" s="44" t="s">
        <v>2900</v>
      </c>
      <c r="C1317" s="45">
        <v>58</v>
      </c>
      <c r="D1317" s="46" t="s">
        <v>349</v>
      </c>
      <c r="E1317" s="47">
        <v>0.89476965417038501</v>
      </c>
      <c r="F1317" s="48">
        <v>92.351097178683403</v>
      </c>
      <c r="G1317" s="47">
        <v>0.81886208408653405</v>
      </c>
      <c r="H1317" s="50">
        <v>50.875912408759099</v>
      </c>
      <c r="I1317" s="76" t="str">
        <f t="shared" si="40"/>
        <v>No</v>
      </c>
      <c r="J1317" s="49" t="str">
        <f t="shared" si="41"/>
        <v>No</v>
      </c>
      <c r="K1317" s="47">
        <v>9.7486664954113705E-2</v>
      </c>
      <c r="L1317" s="50">
        <v>28.025078369906002</v>
      </c>
      <c r="M1317" s="47">
        <v>0.112938014956434</v>
      </c>
      <c r="N1317" s="50">
        <v>62.846715328467099</v>
      </c>
    </row>
    <row r="1318" spans="1:14" x14ac:dyDescent="0.2">
      <c r="A1318" s="147" t="s">
        <v>2901</v>
      </c>
      <c r="B1318" s="44" t="s">
        <v>2902</v>
      </c>
      <c r="C1318" s="45">
        <v>83</v>
      </c>
      <c r="D1318" s="46" t="s">
        <v>349</v>
      </c>
      <c r="E1318" s="47">
        <v>0.84377913199519405</v>
      </c>
      <c r="F1318" s="48">
        <v>85.266457680250795</v>
      </c>
      <c r="G1318" s="47">
        <v>0.90066762617809304</v>
      </c>
      <c r="H1318" s="50">
        <v>95.866141732283495</v>
      </c>
      <c r="I1318" s="76" t="str">
        <f t="shared" si="40"/>
        <v>No</v>
      </c>
      <c r="J1318" s="49" t="str">
        <f t="shared" si="41"/>
        <v>Yes</v>
      </c>
      <c r="K1318" s="47">
        <v>9.6849785495021101E-2</v>
      </c>
      <c r="L1318" s="50">
        <v>27.210031347962399</v>
      </c>
      <c r="M1318" s="47">
        <v>0.102594015382972</v>
      </c>
      <c r="N1318" s="50">
        <v>11.0236220472441</v>
      </c>
    </row>
    <row r="1319" spans="1:14" x14ac:dyDescent="0.2">
      <c r="A1319" s="147" t="s">
        <v>2903</v>
      </c>
      <c r="B1319" s="44" t="s">
        <v>2904</v>
      </c>
      <c r="C1319" s="45">
        <v>83</v>
      </c>
      <c r="D1319" s="46" t="s">
        <v>349</v>
      </c>
      <c r="E1319" s="47">
        <v>0.84816147758826999</v>
      </c>
      <c r="F1319" s="48">
        <v>85.830721003134798</v>
      </c>
      <c r="G1319" s="47">
        <v>0.90671861587481395</v>
      </c>
      <c r="H1319" s="50">
        <v>96.850393700787393</v>
      </c>
      <c r="I1319" s="76" t="str">
        <f t="shared" si="40"/>
        <v>No</v>
      </c>
      <c r="J1319" s="49" t="str">
        <f t="shared" si="41"/>
        <v>Yes</v>
      </c>
      <c r="K1319" s="47">
        <v>8.20507181274166E-2</v>
      </c>
      <c r="L1319" s="50">
        <v>12.664576802507799</v>
      </c>
      <c r="M1319" s="47">
        <v>8.1347613404255698E-2</v>
      </c>
      <c r="N1319" s="50">
        <v>3.1496062992125999</v>
      </c>
    </row>
    <row r="1320" spans="1:14" x14ac:dyDescent="0.2">
      <c r="A1320" s="57" t="s">
        <v>2905</v>
      </c>
      <c r="B1320" s="44" t="s">
        <v>2906</v>
      </c>
      <c r="C1320" s="45">
        <v>83</v>
      </c>
      <c r="D1320" s="46" t="s">
        <v>349</v>
      </c>
      <c r="E1320" s="47">
        <v>0.59685643345925399</v>
      </c>
      <c r="F1320" s="48">
        <v>35.172413793103402</v>
      </c>
      <c r="G1320" s="47">
        <v>0.76905749857601402</v>
      </c>
      <c r="H1320" s="50">
        <v>78.543307086614206</v>
      </c>
      <c r="I1320" s="76" t="str">
        <f t="shared" si="40"/>
        <v>No</v>
      </c>
      <c r="J1320" s="49" t="str">
        <f t="shared" si="41"/>
        <v>No</v>
      </c>
      <c r="K1320" s="47">
        <v>8.7861460855430507E-2</v>
      </c>
      <c r="L1320" s="50">
        <v>16.551724137931</v>
      </c>
      <c r="M1320" s="47">
        <v>8.9960369008322494E-2</v>
      </c>
      <c r="N1320" s="50">
        <v>4.7244094488188999</v>
      </c>
    </row>
    <row r="1321" spans="1:14" x14ac:dyDescent="0.2">
      <c r="A1321" s="57" t="s">
        <v>2907</v>
      </c>
      <c r="B1321" s="44" t="s">
        <v>2908</v>
      </c>
      <c r="C1321" s="45">
        <v>83</v>
      </c>
      <c r="D1321" s="46" t="s">
        <v>349</v>
      </c>
      <c r="E1321" s="47">
        <v>0.66475514140297198</v>
      </c>
      <c r="F1321" s="48">
        <v>47.774294670846402</v>
      </c>
      <c r="G1321" s="47">
        <v>0.85156549974706497</v>
      </c>
      <c r="H1321" s="50">
        <v>91.535433070866105</v>
      </c>
      <c r="I1321" s="76" t="str">
        <f t="shared" si="40"/>
        <v>No</v>
      </c>
      <c r="J1321" s="49" t="str">
        <f t="shared" si="41"/>
        <v>No</v>
      </c>
      <c r="K1321" s="47">
        <v>0.10650306136297701</v>
      </c>
      <c r="L1321" s="50">
        <v>39.310344827586199</v>
      </c>
      <c r="M1321" s="47">
        <v>0.11494327466372201</v>
      </c>
      <c r="N1321" s="50">
        <v>23.228346456692901</v>
      </c>
    </row>
    <row r="1322" spans="1:14" x14ac:dyDescent="0.2">
      <c r="A1322" s="57" t="s">
        <v>2909</v>
      </c>
      <c r="B1322" s="44" t="s">
        <v>2910</v>
      </c>
      <c r="C1322" s="45">
        <v>83</v>
      </c>
      <c r="D1322" s="46" t="s">
        <v>349</v>
      </c>
      <c r="E1322" s="47">
        <v>0.55654458966203602</v>
      </c>
      <c r="F1322" s="48">
        <v>26.833855799373001</v>
      </c>
      <c r="G1322" s="47">
        <v>0.71169856387611097</v>
      </c>
      <c r="H1322" s="50">
        <v>68.8976377952756</v>
      </c>
      <c r="I1322" s="76" t="str">
        <f t="shared" si="40"/>
        <v>No</v>
      </c>
      <c r="J1322" s="49" t="str">
        <f t="shared" si="41"/>
        <v>No</v>
      </c>
      <c r="K1322" s="47">
        <v>0.13317663929413601</v>
      </c>
      <c r="L1322" s="50">
        <v>64.263322884012496</v>
      </c>
      <c r="M1322" s="47">
        <v>0.14979937824113501</v>
      </c>
      <c r="N1322" s="50">
        <v>50.984251968503898</v>
      </c>
    </row>
    <row r="1323" spans="1:14" x14ac:dyDescent="0.2">
      <c r="A1323" s="57" t="s">
        <v>2911</v>
      </c>
      <c r="B1323" s="44" t="s">
        <v>2912</v>
      </c>
      <c r="C1323" s="45">
        <v>83</v>
      </c>
      <c r="D1323" s="46" t="s">
        <v>349</v>
      </c>
      <c r="E1323" s="47">
        <v>0.58897422939564603</v>
      </c>
      <c r="F1323" s="48">
        <v>33.855799373040803</v>
      </c>
      <c r="G1323" s="47">
        <v>0.757478317721896</v>
      </c>
      <c r="H1323" s="50">
        <v>76.771653543307096</v>
      </c>
      <c r="I1323" s="76" t="str">
        <f t="shared" si="40"/>
        <v>No</v>
      </c>
      <c r="J1323" s="49" t="str">
        <f t="shared" si="41"/>
        <v>No</v>
      </c>
      <c r="K1323" s="47">
        <v>0.115887817066734</v>
      </c>
      <c r="L1323" s="50">
        <v>47.147335423197497</v>
      </c>
      <c r="M1323" s="47">
        <v>0.128310596576966</v>
      </c>
      <c r="N1323" s="50">
        <v>31.2992125984252</v>
      </c>
    </row>
    <row r="1324" spans="1:14" x14ac:dyDescent="0.2">
      <c r="A1324" s="57" t="s">
        <v>2913</v>
      </c>
      <c r="B1324" s="44" t="s">
        <v>2914</v>
      </c>
      <c r="C1324" s="45">
        <v>83</v>
      </c>
      <c r="D1324" s="46" t="s">
        <v>349</v>
      </c>
      <c r="E1324" s="47">
        <v>0.61375008749556204</v>
      </c>
      <c r="F1324" s="48">
        <v>38.808777429467099</v>
      </c>
      <c r="G1324" s="47">
        <v>0.78904999182728897</v>
      </c>
      <c r="H1324" s="50">
        <v>81.2992125984252</v>
      </c>
      <c r="I1324" s="76" t="str">
        <f t="shared" si="40"/>
        <v>No</v>
      </c>
      <c r="J1324" s="49" t="str">
        <f t="shared" si="41"/>
        <v>No</v>
      </c>
      <c r="K1324" s="47">
        <v>0.123905125744635</v>
      </c>
      <c r="L1324" s="50">
        <v>55.7993730407524</v>
      </c>
      <c r="M1324" s="47">
        <v>0.138957332288209</v>
      </c>
      <c r="N1324" s="50">
        <v>41.141732283464599</v>
      </c>
    </row>
    <row r="1325" spans="1:14" x14ac:dyDescent="0.2">
      <c r="A1325" s="57" t="s">
        <v>2915</v>
      </c>
      <c r="B1325" s="44" t="s">
        <v>2916</v>
      </c>
      <c r="C1325" s="45">
        <v>83</v>
      </c>
      <c r="D1325" s="46" t="s">
        <v>349</v>
      </c>
      <c r="E1325" s="47">
        <v>0.60196368205915696</v>
      </c>
      <c r="F1325" s="48">
        <v>35.987460815047001</v>
      </c>
      <c r="G1325" s="47">
        <v>0.77524531216570103</v>
      </c>
      <c r="H1325" s="50">
        <v>79.527559055118104</v>
      </c>
      <c r="I1325" s="76" t="str">
        <f t="shared" si="40"/>
        <v>No</v>
      </c>
      <c r="J1325" s="49" t="str">
        <f t="shared" si="41"/>
        <v>No</v>
      </c>
      <c r="K1325" s="47">
        <v>0.14273844180127501</v>
      </c>
      <c r="L1325" s="50">
        <v>69.153605015674003</v>
      </c>
      <c r="M1325" s="47">
        <v>0.150460820556713</v>
      </c>
      <c r="N1325" s="50">
        <v>51.574803149606304</v>
      </c>
    </row>
    <row r="1326" spans="1:14" x14ac:dyDescent="0.2">
      <c r="A1326" s="57" t="s">
        <v>2917</v>
      </c>
      <c r="B1326" s="44" t="s">
        <v>2918</v>
      </c>
      <c r="C1326" s="45">
        <v>83</v>
      </c>
      <c r="D1326" s="46" t="s">
        <v>349</v>
      </c>
      <c r="E1326" s="47">
        <v>0.58112327844845202</v>
      </c>
      <c r="F1326" s="48">
        <v>31.974921630093998</v>
      </c>
      <c r="G1326" s="47">
        <v>0.73334805711333995</v>
      </c>
      <c r="H1326" s="50">
        <v>73.228346456692904</v>
      </c>
      <c r="I1326" s="76" t="str">
        <f t="shared" si="40"/>
        <v>No</v>
      </c>
      <c r="J1326" s="49" t="str">
        <f t="shared" si="41"/>
        <v>No</v>
      </c>
      <c r="K1326" s="47">
        <v>0.111869739962835</v>
      </c>
      <c r="L1326" s="50">
        <v>43.322884012539198</v>
      </c>
      <c r="M1326" s="47">
        <v>0.12351974410404699</v>
      </c>
      <c r="N1326" s="50">
        <v>28.346456692913399</v>
      </c>
    </row>
    <row r="1327" spans="1:14" x14ac:dyDescent="0.2">
      <c r="A1327" s="147" t="s">
        <v>1517</v>
      </c>
      <c r="B1327" s="44" t="s">
        <v>2919</v>
      </c>
      <c r="C1327" s="45">
        <v>83</v>
      </c>
      <c r="D1327" s="46" t="s">
        <v>349</v>
      </c>
      <c r="E1327" s="47">
        <v>0.81826356233962905</v>
      </c>
      <c r="F1327" s="48">
        <v>82.068965517241395</v>
      </c>
      <c r="G1327" s="47">
        <v>0.87746899640707599</v>
      </c>
      <c r="H1327" s="50">
        <v>94.291338582677199</v>
      </c>
      <c r="I1327" s="76" t="str">
        <f t="shared" si="40"/>
        <v>No</v>
      </c>
      <c r="J1327" s="49" t="str">
        <f t="shared" si="41"/>
        <v>Yes</v>
      </c>
      <c r="K1327" s="47">
        <v>0.12500278987612801</v>
      </c>
      <c r="L1327" s="50">
        <v>57.366771159874602</v>
      </c>
      <c r="M1327" s="47">
        <v>0.135662125061215</v>
      </c>
      <c r="N1327" s="50">
        <v>37.795275590551199</v>
      </c>
    </row>
    <row r="1328" spans="1:14" x14ac:dyDescent="0.2">
      <c r="A1328" s="57" t="s">
        <v>2920</v>
      </c>
      <c r="B1328" s="44" t="s">
        <v>2921</v>
      </c>
      <c r="C1328" s="45">
        <v>83</v>
      </c>
      <c r="D1328" s="46" t="s">
        <v>349</v>
      </c>
      <c r="E1328" s="47">
        <v>0.65938166364789197</v>
      </c>
      <c r="F1328" s="48">
        <v>47.021943573667699</v>
      </c>
      <c r="G1328" s="47">
        <v>0.85021385655149195</v>
      </c>
      <c r="H1328" s="50">
        <v>91.141732283464606</v>
      </c>
      <c r="I1328" s="76" t="str">
        <f t="shared" si="40"/>
        <v>No</v>
      </c>
      <c r="J1328" s="49" t="str">
        <f t="shared" si="41"/>
        <v>No</v>
      </c>
      <c r="K1328" s="47">
        <v>0.107100133261976</v>
      </c>
      <c r="L1328" s="50">
        <v>39.811912225705299</v>
      </c>
      <c r="M1328" s="47">
        <v>0.115362977750523</v>
      </c>
      <c r="N1328" s="50">
        <v>23.6220472440945</v>
      </c>
    </row>
    <row r="1329" spans="1:14" x14ac:dyDescent="0.2">
      <c r="A1329" s="57" t="s">
        <v>2922</v>
      </c>
      <c r="B1329" s="44" t="s">
        <v>2923</v>
      </c>
      <c r="C1329" s="45">
        <v>83</v>
      </c>
      <c r="D1329" s="46" t="s">
        <v>349</v>
      </c>
      <c r="E1329" s="47">
        <v>0.55816116607345401</v>
      </c>
      <c r="F1329" s="48">
        <v>27.1473354231975</v>
      </c>
      <c r="G1329" s="47">
        <v>0.72372294477474897</v>
      </c>
      <c r="H1329" s="50">
        <v>70.866141732283495</v>
      </c>
      <c r="I1329" s="76" t="str">
        <f t="shared" si="40"/>
        <v>No</v>
      </c>
      <c r="J1329" s="49" t="str">
        <f t="shared" si="41"/>
        <v>No</v>
      </c>
      <c r="K1329" s="47">
        <v>9.94272402584786E-2</v>
      </c>
      <c r="L1329" s="50">
        <v>30.532915360501601</v>
      </c>
      <c r="M1329" s="47">
        <v>0.10491926275114299</v>
      </c>
      <c r="N1329" s="50">
        <v>13.9763779527559</v>
      </c>
    </row>
    <row r="1330" spans="1:14" x14ac:dyDescent="0.2">
      <c r="A1330" s="57" t="s">
        <v>2924</v>
      </c>
      <c r="B1330" s="44" t="s">
        <v>2925</v>
      </c>
      <c r="C1330" s="45">
        <v>83</v>
      </c>
      <c r="D1330" s="46" t="s">
        <v>349</v>
      </c>
      <c r="E1330" s="47">
        <v>0.53336522927052099</v>
      </c>
      <c r="F1330" s="48">
        <v>23.072100313479599</v>
      </c>
      <c r="G1330" s="47">
        <v>0.69017770048134996</v>
      </c>
      <c r="H1330" s="50">
        <v>63.385826771653498</v>
      </c>
      <c r="I1330" s="76" t="str">
        <f t="shared" si="40"/>
        <v>No</v>
      </c>
      <c r="J1330" s="49" t="str">
        <f t="shared" si="41"/>
        <v>No</v>
      </c>
      <c r="K1330" s="47">
        <v>9.8866800152935197E-2</v>
      </c>
      <c r="L1330" s="50">
        <v>29.717868338557999</v>
      </c>
      <c r="M1330" s="47">
        <v>0.103758404943484</v>
      </c>
      <c r="N1330" s="50">
        <v>12.992125984252</v>
      </c>
    </row>
    <row r="1331" spans="1:14" x14ac:dyDescent="0.2">
      <c r="A1331" s="57" t="s">
        <v>2926</v>
      </c>
      <c r="B1331" s="44" t="s">
        <v>2927</v>
      </c>
      <c r="C1331" s="45">
        <v>83</v>
      </c>
      <c r="D1331" s="46" t="s">
        <v>349</v>
      </c>
      <c r="E1331" s="47">
        <v>0.52346314995683996</v>
      </c>
      <c r="F1331" s="48">
        <v>21.4420062695925</v>
      </c>
      <c r="G1331" s="47">
        <v>0.66945328874808097</v>
      </c>
      <c r="H1331" s="50">
        <v>59.055118110236201</v>
      </c>
      <c r="I1331" s="76" t="str">
        <f t="shared" si="40"/>
        <v>No</v>
      </c>
      <c r="J1331" s="49" t="str">
        <f t="shared" si="41"/>
        <v>No</v>
      </c>
      <c r="K1331" s="47">
        <v>0.13249408304729701</v>
      </c>
      <c r="L1331" s="50">
        <v>63.322884012539198</v>
      </c>
      <c r="M1331" s="47">
        <v>0.13900814319075899</v>
      </c>
      <c r="N1331" s="50">
        <v>41.338582677165398</v>
      </c>
    </row>
    <row r="1332" spans="1:14" x14ac:dyDescent="0.2">
      <c r="A1332" s="57" t="s">
        <v>2928</v>
      </c>
      <c r="B1332" s="44" t="s">
        <v>2929</v>
      </c>
      <c r="C1332" s="45">
        <v>58</v>
      </c>
      <c r="D1332" s="46" t="s">
        <v>349</v>
      </c>
      <c r="E1332" s="47">
        <v>0.91437408666904496</v>
      </c>
      <c r="F1332" s="48">
        <v>94.858934169278996</v>
      </c>
      <c r="G1332" s="47">
        <v>0.86239490898263904</v>
      </c>
      <c r="H1332" s="50">
        <v>62.481751824817501</v>
      </c>
      <c r="I1332" s="76" t="str">
        <f t="shared" si="40"/>
        <v>No</v>
      </c>
      <c r="J1332" s="49" t="str">
        <f t="shared" si="41"/>
        <v>No</v>
      </c>
      <c r="K1332" s="47">
        <v>9.2471682978444394E-2</v>
      </c>
      <c r="L1332" s="50">
        <v>21.2539184952978</v>
      </c>
      <c r="M1332" s="47">
        <v>0.100921601018232</v>
      </c>
      <c r="N1332" s="50">
        <v>55.036496350364999</v>
      </c>
    </row>
    <row r="1333" spans="1:14" x14ac:dyDescent="0.2">
      <c r="A1333" s="57" t="s">
        <v>2930</v>
      </c>
      <c r="B1333" s="44" t="s">
        <v>2931</v>
      </c>
      <c r="C1333" s="45">
        <v>58</v>
      </c>
      <c r="D1333" s="46" t="s">
        <v>349</v>
      </c>
      <c r="E1333" s="47">
        <v>0.68301295158811204</v>
      </c>
      <c r="F1333" s="48">
        <v>52.288401253918501</v>
      </c>
      <c r="G1333" s="47">
        <v>0.75499838509633499</v>
      </c>
      <c r="H1333" s="50">
        <v>38.978102189780998</v>
      </c>
      <c r="I1333" s="76" t="str">
        <f t="shared" si="40"/>
        <v>No</v>
      </c>
      <c r="J1333" s="49" t="str">
        <f t="shared" si="41"/>
        <v>No</v>
      </c>
      <c r="K1333" s="47">
        <v>6.8187540553425796E-2</v>
      </c>
      <c r="L1333" s="50">
        <v>8.7774294670846391</v>
      </c>
      <c r="M1333" s="47">
        <v>8.37219169592026E-2</v>
      </c>
      <c r="N1333" s="50">
        <v>27.956204379561999</v>
      </c>
    </row>
    <row r="1334" spans="1:14" x14ac:dyDescent="0.2">
      <c r="A1334" s="57" t="s">
        <v>2932</v>
      </c>
      <c r="B1334" s="44" t="s">
        <v>2933</v>
      </c>
      <c r="C1334" s="45">
        <v>58</v>
      </c>
      <c r="D1334" s="46" t="s">
        <v>349</v>
      </c>
      <c r="E1334" s="47">
        <v>0.91227390267535302</v>
      </c>
      <c r="F1334" s="48">
        <v>94.482758620689694</v>
      </c>
      <c r="G1334" s="47">
        <v>0.86150309193229602</v>
      </c>
      <c r="H1334" s="50">
        <v>61.970802919707999</v>
      </c>
      <c r="I1334" s="76" t="str">
        <f t="shared" si="40"/>
        <v>No</v>
      </c>
      <c r="J1334" s="49" t="str">
        <f t="shared" si="41"/>
        <v>No</v>
      </c>
      <c r="K1334" s="47">
        <v>7.7840142867845796E-2</v>
      </c>
      <c r="L1334" s="50">
        <v>11.410658307209999</v>
      </c>
      <c r="M1334" s="47">
        <v>9.13607528249544E-2</v>
      </c>
      <c r="N1334" s="50">
        <v>43.503649635036503</v>
      </c>
    </row>
    <row r="1335" spans="1:14" x14ac:dyDescent="0.2">
      <c r="A1335" s="147" t="s">
        <v>2934</v>
      </c>
      <c r="B1335" s="44" t="s">
        <v>2935</v>
      </c>
      <c r="C1335" s="45">
        <v>83</v>
      </c>
      <c r="D1335" s="46" t="s">
        <v>349</v>
      </c>
      <c r="E1335" s="47">
        <v>0.89007287277160696</v>
      </c>
      <c r="F1335" s="48">
        <v>91.786833855799401</v>
      </c>
      <c r="G1335" s="47">
        <v>0.938250681000937</v>
      </c>
      <c r="H1335" s="50">
        <v>98.622047244094503</v>
      </c>
      <c r="I1335" s="76" t="str">
        <f t="shared" si="40"/>
        <v>Yes</v>
      </c>
      <c r="J1335" s="49" t="str">
        <f t="shared" si="41"/>
        <v>Yes</v>
      </c>
      <c r="K1335" s="47">
        <v>4.12186379928315E-2</v>
      </c>
      <c r="L1335" s="50">
        <v>3.69905956112853</v>
      </c>
      <c r="M1335" s="47">
        <v>5.8375634517766499E-2</v>
      </c>
      <c r="N1335" s="50">
        <v>0.78740157480314998</v>
      </c>
    </row>
    <row r="1336" spans="1:14" x14ac:dyDescent="0.2">
      <c r="A1336" s="147" t="s">
        <v>537</v>
      </c>
      <c r="B1336" s="44" t="s">
        <v>2936</v>
      </c>
      <c r="C1336" s="45">
        <v>83</v>
      </c>
      <c r="D1336" s="46" t="s">
        <v>349</v>
      </c>
      <c r="E1336" s="47">
        <v>0.86440572991754505</v>
      </c>
      <c r="F1336" s="48">
        <v>88.526645768025105</v>
      </c>
      <c r="G1336" s="47">
        <v>0.92278529300415502</v>
      </c>
      <c r="H1336" s="50">
        <v>98.031496062992105</v>
      </c>
      <c r="I1336" s="76" t="str">
        <f t="shared" si="40"/>
        <v>No</v>
      </c>
      <c r="J1336" s="49" t="str">
        <f t="shared" si="41"/>
        <v>Yes</v>
      </c>
      <c r="K1336" s="47">
        <v>6.4449345465632898E-2</v>
      </c>
      <c r="L1336" s="50">
        <v>7.7742946708463903</v>
      </c>
      <c r="M1336" s="47">
        <v>5.6189365026263503E-2</v>
      </c>
      <c r="N1336" s="50">
        <v>0.39370078740157499</v>
      </c>
    </row>
    <row r="1337" spans="1:14" x14ac:dyDescent="0.2">
      <c r="A1337" s="147" t="s">
        <v>2937</v>
      </c>
      <c r="B1337" s="44" t="s">
        <v>2938</v>
      </c>
      <c r="C1337" s="45">
        <v>83</v>
      </c>
      <c r="D1337" s="46" t="s">
        <v>349</v>
      </c>
      <c r="E1337" s="47">
        <v>0.88380546556185002</v>
      </c>
      <c r="F1337" s="48">
        <v>90.658307210031396</v>
      </c>
      <c r="G1337" s="47">
        <v>0.94494087573344498</v>
      </c>
      <c r="H1337" s="50">
        <v>98.818897637795303</v>
      </c>
      <c r="I1337" s="76" t="str">
        <f t="shared" si="40"/>
        <v>Yes</v>
      </c>
      <c r="J1337" s="49" t="str">
        <f t="shared" si="41"/>
        <v>Yes</v>
      </c>
      <c r="K1337" s="47">
        <v>5.35467274839726E-2</v>
      </c>
      <c r="L1337" s="50">
        <v>5.2664576802507801</v>
      </c>
      <c r="M1337" s="47">
        <v>4.9369798059372701E-2</v>
      </c>
      <c r="N1337" s="50">
        <v>0.196850393700787</v>
      </c>
    </row>
    <row r="1338" spans="1:14" x14ac:dyDescent="0.2">
      <c r="A1338" s="57" t="s">
        <v>2939</v>
      </c>
      <c r="B1338" s="44" t="s">
        <v>2940</v>
      </c>
      <c r="C1338" s="45">
        <v>83</v>
      </c>
      <c r="D1338" s="46" t="s">
        <v>349</v>
      </c>
      <c r="E1338" s="47">
        <v>0.65213067677275305</v>
      </c>
      <c r="F1338" s="48">
        <v>45.705329153605</v>
      </c>
      <c r="G1338" s="47">
        <v>0.82784088171022097</v>
      </c>
      <c r="H1338" s="50">
        <v>87.4015748031496</v>
      </c>
      <c r="I1338" s="76" t="str">
        <f t="shared" si="40"/>
        <v>No</v>
      </c>
      <c r="J1338" s="49" t="str">
        <f t="shared" si="41"/>
        <v>No</v>
      </c>
      <c r="K1338" s="47">
        <v>6.1520464323996799E-2</v>
      </c>
      <c r="L1338" s="50">
        <v>7.2727272727272698</v>
      </c>
      <c r="M1338" s="47">
        <v>8.7211404175158103E-2</v>
      </c>
      <c r="N1338" s="50">
        <v>4.3307086614173196</v>
      </c>
    </row>
    <row r="1339" spans="1:14" x14ac:dyDescent="0.2">
      <c r="A1339" s="57" t="s">
        <v>2941</v>
      </c>
      <c r="B1339" s="44" t="s">
        <v>2942</v>
      </c>
      <c r="C1339" s="45">
        <v>83</v>
      </c>
      <c r="D1339" s="46" t="s">
        <v>349</v>
      </c>
      <c r="E1339" s="47">
        <v>0.60943568594437703</v>
      </c>
      <c r="F1339" s="48">
        <v>37.366771159874602</v>
      </c>
      <c r="G1339" s="47">
        <v>0.76976402910863395</v>
      </c>
      <c r="H1339" s="50">
        <v>78.740157480315006</v>
      </c>
      <c r="I1339" s="76" t="str">
        <f t="shared" si="40"/>
        <v>No</v>
      </c>
      <c r="J1339" s="49" t="str">
        <f t="shared" si="41"/>
        <v>No</v>
      </c>
      <c r="K1339" s="47">
        <v>7.8750107478302397E-2</v>
      </c>
      <c r="L1339" s="50">
        <v>11.786833855799401</v>
      </c>
      <c r="M1339" s="47">
        <v>9.7509001766370201E-2</v>
      </c>
      <c r="N1339" s="50">
        <v>7.2834645669291298</v>
      </c>
    </row>
    <row r="1340" spans="1:14" x14ac:dyDescent="0.2">
      <c r="A1340" s="57" t="s">
        <v>829</v>
      </c>
      <c r="B1340" s="44" t="s">
        <v>2943</v>
      </c>
      <c r="C1340" s="45">
        <v>83</v>
      </c>
      <c r="D1340" s="46" t="s">
        <v>349</v>
      </c>
      <c r="E1340" s="47">
        <v>0.52175801517432896</v>
      </c>
      <c r="F1340" s="48">
        <v>21.128526645768002</v>
      </c>
      <c r="G1340" s="47">
        <v>0.64503881049876099</v>
      </c>
      <c r="H1340" s="50">
        <v>52.362204724409402</v>
      </c>
      <c r="I1340" s="76" t="str">
        <f t="shared" si="40"/>
        <v>No</v>
      </c>
      <c r="J1340" s="49" t="str">
        <f t="shared" si="41"/>
        <v>No</v>
      </c>
      <c r="K1340" s="47">
        <v>0.23395547604998601</v>
      </c>
      <c r="L1340" s="50">
        <v>84.451410658307196</v>
      </c>
      <c r="M1340" s="47">
        <v>0.24468554674965101</v>
      </c>
      <c r="N1340" s="50">
        <v>81.889763779527598</v>
      </c>
    </row>
    <row r="1341" spans="1:14" x14ac:dyDescent="0.2">
      <c r="A1341" s="57" t="s">
        <v>599</v>
      </c>
      <c r="B1341" s="44" t="s">
        <v>2944</v>
      </c>
      <c r="C1341" s="45">
        <v>83</v>
      </c>
      <c r="D1341" s="46" t="s">
        <v>349</v>
      </c>
      <c r="E1341" s="47">
        <v>0.51185419371269303</v>
      </c>
      <c r="F1341" s="48">
        <v>19.4984326018809</v>
      </c>
      <c r="G1341" s="47">
        <v>0.64875429761521897</v>
      </c>
      <c r="H1341" s="50">
        <v>54.133858267716498</v>
      </c>
      <c r="I1341" s="76" t="str">
        <f t="shared" si="40"/>
        <v>No</v>
      </c>
      <c r="J1341" s="49" t="str">
        <f t="shared" si="41"/>
        <v>No</v>
      </c>
      <c r="K1341" s="47">
        <v>0.135078838027055</v>
      </c>
      <c r="L1341" s="50">
        <v>65.579937304075202</v>
      </c>
      <c r="M1341" s="47">
        <v>0.156276577207273</v>
      </c>
      <c r="N1341" s="50">
        <v>56.692913385826799</v>
      </c>
    </row>
    <row r="1342" spans="1:14" x14ac:dyDescent="0.2">
      <c r="A1342" s="57" t="s">
        <v>2945</v>
      </c>
      <c r="B1342" s="44" t="s">
        <v>2946</v>
      </c>
      <c r="C1342" s="45">
        <v>83</v>
      </c>
      <c r="D1342" s="46" t="s">
        <v>349</v>
      </c>
      <c r="E1342" s="47">
        <v>0.51311026242293201</v>
      </c>
      <c r="F1342" s="48">
        <v>19.623824451410702</v>
      </c>
      <c r="G1342" s="47">
        <v>0.65064523796649099</v>
      </c>
      <c r="H1342" s="50">
        <v>54.724409448818903</v>
      </c>
      <c r="I1342" s="76" t="str">
        <f t="shared" si="40"/>
        <v>No</v>
      </c>
      <c r="J1342" s="49" t="str">
        <f t="shared" si="41"/>
        <v>No</v>
      </c>
      <c r="K1342" s="47">
        <v>0.13001929973064399</v>
      </c>
      <c r="L1342" s="50">
        <v>61.504702194357399</v>
      </c>
      <c r="M1342" s="47">
        <v>0.14948172992790401</v>
      </c>
      <c r="N1342" s="50">
        <v>50.787401574803098</v>
      </c>
    </row>
    <row r="1343" spans="1:14" x14ac:dyDescent="0.2">
      <c r="A1343" s="57" t="s">
        <v>2947</v>
      </c>
      <c r="B1343" s="44" t="s">
        <v>2948</v>
      </c>
      <c r="C1343" s="45">
        <v>83</v>
      </c>
      <c r="D1343" s="46" t="s">
        <v>349</v>
      </c>
      <c r="E1343" s="47">
        <v>0.71534371627845506</v>
      </c>
      <c r="F1343" s="48">
        <v>59.247648902821297</v>
      </c>
      <c r="G1343" s="47">
        <v>0.69279957288863303</v>
      </c>
      <c r="H1343" s="50">
        <v>64.566929133858295</v>
      </c>
      <c r="I1343" s="76" t="str">
        <f t="shared" si="40"/>
        <v>No</v>
      </c>
      <c r="J1343" s="49" t="str">
        <f t="shared" si="41"/>
        <v>No</v>
      </c>
      <c r="K1343" s="47">
        <v>0.13269769228028799</v>
      </c>
      <c r="L1343" s="50">
        <v>63.636363636363598</v>
      </c>
      <c r="M1343" s="47">
        <v>0.15214533700473201</v>
      </c>
      <c r="N1343" s="50">
        <v>53.1496062992126</v>
      </c>
    </row>
    <row r="1344" spans="1:14" x14ac:dyDescent="0.2">
      <c r="A1344" s="57" t="s">
        <v>2949</v>
      </c>
      <c r="B1344" s="44" t="s">
        <v>2950</v>
      </c>
      <c r="C1344" s="45">
        <v>83</v>
      </c>
      <c r="D1344" s="46" t="s">
        <v>349</v>
      </c>
      <c r="E1344" s="47">
        <v>0.77488704010493403</v>
      </c>
      <c r="F1344" s="48">
        <v>73.542319749216304</v>
      </c>
      <c r="G1344" s="47">
        <v>0.84562221701551199</v>
      </c>
      <c r="H1344" s="50">
        <v>89.370078740157496</v>
      </c>
      <c r="I1344" s="76" t="str">
        <f t="shared" si="40"/>
        <v>No</v>
      </c>
      <c r="J1344" s="49" t="str">
        <f t="shared" si="41"/>
        <v>No</v>
      </c>
      <c r="K1344" s="47">
        <v>0.124523992574335</v>
      </c>
      <c r="L1344" s="50">
        <v>56.4890282131662</v>
      </c>
      <c r="M1344" s="47">
        <v>0.14121997025948199</v>
      </c>
      <c r="N1344" s="50">
        <v>42.716535433070902</v>
      </c>
    </row>
    <row r="1345" spans="1:14" x14ac:dyDescent="0.2">
      <c r="A1345" s="147" t="s">
        <v>2951</v>
      </c>
      <c r="B1345" s="44" t="s">
        <v>2952</v>
      </c>
      <c r="C1345" s="45">
        <v>83</v>
      </c>
      <c r="D1345" s="46" t="s">
        <v>349</v>
      </c>
      <c r="E1345" s="47">
        <v>0.84303236054465203</v>
      </c>
      <c r="F1345" s="48">
        <v>84.952978056426304</v>
      </c>
      <c r="G1345" s="47">
        <v>0.86256694377974197</v>
      </c>
      <c r="H1345" s="50">
        <v>92.913385826771702</v>
      </c>
      <c r="I1345" s="76" t="str">
        <f t="shared" si="40"/>
        <v>No</v>
      </c>
      <c r="J1345" s="49" t="str">
        <f t="shared" si="41"/>
        <v>Yes</v>
      </c>
      <c r="K1345" s="47">
        <v>0.119391782675509</v>
      </c>
      <c r="L1345" s="50">
        <v>50.156739811912203</v>
      </c>
      <c r="M1345" s="47">
        <v>0.13445099620036299</v>
      </c>
      <c r="N1345" s="50">
        <v>35.629921259842497</v>
      </c>
    </row>
    <row r="1346" spans="1:14" x14ac:dyDescent="0.2">
      <c r="A1346" s="57" t="s">
        <v>2953</v>
      </c>
      <c r="B1346" s="44" t="s">
        <v>2954</v>
      </c>
      <c r="C1346" s="45">
        <v>83</v>
      </c>
      <c r="D1346" s="46" t="s">
        <v>349</v>
      </c>
      <c r="E1346" s="47">
        <v>0.57611642923422102</v>
      </c>
      <c r="F1346" s="48">
        <v>30.6583072100313</v>
      </c>
      <c r="G1346" s="47">
        <v>0.73190612919319697</v>
      </c>
      <c r="H1346" s="50">
        <v>73.031496062992105</v>
      </c>
      <c r="I1346" s="76" t="str">
        <f t="shared" si="40"/>
        <v>No</v>
      </c>
      <c r="J1346" s="49" t="str">
        <f t="shared" si="41"/>
        <v>No</v>
      </c>
      <c r="K1346" s="47">
        <v>0.12956907421783001</v>
      </c>
      <c r="L1346" s="50">
        <v>61.0031347962382</v>
      </c>
      <c r="M1346" s="47">
        <v>0.148479440287899</v>
      </c>
      <c r="N1346" s="50">
        <v>49.409448818897602</v>
      </c>
    </row>
    <row r="1347" spans="1:14" x14ac:dyDescent="0.2">
      <c r="A1347" s="57" t="s">
        <v>2955</v>
      </c>
      <c r="B1347" s="44" t="s">
        <v>2956</v>
      </c>
      <c r="C1347" s="45">
        <v>83</v>
      </c>
      <c r="D1347" s="46" t="s">
        <v>349</v>
      </c>
      <c r="E1347" s="47">
        <v>0.67954601195319997</v>
      </c>
      <c r="F1347" s="48">
        <v>51.285266457680201</v>
      </c>
      <c r="G1347" s="47">
        <v>0.84900397040609399</v>
      </c>
      <c r="H1347" s="50">
        <v>90.748031496063007</v>
      </c>
      <c r="I1347" s="76" t="str">
        <f t="shared" si="40"/>
        <v>No</v>
      </c>
      <c r="J1347" s="49" t="str">
        <f t="shared" si="41"/>
        <v>No</v>
      </c>
      <c r="K1347" s="47">
        <v>0.129196028647418</v>
      </c>
      <c r="L1347" s="50">
        <v>60.752351097178703</v>
      </c>
      <c r="M1347" s="47">
        <v>0.148442086608019</v>
      </c>
      <c r="N1347" s="50">
        <v>49.212598425196902</v>
      </c>
    </row>
    <row r="1348" spans="1:14" x14ac:dyDescent="0.2">
      <c r="A1348" s="147" t="s">
        <v>2957</v>
      </c>
      <c r="B1348" s="44" t="s">
        <v>2958</v>
      </c>
      <c r="C1348" s="45">
        <v>83</v>
      </c>
      <c r="D1348" s="46" t="s">
        <v>349</v>
      </c>
      <c r="E1348" s="47">
        <v>0.78463030869343897</v>
      </c>
      <c r="F1348" s="48">
        <v>76.363636363636402</v>
      </c>
      <c r="G1348" s="47">
        <v>0.83691003414808696</v>
      </c>
      <c r="H1348" s="50">
        <v>88.385826771653498</v>
      </c>
      <c r="I1348" s="76" t="str">
        <f t="shared" si="40"/>
        <v>No</v>
      </c>
      <c r="J1348" s="49" t="str">
        <f t="shared" si="41"/>
        <v>Yes</v>
      </c>
      <c r="K1348" s="47">
        <v>0.116383393273119</v>
      </c>
      <c r="L1348" s="50">
        <v>47.711598746081499</v>
      </c>
      <c r="M1348" s="47">
        <v>0.13018112698062201</v>
      </c>
      <c r="N1348" s="50">
        <v>31.889763779527598</v>
      </c>
    </row>
    <row r="1349" spans="1:14" x14ac:dyDescent="0.2">
      <c r="A1349" s="57" t="s">
        <v>563</v>
      </c>
      <c r="B1349" s="44" t="s">
        <v>2959</v>
      </c>
      <c r="C1349" s="45">
        <v>83</v>
      </c>
      <c r="D1349" s="46" t="s">
        <v>349</v>
      </c>
      <c r="E1349" s="47">
        <v>0.61164487555927705</v>
      </c>
      <c r="F1349" s="48">
        <v>38.119122257053299</v>
      </c>
      <c r="G1349" s="47">
        <v>0.78832429345297195</v>
      </c>
      <c r="H1349" s="50">
        <v>80.905511811023601</v>
      </c>
      <c r="I1349" s="76" t="str">
        <f t="shared" si="40"/>
        <v>No</v>
      </c>
      <c r="J1349" s="49" t="str">
        <f t="shared" si="41"/>
        <v>No</v>
      </c>
      <c r="K1349" s="47">
        <v>0.101472720499902</v>
      </c>
      <c r="L1349" s="50">
        <v>32.852664576802503</v>
      </c>
      <c r="M1349" s="47">
        <v>0.108691118798261</v>
      </c>
      <c r="N1349" s="50">
        <v>17.3228346456693</v>
      </c>
    </row>
    <row r="1350" spans="1:14" x14ac:dyDescent="0.2">
      <c r="A1350" s="57" t="s">
        <v>2960</v>
      </c>
      <c r="B1350" s="44" t="s">
        <v>2961</v>
      </c>
      <c r="C1350" s="45">
        <v>83</v>
      </c>
      <c r="D1350" s="46" t="s">
        <v>349</v>
      </c>
      <c r="E1350" s="47">
        <v>0.64321591834467495</v>
      </c>
      <c r="F1350" s="48">
        <v>43.448275862069003</v>
      </c>
      <c r="G1350" s="47">
        <v>0.82102104581070001</v>
      </c>
      <c r="H1350" s="50">
        <v>86.417322834645702</v>
      </c>
      <c r="I1350" s="76" t="str">
        <f t="shared" si="40"/>
        <v>No</v>
      </c>
      <c r="J1350" s="49" t="str">
        <f t="shared" si="41"/>
        <v>No</v>
      </c>
      <c r="K1350" s="47">
        <v>0.115164480100414</v>
      </c>
      <c r="L1350" s="50">
        <v>46.144200626959197</v>
      </c>
      <c r="M1350" s="47">
        <v>0.12640566915149101</v>
      </c>
      <c r="N1350" s="50">
        <v>29.7244094488189</v>
      </c>
    </row>
    <row r="1351" spans="1:14" x14ac:dyDescent="0.2">
      <c r="A1351" s="57" t="s">
        <v>2599</v>
      </c>
      <c r="B1351" s="44" t="s">
        <v>2962</v>
      </c>
      <c r="C1351" s="45">
        <v>58</v>
      </c>
      <c r="D1351" s="46" t="s">
        <v>349</v>
      </c>
      <c r="E1351" s="47">
        <v>0.84771768117875701</v>
      </c>
      <c r="F1351" s="48">
        <v>85.768025078369902</v>
      </c>
      <c r="G1351" s="47">
        <v>0.87756997004947901</v>
      </c>
      <c r="H1351" s="50">
        <v>67.153284671532802</v>
      </c>
      <c r="I1351" s="76" t="str">
        <f t="shared" ref="I1351:I1414" si="42">IF(AND(F1351&gt;=90,H1351&gt;=90),"Yes","No")</f>
        <v>No</v>
      </c>
      <c r="J1351" s="49" t="str">
        <f t="shared" ref="J1351:J1414" si="43">IF(AND(F1351&gt;=75,H1351&gt;=75),"Yes","No")</f>
        <v>No</v>
      </c>
      <c r="K1351" s="47">
        <v>8.0966434325273395E-2</v>
      </c>
      <c r="L1351" s="50">
        <v>12.288401253918501</v>
      </c>
      <c r="M1351" s="47">
        <v>8.2455993540958797E-2</v>
      </c>
      <c r="N1351" s="50">
        <v>19.270072992700701</v>
      </c>
    </row>
    <row r="1352" spans="1:14" x14ac:dyDescent="0.2">
      <c r="A1352" s="57" t="s">
        <v>2963</v>
      </c>
      <c r="B1352" s="44" t="s">
        <v>2964</v>
      </c>
      <c r="C1352" s="45">
        <v>58</v>
      </c>
      <c r="D1352" s="46" t="s">
        <v>349</v>
      </c>
      <c r="E1352" s="47">
        <v>0.91212857078615694</v>
      </c>
      <c r="F1352" s="48">
        <v>94.420062695924798</v>
      </c>
      <c r="G1352" s="47">
        <v>0.85434054164764806</v>
      </c>
      <c r="H1352" s="50">
        <v>59.781021897810199</v>
      </c>
      <c r="I1352" s="76" t="str">
        <f t="shared" si="42"/>
        <v>No</v>
      </c>
      <c r="J1352" s="49" t="str">
        <f t="shared" si="43"/>
        <v>No</v>
      </c>
      <c r="K1352" s="47">
        <v>6.3167824476370593E-2</v>
      </c>
      <c r="L1352" s="50">
        <v>7.7115987460815001</v>
      </c>
      <c r="M1352" s="47">
        <v>6.3775509316204695E-2</v>
      </c>
      <c r="N1352" s="50">
        <v>9.7810218978102199</v>
      </c>
    </row>
    <row r="1353" spans="1:14" x14ac:dyDescent="0.2">
      <c r="A1353" s="57" t="s">
        <v>2965</v>
      </c>
      <c r="B1353" s="44" t="s">
        <v>2966</v>
      </c>
      <c r="C1353" s="45">
        <v>58</v>
      </c>
      <c r="D1353" s="46" t="s">
        <v>349</v>
      </c>
      <c r="E1353" s="47">
        <v>0.94150835493557095</v>
      </c>
      <c r="F1353" s="48">
        <v>98.495297805642593</v>
      </c>
      <c r="G1353" s="47">
        <v>0.89141337448483804</v>
      </c>
      <c r="H1353" s="50">
        <v>72.554744525547406</v>
      </c>
      <c r="I1353" s="76" t="str">
        <f t="shared" si="42"/>
        <v>No</v>
      </c>
      <c r="J1353" s="49" t="str">
        <f t="shared" si="43"/>
        <v>No</v>
      </c>
      <c r="K1353" s="47">
        <v>8.3704227256447605E-2</v>
      </c>
      <c r="L1353" s="50">
        <v>13.7931034482759</v>
      </c>
      <c r="M1353" s="47">
        <v>8.9445102385609002E-2</v>
      </c>
      <c r="N1353" s="50">
        <v>41.532846715328503</v>
      </c>
    </row>
    <row r="1354" spans="1:14" x14ac:dyDescent="0.2">
      <c r="A1354" s="57" t="s">
        <v>2967</v>
      </c>
      <c r="B1354" s="44" t="s">
        <v>2968</v>
      </c>
      <c r="C1354" s="45">
        <v>58</v>
      </c>
      <c r="D1354" s="46" t="s">
        <v>349</v>
      </c>
      <c r="E1354" s="47">
        <v>0.92864965556760504</v>
      </c>
      <c r="F1354" s="48">
        <v>96.677115987460795</v>
      </c>
      <c r="G1354" s="47">
        <v>0.87729609402545194</v>
      </c>
      <c r="H1354" s="50">
        <v>66.861313868613095</v>
      </c>
      <c r="I1354" s="76" t="str">
        <f t="shared" si="42"/>
        <v>No</v>
      </c>
      <c r="J1354" s="49" t="str">
        <f t="shared" si="43"/>
        <v>No</v>
      </c>
      <c r="K1354" s="47">
        <v>7.4882684566266206E-2</v>
      </c>
      <c r="L1354" s="50">
        <v>10.5956112852665</v>
      </c>
      <c r="M1354" s="47">
        <v>8.0353243120394796E-2</v>
      </c>
      <c r="N1354" s="50">
        <v>17.445255474452601</v>
      </c>
    </row>
    <row r="1355" spans="1:14" x14ac:dyDescent="0.2">
      <c r="A1355" s="147" t="s">
        <v>2969</v>
      </c>
      <c r="B1355" s="44" t="s">
        <v>2970</v>
      </c>
      <c r="C1355" s="45">
        <v>58</v>
      </c>
      <c r="D1355" s="46" t="s">
        <v>349</v>
      </c>
      <c r="E1355" s="47">
        <v>0.85755288586430201</v>
      </c>
      <c r="F1355" s="48">
        <v>87.3981191222571</v>
      </c>
      <c r="G1355" s="47">
        <v>0.90001417840404696</v>
      </c>
      <c r="H1355" s="50">
        <v>75.985401459854003</v>
      </c>
      <c r="I1355" s="76" t="str">
        <f t="shared" si="42"/>
        <v>No</v>
      </c>
      <c r="J1355" s="49" t="str">
        <f t="shared" si="43"/>
        <v>Yes</v>
      </c>
      <c r="K1355" s="47">
        <v>9.0847528997816604E-2</v>
      </c>
      <c r="L1355" s="50">
        <v>18.934169278996901</v>
      </c>
      <c r="M1355" s="47">
        <v>9.9634584927124903E-2</v>
      </c>
      <c r="N1355" s="50">
        <v>53.722627737226297</v>
      </c>
    </row>
    <row r="1356" spans="1:14" x14ac:dyDescent="0.2">
      <c r="A1356" s="57" t="s">
        <v>2971</v>
      </c>
      <c r="B1356" s="44" t="s">
        <v>2972</v>
      </c>
      <c r="C1356" s="45">
        <v>58</v>
      </c>
      <c r="D1356" s="46" t="s">
        <v>349</v>
      </c>
      <c r="E1356" s="47">
        <v>0.94542397125606903</v>
      </c>
      <c r="F1356" s="48">
        <v>99.122257053291506</v>
      </c>
      <c r="G1356" s="47">
        <v>0.89651802570608097</v>
      </c>
      <c r="H1356" s="50">
        <v>74.4525547445255</v>
      </c>
      <c r="I1356" s="76" t="str">
        <f t="shared" si="42"/>
        <v>No</v>
      </c>
      <c r="J1356" s="49" t="str">
        <f t="shared" si="43"/>
        <v>No</v>
      </c>
      <c r="K1356" s="47">
        <v>8.4882790089435403E-2</v>
      </c>
      <c r="L1356" s="50">
        <v>14.294670846395</v>
      </c>
      <c r="M1356" s="47">
        <v>9.2267883500573494E-2</v>
      </c>
      <c r="N1356" s="50">
        <v>44.890510948905103</v>
      </c>
    </row>
    <row r="1357" spans="1:14" x14ac:dyDescent="0.2">
      <c r="A1357" s="147" t="s">
        <v>2973</v>
      </c>
      <c r="B1357" s="44" t="s">
        <v>2974</v>
      </c>
      <c r="C1357" s="45">
        <v>83</v>
      </c>
      <c r="D1357" s="46" t="s">
        <v>349</v>
      </c>
      <c r="E1357" s="47">
        <v>0.85152751083239098</v>
      </c>
      <c r="F1357" s="48">
        <v>86.520376175548606</v>
      </c>
      <c r="G1357" s="47">
        <v>0.880846982428651</v>
      </c>
      <c r="H1357" s="50">
        <v>94.488188976377998</v>
      </c>
      <c r="I1357" s="76" t="str">
        <f t="shared" si="42"/>
        <v>No</v>
      </c>
      <c r="J1357" s="49" t="str">
        <f t="shared" si="43"/>
        <v>Yes</v>
      </c>
      <c r="K1357" s="47">
        <v>0.106683263477552</v>
      </c>
      <c r="L1357" s="50">
        <v>39.4984326018809</v>
      </c>
      <c r="M1357" s="47">
        <v>0.11268180316663599</v>
      </c>
      <c r="N1357" s="50">
        <v>20.669291338582699</v>
      </c>
    </row>
    <row r="1358" spans="1:14" x14ac:dyDescent="0.2">
      <c r="A1358" s="57" t="s">
        <v>2975</v>
      </c>
      <c r="B1358" s="44" t="s">
        <v>2976</v>
      </c>
      <c r="C1358" s="45">
        <v>83</v>
      </c>
      <c r="D1358" s="46" t="s">
        <v>349</v>
      </c>
      <c r="E1358" s="47">
        <v>0.70295340999964595</v>
      </c>
      <c r="F1358" s="48">
        <v>56.3009404388715</v>
      </c>
      <c r="G1358" s="47">
        <v>0.90560515501087502</v>
      </c>
      <c r="H1358" s="50">
        <v>96.653543307086593</v>
      </c>
      <c r="I1358" s="76" t="str">
        <f t="shared" si="42"/>
        <v>No</v>
      </c>
      <c r="J1358" s="49" t="str">
        <f t="shared" si="43"/>
        <v>No</v>
      </c>
      <c r="K1358" s="47">
        <v>0.101688140928914</v>
      </c>
      <c r="L1358" s="50">
        <v>33.354231974921603</v>
      </c>
      <c r="M1358" s="47">
        <v>0.107601399402875</v>
      </c>
      <c r="N1358" s="50">
        <v>16.141732283464599</v>
      </c>
    </row>
    <row r="1359" spans="1:14" x14ac:dyDescent="0.2">
      <c r="A1359" s="57" t="s">
        <v>2977</v>
      </c>
      <c r="B1359" s="44" t="s">
        <v>2978</v>
      </c>
      <c r="C1359" s="45">
        <v>83</v>
      </c>
      <c r="D1359" s="46" t="s">
        <v>349</v>
      </c>
      <c r="E1359" s="47">
        <v>0.751919742259051</v>
      </c>
      <c r="F1359" s="48">
        <v>67.774294670846402</v>
      </c>
      <c r="G1359" s="47">
        <v>0.80340814143943295</v>
      </c>
      <c r="H1359" s="50">
        <v>83.070866141732296</v>
      </c>
      <c r="I1359" s="76" t="str">
        <f t="shared" si="42"/>
        <v>No</v>
      </c>
      <c r="J1359" s="49" t="str">
        <f t="shared" si="43"/>
        <v>No</v>
      </c>
      <c r="K1359" s="47">
        <v>0.12102489651057501</v>
      </c>
      <c r="L1359" s="50">
        <v>52.413793103448299</v>
      </c>
      <c r="M1359" s="47">
        <v>0.13497387826950499</v>
      </c>
      <c r="N1359" s="50">
        <v>36.220472440944903</v>
      </c>
    </row>
    <row r="1360" spans="1:14" x14ac:dyDescent="0.2">
      <c r="A1360" s="57" t="s">
        <v>2979</v>
      </c>
      <c r="B1360" s="44" t="s">
        <v>2980</v>
      </c>
      <c r="C1360" s="45">
        <v>83</v>
      </c>
      <c r="D1360" s="46" t="s">
        <v>349</v>
      </c>
      <c r="E1360" s="47">
        <v>0.681721730475642</v>
      </c>
      <c r="F1360" s="48">
        <v>52.037617554858898</v>
      </c>
      <c r="G1360" s="47">
        <v>0.87708882387707099</v>
      </c>
      <c r="H1360" s="50">
        <v>94.094488188976399</v>
      </c>
      <c r="I1360" s="76" t="str">
        <f t="shared" si="42"/>
        <v>No</v>
      </c>
      <c r="J1360" s="49" t="str">
        <f t="shared" si="43"/>
        <v>No</v>
      </c>
      <c r="K1360" s="47">
        <v>0.10204432800087899</v>
      </c>
      <c r="L1360" s="50">
        <v>33.918495297805599</v>
      </c>
      <c r="M1360" s="47">
        <v>0.108705683220091</v>
      </c>
      <c r="N1360" s="50">
        <v>17.519685039370099</v>
      </c>
    </row>
    <row r="1361" spans="1:14" x14ac:dyDescent="0.2">
      <c r="A1361" s="147" t="s">
        <v>2981</v>
      </c>
      <c r="B1361" s="44" t="s">
        <v>2982</v>
      </c>
      <c r="C1361" s="45">
        <v>83</v>
      </c>
      <c r="D1361" s="46" t="s">
        <v>349</v>
      </c>
      <c r="E1361" s="47">
        <v>0.85740521512231205</v>
      </c>
      <c r="F1361" s="48">
        <v>87.272727272727295</v>
      </c>
      <c r="G1361" s="47">
        <v>0.89434083122297303</v>
      </c>
      <c r="H1361" s="50">
        <v>95.472440944881896</v>
      </c>
      <c r="I1361" s="76" t="str">
        <f t="shared" si="42"/>
        <v>No</v>
      </c>
      <c r="J1361" s="49" t="str">
        <f t="shared" si="43"/>
        <v>Yes</v>
      </c>
      <c r="K1361" s="47">
        <v>0.106047908193205</v>
      </c>
      <c r="L1361" s="50">
        <v>38.934169278996897</v>
      </c>
      <c r="M1361" s="47">
        <v>0.111724114774872</v>
      </c>
      <c r="N1361" s="50">
        <v>19.881889763779501</v>
      </c>
    </row>
    <row r="1362" spans="1:14" x14ac:dyDescent="0.2">
      <c r="A1362" s="57" t="s">
        <v>2983</v>
      </c>
      <c r="B1362" s="44" t="s">
        <v>2984</v>
      </c>
      <c r="C1362" s="45">
        <v>58</v>
      </c>
      <c r="D1362" s="46" t="s">
        <v>349</v>
      </c>
      <c r="E1362" s="47">
        <v>0.88396030984557505</v>
      </c>
      <c r="F1362" s="48">
        <v>90.721003134796206</v>
      </c>
      <c r="G1362" s="47">
        <v>0.77516162726709303</v>
      </c>
      <c r="H1362" s="50">
        <v>42.992700729927002</v>
      </c>
      <c r="I1362" s="76" t="str">
        <f t="shared" si="42"/>
        <v>No</v>
      </c>
      <c r="J1362" s="49" t="str">
        <f t="shared" si="43"/>
        <v>No</v>
      </c>
      <c r="K1362" s="47">
        <v>9.4471601714876702E-2</v>
      </c>
      <c r="L1362" s="50">
        <v>24.388714733542301</v>
      </c>
      <c r="M1362" s="47">
        <v>0.10843087234821901</v>
      </c>
      <c r="N1362" s="50">
        <v>59.7080291970803</v>
      </c>
    </row>
    <row r="1363" spans="1:14" x14ac:dyDescent="0.2">
      <c r="A1363" s="57" t="s">
        <v>2985</v>
      </c>
      <c r="B1363" s="44" t="s">
        <v>2986</v>
      </c>
      <c r="C1363" s="45">
        <v>83</v>
      </c>
      <c r="D1363" s="46" t="s">
        <v>349</v>
      </c>
      <c r="E1363" s="47">
        <v>0.68742217863183996</v>
      </c>
      <c r="F1363" s="48">
        <v>52.789968652037601</v>
      </c>
      <c r="G1363" s="47">
        <v>0.73904360850933104</v>
      </c>
      <c r="H1363" s="50">
        <v>74.803149606299201</v>
      </c>
      <c r="I1363" s="76" t="str">
        <f t="shared" si="42"/>
        <v>No</v>
      </c>
      <c r="J1363" s="49" t="str">
        <f t="shared" si="43"/>
        <v>No</v>
      </c>
      <c r="K1363" s="47">
        <v>0.119608155525879</v>
      </c>
      <c r="L1363" s="50">
        <v>50.532915360501597</v>
      </c>
      <c r="M1363" s="47">
        <v>0.134313702882811</v>
      </c>
      <c r="N1363" s="50">
        <v>35.433070866141698</v>
      </c>
    </row>
    <row r="1364" spans="1:14" x14ac:dyDescent="0.2">
      <c r="A1364" s="57" t="s">
        <v>2987</v>
      </c>
      <c r="B1364" s="44" t="s">
        <v>2988</v>
      </c>
      <c r="C1364" s="45">
        <v>83</v>
      </c>
      <c r="D1364" s="46" t="s">
        <v>349</v>
      </c>
      <c r="E1364" s="47">
        <v>0.68016140953318105</v>
      </c>
      <c r="F1364" s="48">
        <v>51.536050156739798</v>
      </c>
      <c r="G1364" s="47">
        <v>0.73714063304894795</v>
      </c>
      <c r="H1364" s="50">
        <v>74.409448818897602</v>
      </c>
      <c r="I1364" s="76" t="str">
        <f t="shared" si="42"/>
        <v>No</v>
      </c>
      <c r="J1364" s="49" t="str">
        <f t="shared" si="43"/>
        <v>No</v>
      </c>
      <c r="K1364" s="47">
        <v>0.164205296058899</v>
      </c>
      <c r="L1364" s="50">
        <v>75.109717868338507</v>
      </c>
      <c r="M1364" s="47">
        <v>0.176044779775716</v>
      </c>
      <c r="N1364" s="50">
        <v>66.338582677165405</v>
      </c>
    </row>
    <row r="1365" spans="1:14" x14ac:dyDescent="0.2">
      <c r="A1365" s="57" t="s">
        <v>2989</v>
      </c>
      <c r="B1365" s="44" t="s">
        <v>2990</v>
      </c>
      <c r="C1365" s="45">
        <v>83</v>
      </c>
      <c r="D1365" s="46" t="s">
        <v>349</v>
      </c>
      <c r="E1365" s="47">
        <v>0.76736649761731401</v>
      </c>
      <c r="F1365" s="48">
        <v>71.5987460815047</v>
      </c>
      <c r="G1365" s="47">
        <v>0.82650909572724796</v>
      </c>
      <c r="H1365" s="50">
        <v>87.204724409448801</v>
      </c>
      <c r="I1365" s="76" t="str">
        <f t="shared" si="42"/>
        <v>No</v>
      </c>
      <c r="J1365" s="49" t="str">
        <f t="shared" si="43"/>
        <v>No</v>
      </c>
      <c r="K1365" s="47">
        <v>0.123802874821765</v>
      </c>
      <c r="L1365" s="50">
        <v>55.673981191222602</v>
      </c>
      <c r="M1365" s="47">
        <v>0.137242296504232</v>
      </c>
      <c r="N1365" s="50">
        <v>38.976377952755897</v>
      </c>
    </row>
    <row r="1366" spans="1:14" x14ac:dyDescent="0.2">
      <c r="A1366" s="57" t="s">
        <v>2991</v>
      </c>
      <c r="B1366" s="44" t="s">
        <v>2992</v>
      </c>
      <c r="C1366" s="45">
        <v>83</v>
      </c>
      <c r="D1366" s="46" t="s">
        <v>349</v>
      </c>
      <c r="E1366" s="47">
        <v>0.62077798035305498</v>
      </c>
      <c r="F1366" s="48">
        <v>39.686520376175601</v>
      </c>
      <c r="G1366" s="47">
        <v>0.80713812068142698</v>
      </c>
      <c r="H1366" s="50">
        <v>83.858267716535394</v>
      </c>
      <c r="I1366" s="76" t="str">
        <f t="shared" si="42"/>
        <v>No</v>
      </c>
      <c r="J1366" s="49" t="str">
        <f t="shared" si="43"/>
        <v>No</v>
      </c>
      <c r="K1366" s="47">
        <v>0.16673279860130799</v>
      </c>
      <c r="L1366" s="50">
        <v>75.987460815047001</v>
      </c>
      <c r="M1366" s="47">
        <v>0.18113179768427101</v>
      </c>
      <c r="N1366" s="50">
        <v>69.094488188976399</v>
      </c>
    </row>
    <row r="1367" spans="1:14" x14ac:dyDescent="0.2">
      <c r="A1367" s="57" t="s">
        <v>2993</v>
      </c>
      <c r="B1367" s="44" t="s">
        <v>2994</v>
      </c>
      <c r="C1367" s="45">
        <v>83</v>
      </c>
      <c r="D1367" s="46" t="s">
        <v>349</v>
      </c>
      <c r="E1367" s="47">
        <v>0.61112052884933399</v>
      </c>
      <c r="F1367" s="48">
        <v>37.993730407523501</v>
      </c>
      <c r="G1367" s="47">
        <v>0.78241178067155803</v>
      </c>
      <c r="H1367" s="50">
        <v>80.314960629921302</v>
      </c>
      <c r="I1367" s="76" t="str">
        <f t="shared" si="42"/>
        <v>No</v>
      </c>
      <c r="J1367" s="49" t="str">
        <f t="shared" si="43"/>
        <v>No</v>
      </c>
      <c r="K1367" s="47">
        <v>0.133421490079497</v>
      </c>
      <c r="L1367" s="50">
        <v>64.451410658307196</v>
      </c>
      <c r="M1367" s="47">
        <v>0.147379532486345</v>
      </c>
      <c r="N1367" s="50">
        <v>47.834645669291298</v>
      </c>
    </row>
    <row r="1368" spans="1:14" x14ac:dyDescent="0.2">
      <c r="A1368" s="57" t="s">
        <v>2995</v>
      </c>
      <c r="B1368" s="44" t="s">
        <v>2996</v>
      </c>
      <c r="C1368" s="45">
        <v>58</v>
      </c>
      <c r="D1368" s="46" t="s">
        <v>349</v>
      </c>
      <c r="E1368" s="47">
        <v>0.92912841375151201</v>
      </c>
      <c r="F1368" s="48">
        <v>96.739811912225704</v>
      </c>
      <c r="G1368" s="47">
        <v>0.88209001220505601</v>
      </c>
      <c r="H1368" s="50">
        <v>68.686131386861305</v>
      </c>
      <c r="I1368" s="76" t="str">
        <f t="shared" si="42"/>
        <v>No</v>
      </c>
      <c r="J1368" s="49" t="str">
        <f t="shared" si="43"/>
        <v>No</v>
      </c>
      <c r="K1368" s="47">
        <v>4.5578258379966E-2</v>
      </c>
      <c r="L1368" s="50">
        <v>4.0752351097178696</v>
      </c>
      <c r="M1368" s="47">
        <v>4.6093684285757101E-2</v>
      </c>
      <c r="N1368" s="50">
        <v>5.10948905109489</v>
      </c>
    </row>
    <row r="1369" spans="1:14" x14ac:dyDescent="0.2">
      <c r="A1369" s="57" t="s">
        <v>2997</v>
      </c>
      <c r="B1369" s="44" t="s">
        <v>2998</v>
      </c>
      <c r="C1369" s="45">
        <v>58</v>
      </c>
      <c r="D1369" s="46" t="s">
        <v>349</v>
      </c>
      <c r="E1369" s="47">
        <v>0.75909301637590598</v>
      </c>
      <c r="F1369" s="48">
        <v>69.905956112852706</v>
      </c>
      <c r="G1369" s="47">
        <v>0.84505966384959896</v>
      </c>
      <c r="H1369" s="50">
        <v>56.715328467153299</v>
      </c>
      <c r="I1369" s="76" t="str">
        <f t="shared" si="42"/>
        <v>No</v>
      </c>
      <c r="J1369" s="49" t="str">
        <f t="shared" si="43"/>
        <v>No</v>
      </c>
      <c r="K1369" s="47">
        <v>5.4625822429896401E-2</v>
      </c>
      <c r="L1369" s="50">
        <v>5.5172413793103496</v>
      </c>
      <c r="M1369" s="47">
        <v>5.5350260963420099E-2</v>
      </c>
      <c r="N1369" s="50">
        <v>7.0802919708029197</v>
      </c>
    </row>
    <row r="1370" spans="1:14" x14ac:dyDescent="0.2">
      <c r="A1370" s="57" t="s">
        <v>2999</v>
      </c>
      <c r="B1370" s="44" t="s">
        <v>3000</v>
      </c>
      <c r="C1370" s="45">
        <v>58</v>
      </c>
      <c r="D1370" s="46" t="s">
        <v>349</v>
      </c>
      <c r="E1370" s="47">
        <v>0.83049220234434795</v>
      </c>
      <c r="F1370" s="48">
        <v>83.260188087774296</v>
      </c>
      <c r="G1370" s="47">
        <v>0.83339944289279</v>
      </c>
      <c r="H1370" s="50">
        <v>54.379562043795602</v>
      </c>
      <c r="I1370" s="76" t="str">
        <f t="shared" si="42"/>
        <v>No</v>
      </c>
      <c r="J1370" s="49" t="str">
        <f t="shared" si="43"/>
        <v>No</v>
      </c>
      <c r="K1370" s="47">
        <v>3.5596560427708202E-2</v>
      </c>
      <c r="L1370" s="50">
        <v>2.63322884012539</v>
      </c>
      <c r="M1370" s="47">
        <v>3.6697901476106902E-2</v>
      </c>
      <c r="N1370" s="50">
        <v>3.1386861313868599</v>
      </c>
    </row>
    <row r="1371" spans="1:14" x14ac:dyDescent="0.2">
      <c r="A1371" s="57" t="s">
        <v>3001</v>
      </c>
      <c r="B1371" s="44" t="s">
        <v>3002</v>
      </c>
      <c r="C1371" s="45">
        <v>58</v>
      </c>
      <c r="D1371" s="46" t="s">
        <v>349</v>
      </c>
      <c r="E1371" s="47">
        <v>0.88754149481819899</v>
      </c>
      <c r="F1371" s="48">
        <v>91.285266457680294</v>
      </c>
      <c r="G1371" s="47">
        <v>0.84261128832372301</v>
      </c>
      <c r="H1371" s="50">
        <v>56.350364963503701</v>
      </c>
      <c r="I1371" s="76" t="str">
        <f t="shared" si="42"/>
        <v>No</v>
      </c>
      <c r="J1371" s="49" t="str">
        <f t="shared" si="43"/>
        <v>No</v>
      </c>
      <c r="K1371" s="47">
        <v>6.96001514076727E-2</v>
      </c>
      <c r="L1371" s="50">
        <v>9.0909090909090899</v>
      </c>
      <c r="M1371" s="47">
        <v>6.9809091640645304E-2</v>
      </c>
      <c r="N1371" s="50">
        <v>12.7007299270073</v>
      </c>
    </row>
    <row r="1372" spans="1:14" x14ac:dyDescent="0.2">
      <c r="A1372" s="57" t="s">
        <v>3003</v>
      </c>
      <c r="B1372" s="44" t="s">
        <v>3004</v>
      </c>
      <c r="C1372" s="45">
        <v>58</v>
      </c>
      <c r="D1372" s="46" t="s">
        <v>349</v>
      </c>
      <c r="E1372" s="47">
        <v>0.82095330333858196</v>
      </c>
      <c r="F1372" s="48">
        <v>82.445141065830697</v>
      </c>
      <c r="G1372" s="47">
        <v>0.84776444498356396</v>
      </c>
      <c r="H1372" s="50">
        <v>57.591240875912398</v>
      </c>
      <c r="I1372" s="76" t="str">
        <f t="shared" si="42"/>
        <v>No</v>
      </c>
      <c r="J1372" s="49" t="str">
        <f t="shared" si="43"/>
        <v>No</v>
      </c>
      <c r="K1372" s="47">
        <v>3.3239334318539197E-2</v>
      </c>
      <c r="L1372" s="50">
        <v>2.3824451410658298</v>
      </c>
      <c r="M1372" s="47">
        <v>3.39043538376805E-2</v>
      </c>
      <c r="N1372" s="50">
        <v>2.84671532846715</v>
      </c>
    </row>
    <row r="1373" spans="1:14" x14ac:dyDescent="0.2">
      <c r="A1373" s="57" t="s">
        <v>3005</v>
      </c>
      <c r="B1373" s="44" t="s">
        <v>3006</v>
      </c>
      <c r="C1373" s="45">
        <v>58</v>
      </c>
      <c r="D1373" s="46" t="s">
        <v>349</v>
      </c>
      <c r="E1373" s="47">
        <v>0.77670262994016703</v>
      </c>
      <c r="F1373" s="48">
        <v>74.106583072100307</v>
      </c>
      <c r="G1373" s="47">
        <v>0.88821930866337595</v>
      </c>
      <c r="H1373" s="50">
        <v>71.167883211678799</v>
      </c>
      <c r="I1373" s="76" t="str">
        <f t="shared" si="42"/>
        <v>No</v>
      </c>
      <c r="J1373" s="49" t="str">
        <f t="shared" si="43"/>
        <v>No</v>
      </c>
      <c r="K1373" s="47">
        <v>8.5672963496665797E-2</v>
      </c>
      <c r="L1373" s="50">
        <v>14.6081504702194</v>
      </c>
      <c r="M1373" s="47">
        <v>8.8809760290228107E-2</v>
      </c>
      <c r="N1373" s="50">
        <v>40.437956204379603</v>
      </c>
    </row>
    <row r="1374" spans="1:14" x14ac:dyDescent="0.2">
      <c r="A1374" s="147" t="s">
        <v>3007</v>
      </c>
      <c r="B1374" s="44" t="s">
        <v>3008</v>
      </c>
      <c r="C1374" s="45">
        <v>58</v>
      </c>
      <c r="D1374" s="46" t="s">
        <v>349</v>
      </c>
      <c r="E1374" s="47">
        <v>0.95474594087153197</v>
      </c>
      <c r="F1374" s="48">
        <v>99.623824451410698</v>
      </c>
      <c r="G1374" s="47">
        <v>0.91839565760796005</v>
      </c>
      <c r="H1374" s="50">
        <v>82.846715328467198</v>
      </c>
      <c r="I1374" s="76" t="str">
        <f t="shared" si="42"/>
        <v>No</v>
      </c>
      <c r="J1374" s="49" t="str">
        <f t="shared" si="43"/>
        <v>Yes</v>
      </c>
      <c r="K1374" s="47">
        <v>8.3333333333333301E-2</v>
      </c>
      <c r="L1374" s="50">
        <v>13.3542319749216</v>
      </c>
      <c r="M1374" s="47">
        <v>8.3333333333333301E-2</v>
      </c>
      <c r="N1374" s="50">
        <v>23.284671532846701</v>
      </c>
    </row>
    <row r="1375" spans="1:14" x14ac:dyDescent="0.2">
      <c r="A1375" s="147" t="s">
        <v>3009</v>
      </c>
      <c r="B1375" s="44" t="s">
        <v>3010</v>
      </c>
      <c r="C1375" s="45">
        <v>58</v>
      </c>
      <c r="D1375" s="46" t="s">
        <v>349</v>
      </c>
      <c r="E1375" s="47">
        <v>0.93577975269021796</v>
      </c>
      <c r="F1375" s="48">
        <v>97.868338557993695</v>
      </c>
      <c r="G1375" s="47">
        <v>0.90754858731682597</v>
      </c>
      <c r="H1375" s="50">
        <v>78.540145985401494</v>
      </c>
      <c r="I1375" s="76" t="str">
        <f t="shared" si="42"/>
        <v>No</v>
      </c>
      <c r="J1375" s="49" t="str">
        <f t="shared" si="43"/>
        <v>Yes</v>
      </c>
      <c r="K1375" s="47">
        <v>8.3333333333333301E-2</v>
      </c>
      <c r="L1375" s="50">
        <v>13.3542319749216</v>
      </c>
      <c r="M1375" s="47">
        <v>8.3333333333333301E-2</v>
      </c>
      <c r="N1375" s="50">
        <v>23.284671532846701</v>
      </c>
    </row>
    <row r="1376" spans="1:14" x14ac:dyDescent="0.2">
      <c r="A1376" s="57" t="s">
        <v>2394</v>
      </c>
      <c r="B1376" s="44" t="s">
        <v>3011</v>
      </c>
      <c r="C1376" s="45">
        <v>58</v>
      </c>
      <c r="D1376" s="46" t="s">
        <v>349</v>
      </c>
      <c r="E1376" s="47">
        <v>0.75199863441416404</v>
      </c>
      <c r="F1376" s="48">
        <v>67.899686520376207</v>
      </c>
      <c r="G1376" s="47">
        <v>0.860748815575339</v>
      </c>
      <c r="H1376" s="50">
        <v>61.3868613138686</v>
      </c>
      <c r="I1376" s="76" t="str">
        <f t="shared" si="42"/>
        <v>No</v>
      </c>
      <c r="J1376" s="49" t="str">
        <f t="shared" si="43"/>
        <v>No</v>
      </c>
      <c r="K1376" s="47">
        <v>2.9730487770549201E-2</v>
      </c>
      <c r="L1376" s="50">
        <v>2.1943573667711598</v>
      </c>
      <c r="M1376" s="47">
        <v>3.0506002373898701E-2</v>
      </c>
      <c r="N1376" s="50">
        <v>2.5547445255474499</v>
      </c>
    </row>
    <row r="1377" spans="1:14" x14ac:dyDescent="0.2">
      <c r="A1377" s="57" t="s">
        <v>378</v>
      </c>
      <c r="B1377" s="44" t="s">
        <v>3012</v>
      </c>
      <c r="C1377" s="45">
        <v>58</v>
      </c>
      <c r="D1377" s="46" t="s">
        <v>349</v>
      </c>
      <c r="E1377" s="47">
        <v>0.91370237958096501</v>
      </c>
      <c r="F1377" s="48">
        <v>94.733542319749205</v>
      </c>
      <c r="G1377" s="47">
        <v>0.84806278939075497</v>
      </c>
      <c r="H1377" s="50">
        <v>57.664233576642303</v>
      </c>
      <c r="I1377" s="76" t="str">
        <f t="shared" si="42"/>
        <v>No</v>
      </c>
      <c r="J1377" s="49" t="str">
        <f t="shared" si="43"/>
        <v>No</v>
      </c>
      <c r="K1377" s="47">
        <v>6.5380494729383204E-2</v>
      </c>
      <c r="L1377" s="50">
        <v>7.8996865203761804</v>
      </c>
      <c r="M1377" s="47">
        <v>6.5635776356362197E-2</v>
      </c>
      <c r="N1377" s="50">
        <v>10.437956204379599</v>
      </c>
    </row>
    <row r="1378" spans="1:14" x14ac:dyDescent="0.2">
      <c r="A1378" s="57" t="s">
        <v>3013</v>
      </c>
      <c r="B1378" s="44" t="s">
        <v>3014</v>
      </c>
      <c r="C1378" s="45">
        <v>58</v>
      </c>
      <c r="D1378" s="46" t="s">
        <v>349</v>
      </c>
      <c r="E1378" s="47">
        <v>0.74138984046169099</v>
      </c>
      <c r="F1378" s="48">
        <v>65.141065830721004</v>
      </c>
      <c r="G1378" s="47">
        <v>0.83292128640069396</v>
      </c>
      <c r="H1378" s="50">
        <v>54.306569343065703</v>
      </c>
      <c r="I1378" s="76" t="str">
        <f t="shared" si="42"/>
        <v>No</v>
      </c>
      <c r="J1378" s="49" t="str">
        <f t="shared" si="43"/>
        <v>No</v>
      </c>
      <c r="K1378" s="47">
        <v>4.8227006056805598E-2</v>
      </c>
      <c r="L1378" s="50">
        <v>4.4514106583072097</v>
      </c>
      <c r="M1378" s="47">
        <v>5.1004186636654E-2</v>
      </c>
      <c r="N1378" s="50">
        <v>6.0583941605839398</v>
      </c>
    </row>
    <row r="1379" spans="1:14" x14ac:dyDescent="0.2">
      <c r="A1379" s="57" t="s">
        <v>3015</v>
      </c>
      <c r="B1379" s="44" t="s">
        <v>3016</v>
      </c>
      <c r="C1379" s="45">
        <v>58</v>
      </c>
      <c r="D1379" s="46" t="s">
        <v>349</v>
      </c>
      <c r="E1379" s="47">
        <v>0.92606093973609005</v>
      </c>
      <c r="F1379" s="48">
        <v>96.363636363636402</v>
      </c>
      <c r="G1379" s="47">
        <v>0.89405762603930905</v>
      </c>
      <c r="H1379" s="50">
        <v>73.503649635036496</v>
      </c>
      <c r="I1379" s="76" t="str">
        <f t="shared" si="42"/>
        <v>No</v>
      </c>
      <c r="J1379" s="49" t="str">
        <f t="shared" si="43"/>
        <v>No</v>
      </c>
      <c r="K1379" s="47">
        <v>6.2124195864006797E-2</v>
      </c>
      <c r="L1379" s="50">
        <v>7.33542319749216</v>
      </c>
      <c r="M1379" s="47">
        <v>6.2401957536834002E-2</v>
      </c>
      <c r="N1379" s="50">
        <v>9.1970802919707992</v>
      </c>
    </row>
    <row r="1380" spans="1:14" x14ac:dyDescent="0.2">
      <c r="A1380" s="147" t="s">
        <v>452</v>
      </c>
      <c r="B1380" s="44" t="s">
        <v>3017</v>
      </c>
      <c r="C1380" s="45">
        <v>58</v>
      </c>
      <c r="D1380" s="46" t="s">
        <v>349</v>
      </c>
      <c r="E1380" s="47">
        <v>0.94960599107469801</v>
      </c>
      <c r="F1380" s="48">
        <v>99.373040752351102</v>
      </c>
      <c r="G1380" s="47">
        <v>0.90935169454405795</v>
      </c>
      <c r="H1380" s="50">
        <v>79.197080291970806</v>
      </c>
      <c r="I1380" s="76" t="str">
        <f t="shared" si="42"/>
        <v>No</v>
      </c>
      <c r="J1380" s="49" t="str">
        <f t="shared" si="43"/>
        <v>Yes</v>
      </c>
      <c r="K1380" s="47">
        <v>8.0304089928913497E-2</v>
      </c>
      <c r="L1380" s="50">
        <v>11.974921630094</v>
      </c>
      <c r="M1380" s="47">
        <v>8.0393162051721506E-2</v>
      </c>
      <c r="N1380" s="50">
        <v>17.518248175182499</v>
      </c>
    </row>
    <row r="1381" spans="1:14" x14ac:dyDescent="0.2">
      <c r="A1381" s="57" t="s">
        <v>3018</v>
      </c>
      <c r="B1381" s="44" t="s">
        <v>3019</v>
      </c>
      <c r="C1381" s="45">
        <v>58</v>
      </c>
      <c r="D1381" s="46" t="s">
        <v>349</v>
      </c>
      <c r="E1381" s="47">
        <v>0.87794198738489704</v>
      </c>
      <c r="F1381" s="48">
        <v>90.219435736677099</v>
      </c>
      <c r="G1381" s="47">
        <v>0.83609576821069498</v>
      </c>
      <c r="H1381" s="50">
        <v>54.963503649635001</v>
      </c>
      <c r="I1381" s="76" t="str">
        <f t="shared" si="42"/>
        <v>No</v>
      </c>
      <c r="J1381" s="49" t="str">
        <f t="shared" si="43"/>
        <v>No</v>
      </c>
      <c r="K1381" s="47">
        <v>3.6405220597866203E-2</v>
      </c>
      <c r="L1381" s="50">
        <v>2.8213166144200601</v>
      </c>
      <c r="M1381" s="47">
        <v>3.7011447474962697E-2</v>
      </c>
      <c r="N1381" s="50">
        <v>3.2116788321167902</v>
      </c>
    </row>
    <row r="1382" spans="1:14" x14ac:dyDescent="0.2">
      <c r="A1382" s="57" t="s">
        <v>3020</v>
      </c>
      <c r="B1382" s="44" t="s">
        <v>3021</v>
      </c>
      <c r="C1382" s="45">
        <v>58</v>
      </c>
      <c r="D1382" s="46" t="s">
        <v>349</v>
      </c>
      <c r="E1382" s="47">
        <v>0.89667174946973904</v>
      </c>
      <c r="F1382" s="48">
        <v>92.539184952978104</v>
      </c>
      <c r="G1382" s="47">
        <v>0.85145783509032702</v>
      </c>
      <c r="H1382" s="50">
        <v>58.686131386861298</v>
      </c>
      <c r="I1382" s="76" t="str">
        <f t="shared" si="42"/>
        <v>No</v>
      </c>
      <c r="J1382" s="49" t="str">
        <f t="shared" si="43"/>
        <v>No</v>
      </c>
      <c r="K1382" s="47">
        <v>3.9000275630268E-3</v>
      </c>
      <c r="L1382" s="50">
        <v>0.56426332288401204</v>
      </c>
      <c r="M1382" s="47">
        <v>7.5467594608945397E-3</v>
      </c>
      <c r="N1382" s="50">
        <v>0.65693430656934304</v>
      </c>
    </row>
    <row r="1383" spans="1:14" x14ac:dyDescent="0.2">
      <c r="A1383" s="57" t="s">
        <v>3022</v>
      </c>
      <c r="B1383" s="44" t="s">
        <v>3023</v>
      </c>
      <c r="C1383" s="45">
        <v>58</v>
      </c>
      <c r="D1383" s="46" t="s">
        <v>349</v>
      </c>
      <c r="E1383" s="47">
        <v>0.89851453155450101</v>
      </c>
      <c r="F1383" s="48">
        <v>93.040752351097197</v>
      </c>
      <c r="G1383" s="47">
        <v>0.82962568249902702</v>
      </c>
      <c r="H1383" s="50">
        <v>53.211678832116803</v>
      </c>
      <c r="I1383" s="76" t="str">
        <f t="shared" si="42"/>
        <v>No</v>
      </c>
      <c r="J1383" s="49" t="str">
        <f t="shared" si="43"/>
        <v>No</v>
      </c>
      <c r="K1383" s="47">
        <v>8.2935168922345898E-2</v>
      </c>
      <c r="L1383" s="50">
        <v>13.040752351097201</v>
      </c>
      <c r="M1383" s="47">
        <v>8.2940294388112901E-2</v>
      </c>
      <c r="N1383" s="50">
        <v>20</v>
      </c>
    </row>
    <row r="1384" spans="1:14" x14ac:dyDescent="0.2">
      <c r="A1384" s="57" t="s">
        <v>3024</v>
      </c>
      <c r="B1384" s="44" t="s">
        <v>3025</v>
      </c>
      <c r="C1384" s="45">
        <v>58</v>
      </c>
      <c r="D1384" s="46" t="s">
        <v>349</v>
      </c>
      <c r="E1384" s="47">
        <v>0.89674022773469897</v>
      </c>
      <c r="F1384" s="48">
        <v>92.6018808777429</v>
      </c>
      <c r="G1384" s="47">
        <v>0.86029086504819796</v>
      </c>
      <c r="H1384" s="50">
        <v>61.240875912408796</v>
      </c>
      <c r="I1384" s="76" t="str">
        <f t="shared" si="42"/>
        <v>No</v>
      </c>
      <c r="J1384" s="49" t="str">
        <f t="shared" si="43"/>
        <v>No</v>
      </c>
      <c r="K1384" s="47">
        <v>7.4334046280703198E-2</v>
      </c>
      <c r="L1384" s="50">
        <v>10.282131661442</v>
      </c>
      <c r="M1384" s="47">
        <v>7.4463656293113606E-2</v>
      </c>
      <c r="N1384" s="50">
        <v>14.0875912408759</v>
      </c>
    </row>
    <row r="1385" spans="1:14" x14ac:dyDescent="0.2">
      <c r="A1385" s="57" t="s">
        <v>3026</v>
      </c>
      <c r="B1385" s="44" t="s">
        <v>3027</v>
      </c>
      <c r="C1385" s="45">
        <v>58</v>
      </c>
      <c r="D1385" s="46" t="s">
        <v>349</v>
      </c>
      <c r="E1385" s="47">
        <v>0.87165958422003198</v>
      </c>
      <c r="F1385" s="48">
        <v>89.216300940438899</v>
      </c>
      <c r="G1385" s="47">
        <v>0.82134721771498298</v>
      </c>
      <c r="H1385" s="50">
        <v>51.240875912408796</v>
      </c>
      <c r="I1385" s="76" t="str">
        <f t="shared" si="42"/>
        <v>No</v>
      </c>
      <c r="J1385" s="49" t="str">
        <f t="shared" si="43"/>
        <v>No</v>
      </c>
      <c r="K1385" s="47">
        <v>4.5332806119118399E-2</v>
      </c>
      <c r="L1385" s="50">
        <v>4.0125391849529803</v>
      </c>
      <c r="M1385" s="47">
        <v>4.5835128829216497E-2</v>
      </c>
      <c r="N1385" s="50">
        <v>4.9635036496350402</v>
      </c>
    </row>
    <row r="1386" spans="1:14" x14ac:dyDescent="0.2">
      <c r="A1386" s="57" t="s">
        <v>3028</v>
      </c>
      <c r="B1386" s="44" t="s">
        <v>3029</v>
      </c>
      <c r="C1386" s="45">
        <v>58</v>
      </c>
      <c r="D1386" s="46" t="s">
        <v>349</v>
      </c>
      <c r="E1386" s="47">
        <v>0.76462497919444405</v>
      </c>
      <c r="F1386" s="48">
        <v>70.971786833855802</v>
      </c>
      <c r="G1386" s="47">
        <v>0.90338715377596801</v>
      </c>
      <c r="H1386" s="50">
        <v>77.591240875912405</v>
      </c>
      <c r="I1386" s="76" t="str">
        <f t="shared" si="42"/>
        <v>No</v>
      </c>
      <c r="J1386" s="49" t="str">
        <f t="shared" si="43"/>
        <v>No</v>
      </c>
      <c r="K1386" s="47">
        <v>8.6140114573066903E-2</v>
      </c>
      <c r="L1386" s="50">
        <v>15.235109717868299</v>
      </c>
      <c r="M1386" s="47">
        <v>0.100898457269695</v>
      </c>
      <c r="N1386" s="50">
        <v>54.963503649635001</v>
      </c>
    </row>
    <row r="1387" spans="1:14" x14ac:dyDescent="0.2">
      <c r="A1387" s="57" t="s">
        <v>3030</v>
      </c>
      <c r="B1387" s="44" t="s">
        <v>3031</v>
      </c>
      <c r="C1387" s="45">
        <v>58</v>
      </c>
      <c r="D1387" s="46" t="s">
        <v>349</v>
      </c>
      <c r="E1387" s="47">
        <v>0.74779433072338397</v>
      </c>
      <c r="F1387" s="48">
        <v>66.708463949843207</v>
      </c>
      <c r="G1387" s="47">
        <v>0.82271789370888604</v>
      </c>
      <c r="H1387" s="50">
        <v>51.970802919707999</v>
      </c>
      <c r="I1387" s="76" t="str">
        <f t="shared" si="42"/>
        <v>No</v>
      </c>
      <c r="J1387" s="49" t="str">
        <f t="shared" si="43"/>
        <v>No</v>
      </c>
      <c r="K1387" s="47">
        <v>6.6597370239141904E-2</v>
      </c>
      <c r="L1387" s="50">
        <v>8.2758620689655196</v>
      </c>
      <c r="M1387" s="47">
        <v>8.4725539022741894E-2</v>
      </c>
      <c r="N1387" s="50">
        <v>31.459854014598498</v>
      </c>
    </row>
    <row r="1388" spans="1:14" x14ac:dyDescent="0.2">
      <c r="A1388" s="57" t="s">
        <v>2599</v>
      </c>
      <c r="B1388" s="44" t="s">
        <v>3032</v>
      </c>
      <c r="C1388" s="45">
        <v>58</v>
      </c>
      <c r="D1388" s="46" t="s">
        <v>349</v>
      </c>
      <c r="E1388" s="47">
        <v>0.84005744919567604</v>
      </c>
      <c r="F1388" s="48">
        <v>84.639498432601897</v>
      </c>
      <c r="G1388" s="47">
        <v>0.85615399058603303</v>
      </c>
      <c r="H1388" s="50">
        <v>60.218978102189801</v>
      </c>
      <c r="I1388" s="76" t="str">
        <f t="shared" si="42"/>
        <v>No</v>
      </c>
      <c r="J1388" s="49" t="str">
        <f t="shared" si="43"/>
        <v>No</v>
      </c>
      <c r="K1388" s="47">
        <v>6.0325640102593898E-2</v>
      </c>
      <c r="L1388" s="50">
        <v>7.02194357366771</v>
      </c>
      <c r="M1388" s="47">
        <v>6.0812184382761099E-2</v>
      </c>
      <c r="N1388" s="50">
        <v>8.5401459854014607</v>
      </c>
    </row>
    <row r="1389" spans="1:14" x14ac:dyDescent="0.2">
      <c r="A1389" s="57" t="s">
        <v>3033</v>
      </c>
      <c r="B1389" s="44" t="s">
        <v>3034</v>
      </c>
      <c r="C1389" s="45">
        <v>58</v>
      </c>
      <c r="D1389" s="46" t="s">
        <v>349</v>
      </c>
      <c r="E1389" s="47">
        <v>0.86457590258568495</v>
      </c>
      <c r="F1389" s="48">
        <v>88.652037617554896</v>
      </c>
      <c r="G1389" s="47">
        <v>0.85407207588061096</v>
      </c>
      <c r="H1389" s="50">
        <v>59.562043795620397</v>
      </c>
      <c r="I1389" s="76" t="str">
        <f t="shared" si="42"/>
        <v>No</v>
      </c>
      <c r="J1389" s="49" t="str">
        <f t="shared" si="43"/>
        <v>No</v>
      </c>
      <c r="K1389" s="47">
        <v>7.4629335441338707E-2</v>
      </c>
      <c r="L1389" s="50">
        <v>10.3448275862069</v>
      </c>
      <c r="M1389" s="47">
        <v>7.6427009693725595E-2</v>
      </c>
      <c r="N1389" s="50">
        <v>15.182481751824801</v>
      </c>
    </row>
    <row r="1390" spans="1:14" x14ac:dyDescent="0.2">
      <c r="A1390" s="57" t="s">
        <v>3035</v>
      </c>
      <c r="B1390" s="44" t="s">
        <v>3036</v>
      </c>
      <c r="C1390" s="45">
        <v>58</v>
      </c>
      <c r="D1390" s="46" t="s">
        <v>349</v>
      </c>
      <c r="E1390" s="47">
        <v>0.90001954503798998</v>
      </c>
      <c r="F1390" s="48">
        <v>93.166144200627002</v>
      </c>
      <c r="G1390" s="47">
        <v>0.86239162266393798</v>
      </c>
      <c r="H1390" s="50">
        <v>62.408759124087602</v>
      </c>
      <c r="I1390" s="76" t="str">
        <f t="shared" si="42"/>
        <v>No</v>
      </c>
      <c r="J1390" s="49" t="str">
        <f t="shared" si="43"/>
        <v>No</v>
      </c>
      <c r="K1390" s="47">
        <v>8.32079790321473E-2</v>
      </c>
      <c r="L1390" s="50">
        <v>13.1034482758621</v>
      </c>
      <c r="M1390" s="47">
        <v>8.3213220815119698E-2</v>
      </c>
      <c r="N1390" s="50">
        <v>20.437956204379599</v>
      </c>
    </row>
    <row r="1391" spans="1:14" x14ac:dyDescent="0.2">
      <c r="A1391" s="57" t="s">
        <v>3037</v>
      </c>
      <c r="B1391" s="44" t="s">
        <v>3038</v>
      </c>
      <c r="C1391" s="45">
        <v>58</v>
      </c>
      <c r="D1391" s="46" t="s">
        <v>349</v>
      </c>
      <c r="E1391" s="47">
        <v>0.76502173177460697</v>
      </c>
      <c r="F1391" s="48">
        <v>71.159874608150503</v>
      </c>
      <c r="G1391" s="47">
        <v>0.88294396154300703</v>
      </c>
      <c r="H1391" s="50">
        <v>69.416058394160601</v>
      </c>
      <c r="I1391" s="76" t="str">
        <f t="shared" si="42"/>
        <v>No</v>
      </c>
      <c r="J1391" s="49" t="str">
        <f t="shared" si="43"/>
        <v>No</v>
      </c>
      <c r="K1391" s="47">
        <v>4.0718556922039698E-2</v>
      </c>
      <c r="L1391" s="50">
        <v>3.5736677115987501</v>
      </c>
      <c r="M1391" s="47">
        <v>4.1760197241421999E-2</v>
      </c>
      <c r="N1391" s="50">
        <v>4.1605839416058403</v>
      </c>
    </row>
    <row r="1392" spans="1:14" x14ac:dyDescent="0.2">
      <c r="A1392" s="57" t="s">
        <v>3039</v>
      </c>
      <c r="B1392" s="44" t="s">
        <v>3040</v>
      </c>
      <c r="C1392" s="45">
        <v>58</v>
      </c>
      <c r="D1392" s="46" t="s">
        <v>349</v>
      </c>
      <c r="E1392" s="47">
        <v>0.85092746356452398</v>
      </c>
      <c r="F1392" s="48">
        <v>86.332288401253905</v>
      </c>
      <c r="G1392" s="47">
        <v>0.87353041718616597</v>
      </c>
      <c r="H1392" s="50">
        <v>65.474452554744502</v>
      </c>
      <c r="I1392" s="76" t="str">
        <f t="shared" si="42"/>
        <v>No</v>
      </c>
      <c r="J1392" s="49" t="str">
        <f t="shared" si="43"/>
        <v>No</v>
      </c>
      <c r="K1392" s="47">
        <v>5.2903789750028601E-2</v>
      </c>
      <c r="L1392" s="50">
        <v>5.1410658307209998</v>
      </c>
      <c r="M1392" s="47">
        <v>5.39294245437731E-2</v>
      </c>
      <c r="N1392" s="50">
        <v>6.6423357664233604</v>
      </c>
    </row>
    <row r="1393" spans="1:14" x14ac:dyDescent="0.2">
      <c r="A1393" s="57" t="s">
        <v>3041</v>
      </c>
      <c r="B1393" s="44" t="s">
        <v>3042</v>
      </c>
      <c r="C1393" s="45">
        <v>58</v>
      </c>
      <c r="D1393" s="46" t="s">
        <v>349</v>
      </c>
      <c r="E1393" s="47">
        <v>0.77673287116119605</v>
      </c>
      <c r="F1393" s="48">
        <v>74.169278996865202</v>
      </c>
      <c r="G1393" s="47">
        <v>0.86146050252574902</v>
      </c>
      <c r="H1393" s="50">
        <v>61.897810218978101</v>
      </c>
      <c r="I1393" s="76" t="str">
        <f t="shared" si="42"/>
        <v>No</v>
      </c>
      <c r="J1393" s="49" t="str">
        <f t="shared" si="43"/>
        <v>No</v>
      </c>
      <c r="K1393" s="47">
        <v>9.03149731659319E-2</v>
      </c>
      <c r="L1393" s="50">
        <v>18.495297805642601</v>
      </c>
      <c r="M1393" s="47">
        <v>9.6544374721339796E-2</v>
      </c>
      <c r="N1393" s="50">
        <v>49.854014598540097</v>
      </c>
    </row>
    <row r="1394" spans="1:14" x14ac:dyDescent="0.2">
      <c r="A1394" s="57" t="s">
        <v>3043</v>
      </c>
      <c r="B1394" s="44" t="s">
        <v>3044</v>
      </c>
      <c r="C1394" s="45">
        <v>58</v>
      </c>
      <c r="D1394" s="46" t="s">
        <v>349</v>
      </c>
      <c r="E1394" s="47">
        <v>0.75174533336610705</v>
      </c>
      <c r="F1394" s="48">
        <v>67.648902821316597</v>
      </c>
      <c r="G1394" s="47">
        <v>0.85140579450892695</v>
      </c>
      <c r="H1394" s="50">
        <v>58.467153284671497</v>
      </c>
      <c r="I1394" s="76" t="str">
        <f t="shared" si="42"/>
        <v>No</v>
      </c>
      <c r="J1394" s="49" t="str">
        <f t="shared" si="43"/>
        <v>No</v>
      </c>
      <c r="K1394" s="47">
        <v>8.3902896389389706E-2</v>
      </c>
      <c r="L1394" s="50">
        <v>13.9811912225705</v>
      </c>
      <c r="M1394" s="47">
        <v>9.0002693410906803E-2</v>
      </c>
      <c r="N1394" s="50">
        <v>42.043795620437997</v>
      </c>
    </row>
    <row r="1395" spans="1:14" x14ac:dyDescent="0.2">
      <c r="A1395" s="57" t="s">
        <v>1588</v>
      </c>
      <c r="B1395" s="44" t="s">
        <v>3045</v>
      </c>
      <c r="C1395" s="45">
        <v>58</v>
      </c>
      <c r="D1395" s="46" t="s">
        <v>349</v>
      </c>
      <c r="E1395" s="47">
        <v>0.94493298861629305</v>
      </c>
      <c r="F1395" s="48">
        <v>98.934169278996904</v>
      </c>
      <c r="G1395" s="47">
        <v>0.89672409124916197</v>
      </c>
      <c r="H1395" s="50">
        <v>74.525547445255498</v>
      </c>
      <c r="I1395" s="76" t="str">
        <f t="shared" si="42"/>
        <v>No</v>
      </c>
      <c r="J1395" s="49" t="str">
        <f t="shared" si="43"/>
        <v>No</v>
      </c>
      <c r="K1395" s="47">
        <v>9.1507037051957396E-2</v>
      </c>
      <c r="L1395" s="50">
        <v>19.561128526645799</v>
      </c>
      <c r="M1395" s="47">
        <v>9.9526209171290195E-2</v>
      </c>
      <c r="N1395" s="50">
        <v>53.503649635036503</v>
      </c>
    </row>
    <row r="1396" spans="1:14" x14ac:dyDescent="0.2">
      <c r="A1396" s="57" t="s">
        <v>3046</v>
      </c>
      <c r="B1396" s="44" t="s">
        <v>3047</v>
      </c>
      <c r="C1396" s="45">
        <v>58</v>
      </c>
      <c r="D1396" s="46" t="s">
        <v>349</v>
      </c>
      <c r="E1396" s="47">
        <v>0.88774923005309603</v>
      </c>
      <c r="F1396" s="48">
        <v>91.473354231974895</v>
      </c>
      <c r="G1396" s="47">
        <v>0.81893327664578597</v>
      </c>
      <c r="H1396" s="50">
        <v>51.021897810219002</v>
      </c>
      <c r="I1396" s="76" t="str">
        <f t="shared" si="42"/>
        <v>No</v>
      </c>
      <c r="J1396" s="49" t="str">
        <f t="shared" si="43"/>
        <v>No</v>
      </c>
      <c r="K1396" s="47">
        <v>6.5951149434294198E-2</v>
      </c>
      <c r="L1396" s="50">
        <v>8.0250783699059607</v>
      </c>
      <c r="M1396" s="47">
        <v>7.58893442510397E-2</v>
      </c>
      <c r="N1396" s="50">
        <v>14.6715328467153</v>
      </c>
    </row>
    <row r="1397" spans="1:14" x14ac:dyDescent="0.2">
      <c r="A1397" s="57" t="s">
        <v>3048</v>
      </c>
      <c r="B1397" s="44" t="s">
        <v>3049</v>
      </c>
      <c r="C1397" s="45">
        <v>83</v>
      </c>
      <c r="D1397" s="46" t="s">
        <v>349</v>
      </c>
      <c r="E1397" s="47">
        <v>0.69984903803406295</v>
      </c>
      <c r="F1397" s="48">
        <v>55.2978056426332</v>
      </c>
      <c r="G1397" s="47">
        <v>0.90260156260398605</v>
      </c>
      <c r="H1397" s="50">
        <v>96.259842519684994</v>
      </c>
      <c r="I1397" s="76" t="str">
        <f t="shared" si="42"/>
        <v>No</v>
      </c>
      <c r="J1397" s="49" t="str">
        <f t="shared" si="43"/>
        <v>No</v>
      </c>
      <c r="K1397" s="47">
        <v>0.11069454625002099</v>
      </c>
      <c r="L1397" s="50">
        <v>42.5078369905956</v>
      </c>
      <c r="M1397" s="47">
        <v>0.12029220324707</v>
      </c>
      <c r="N1397" s="50">
        <v>25.787401574803098</v>
      </c>
    </row>
    <row r="1398" spans="1:14" x14ac:dyDescent="0.2">
      <c r="A1398" s="147" t="s">
        <v>3050</v>
      </c>
      <c r="B1398" s="44" t="s">
        <v>3051</v>
      </c>
      <c r="C1398" s="45">
        <v>83</v>
      </c>
      <c r="D1398" s="46" t="s">
        <v>349</v>
      </c>
      <c r="E1398" s="47">
        <v>0.85683832208098898</v>
      </c>
      <c r="F1398" s="48">
        <v>87.210031347962399</v>
      </c>
      <c r="G1398" s="47">
        <v>0.87308321237036401</v>
      </c>
      <c r="H1398" s="50">
        <v>93.8976377952756</v>
      </c>
      <c r="I1398" s="76" t="str">
        <f t="shared" si="42"/>
        <v>No</v>
      </c>
      <c r="J1398" s="49" t="str">
        <f t="shared" si="43"/>
        <v>Yes</v>
      </c>
      <c r="K1398" s="47">
        <v>0.10750377856891701</v>
      </c>
      <c r="L1398" s="50">
        <v>40.062695924764903</v>
      </c>
      <c r="M1398" s="47">
        <v>0.114576563829032</v>
      </c>
      <c r="N1398" s="50">
        <v>22.440944881889799</v>
      </c>
    </row>
    <row r="1399" spans="1:14" x14ac:dyDescent="0.2">
      <c r="A1399" s="147" t="s">
        <v>3052</v>
      </c>
      <c r="B1399" s="44" t="s">
        <v>3053</v>
      </c>
      <c r="C1399" s="45">
        <v>83</v>
      </c>
      <c r="D1399" s="46" t="s">
        <v>349</v>
      </c>
      <c r="E1399" s="47">
        <v>0.80675576730328102</v>
      </c>
      <c r="F1399" s="48">
        <v>80</v>
      </c>
      <c r="G1399" s="47">
        <v>0.81896162944052198</v>
      </c>
      <c r="H1399" s="50">
        <v>85.826771653543304</v>
      </c>
      <c r="I1399" s="76" t="str">
        <f t="shared" si="42"/>
        <v>No</v>
      </c>
      <c r="J1399" s="49" t="str">
        <f t="shared" si="43"/>
        <v>Yes</v>
      </c>
      <c r="K1399" s="47">
        <v>0.12590222072431501</v>
      </c>
      <c r="L1399" s="50">
        <v>58.495297805642601</v>
      </c>
      <c r="M1399" s="47">
        <v>0.14161894226232899</v>
      </c>
      <c r="N1399" s="50">
        <v>43.110236220472402</v>
      </c>
    </row>
    <row r="1400" spans="1:14" x14ac:dyDescent="0.2">
      <c r="A1400" s="147" t="s">
        <v>3054</v>
      </c>
      <c r="B1400" s="44" t="s">
        <v>3055</v>
      </c>
      <c r="C1400" s="45">
        <v>83</v>
      </c>
      <c r="D1400" s="46" t="s">
        <v>349</v>
      </c>
      <c r="E1400" s="47">
        <v>0.83497772375203405</v>
      </c>
      <c r="F1400" s="48">
        <v>83.699059561128493</v>
      </c>
      <c r="G1400" s="47">
        <v>0.85588883639920499</v>
      </c>
      <c r="H1400" s="50">
        <v>92.125984251968504</v>
      </c>
      <c r="I1400" s="76" t="str">
        <f t="shared" si="42"/>
        <v>No</v>
      </c>
      <c r="J1400" s="49" t="str">
        <f t="shared" si="43"/>
        <v>Yes</v>
      </c>
      <c r="K1400" s="47">
        <v>0.115689151877094</v>
      </c>
      <c r="L1400" s="50">
        <v>46.771159874608102</v>
      </c>
      <c r="M1400" s="47">
        <v>0.12800721915858601</v>
      </c>
      <c r="N1400" s="50">
        <v>30.905511811023601</v>
      </c>
    </row>
    <row r="1401" spans="1:14" x14ac:dyDescent="0.2">
      <c r="A1401" s="57" t="s">
        <v>3056</v>
      </c>
      <c r="B1401" s="44" t="s">
        <v>3057</v>
      </c>
      <c r="C1401" s="45">
        <v>83</v>
      </c>
      <c r="D1401" s="46" t="s">
        <v>349</v>
      </c>
      <c r="E1401" s="47">
        <v>0.60559946600022796</v>
      </c>
      <c r="F1401" s="48">
        <v>36.8025078369906</v>
      </c>
      <c r="G1401" s="47">
        <v>0.74432220914649105</v>
      </c>
      <c r="H1401" s="50">
        <v>75.590551181102398</v>
      </c>
      <c r="I1401" s="76" t="str">
        <f t="shared" si="42"/>
        <v>No</v>
      </c>
      <c r="J1401" s="49" t="str">
        <f t="shared" si="43"/>
        <v>No</v>
      </c>
      <c r="K1401" s="47">
        <v>0.13794891961313699</v>
      </c>
      <c r="L1401" s="50">
        <v>66.896551724137893</v>
      </c>
      <c r="M1401" s="47">
        <v>0.15142996307575499</v>
      </c>
      <c r="N1401" s="50">
        <v>52.755905511811001</v>
      </c>
    </row>
    <row r="1402" spans="1:14" x14ac:dyDescent="0.2">
      <c r="A1402" s="147" t="s">
        <v>3058</v>
      </c>
      <c r="B1402" s="44" t="s">
        <v>3059</v>
      </c>
      <c r="C1402" s="45">
        <v>83</v>
      </c>
      <c r="D1402" s="46" t="s">
        <v>349</v>
      </c>
      <c r="E1402" s="47">
        <v>0.80874227828058798</v>
      </c>
      <c r="F1402" s="48">
        <v>80.626959247648898</v>
      </c>
      <c r="G1402" s="47">
        <v>0.86242852613782695</v>
      </c>
      <c r="H1402" s="50">
        <v>92.716535433070902</v>
      </c>
      <c r="I1402" s="76" t="str">
        <f t="shared" si="42"/>
        <v>No</v>
      </c>
      <c r="J1402" s="49" t="str">
        <f t="shared" si="43"/>
        <v>Yes</v>
      </c>
      <c r="K1402" s="47">
        <v>0.123300438322022</v>
      </c>
      <c r="L1402" s="50">
        <v>54.858934169279003</v>
      </c>
      <c r="M1402" s="47">
        <v>0.13548800131615699</v>
      </c>
      <c r="N1402" s="50">
        <v>37.4015748031496</v>
      </c>
    </row>
    <row r="1403" spans="1:14" x14ac:dyDescent="0.2">
      <c r="A1403" s="147" t="s">
        <v>3060</v>
      </c>
      <c r="B1403" s="44" t="s">
        <v>3061</v>
      </c>
      <c r="C1403" s="45">
        <v>83</v>
      </c>
      <c r="D1403" s="46" t="s">
        <v>349</v>
      </c>
      <c r="E1403" s="47">
        <v>0.82149955985165601</v>
      </c>
      <c r="F1403" s="48">
        <v>82.570532915360502</v>
      </c>
      <c r="G1403" s="47">
        <v>0.84887461861086899</v>
      </c>
      <c r="H1403" s="50">
        <v>90.551181102362193</v>
      </c>
      <c r="I1403" s="76" t="str">
        <f t="shared" si="42"/>
        <v>No</v>
      </c>
      <c r="J1403" s="49" t="str">
        <f t="shared" si="43"/>
        <v>Yes</v>
      </c>
      <c r="K1403" s="47">
        <v>0.13101519567785999</v>
      </c>
      <c r="L1403" s="50">
        <v>62.382445141065801</v>
      </c>
      <c r="M1403" s="47">
        <v>0.143750725741459</v>
      </c>
      <c r="N1403" s="50">
        <v>44.685039370078698</v>
      </c>
    </row>
    <row r="1404" spans="1:14" x14ac:dyDescent="0.2">
      <c r="A1404" s="57" t="s">
        <v>3062</v>
      </c>
      <c r="B1404" s="44" t="s">
        <v>3063</v>
      </c>
      <c r="C1404" s="45">
        <v>83</v>
      </c>
      <c r="D1404" s="46" t="s">
        <v>349</v>
      </c>
      <c r="E1404" s="47">
        <v>0.64440673167365903</v>
      </c>
      <c r="F1404" s="48">
        <v>43.6990595611285</v>
      </c>
      <c r="G1404" s="47">
        <v>0.82289318940759204</v>
      </c>
      <c r="H1404" s="50">
        <v>86.811023622047202</v>
      </c>
      <c r="I1404" s="76" t="str">
        <f t="shared" si="42"/>
        <v>No</v>
      </c>
      <c r="J1404" s="49" t="str">
        <f t="shared" si="43"/>
        <v>No</v>
      </c>
      <c r="K1404" s="47">
        <v>0.12485568605295</v>
      </c>
      <c r="L1404" s="50">
        <v>57.053291536050203</v>
      </c>
      <c r="M1404" s="47">
        <v>0.13358587116072601</v>
      </c>
      <c r="N1404" s="50">
        <v>34.055118110236201</v>
      </c>
    </row>
    <row r="1405" spans="1:14" x14ac:dyDescent="0.2">
      <c r="A1405" s="147" t="s">
        <v>3064</v>
      </c>
      <c r="B1405" s="44" t="s">
        <v>3065</v>
      </c>
      <c r="C1405" s="45">
        <v>58</v>
      </c>
      <c r="D1405" s="46" t="s">
        <v>349</v>
      </c>
      <c r="E1405" s="47">
        <v>0.94501230825159099</v>
      </c>
      <c r="F1405" s="48">
        <v>98.9968652037618</v>
      </c>
      <c r="G1405" s="47">
        <v>0.901148156638932</v>
      </c>
      <c r="H1405" s="50">
        <v>76.6423357664234</v>
      </c>
      <c r="I1405" s="76" t="str">
        <f t="shared" si="42"/>
        <v>No</v>
      </c>
      <c r="J1405" s="49" t="str">
        <f t="shared" si="43"/>
        <v>Yes</v>
      </c>
      <c r="K1405" s="47">
        <v>7.4741543639898203E-3</v>
      </c>
      <c r="L1405" s="50">
        <v>0.81504702194357403</v>
      </c>
      <c r="M1405" s="47">
        <v>9.4153065310396307E-3</v>
      </c>
      <c r="N1405" s="50">
        <v>0.80291970802919699</v>
      </c>
    </row>
    <row r="1406" spans="1:14" x14ac:dyDescent="0.2">
      <c r="A1406" s="57" t="s">
        <v>3066</v>
      </c>
      <c r="B1406" s="44" t="s">
        <v>3067</v>
      </c>
      <c r="C1406" s="45">
        <v>58</v>
      </c>
      <c r="D1406" s="46" t="s">
        <v>349</v>
      </c>
      <c r="E1406" s="47">
        <v>0.857473454657665</v>
      </c>
      <c r="F1406" s="48">
        <v>87.335423197492204</v>
      </c>
      <c r="G1406" s="47">
        <v>0.85242952310882802</v>
      </c>
      <c r="H1406" s="50">
        <v>58.832116788321201</v>
      </c>
      <c r="I1406" s="76" t="str">
        <f t="shared" si="42"/>
        <v>No</v>
      </c>
      <c r="J1406" s="49" t="str">
        <f t="shared" si="43"/>
        <v>No</v>
      </c>
      <c r="K1406" s="47">
        <v>1.30924441949234E-2</v>
      </c>
      <c r="L1406" s="50">
        <v>1.0658307210031299</v>
      </c>
      <c r="M1406" s="47">
        <v>1.8384301490786001E-2</v>
      </c>
      <c r="N1406" s="50">
        <v>1.5328467153284699</v>
      </c>
    </row>
    <row r="1407" spans="1:14" x14ac:dyDescent="0.2">
      <c r="A1407" s="147" t="s">
        <v>3068</v>
      </c>
      <c r="B1407" s="44" t="s">
        <v>3069</v>
      </c>
      <c r="C1407" s="45">
        <v>58</v>
      </c>
      <c r="D1407" s="46" t="s">
        <v>349</v>
      </c>
      <c r="E1407" s="47">
        <v>0.86425362840401199</v>
      </c>
      <c r="F1407" s="48">
        <v>88.463949843260195</v>
      </c>
      <c r="G1407" s="47">
        <v>0.89910344845516199</v>
      </c>
      <c r="H1407" s="50">
        <v>75.474452554744502</v>
      </c>
      <c r="I1407" s="76" t="str">
        <f t="shared" si="42"/>
        <v>No</v>
      </c>
      <c r="J1407" s="49" t="str">
        <f t="shared" si="43"/>
        <v>Yes</v>
      </c>
      <c r="K1407" s="47">
        <v>5.8900418101843599E-2</v>
      </c>
      <c r="L1407" s="50">
        <v>6.5830721003134798</v>
      </c>
      <c r="M1407" s="47">
        <v>6.1817493844542902E-2</v>
      </c>
      <c r="N1407" s="50">
        <v>9.0510948905109494</v>
      </c>
    </row>
    <row r="1408" spans="1:14" x14ac:dyDescent="0.2">
      <c r="A1408" s="57" t="s">
        <v>3070</v>
      </c>
      <c r="B1408" s="44" t="s">
        <v>3071</v>
      </c>
      <c r="C1408" s="45">
        <v>58</v>
      </c>
      <c r="D1408" s="46" t="s">
        <v>349</v>
      </c>
      <c r="E1408" s="47">
        <v>0.85548687391647305</v>
      </c>
      <c r="F1408" s="48">
        <v>87.084639498432594</v>
      </c>
      <c r="G1408" s="47">
        <v>0.86259682290338802</v>
      </c>
      <c r="H1408" s="50">
        <v>62.554744525547399</v>
      </c>
      <c r="I1408" s="76" t="str">
        <f t="shared" si="42"/>
        <v>No</v>
      </c>
      <c r="J1408" s="49" t="str">
        <f t="shared" si="43"/>
        <v>No</v>
      </c>
      <c r="K1408" s="47">
        <v>8.2041888421270207E-2</v>
      </c>
      <c r="L1408" s="50">
        <v>12.539184952978101</v>
      </c>
      <c r="M1408" s="47">
        <v>8.4533585045246398E-2</v>
      </c>
      <c r="N1408" s="50">
        <v>30.875912408759099</v>
      </c>
    </row>
    <row r="1409" spans="1:14" x14ac:dyDescent="0.2">
      <c r="A1409" s="57" t="s">
        <v>3072</v>
      </c>
      <c r="B1409" s="44" t="s">
        <v>3073</v>
      </c>
      <c r="C1409" s="45">
        <v>58</v>
      </c>
      <c r="D1409" s="46" t="s">
        <v>349</v>
      </c>
      <c r="E1409" s="47">
        <v>0.91748323167342005</v>
      </c>
      <c r="F1409" s="48">
        <v>95.297805642633193</v>
      </c>
      <c r="G1409" s="47">
        <v>0.88232227996781598</v>
      </c>
      <c r="H1409" s="50">
        <v>68.832116788321201</v>
      </c>
      <c r="I1409" s="76" t="str">
        <f t="shared" si="42"/>
        <v>No</v>
      </c>
      <c r="J1409" s="49" t="str">
        <f t="shared" si="43"/>
        <v>No</v>
      </c>
      <c r="K1409" s="47">
        <v>8.9582658633010903E-2</v>
      </c>
      <c r="L1409" s="50">
        <v>18.119122257053299</v>
      </c>
      <c r="M1409" s="47">
        <v>9.45647271467078E-2</v>
      </c>
      <c r="N1409" s="50">
        <v>47.956204379562003</v>
      </c>
    </row>
    <row r="1410" spans="1:14" x14ac:dyDescent="0.2">
      <c r="A1410" s="147" t="s">
        <v>3074</v>
      </c>
      <c r="B1410" s="44" t="s">
        <v>3075</v>
      </c>
      <c r="C1410" s="45">
        <v>58</v>
      </c>
      <c r="D1410" s="46" t="s">
        <v>349</v>
      </c>
      <c r="E1410" s="47">
        <v>0.93315709111389999</v>
      </c>
      <c r="F1410" s="48">
        <v>97.429467084639498</v>
      </c>
      <c r="G1410" s="47">
        <v>0.89921125702732896</v>
      </c>
      <c r="H1410" s="50">
        <v>75.5474452554745</v>
      </c>
      <c r="I1410" s="76" t="str">
        <f t="shared" si="42"/>
        <v>No</v>
      </c>
      <c r="J1410" s="49" t="str">
        <f t="shared" si="43"/>
        <v>Yes</v>
      </c>
      <c r="K1410" s="47">
        <v>8.9307048984468299E-2</v>
      </c>
      <c r="L1410" s="50">
        <v>17.617554858934199</v>
      </c>
      <c r="M1410" s="47">
        <v>9.4017094017094002E-2</v>
      </c>
      <c r="N1410" s="50">
        <v>47.372262773722603</v>
      </c>
    </row>
    <row r="1411" spans="1:14" x14ac:dyDescent="0.2">
      <c r="A1411" s="147" t="s">
        <v>1149</v>
      </c>
      <c r="B1411" s="44" t="s">
        <v>3076</v>
      </c>
      <c r="C1411" s="45">
        <v>58</v>
      </c>
      <c r="D1411" s="46" t="s">
        <v>349</v>
      </c>
      <c r="E1411" s="47">
        <v>0.94314453142072796</v>
      </c>
      <c r="F1411" s="48">
        <v>98.683385579937294</v>
      </c>
      <c r="G1411" s="47">
        <v>0.91254788397544595</v>
      </c>
      <c r="H1411" s="50">
        <v>80.364963503649605</v>
      </c>
      <c r="I1411" s="76" t="str">
        <f t="shared" si="42"/>
        <v>No</v>
      </c>
      <c r="J1411" s="49" t="str">
        <f t="shared" si="43"/>
        <v>Yes</v>
      </c>
      <c r="K1411" s="47">
        <v>8.9845270214443801E-2</v>
      </c>
      <c r="L1411" s="50">
        <v>18.307210031347999</v>
      </c>
      <c r="M1411" s="47">
        <v>9.5028085234171097E-2</v>
      </c>
      <c r="N1411" s="50">
        <v>48.3211678832117</v>
      </c>
    </row>
    <row r="1412" spans="1:14" x14ac:dyDescent="0.2">
      <c r="A1412" s="57" t="s">
        <v>3077</v>
      </c>
      <c r="B1412" s="44" t="s">
        <v>3078</v>
      </c>
      <c r="C1412" s="45">
        <v>58</v>
      </c>
      <c r="D1412" s="46" t="s">
        <v>349</v>
      </c>
      <c r="E1412" s="47">
        <v>0.91098984653403703</v>
      </c>
      <c r="F1412" s="48">
        <v>94.231974921630098</v>
      </c>
      <c r="G1412" s="47">
        <v>0.85847984220913698</v>
      </c>
      <c r="H1412" s="50">
        <v>60.802919708029201</v>
      </c>
      <c r="I1412" s="76" t="str">
        <f t="shared" si="42"/>
        <v>No</v>
      </c>
      <c r="J1412" s="49" t="str">
        <f t="shared" si="43"/>
        <v>No</v>
      </c>
      <c r="K1412" s="47">
        <v>8.8263283385409896E-2</v>
      </c>
      <c r="L1412" s="50">
        <v>16.677115987460802</v>
      </c>
      <c r="M1412" s="47">
        <v>0.101838179987479</v>
      </c>
      <c r="N1412" s="50">
        <v>56.131386861313899</v>
      </c>
    </row>
    <row r="1413" spans="1:14" x14ac:dyDescent="0.2">
      <c r="A1413" s="147" t="s">
        <v>3079</v>
      </c>
      <c r="B1413" s="44" t="s">
        <v>3080</v>
      </c>
      <c r="C1413" s="45">
        <v>83</v>
      </c>
      <c r="D1413" s="46" t="s">
        <v>349</v>
      </c>
      <c r="E1413" s="47">
        <v>0.86024594607316196</v>
      </c>
      <c r="F1413" s="48">
        <v>87.899686520376207</v>
      </c>
      <c r="G1413" s="47">
        <v>0.89175188818079798</v>
      </c>
      <c r="H1413" s="50">
        <v>95.275590551181097</v>
      </c>
      <c r="I1413" s="76" t="str">
        <f t="shared" si="42"/>
        <v>No</v>
      </c>
      <c r="J1413" s="49" t="str">
        <f t="shared" si="43"/>
        <v>Yes</v>
      </c>
      <c r="K1413" s="47">
        <v>0.114505498995813</v>
      </c>
      <c r="L1413" s="50">
        <v>45.266457680250802</v>
      </c>
      <c r="M1413" s="47">
        <v>0.12392011777079399</v>
      </c>
      <c r="N1413" s="50">
        <v>28.740157480314998</v>
      </c>
    </row>
    <row r="1414" spans="1:14" x14ac:dyDescent="0.2">
      <c r="A1414" s="147" t="s">
        <v>3081</v>
      </c>
      <c r="B1414" s="44" t="s">
        <v>3082</v>
      </c>
      <c r="C1414" s="45">
        <v>83</v>
      </c>
      <c r="D1414" s="46" t="s">
        <v>349</v>
      </c>
      <c r="E1414" s="47">
        <v>0.86581889371009602</v>
      </c>
      <c r="F1414" s="48">
        <v>88.840125391849497</v>
      </c>
      <c r="G1414" s="47">
        <v>0.90228528660382201</v>
      </c>
      <c r="H1414" s="50">
        <v>96.062992125984294</v>
      </c>
      <c r="I1414" s="76" t="str">
        <f t="shared" si="42"/>
        <v>No</v>
      </c>
      <c r="J1414" s="49" t="str">
        <f t="shared" si="43"/>
        <v>Yes</v>
      </c>
      <c r="K1414" s="47">
        <v>0.11839271318054199</v>
      </c>
      <c r="L1414" s="50">
        <v>49.467084639498403</v>
      </c>
      <c r="M1414" s="47">
        <v>0.131515819464635</v>
      </c>
      <c r="N1414" s="50">
        <v>32.677165354330697</v>
      </c>
    </row>
    <row r="1415" spans="1:14" x14ac:dyDescent="0.2">
      <c r="A1415" s="57" t="s">
        <v>3083</v>
      </c>
      <c r="B1415" s="44" t="s">
        <v>3084</v>
      </c>
      <c r="C1415" s="45">
        <v>58</v>
      </c>
      <c r="D1415" s="46" t="s">
        <v>349</v>
      </c>
      <c r="E1415" s="47">
        <v>0.91100084375188295</v>
      </c>
      <c r="F1415" s="48">
        <v>94.294670846394993</v>
      </c>
      <c r="G1415" s="47">
        <v>0.85356007948125201</v>
      </c>
      <c r="H1415" s="50">
        <v>59.270072992700698</v>
      </c>
      <c r="I1415" s="76" t="str">
        <f t="shared" ref="I1415:I1478" si="44">IF(AND(F1415&gt;=90,H1415&gt;=90),"Yes","No")</f>
        <v>No</v>
      </c>
      <c r="J1415" s="49" t="str">
        <f t="shared" ref="J1415:J1478" si="45">IF(AND(F1415&gt;=75,H1415&gt;=75),"Yes","No")</f>
        <v>No</v>
      </c>
      <c r="K1415" s="47">
        <v>5.21127530258612E-2</v>
      </c>
      <c r="L1415" s="50">
        <v>4.89028213166144</v>
      </c>
      <c r="M1415" s="47">
        <v>6.1755740413062997E-2</v>
      </c>
      <c r="N1415" s="50">
        <v>8.9051094890510996</v>
      </c>
    </row>
    <row r="1416" spans="1:14" x14ac:dyDescent="0.2">
      <c r="A1416" s="147" t="s">
        <v>430</v>
      </c>
      <c r="B1416" s="44" t="s">
        <v>3085</v>
      </c>
      <c r="C1416" s="45">
        <v>83</v>
      </c>
      <c r="D1416" s="46" t="s">
        <v>349</v>
      </c>
      <c r="E1416" s="47">
        <v>0.82972329801970801</v>
      </c>
      <c r="F1416" s="48">
        <v>83.134796238244505</v>
      </c>
      <c r="G1416" s="47">
        <v>0.85309623533380596</v>
      </c>
      <c r="H1416" s="50">
        <v>91.929133858267704</v>
      </c>
      <c r="I1416" s="76" t="str">
        <f t="shared" si="44"/>
        <v>No</v>
      </c>
      <c r="J1416" s="49" t="str">
        <f t="shared" si="45"/>
        <v>Yes</v>
      </c>
      <c r="K1416" s="47">
        <v>0.132055444883242</v>
      </c>
      <c r="L1416" s="50">
        <v>63.072100313479602</v>
      </c>
      <c r="M1416" s="47">
        <v>0.14448464294428601</v>
      </c>
      <c r="N1416" s="50">
        <v>45.275590551181097</v>
      </c>
    </row>
    <row r="1417" spans="1:14" x14ac:dyDescent="0.2">
      <c r="A1417" s="57" t="s">
        <v>3086</v>
      </c>
      <c r="B1417" s="44" t="s">
        <v>3087</v>
      </c>
      <c r="C1417" s="45">
        <v>58</v>
      </c>
      <c r="D1417" s="46" t="s">
        <v>349</v>
      </c>
      <c r="E1417" s="47">
        <v>0.89052306166060302</v>
      </c>
      <c r="F1417" s="48">
        <v>91.912225705329107</v>
      </c>
      <c r="G1417" s="47">
        <v>0.78277976887635303</v>
      </c>
      <c r="H1417" s="50">
        <v>44.379562043795602</v>
      </c>
      <c r="I1417" s="76" t="str">
        <f t="shared" si="44"/>
        <v>No</v>
      </c>
      <c r="J1417" s="49" t="str">
        <f t="shared" si="45"/>
        <v>No</v>
      </c>
      <c r="K1417" s="47">
        <v>0.100901957787744</v>
      </c>
      <c r="L1417" s="50">
        <v>32.1003134796238</v>
      </c>
      <c r="M1417" s="47">
        <v>0.121278048358956</v>
      </c>
      <c r="N1417" s="50">
        <v>67.591240875912405</v>
      </c>
    </row>
    <row r="1418" spans="1:14" x14ac:dyDescent="0.2">
      <c r="A1418" s="147" t="s">
        <v>3088</v>
      </c>
      <c r="B1418" s="44" t="s">
        <v>3089</v>
      </c>
      <c r="C1418" s="45">
        <v>83</v>
      </c>
      <c r="D1418" s="46" t="s">
        <v>349</v>
      </c>
      <c r="E1418" s="47">
        <v>0.84312895177792901</v>
      </c>
      <c r="F1418" s="48">
        <v>85.015673981191199</v>
      </c>
      <c r="G1418" s="47">
        <v>0.86969563439702402</v>
      </c>
      <c r="H1418" s="50">
        <v>93.7007874015748</v>
      </c>
      <c r="I1418" s="76" t="str">
        <f t="shared" si="44"/>
        <v>No</v>
      </c>
      <c r="J1418" s="49" t="str">
        <f t="shared" si="45"/>
        <v>Yes</v>
      </c>
      <c r="K1418" s="47">
        <v>0.109571753694781</v>
      </c>
      <c r="L1418" s="50">
        <v>41.567398119122302</v>
      </c>
      <c r="M1418" s="47">
        <v>0.120687588728638</v>
      </c>
      <c r="N1418" s="50">
        <v>26.181102362204701</v>
      </c>
    </row>
    <row r="1419" spans="1:14" x14ac:dyDescent="0.2">
      <c r="A1419" s="147" t="s">
        <v>3090</v>
      </c>
      <c r="B1419" s="44" t="s">
        <v>3091</v>
      </c>
      <c r="C1419" s="45">
        <v>83</v>
      </c>
      <c r="D1419" s="46" t="s">
        <v>349</v>
      </c>
      <c r="E1419" s="47">
        <v>0.890570499825039</v>
      </c>
      <c r="F1419" s="48">
        <v>91.974921630094002</v>
      </c>
      <c r="G1419" s="47">
        <v>0.91875415604175503</v>
      </c>
      <c r="H1419" s="50">
        <v>97.834645669291305</v>
      </c>
      <c r="I1419" s="76" t="str">
        <f t="shared" si="44"/>
        <v>Yes</v>
      </c>
      <c r="J1419" s="49" t="str">
        <f t="shared" si="45"/>
        <v>Yes</v>
      </c>
      <c r="K1419" s="47">
        <v>0.107839597730032</v>
      </c>
      <c r="L1419" s="50">
        <v>40.313479623824399</v>
      </c>
      <c r="M1419" s="47">
        <v>0.116773319878703</v>
      </c>
      <c r="N1419" s="50">
        <v>24.015748031496098</v>
      </c>
    </row>
    <row r="1420" spans="1:14" x14ac:dyDescent="0.2">
      <c r="A1420" s="57" t="s">
        <v>3092</v>
      </c>
      <c r="B1420" s="44" t="s">
        <v>3093</v>
      </c>
      <c r="C1420" s="45">
        <v>58</v>
      </c>
      <c r="D1420" s="46" t="s">
        <v>349</v>
      </c>
      <c r="E1420" s="47">
        <v>0.753874236098376</v>
      </c>
      <c r="F1420" s="48">
        <v>68.338557993730404</v>
      </c>
      <c r="G1420" s="47">
        <v>0.83928644284335796</v>
      </c>
      <c r="H1420" s="50">
        <v>55.5474452554745</v>
      </c>
      <c r="I1420" s="76" t="str">
        <f t="shared" si="44"/>
        <v>No</v>
      </c>
      <c r="J1420" s="49" t="str">
        <f t="shared" si="45"/>
        <v>No</v>
      </c>
      <c r="K1420" s="47">
        <v>7.1624160379834698E-2</v>
      </c>
      <c r="L1420" s="50">
        <v>9.4670846394984292</v>
      </c>
      <c r="M1420" s="47">
        <v>7.7314150497837894E-2</v>
      </c>
      <c r="N1420" s="50">
        <v>15.4744525547445</v>
      </c>
    </row>
    <row r="1421" spans="1:14" x14ac:dyDescent="0.2">
      <c r="A1421" s="57" t="s">
        <v>3094</v>
      </c>
      <c r="B1421" s="44" t="s">
        <v>3095</v>
      </c>
      <c r="C1421" s="45">
        <v>58</v>
      </c>
      <c r="D1421" s="46" t="s">
        <v>349</v>
      </c>
      <c r="E1421" s="47">
        <v>0.89707531598088097</v>
      </c>
      <c r="F1421" s="48">
        <v>92.664576802507796</v>
      </c>
      <c r="G1421" s="47">
        <v>0.85701491285605402</v>
      </c>
      <c r="H1421" s="50">
        <v>60.437956204379603</v>
      </c>
      <c r="I1421" s="76" t="str">
        <f t="shared" si="44"/>
        <v>No</v>
      </c>
      <c r="J1421" s="49" t="str">
        <f t="shared" si="45"/>
        <v>No</v>
      </c>
      <c r="K1421" s="47">
        <v>5.0098984904923899E-2</v>
      </c>
      <c r="L1421" s="50">
        <v>4.5768025078369901</v>
      </c>
      <c r="M1421" s="47">
        <v>5.3478284956268503E-2</v>
      </c>
      <c r="N1421" s="50">
        <v>6.4233576642335803</v>
      </c>
    </row>
    <row r="1422" spans="1:14" x14ac:dyDescent="0.2">
      <c r="A1422" s="57" t="s">
        <v>3096</v>
      </c>
      <c r="B1422" s="44" t="s">
        <v>3097</v>
      </c>
      <c r="C1422" s="45">
        <v>58</v>
      </c>
      <c r="D1422" s="46" t="s">
        <v>349</v>
      </c>
      <c r="E1422" s="47">
        <v>0.92776324240164498</v>
      </c>
      <c r="F1422" s="48">
        <v>96.489028213166094</v>
      </c>
      <c r="G1422" s="47">
        <v>0.89299458162999001</v>
      </c>
      <c r="H1422" s="50">
        <v>73.065693430656907</v>
      </c>
      <c r="I1422" s="76" t="str">
        <f t="shared" si="44"/>
        <v>No</v>
      </c>
      <c r="J1422" s="49" t="str">
        <f t="shared" si="45"/>
        <v>No</v>
      </c>
      <c r="K1422" s="47">
        <v>6.7800654930487605E-2</v>
      </c>
      <c r="L1422" s="50">
        <v>8.5893416927899704</v>
      </c>
      <c r="M1422" s="47">
        <v>7.1719891282109399E-2</v>
      </c>
      <c r="N1422" s="50">
        <v>12.9197080291971</v>
      </c>
    </row>
    <row r="1423" spans="1:14" x14ac:dyDescent="0.2">
      <c r="A1423" s="147" t="s">
        <v>3098</v>
      </c>
      <c r="B1423" s="44" t="s">
        <v>3099</v>
      </c>
      <c r="C1423" s="45">
        <v>58</v>
      </c>
      <c r="D1423" s="46" t="s">
        <v>349</v>
      </c>
      <c r="E1423" s="47">
        <v>0.95790456622891496</v>
      </c>
      <c r="F1423" s="48">
        <v>99.874608150470195</v>
      </c>
      <c r="G1423" s="47">
        <v>0.91598452590209301</v>
      </c>
      <c r="H1423" s="50">
        <v>81.824817518248196</v>
      </c>
      <c r="I1423" s="76" t="str">
        <f t="shared" si="44"/>
        <v>No</v>
      </c>
      <c r="J1423" s="49" t="str">
        <f t="shared" si="45"/>
        <v>Yes</v>
      </c>
      <c r="K1423" s="47">
        <v>8.8750034813393899E-2</v>
      </c>
      <c r="L1423" s="50">
        <v>17.178683385579902</v>
      </c>
      <c r="M1423" s="47">
        <v>9.3360604079338202E-2</v>
      </c>
      <c r="N1423" s="50">
        <v>46.569343065693403</v>
      </c>
    </row>
    <row r="1424" spans="1:14" x14ac:dyDescent="0.2">
      <c r="A1424" s="57" t="s">
        <v>3100</v>
      </c>
      <c r="B1424" s="44" t="s">
        <v>3101</v>
      </c>
      <c r="C1424" s="45">
        <v>58</v>
      </c>
      <c r="D1424" s="46" t="s">
        <v>349</v>
      </c>
      <c r="E1424" s="47">
        <v>0.892151303883709</v>
      </c>
      <c r="F1424" s="48">
        <v>92.163009404388703</v>
      </c>
      <c r="G1424" s="47">
        <v>0.83122754251648601</v>
      </c>
      <c r="H1424" s="50">
        <v>53.868613138686101</v>
      </c>
      <c r="I1424" s="76" t="str">
        <f t="shared" si="44"/>
        <v>No</v>
      </c>
      <c r="J1424" s="49" t="str">
        <f t="shared" si="45"/>
        <v>No</v>
      </c>
      <c r="K1424" s="47">
        <v>8.2383127059380903E-2</v>
      </c>
      <c r="L1424" s="50">
        <v>12.915360501567401</v>
      </c>
      <c r="M1424" s="47">
        <v>9.2997307149286307E-2</v>
      </c>
      <c r="N1424" s="50">
        <v>46.131386861313899</v>
      </c>
    </row>
    <row r="1425" spans="1:14" x14ac:dyDescent="0.2">
      <c r="A1425" s="57" t="s">
        <v>3102</v>
      </c>
      <c r="B1425" s="44" t="s">
        <v>3103</v>
      </c>
      <c r="C1425" s="45">
        <v>58</v>
      </c>
      <c r="D1425" s="46" t="s">
        <v>349</v>
      </c>
      <c r="E1425" s="47">
        <v>0.94072767709868799</v>
      </c>
      <c r="F1425" s="48">
        <v>98.307210031348006</v>
      </c>
      <c r="G1425" s="47">
        <v>0.87591173230036501</v>
      </c>
      <c r="H1425" s="50">
        <v>66.277372262773696</v>
      </c>
      <c r="I1425" s="76" t="str">
        <f t="shared" si="44"/>
        <v>No</v>
      </c>
      <c r="J1425" s="49" t="str">
        <f t="shared" si="45"/>
        <v>No</v>
      </c>
      <c r="K1425" s="47">
        <v>9.2965715846557898E-2</v>
      </c>
      <c r="L1425" s="50">
        <v>22.006269592476499</v>
      </c>
      <c r="M1425" s="47">
        <v>0.101083125239175</v>
      </c>
      <c r="N1425" s="50">
        <v>55.474452554744502</v>
      </c>
    </row>
    <row r="1426" spans="1:14" x14ac:dyDescent="0.2">
      <c r="A1426" s="147" t="s">
        <v>3104</v>
      </c>
      <c r="B1426" s="44" t="s">
        <v>3105</v>
      </c>
      <c r="C1426" s="45">
        <v>83</v>
      </c>
      <c r="D1426" s="46" t="s">
        <v>349</v>
      </c>
      <c r="E1426" s="47">
        <v>0.87356678200786297</v>
      </c>
      <c r="F1426" s="48">
        <v>89.529780564263305</v>
      </c>
      <c r="G1426" s="47">
        <v>0.91132693506692797</v>
      </c>
      <c r="H1426" s="50">
        <v>97.440944881889806</v>
      </c>
      <c r="I1426" s="76" t="str">
        <f t="shared" si="44"/>
        <v>No</v>
      </c>
      <c r="J1426" s="49" t="str">
        <f t="shared" si="45"/>
        <v>Yes</v>
      </c>
      <c r="K1426" s="47">
        <v>0.115481808654195</v>
      </c>
      <c r="L1426" s="50">
        <v>46.645768025078397</v>
      </c>
      <c r="M1426" s="47">
        <v>0.12658169638928601</v>
      </c>
      <c r="N1426" s="50">
        <v>30.118110236220499</v>
      </c>
    </row>
    <row r="1427" spans="1:14" x14ac:dyDescent="0.2">
      <c r="A1427" s="147" t="s">
        <v>3106</v>
      </c>
      <c r="B1427" s="44" t="s">
        <v>3107</v>
      </c>
      <c r="C1427" s="45">
        <v>83</v>
      </c>
      <c r="D1427" s="46" t="s">
        <v>349</v>
      </c>
      <c r="E1427" s="47">
        <v>0.85277364392311406</v>
      </c>
      <c r="F1427" s="48">
        <v>86.833855799372998</v>
      </c>
      <c r="G1427" s="47">
        <v>0.88219071275713701</v>
      </c>
      <c r="H1427" s="50">
        <v>94.685039370078698</v>
      </c>
      <c r="I1427" s="76" t="str">
        <f t="shared" si="44"/>
        <v>No</v>
      </c>
      <c r="J1427" s="49" t="str">
        <f t="shared" si="45"/>
        <v>Yes</v>
      </c>
      <c r="K1427" s="47">
        <v>0.12566184502216901</v>
      </c>
      <c r="L1427" s="50">
        <v>58.432601880877698</v>
      </c>
      <c r="M1427" s="47">
        <v>0.13834734854143901</v>
      </c>
      <c r="N1427" s="50">
        <v>39.960629921259802</v>
      </c>
    </row>
    <row r="1428" spans="1:14" x14ac:dyDescent="0.2">
      <c r="A1428" s="57" t="s">
        <v>3108</v>
      </c>
      <c r="B1428" s="44" t="s">
        <v>3109</v>
      </c>
      <c r="C1428" s="45">
        <v>83</v>
      </c>
      <c r="D1428" s="46" t="s">
        <v>349</v>
      </c>
      <c r="E1428" s="47">
        <v>0.646428755734483</v>
      </c>
      <c r="F1428" s="48">
        <v>44.2006269592476</v>
      </c>
      <c r="G1428" s="47">
        <v>0.80678749823516605</v>
      </c>
      <c r="H1428" s="50">
        <v>83.661417322834595</v>
      </c>
      <c r="I1428" s="76" t="str">
        <f t="shared" si="44"/>
        <v>No</v>
      </c>
      <c r="J1428" s="49" t="str">
        <f t="shared" si="45"/>
        <v>No</v>
      </c>
      <c r="K1428" s="47">
        <v>0.103314478938246</v>
      </c>
      <c r="L1428" s="50">
        <v>35.7993730407524</v>
      </c>
      <c r="M1428" s="47">
        <v>0.106465650407149</v>
      </c>
      <c r="N1428" s="50">
        <v>15.354330708661401</v>
      </c>
    </row>
    <row r="1429" spans="1:14" x14ac:dyDescent="0.2">
      <c r="A1429" s="57" t="s">
        <v>3110</v>
      </c>
      <c r="B1429" s="44" t="s">
        <v>3111</v>
      </c>
      <c r="C1429" s="45">
        <v>58</v>
      </c>
      <c r="D1429" s="46" t="s">
        <v>349</v>
      </c>
      <c r="E1429" s="47">
        <v>0.93184764398404396</v>
      </c>
      <c r="F1429" s="48">
        <v>97.178683385579902</v>
      </c>
      <c r="G1429" s="47">
        <v>0.87849389454552596</v>
      </c>
      <c r="H1429" s="50">
        <v>67.664233576642303</v>
      </c>
      <c r="I1429" s="76" t="str">
        <f t="shared" si="44"/>
        <v>No</v>
      </c>
      <c r="J1429" s="49" t="str">
        <f t="shared" si="45"/>
        <v>No</v>
      </c>
      <c r="K1429" s="47">
        <v>4.1477512108059701E-2</v>
      </c>
      <c r="L1429" s="50">
        <v>3.7617554858934201</v>
      </c>
      <c r="M1429" s="47">
        <v>4.51290301265257E-2</v>
      </c>
      <c r="N1429" s="50">
        <v>4.5985401459853996</v>
      </c>
    </row>
    <row r="1430" spans="1:14" x14ac:dyDescent="0.2">
      <c r="A1430" s="57" t="s">
        <v>3112</v>
      </c>
      <c r="B1430" s="44" t="s">
        <v>3113</v>
      </c>
      <c r="C1430" s="45">
        <v>58</v>
      </c>
      <c r="D1430" s="46" t="s">
        <v>349</v>
      </c>
      <c r="E1430" s="47">
        <v>0.81052566270552295</v>
      </c>
      <c r="F1430" s="48">
        <v>80.752351097178703</v>
      </c>
      <c r="G1430" s="47">
        <v>0.86914085332694302</v>
      </c>
      <c r="H1430" s="50">
        <v>63.941605839416098</v>
      </c>
      <c r="I1430" s="76" t="str">
        <f t="shared" si="44"/>
        <v>No</v>
      </c>
      <c r="J1430" s="49" t="str">
        <f t="shared" si="45"/>
        <v>No</v>
      </c>
      <c r="K1430" s="47">
        <v>8.44726891806519E-2</v>
      </c>
      <c r="L1430" s="50">
        <v>14.231974921630099</v>
      </c>
      <c r="M1430" s="47">
        <v>8.8472660769143702E-2</v>
      </c>
      <c r="N1430" s="50">
        <v>39.7080291970803</v>
      </c>
    </row>
    <row r="1431" spans="1:14" x14ac:dyDescent="0.2">
      <c r="A1431" s="57" t="s">
        <v>3114</v>
      </c>
      <c r="B1431" s="44" t="s">
        <v>3115</v>
      </c>
      <c r="C1431" s="45">
        <v>58</v>
      </c>
      <c r="D1431" s="46" t="s">
        <v>349</v>
      </c>
      <c r="E1431" s="47">
        <v>0.91917985408282998</v>
      </c>
      <c r="F1431" s="48">
        <v>95.485893416927894</v>
      </c>
      <c r="G1431" s="47">
        <v>0.84836240998627099</v>
      </c>
      <c r="H1431" s="50">
        <v>57.737226277372301</v>
      </c>
      <c r="I1431" s="76" t="str">
        <f t="shared" si="44"/>
        <v>No</v>
      </c>
      <c r="J1431" s="49" t="str">
        <f t="shared" si="45"/>
        <v>No</v>
      </c>
      <c r="K1431" s="47">
        <v>2.0798339060688901E-2</v>
      </c>
      <c r="L1431" s="50">
        <v>1.6300940438871501</v>
      </c>
      <c r="M1431" s="47">
        <v>2.51259660525932E-2</v>
      </c>
      <c r="N1431" s="50">
        <v>2.0437956204379599</v>
      </c>
    </row>
    <row r="1432" spans="1:14" x14ac:dyDescent="0.2">
      <c r="A1432" s="57" t="s">
        <v>3116</v>
      </c>
      <c r="B1432" s="44" t="s">
        <v>3117</v>
      </c>
      <c r="C1432" s="45">
        <v>58</v>
      </c>
      <c r="D1432" s="46" t="s">
        <v>349</v>
      </c>
      <c r="E1432" s="47">
        <v>0.67569203792463295</v>
      </c>
      <c r="F1432" s="48">
        <v>50.219435736677099</v>
      </c>
      <c r="G1432" s="47">
        <v>0.71007289968294596</v>
      </c>
      <c r="H1432" s="50">
        <v>29.927007299270102</v>
      </c>
      <c r="I1432" s="76" t="str">
        <f t="shared" si="44"/>
        <v>No</v>
      </c>
      <c r="J1432" s="49" t="str">
        <f t="shared" si="45"/>
        <v>No</v>
      </c>
      <c r="K1432" s="47">
        <v>9.4158953985301802E-2</v>
      </c>
      <c r="L1432" s="50">
        <v>23.636363636363601</v>
      </c>
      <c r="M1432" s="47">
        <v>0.112707065208449</v>
      </c>
      <c r="N1432" s="50">
        <v>62.481751824817501</v>
      </c>
    </row>
    <row r="1433" spans="1:14" x14ac:dyDescent="0.2">
      <c r="A1433" s="57" t="s">
        <v>3118</v>
      </c>
      <c r="B1433" s="44" t="s">
        <v>3119</v>
      </c>
      <c r="C1433" s="45">
        <v>58</v>
      </c>
      <c r="D1433" s="46" t="s">
        <v>349</v>
      </c>
      <c r="E1433" s="47">
        <v>0.850194262260629</v>
      </c>
      <c r="F1433" s="48">
        <v>86.269592476488995</v>
      </c>
      <c r="G1433" s="47">
        <v>0.78755227664726701</v>
      </c>
      <c r="H1433" s="50">
        <v>45.255474452554701</v>
      </c>
      <c r="I1433" s="76" t="str">
        <f t="shared" si="44"/>
        <v>No</v>
      </c>
      <c r="J1433" s="49" t="str">
        <f t="shared" si="45"/>
        <v>No</v>
      </c>
      <c r="K1433" s="47">
        <v>8.9673385396895594E-2</v>
      </c>
      <c r="L1433" s="50">
        <v>18.181818181818201</v>
      </c>
      <c r="M1433" s="47">
        <v>9.5910471935798505E-2</v>
      </c>
      <c r="N1433" s="50">
        <v>49.197080291970799</v>
      </c>
    </row>
    <row r="1434" spans="1:14" x14ac:dyDescent="0.2">
      <c r="A1434" s="57" t="s">
        <v>3120</v>
      </c>
      <c r="B1434" s="44" t="s">
        <v>3121</v>
      </c>
      <c r="C1434" s="45">
        <v>58</v>
      </c>
      <c r="D1434" s="46" t="s">
        <v>349</v>
      </c>
      <c r="E1434" s="47">
        <v>0.83404228544221504</v>
      </c>
      <c r="F1434" s="48">
        <v>83.510971786833807</v>
      </c>
      <c r="G1434" s="47">
        <v>0.714181782605389</v>
      </c>
      <c r="H1434" s="50">
        <v>30.875912408759099</v>
      </c>
      <c r="I1434" s="76" t="str">
        <f t="shared" si="44"/>
        <v>No</v>
      </c>
      <c r="J1434" s="49" t="str">
        <f t="shared" si="45"/>
        <v>No</v>
      </c>
      <c r="K1434" s="47">
        <v>9.3303658636178205E-2</v>
      </c>
      <c r="L1434" s="50">
        <v>22.4451410658307</v>
      </c>
      <c r="M1434" s="47">
        <v>0.103543732428944</v>
      </c>
      <c r="N1434" s="50">
        <v>56.9343065693431</v>
      </c>
    </row>
    <row r="1435" spans="1:14" x14ac:dyDescent="0.2">
      <c r="A1435" s="147" t="s">
        <v>3122</v>
      </c>
      <c r="B1435" s="44" t="s">
        <v>3123</v>
      </c>
      <c r="C1435" s="45">
        <v>83</v>
      </c>
      <c r="D1435" s="46" t="s">
        <v>349</v>
      </c>
      <c r="E1435" s="47">
        <v>0.80258919660926598</v>
      </c>
      <c r="F1435" s="48">
        <v>79.561128526645803</v>
      </c>
      <c r="G1435" s="47">
        <v>0.80804150377035</v>
      </c>
      <c r="H1435" s="50">
        <v>84.448818897637807</v>
      </c>
      <c r="I1435" s="76" t="str">
        <f t="shared" si="44"/>
        <v>No</v>
      </c>
      <c r="J1435" s="49" t="str">
        <f t="shared" si="45"/>
        <v>Yes</v>
      </c>
      <c r="K1435" s="47">
        <v>0.103276415111501</v>
      </c>
      <c r="L1435" s="50">
        <v>35.673981191222602</v>
      </c>
      <c r="M1435" s="47">
        <v>0.11189040476899401</v>
      </c>
      <c r="N1435" s="50">
        <v>20.2755905511811</v>
      </c>
    </row>
    <row r="1436" spans="1:14" x14ac:dyDescent="0.2">
      <c r="A1436" s="57" t="s">
        <v>3124</v>
      </c>
      <c r="B1436" s="44" t="s">
        <v>3125</v>
      </c>
      <c r="C1436" s="45">
        <v>83</v>
      </c>
      <c r="D1436" s="46" t="s">
        <v>349</v>
      </c>
      <c r="E1436" s="47">
        <v>0.75315664083459399</v>
      </c>
      <c r="F1436" s="48">
        <v>68.213166144200599</v>
      </c>
      <c r="G1436" s="47">
        <v>0.80788261258455596</v>
      </c>
      <c r="H1436" s="50">
        <v>84.251968503936993</v>
      </c>
      <c r="I1436" s="76" t="str">
        <f t="shared" si="44"/>
        <v>No</v>
      </c>
      <c r="J1436" s="49" t="str">
        <f t="shared" si="45"/>
        <v>No</v>
      </c>
      <c r="K1436" s="47">
        <v>0.111058073457536</v>
      </c>
      <c r="L1436" s="50">
        <v>42.758620689655203</v>
      </c>
      <c r="M1436" s="47">
        <v>0.122445183159129</v>
      </c>
      <c r="N1436" s="50">
        <v>27.755905511811001</v>
      </c>
    </row>
    <row r="1437" spans="1:14" x14ac:dyDescent="0.2">
      <c r="A1437" s="57" t="s">
        <v>3126</v>
      </c>
      <c r="B1437" s="44" t="s">
        <v>3127</v>
      </c>
      <c r="C1437" s="45">
        <v>83</v>
      </c>
      <c r="D1437" s="46" t="s">
        <v>349</v>
      </c>
      <c r="E1437" s="47">
        <v>0.74493119709350097</v>
      </c>
      <c r="F1437" s="48">
        <v>66.144200626959204</v>
      </c>
      <c r="G1437" s="47">
        <v>0.72893455549217501</v>
      </c>
      <c r="H1437" s="50">
        <v>72.244094488189006</v>
      </c>
      <c r="I1437" s="76" t="str">
        <f t="shared" si="44"/>
        <v>No</v>
      </c>
      <c r="J1437" s="49" t="str">
        <f t="shared" si="45"/>
        <v>No</v>
      </c>
      <c r="K1437" s="47">
        <v>0.10561709225109001</v>
      </c>
      <c r="L1437" s="50">
        <v>38.495297805642601</v>
      </c>
      <c r="M1437" s="47">
        <v>0.114907160687322</v>
      </c>
      <c r="N1437" s="50">
        <v>23.031496062992101</v>
      </c>
    </row>
    <row r="1438" spans="1:14" x14ac:dyDescent="0.2">
      <c r="A1438" s="57" t="s">
        <v>3128</v>
      </c>
      <c r="B1438" s="44" t="s">
        <v>3129</v>
      </c>
      <c r="C1438" s="45">
        <v>58</v>
      </c>
      <c r="D1438" s="46" t="s">
        <v>349</v>
      </c>
      <c r="E1438" s="47">
        <v>0.653830153940823</v>
      </c>
      <c r="F1438" s="48">
        <v>46.081504702194401</v>
      </c>
      <c r="G1438" s="47">
        <v>0.63780937753030897</v>
      </c>
      <c r="H1438" s="50">
        <v>17.956204379561999</v>
      </c>
      <c r="I1438" s="76" t="str">
        <f t="shared" si="44"/>
        <v>No</v>
      </c>
      <c r="J1438" s="49" t="str">
        <f t="shared" si="45"/>
        <v>No</v>
      </c>
      <c r="K1438" s="47">
        <v>9.3255319757802893E-2</v>
      </c>
      <c r="L1438" s="50">
        <v>22.319749216300899</v>
      </c>
      <c r="M1438" s="47">
        <v>0.106415027397219</v>
      </c>
      <c r="N1438" s="50">
        <v>58.540145985401502</v>
      </c>
    </row>
    <row r="1439" spans="1:14" x14ac:dyDescent="0.2">
      <c r="A1439" s="57" t="s">
        <v>3130</v>
      </c>
      <c r="B1439" s="44" t="s">
        <v>3131</v>
      </c>
      <c r="C1439" s="45">
        <v>83</v>
      </c>
      <c r="D1439" s="46" t="s">
        <v>349</v>
      </c>
      <c r="E1439" s="47">
        <v>0.57871895269018203</v>
      </c>
      <c r="F1439" s="48">
        <v>31.410658307209999</v>
      </c>
      <c r="G1439" s="47">
        <v>0.74199161143995296</v>
      </c>
      <c r="H1439" s="50">
        <v>75.196850393700799</v>
      </c>
      <c r="I1439" s="76" t="str">
        <f t="shared" si="44"/>
        <v>No</v>
      </c>
      <c r="J1439" s="49" t="str">
        <f t="shared" si="45"/>
        <v>No</v>
      </c>
      <c r="K1439" s="47">
        <v>0.16221895295817701</v>
      </c>
      <c r="L1439" s="50">
        <v>74.858934169278996</v>
      </c>
      <c r="M1439" s="47">
        <v>0.180700161242938</v>
      </c>
      <c r="N1439" s="50">
        <v>68.8976377952756</v>
      </c>
    </row>
    <row r="1440" spans="1:14" x14ac:dyDescent="0.2">
      <c r="A1440" s="57" t="s">
        <v>3132</v>
      </c>
      <c r="B1440" s="44" t="s">
        <v>3133</v>
      </c>
      <c r="C1440" s="45">
        <v>83</v>
      </c>
      <c r="D1440" s="46" t="s">
        <v>349</v>
      </c>
      <c r="E1440" s="47">
        <v>0.58314085689676198</v>
      </c>
      <c r="F1440" s="48">
        <v>32.351097178683403</v>
      </c>
      <c r="G1440" s="47">
        <v>0.75009111733808498</v>
      </c>
      <c r="H1440" s="50">
        <v>76.377952755905497</v>
      </c>
      <c r="I1440" s="76" t="str">
        <f t="shared" si="44"/>
        <v>No</v>
      </c>
      <c r="J1440" s="49" t="str">
        <f t="shared" si="45"/>
        <v>No</v>
      </c>
      <c r="K1440" s="47">
        <v>0.10283125716168701</v>
      </c>
      <c r="L1440" s="50">
        <v>35.235109717868298</v>
      </c>
      <c r="M1440" s="47">
        <v>0.108014173739755</v>
      </c>
      <c r="N1440" s="50">
        <v>16.732283464566901</v>
      </c>
    </row>
    <row r="1441" spans="1:14" x14ac:dyDescent="0.2">
      <c r="A1441" s="57" t="s">
        <v>3134</v>
      </c>
      <c r="B1441" s="44" t="s">
        <v>3135</v>
      </c>
      <c r="C1441" s="45">
        <v>83</v>
      </c>
      <c r="D1441" s="46" t="s">
        <v>349</v>
      </c>
      <c r="E1441" s="47">
        <v>0.76974466729203705</v>
      </c>
      <c r="F1441" s="48">
        <v>72.163009404388703</v>
      </c>
      <c r="G1441" s="47">
        <v>0.77585152505206301</v>
      </c>
      <c r="H1441" s="50">
        <v>79.724409448818903</v>
      </c>
      <c r="I1441" s="76" t="str">
        <f t="shared" si="44"/>
        <v>No</v>
      </c>
      <c r="J1441" s="49" t="str">
        <f t="shared" si="45"/>
        <v>No</v>
      </c>
      <c r="K1441" s="47">
        <v>0.12555499181879101</v>
      </c>
      <c r="L1441" s="50">
        <v>58.307210031347999</v>
      </c>
      <c r="M1441" s="47">
        <v>0.13239993955145199</v>
      </c>
      <c r="N1441" s="50">
        <v>33.661417322834602</v>
      </c>
    </row>
    <row r="1442" spans="1:14" x14ac:dyDescent="0.2">
      <c r="A1442" s="57" t="s">
        <v>3136</v>
      </c>
      <c r="B1442" s="44" t="s">
        <v>3137</v>
      </c>
      <c r="C1442" s="45">
        <v>83</v>
      </c>
      <c r="D1442" s="46" t="s">
        <v>349</v>
      </c>
      <c r="E1442" s="47">
        <v>0.59678860161020897</v>
      </c>
      <c r="F1442" s="48">
        <v>35.109717868338599</v>
      </c>
      <c r="G1442" s="47">
        <v>0.75834226491785905</v>
      </c>
      <c r="H1442" s="50">
        <v>76.968503937007895</v>
      </c>
      <c r="I1442" s="76" t="str">
        <f t="shared" si="44"/>
        <v>No</v>
      </c>
      <c r="J1442" s="49" t="str">
        <f t="shared" si="45"/>
        <v>No</v>
      </c>
      <c r="K1442" s="47">
        <v>0.102619652137854</v>
      </c>
      <c r="L1442" s="50">
        <v>34.921630094043898</v>
      </c>
      <c r="M1442" s="47">
        <v>0.11063186660772199</v>
      </c>
      <c r="N1442" s="50">
        <v>19.094488188976399</v>
      </c>
    </row>
    <row r="1443" spans="1:14" x14ac:dyDescent="0.2">
      <c r="A1443" s="57" t="s">
        <v>3138</v>
      </c>
      <c r="B1443" s="44" t="s">
        <v>3139</v>
      </c>
      <c r="C1443" s="45">
        <v>83</v>
      </c>
      <c r="D1443" s="46" t="s">
        <v>349</v>
      </c>
      <c r="E1443" s="47">
        <v>0.54145672110016796</v>
      </c>
      <c r="F1443" s="48">
        <v>24.263322884012499</v>
      </c>
      <c r="G1443" s="47">
        <v>0.67430661861782903</v>
      </c>
      <c r="H1443" s="50">
        <v>60.039370078740198</v>
      </c>
      <c r="I1443" s="76" t="str">
        <f t="shared" si="44"/>
        <v>No</v>
      </c>
      <c r="J1443" s="49" t="str">
        <f t="shared" si="45"/>
        <v>No</v>
      </c>
      <c r="K1443" s="47">
        <v>9.4677112968847399E-2</v>
      </c>
      <c r="L1443" s="50">
        <v>24.639498432601901</v>
      </c>
      <c r="M1443" s="47">
        <v>9.9332964584716604E-2</v>
      </c>
      <c r="N1443" s="50">
        <v>8.8582677165354298</v>
      </c>
    </row>
    <row r="1444" spans="1:14" x14ac:dyDescent="0.2">
      <c r="A1444" s="57" t="s">
        <v>3140</v>
      </c>
      <c r="B1444" s="44" t="s">
        <v>3141</v>
      </c>
      <c r="C1444" s="45">
        <v>58</v>
      </c>
      <c r="D1444" s="46" t="s">
        <v>349</v>
      </c>
      <c r="E1444" s="47">
        <v>0.93466195359507098</v>
      </c>
      <c r="F1444" s="48">
        <v>97.680250783699094</v>
      </c>
      <c r="G1444" s="47">
        <v>0.87774261623385597</v>
      </c>
      <c r="H1444" s="50">
        <v>67.2262773722628</v>
      </c>
      <c r="I1444" s="76" t="str">
        <f t="shared" si="44"/>
        <v>No</v>
      </c>
      <c r="J1444" s="49" t="str">
        <f t="shared" si="45"/>
        <v>No</v>
      </c>
      <c r="K1444" s="47">
        <v>8.2057784183365901E-2</v>
      </c>
      <c r="L1444" s="50">
        <v>12.7272727272727</v>
      </c>
      <c r="M1444" s="47">
        <v>8.4751670547287897E-2</v>
      </c>
      <c r="N1444" s="50">
        <v>31.605839416058402</v>
      </c>
    </row>
    <row r="1445" spans="1:14" x14ac:dyDescent="0.2">
      <c r="A1445" s="57" t="s">
        <v>3142</v>
      </c>
      <c r="B1445" s="44" t="s">
        <v>3143</v>
      </c>
      <c r="C1445" s="45">
        <v>58</v>
      </c>
      <c r="D1445" s="46" t="s">
        <v>349</v>
      </c>
      <c r="E1445" s="47">
        <v>0.90971461653590702</v>
      </c>
      <c r="F1445" s="48">
        <v>94.169278996865202</v>
      </c>
      <c r="G1445" s="47">
        <v>0.80975793752288605</v>
      </c>
      <c r="H1445" s="50">
        <v>49.197080291970799</v>
      </c>
      <c r="I1445" s="76" t="str">
        <f t="shared" si="44"/>
        <v>No</v>
      </c>
      <c r="J1445" s="49" t="str">
        <f t="shared" si="45"/>
        <v>No</v>
      </c>
      <c r="K1445" s="47">
        <v>8.4124012391038505E-2</v>
      </c>
      <c r="L1445" s="50">
        <v>14.1692789968652</v>
      </c>
      <c r="M1445" s="47">
        <v>9.7057994524491598E-2</v>
      </c>
      <c r="N1445" s="50">
        <v>50.437956204379603</v>
      </c>
    </row>
    <row r="1446" spans="1:14" x14ac:dyDescent="0.2">
      <c r="A1446" s="57" t="s">
        <v>3144</v>
      </c>
      <c r="B1446" s="44" t="s">
        <v>3145</v>
      </c>
      <c r="C1446" s="45">
        <v>58</v>
      </c>
      <c r="D1446" s="46" t="s">
        <v>349</v>
      </c>
      <c r="E1446" s="47">
        <v>0.91795566583059396</v>
      </c>
      <c r="F1446" s="48">
        <v>95.423197492162998</v>
      </c>
      <c r="G1446" s="47">
        <v>0.87401104768817095</v>
      </c>
      <c r="H1446" s="50">
        <v>65.620437956204398</v>
      </c>
      <c r="I1446" s="76" t="str">
        <f t="shared" si="44"/>
        <v>No</v>
      </c>
      <c r="J1446" s="49" t="str">
        <f t="shared" si="45"/>
        <v>No</v>
      </c>
      <c r="K1446" s="47">
        <v>8.0913674871595107E-2</v>
      </c>
      <c r="L1446" s="50">
        <v>12.163009404388699</v>
      </c>
      <c r="M1446" s="47">
        <v>8.56043942636983E-2</v>
      </c>
      <c r="N1446" s="50">
        <v>33.722627737226297</v>
      </c>
    </row>
    <row r="1447" spans="1:14" x14ac:dyDescent="0.2">
      <c r="A1447" s="57" t="s">
        <v>3146</v>
      </c>
      <c r="B1447" s="44" t="s">
        <v>3147</v>
      </c>
      <c r="C1447" s="45">
        <v>58</v>
      </c>
      <c r="D1447" s="46" t="s">
        <v>349</v>
      </c>
      <c r="E1447" s="47">
        <v>0.76293179011591705</v>
      </c>
      <c r="F1447" s="48">
        <v>70.721003134796206</v>
      </c>
      <c r="G1447" s="47">
        <v>0.69361394932567499</v>
      </c>
      <c r="H1447" s="50">
        <v>26.9343065693431</v>
      </c>
      <c r="I1447" s="76" t="str">
        <f t="shared" si="44"/>
        <v>No</v>
      </c>
      <c r="J1447" s="49" t="str">
        <f t="shared" si="45"/>
        <v>No</v>
      </c>
      <c r="K1447" s="47">
        <v>9.5485107305250894E-2</v>
      </c>
      <c r="L1447" s="50">
        <v>25.579937304075202</v>
      </c>
      <c r="M1447" s="47">
        <v>0.11201137380132201</v>
      </c>
      <c r="N1447" s="50">
        <v>61.897810218978101</v>
      </c>
    </row>
    <row r="1448" spans="1:14" x14ac:dyDescent="0.2">
      <c r="A1448" s="57" t="s">
        <v>3148</v>
      </c>
      <c r="B1448" s="44" t="s">
        <v>3149</v>
      </c>
      <c r="C1448" s="45">
        <v>83</v>
      </c>
      <c r="D1448" s="46" t="s">
        <v>349</v>
      </c>
      <c r="E1448" s="47">
        <v>0.76985802984676499</v>
      </c>
      <c r="F1448" s="48">
        <v>72.288401253918494</v>
      </c>
      <c r="G1448" s="47">
        <v>0.782869277864781</v>
      </c>
      <c r="H1448" s="50">
        <v>80.511811023622002</v>
      </c>
      <c r="I1448" s="76" t="str">
        <f t="shared" si="44"/>
        <v>No</v>
      </c>
      <c r="J1448" s="49" t="str">
        <f t="shared" si="45"/>
        <v>No</v>
      </c>
      <c r="K1448" s="47">
        <v>0.113557108454739</v>
      </c>
      <c r="L1448" s="50">
        <v>44.326018808777398</v>
      </c>
      <c r="M1448" s="47">
        <v>0.120097246221544</v>
      </c>
      <c r="N1448" s="50">
        <v>25.590551181102398</v>
      </c>
    </row>
    <row r="1449" spans="1:14" x14ac:dyDescent="0.2">
      <c r="A1449" s="147" t="s">
        <v>3150</v>
      </c>
      <c r="B1449" s="44" t="s">
        <v>3151</v>
      </c>
      <c r="C1449" s="45">
        <v>83</v>
      </c>
      <c r="D1449" s="46" t="s">
        <v>349</v>
      </c>
      <c r="E1449" s="47">
        <v>0.83884615484317604</v>
      </c>
      <c r="F1449" s="48">
        <v>84.514106583072106</v>
      </c>
      <c r="G1449" s="47">
        <v>0.90310483142966802</v>
      </c>
      <c r="H1449" s="50">
        <v>96.456692913385794</v>
      </c>
      <c r="I1449" s="76" t="str">
        <f t="shared" si="44"/>
        <v>No</v>
      </c>
      <c r="J1449" s="49" t="str">
        <f t="shared" si="45"/>
        <v>Yes</v>
      </c>
      <c r="K1449" s="47">
        <v>9.7664168738876997E-2</v>
      </c>
      <c r="L1449" s="50">
        <v>28.1504702194357</v>
      </c>
      <c r="M1449" s="47">
        <v>0.103303641955869</v>
      </c>
      <c r="N1449" s="50">
        <v>12.204724409448801</v>
      </c>
    </row>
    <row r="1450" spans="1:14" x14ac:dyDescent="0.2">
      <c r="A1450" s="57" t="s">
        <v>3152</v>
      </c>
      <c r="B1450" s="44" t="s">
        <v>3153</v>
      </c>
      <c r="C1450" s="45">
        <v>83</v>
      </c>
      <c r="D1450" s="46" t="s">
        <v>349</v>
      </c>
      <c r="E1450" s="47">
        <v>0.67876767128973603</v>
      </c>
      <c r="F1450" s="48">
        <v>50.971786833855802</v>
      </c>
      <c r="G1450" s="47">
        <v>0.72255915829915796</v>
      </c>
      <c r="H1450" s="50">
        <v>70.472440944881896</v>
      </c>
      <c r="I1450" s="76" t="str">
        <f t="shared" si="44"/>
        <v>No</v>
      </c>
      <c r="J1450" s="49" t="str">
        <f t="shared" si="45"/>
        <v>No</v>
      </c>
      <c r="K1450" s="47">
        <v>9.8073738477129205E-2</v>
      </c>
      <c r="L1450" s="50">
        <v>28.777429467084598</v>
      </c>
      <c r="M1450" s="47">
        <v>0.10287188905372199</v>
      </c>
      <c r="N1450" s="50">
        <v>11.6141732283465</v>
      </c>
    </row>
    <row r="1451" spans="1:14" x14ac:dyDescent="0.2">
      <c r="A1451" s="57" t="s">
        <v>3154</v>
      </c>
      <c r="B1451" s="44" t="s">
        <v>3155</v>
      </c>
      <c r="C1451" s="45">
        <v>83</v>
      </c>
      <c r="D1451" s="46" t="s">
        <v>349</v>
      </c>
      <c r="E1451" s="47">
        <v>0.74130597008115695</v>
      </c>
      <c r="F1451" s="48">
        <v>65.078369905956094</v>
      </c>
      <c r="G1451" s="47">
        <v>0.74991936710919904</v>
      </c>
      <c r="H1451" s="50">
        <v>76.181102362204697</v>
      </c>
      <c r="I1451" s="76" t="str">
        <f t="shared" si="44"/>
        <v>No</v>
      </c>
      <c r="J1451" s="49" t="str">
        <f t="shared" si="45"/>
        <v>No</v>
      </c>
      <c r="K1451" s="47">
        <v>0.123414045572372</v>
      </c>
      <c r="L1451" s="50">
        <v>54.984326018808801</v>
      </c>
      <c r="M1451" s="47">
        <v>0.130325161583392</v>
      </c>
      <c r="N1451" s="50">
        <v>32.086614173228298</v>
      </c>
    </row>
    <row r="1452" spans="1:14" x14ac:dyDescent="0.2">
      <c r="A1452" s="147" t="s">
        <v>3156</v>
      </c>
      <c r="B1452" s="44" t="s">
        <v>3157</v>
      </c>
      <c r="C1452" s="45">
        <v>83</v>
      </c>
      <c r="D1452" s="46" t="s">
        <v>349</v>
      </c>
      <c r="E1452" s="47">
        <v>0.784605397291816</v>
      </c>
      <c r="F1452" s="48">
        <v>76.300940438871507</v>
      </c>
      <c r="G1452" s="47">
        <v>0.84784592761681399</v>
      </c>
      <c r="H1452" s="50">
        <v>89.960629921259795</v>
      </c>
      <c r="I1452" s="76" t="str">
        <f t="shared" si="44"/>
        <v>No</v>
      </c>
      <c r="J1452" s="49" t="str">
        <f t="shared" si="45"/>
        <v>Yes</v>
      </c>
      <c r="K1452" s="47">
        <v>9.7313458225389005E-2</v>
      </c>
      <c r="L1452" s="50">
        <v>27.8996865203762</v>
      </c>
      <c r="M1452" s="47">
        <v>9.9788869281704301E-2</v>
      </c>
      <c r="N1452" s="50">
        <v>9.4488188976377891</v>
      </c>
    </row>
    <row r="1453" spans="1:14" x14ac:dyDescent="0.2">
      <c r="A1453" s="147" t="s">
        <v>3158</v>
      </c>
      <c r="B1453" s="44" t="s">
        <v>3159</v>
      </c>
      <c r="C1453" s="45">
        <v>83</v>
      </c>
      <c r="D1453" s="46" t="s">
        <v>349</v>
      </c>
      <c r="E1453" s="47">
        <v>0.85443698220999498</v>
      </c>
      <c r="F1453" s="48">
        <v>86.959247648902803</v>
      </c>
      <c r="G1453" s="47">
        <v>0.88513002002656205</v>
      </c>
      <c r="H1453" s="50">
        <v>94.881889763779498</v>
      </c>
      <c r="I1453" s="76" t="str">
        <f t="shared" si="44"/>
        <v>No</v>
      </c>
      <c r="J1453" s="49" t="str">
        <f t="shared" si="45"/>
        <v>Yes</v>
      </c>
      <c r="K1453" s="47">
        <v>9.8171765718161802E-2</v>
      </c>
      <c r="L1453" s="50">
        <v>28.965517241379299</v>
      </c>
      <c r="M1453" s="47">
        <v>0.101392030479135</v>
      </c>
      <c r="N1453" s="50">
        <v>10.2362204724409</v>
      </c>
    </row>
    <row r="1454" spans="1:14" x14ac:dyDescent="0.2">
      <c r="A1454" s="57" t="s">
        <v>3160</v>
      </c>
      <c r="B1454" s="44" t="s">
        <v>3161</v>
      </c>
      <c r="C1454" s="45">
        <v>83</v>
      </c>
      <c r="D1454" s="46" t="s">
        <v>349</v>
      </c>
      <c r="E1454" s="47">
        <v>0.77571971581155996</v>
      </c>
      <c r="F1454" s="48">
        <v>73.855799373040796</v>
      </c>
      <c r="G1454" s="47">
        <v>0.84479137573383201</v>
      </c>
      <c r="H1454" s="50">
        <v>89.173228346456696</v>
      </c>
      <c r="I1454" s="76" t="str">
        <f t="shared" si="44"/>
        <v>No</v>
      </c>
      <c r="J1454" s="49" t="str">
        <f t="shared" si="45"/>
        <v>No</v>
      </c>
      <c r="K1454" s="47">
        <v>0.104418027921948</v>
      </c>
      <c r="L1454" s="50">
        <v>37.178683385579902</v>
      </c>
      <c r="M1454" s="47">
        <v>0.10790034266494899</v>
      </c>
      <c r="N1454" s="50">
        <v>16.535433070866102</v>
      </c>
    </row>
    <row r="1455" spans="1:14" x14ac:dyDescent="0.2">
      <c r="A1455" s="57" t="s">
        <v>3162</v>
      </c>
      <c r="B1455" s="44" t="s">
        <v>3163</v>
      </c>
      <c r="C1455" s="45">
        <v>83</v>
      </c>
      <c r="D1455" s="46" t="s">
        <v>349</v>
      </c>
      <c r="E1455" s="47">
        <v>0.72354389807718</v>
      </c>
      <c r="F1455" s="48">
        <v>61.692789968652001</v>
      </c>
      <c r="G1455" s="47">
        <v>0.77184279467273098</v>
      </c>
      <c r="H1455" s="50">
        <v>78.937007874015706</v>
      </c>
      <c r="I1455" s="76" t="str">
        <f t="shared" si="44"/>
        <v>No</v>
      </c>
      <c r="J1455" s="49" t="str">
        <f t="shared" si="45"/>
        <v>No</v>
      </c>
      <c r="K1455" s="47">
        <v>9.4663529534454199E-2</v>
      </c>
      <c r="L1455" s="50">
        <v>24.576802507837002</v>
      </c>
      <c r="M1455" s="47">
        <v>9.90306580708218E-2</v>
      </c>
      <c r="N1455" s="50">
        <v>8.6614173228346498</v>
      </c>
    </row>
    <row r="1456" spans="1:14" x14ac:dyDescent="0.2">
      <c r="A1456" s="147" t="s">
        <v>3164</v>
      </c>
      <c r="B1456" s="44" t="s">
        <v>3165</v>
      </c>
      <c r="C1456" s="45">
        <v>83</v>
      </c>
      <c r="D1456" s="46" t="s">
        <v>349</v>
      </c>
      <c r="E1456" s="47">
        <v>0.87566540224164402</v>
      </c>
      <c r="F1456" s="48">
        <v>89.905956112852706</v>
      </c>
      <c r="G1456" s="47">
        <v>0.90765053291327003</v>
      </c>
      <c r="H1456" s="50">
        <v>97.047244094488207</v>
      </c>
      <c r="I1456" s="76" t="str">
        <f t="shared" si="44"/>
        <v>No</v>
      </c>
      <c r="J1456" s="49" t="str">
        <f t="shared" si="45"/>
        <v>Yes</v>
      </c>
      <c r="K1456" s="47">
        <v>9.2022139720690205E-2</v>
      </c>
      <c r="L1456" s="50">
        <v>20.438871473354201</v>
      </c>
      <c r="M1456" s="47">
        <v>9.5458737872184798E-2</v>
      </c>
      <c r="N1456" s="50">
        <v>6.4960629921259798</v>
      </c>
    </row>
    <row r="1457" spans="1:14" x14ac:dyDescent="0.2">
      <c r="A1457" s="57" t="s">
        <v>2775</v>
      </c>
      <c r="B1457" s="44" t="s">
        <v>3166</v>
      </c>
      <c r="C1457" s="45">
        <v>83</v>
      </c>
      <c r="D1457" s="46" t="s">
        <v>349</v>
      </c>
      <c r="E1457" s="47">
        <v>0.74009118973238897</v>
      </c>
      <c r="F1457" s="48">
        <v>64.639498432601897</v>
      </c>
      <c r="G1457" s="47">
        <v>0.95638537693300896</v>
      </c>
      <c r="H1457" s="50">
        <v>99.015748031496102</v>
      </c>
      <c r="I1457" s="76" t="str">
        <f t="shared" si="44"/>
        <v>No</v>
      </c>
      <c r="J1457" s="49" t="str">
        <f t="shared" si="45"/>
        <v>No</v>
      </c>
      <c r="K1457" s="47">
        <v>9.6186488302469106E-2</v>
      </c>
      <c r="L1457" s="50">
        <v>26.332288401253901</v>
      </c>
      <c r="M1457" s="47">
        <v>0.101544599776715</v>
      </c>
      <c r="N1457" s="50">
        <v>10.4330708661417</v>
      </c>
    </row>
    <row r="1458" spans="1:14" x14ac:dyDescent="0.2">
      <c r="A1458" s="57" t="s">
        <v>3167</v>
      </c>
      <c r="B1458" s="44" t="s">
        <v>3168</v>
      </c>
      <c r="C1458" s="45">
        <v>83</v>
      </c>
      <c r="D1458" s="46" t="s">
        <v>349</v>
      </c>
      <c r="E1458" s="47">
        <v>0.71676132576868801</v>
      </c>
      <c r="F1458" s="48">
        <v>59.623824451410698</v>
      </c>
      <c r="G1458" s="47">
        <v>0.93263880665927801</v>
      </c>
      <c r="H1458" s="50">
        <v>98.228346456692904</v>
      </c>
      <c r="I1458" s="76" t="str">
        <f t="shared" si="44"/>
        <v>No</v>
      </c>
      <c r="J1458" s="49" t="str">
        <f t="shared" si="45"/>
        <v>No</v>
      </c>
      <c r="K1458" s="47">
        <v>0.14379496752031901</v>
      </c>
      <c r="L1458" s="50">
        <v>69.780564263322901</v>
      </c>
      <c r="M1458" s="47">
        <v>0.15051172895964601</v>
      </c>
      <c r="N1458" s="50">
        <v>51.771653543307103</v>
      </c>
    </row>
    <row r="1459" spans="1:14" x14ac:dyDescent="0.2">
      <c r="A1459" s="147" t="s">
        <v>3169</v>
      </c>
      <c r="B1459" s="44" t="s">
        <v>3170</v>
      </c>
      <c r="C1459" s="45">
        <v>83</v>
      </c>
      <c r="D1459" s="46" t="s">
        <v>349</v>
      </c>
      <c r="E1459" s="47">
        <v>0.92439298344423104</v>
      </c>
      <c r="F1459" s="48">
        <v>96.175548589341702</v>
      </c>
      <c r="G1459" s="47">
        <v>0.99048443095574301</v>
      </c>
      <c r="H1459" s="50">
        <v>100</v>
      </c>
      <c r="I1459" s="76" t="str">
        <f t="shared" si="44"/>
        <v>Yes</v>
      </c>
      <c r="J1459" s="49" t="str">
        <f t="shared" si="45"/>
        <v>Yes</v>
      </c>
      <c r="K1459" s="47">
        <v>8.5945705712248396E-2</v>
      </c>
      <c r="L1459" s="50">
        <v>15.0470219435737</v>
      </c>
      <c r="M1459" s="47">
        <v>8.7086326826421201E-2</v>
      </c>
      <c r="N1459" s="50">
        <v>4.1338582677165396</v>
      </c>
    </row>
    <row r="1460" spans="1:14" x14ac:dyDescent="0.2">
      <c r="A1460" s="147" t="s">
        <v>3171</v>
      </c>
      <c r="B1460" s="44" t="s">
        <v>3172</v>
      </c>
      <c r="C1460" s="45">
        <v>83</v>
      </c>
      <c r="D1460" s="46" t="s">
        <v>349</v>
      </c>
      <c r="E1460" s="47">
        <v>0.90156067015325103</v>
      </c>
      <c r="F1460" s="48">
        <v>93.416927899686499</v>
      </c>
      <c r="G1460" s="47">
        <v>0.96561633213847697</v>
      </c>
      <c r="H1460" s="50">
        <v>99.212598425196902</v>
      </c>
      <c r="I1460" s="76" t="str">
        <f t="shared" si="44"/>
        <v>Yes</v>
      </c>
      <c r="J1460" s="49" t="str">
        <f t="shared" si="45"/>
        <v>Yes</v>
      </c>
      <c r="K1460" s="47">
        <v>0.102988195129011</v>
      </c>
      <c r="L1460" s="50">
        <v>35.548589341692796</v>
      </c>
      <c r="M1460" s="47">
        <v>0.1100146638438</v>
      </c>
      <c r="N1460" s="50">
        <v>18.307086614173201</v>
      </c>
    </row>
    <row r="1461" spans="1:14" x14ac:dyDescent="0.2">
      <c r="A1461" s="147" t="s">
        <v>3173</v>
      </c>
      <c r="B1461" s="44" t="s">
        <v>3174</v>
      </c>
      <c r="C1461" s="45">
        <v>83</v>
      </c>
      <c r="D1461" s="46" t="s">
        <v>349</v>
      </c>
      <c r="E1461" s="47">
        <v>0.97222925609572197</v>
      </c>
      <c r="F1461" s="48">
        <v>99.937304075235105</v>
      </c>
      <c r="G1461" s="47">
        <v>0.98696043034572201</v>
      </c>
      <c r="H1461" s="50">
        <v>99.803149606299201</v>
      </c>
      <c r="I1461" s="76" t="str">
        <f t="shared" si="44"/>
        <v>Yes</v>
      </c>
      <c r="J1461" s="49" t="str">
        <f t="shared" si="45"/>
        <v>Yes</v>
      </c>
      <c r="K1461" s="47">
        <v>0.1018597995852</v>
      </c>
      <c r="L1461" s="50">
        <v>33.667711598746102</v>
      </c>
      <c r="M1461" s="47">
        <v>0.109560067681895</v>
      </c>
      <c r="N1461" s="50">
        <v>18.110236220472402</v>
      </c>
    </row>
    <row r="1462" spans="1:14" x14ac:dyDescent="0.2">
      <c r="A1462" s="147" t="s">
        <v>3175</v>
      </c>
      <c r="B1462" s="44" t="s">
        <v>3176</v>
      </c>
      <c r="C1462" s="45">
        <v>83</v>
      </c>
      <c r="D1462" s="46" t="s">
        <v>349</v>
      </c>
      <c r="E1462" s="47">
        <v>0.94787634475926097</v>
      </c>
      <c r="F1462" s="48">
        <v>99.247648902821297</v>
      </c>
      <c r="G1462" s="47">
        <v>0.97444230805901999</v>
      </c>
      <c r="H1462" s="50">
        <v>99.409448818897602</v>
      </c>
      <c r="I1462" s="76" t="str">
        <f t="shared" si="44"/>
        <v>Yes</v>
      </c>
      <c r="J1462" s="49" t="str">
        <f t="shared" si="45"/>
        <v>Yes</v>
      </c>
      <c r="K1462" s="47">
        <v>9.7121423132583096E-2</v>
      </c>
      <c r="L1462" s="50">
        <v>27.586206896551701</v>
      </c>
      <c r="M1462" s="47">
        <v>0.10283868151038</v>
      </c>
      <c r="N1462" s="50">
        <v>11.417322834645701</v>
      </c>
    </row>
    <row r="1463" spans="1:14" x14ac:dyDescent="0.2">
      <c r="A1463" s="147" t="s">
        <v>3177</v>
      </c>
      <c r="B1463" s="44" t="s">
        <v>3178</v>
      </c>
      <c r="C1463" s="45">
        <v>83</v>
      </c>
      <c r="D1463" s="46" t="s">
        <v>349</v>
      </c>
      <c r="E1463" s="47">
        <v>0.97725514839672301</v>
      </c>
      <c r="F1463" s="48">
        <v>100</v>
      </c>
      <c r="G1463" s="47">
        <v>0.98643990463474895</v>
      </c>
      <c r="H1463" s="50">
        <v>99.606299212598401</v>
      </c>
      <c r="I1463" s="76" t="str">
        <f t="shared" si="44"/>
        <v>Yes</v>
      </c>
      <c r="J1463" s="49" t="str">
        <f t="shared" si="45"/>
        <v>Yes</v>
      </c>
      <c r="K1463" s="47">
        <v>9.8270028191185702E-2</v>
      </c>
      <c r="L1463" s="50">
        <v>29.028213166144202</v>
      </c>
      <c r="M1463" s="47">
        <v>0.10448392554991499</v>
      </c>
      <c r="N1463" s="50">
        <v>13.1889763779528</v>
      </c>
    </row>
    <row r="1464" spans="1:14" x14ac:dyDescent="0.2">
      <c r="A1464" s="147" t="s">
        <v>3179</v>
      </c>
      <c r="B1464" s="44" t="s">
        <v>3180</v>
      </c>
      <c r="C1464" s="45">
        <v>83</v>
      </c>
      <c r="D1464" s="46" t="s">
        <v>349</v>
      </c>
      <c r="E1464" s="47">
        <v>0.92362267040014401</v>
      </c>
      <c r="F1464" s="48">
        <v>96.112852664576806</v>
      </c>
      <c r="G1464" s="47">
        <v>0.93493978535323996</v>
      </c>
      <c r="H1464" s="50">
        <v>98.425196850393704</v>
      </c>
      <c r="I1464" s="76" t="str">
        <f t="shared" si="44"/>
        <v>Yes</v>
      </c>
      <c r="J1464" s="49" t="str">
        <f t="shared" si="45"/>
        <v>Yes</v>
      </c>
      <c r="K1464" s="47">
        <v>8.9318686619391296E-2</v>
      </c>
      <c r="L1464" s="50">
        <v>17.742946708464</v>
      </c>
      <c r="M1464" s="47">
        <v>9.1793570219966203E-2</v>
      </c>
      <c r="N1464" s="50">
        <v>5.3149606299212602</v>
      </c>
    </row>
    <row r="1465" spans="1:14" x14ac:dyDescent="0.2">
      <c r="A1465" s="57" t="s">
        <v>3181</v>
      </c>
      <c r="B1465" s="44" t="s">
        <v>3182</v>
      </c>
      <c r="C1465" s="45">
        <v>59</v>
      </c>
      <c r="D1465" s="46" t="s">
        <v>349</v>
      </c>
      <c r="E1465" s="47">
        <v>0.49713213121438199</v>
      </c>
      <c r="F1465" s="48">
        <v>16.927899686520401</v>
      </c>
      <c r="G1465" s="47">
        <v>0.67737577859959297</v>
      </c>
      <c r="H1465" s="50">
        <v>44.787644787644801</v>
      </c>
      <c r="I1465" s="76" t="str">
        <f t="shared" si="44"/>
        <v>No</v>
      </c>
      <c r="J1465" s="49" t="str">
        <f t="shared" si="45"/>
        <v>No</v>
      </c>
      <c r="K1465" s="47">
        <v>0.26147430403400901</v>
      </c>
      <c r="L1465" s="50">
        <v>86.896551724137893</v>
      </c>
      <c r="M1465" s="47">
        <v>0.195240038385633</v>
      </c>
      <c r="N1465" s="50">
        <v>66.023166023165999</v>
      </c>
    </row>
    <row r="1466" spans="1:14" x14ac:dyDescent="0.2">
      <c r="A1466" s="57" t="s">
        <v>3183</v>
      </c>
      <c r="B1466" s="44" t="s">
        <v>3184</v>
      </c>
      <c r="C1466" s="45">
        <v>58</v>
      </c>
      <c r="D1466" s="46" t="s">
        <v>349</v>
      </c>
      <c r="E1466" s="47">
        <v>0.73935026714771701</v>
      </c>
      <c r="F1466" s="48">
        <v>64.514106583072106</v>
      </c>
      <c r="G1466" s="47">
        <v>0.69369122205421296</v>
      </c>
      <c r="H1466" s="50">
        <v>27.0802919708029</v>
      </c>
      <c r="I1466" s="76" t="str">
        <f t="shared" si="44"/>
        <v>No</v>
      </c>
      <c r="J1466" s="49" t="str">
        <f t="shared" si="45"/>
        <v>No</v>
      </c>
      <c r="K1466" s="47">
        <v>0.11134093457845699</v>
      </c>
      <c r="L1466" s="50">
        <v>42.884012539185001</v>
      </c>
      <c r="M1466" s="47">
        <v>0.144125241081067</v>
      </c>
      <c r="N1466" s="50">
        <v>76.204379562043798</v>
      </c>
    </row>
    <row r="1467" spans="1:14" x14ac:dyDescent="0.2">
      <c r="A1467" s="57" t="s">
        <v>3185</v>
      </c>
      <c r="B1467" s="44" t="s">
        <v>3186</v>
      </c>
      <c r="C1467" s="45">
        <v>59</v>
      </c>
      <c r="D1467" s="46" t="s">
        <v>349</v>
      </c>
      <c r="E1467" s="47">
        <v>0.63173333142957799</v>
      </c>
      <c r="F1467" s="48">
        <v>41.442006269592497</v>
      </c>
      <c r="G1467" s="47">
        <v>0.73467008062666905</v>
      </c>
      <c r="H1467" s="50">
        <v>57.142857142857103</v>
      </c>
      <c r="I1467" s="76" t="str">
        <f t="shared" si="44"/>
        <v>No</v>
      </c>
      <c r="J1467" s="49" t="str">
        <f t="shared" si="45"/>
        <v>No</v>
      </c>
      <c r="K1467" s="47">
        <v>0.17732484856673</v>
      </c>
      <c r="L1467" s="50">
        <v>77.492163009404393</v>
      </c>
      <c r="M1467" s="47">
        <v>0.15328145680881</v>
      </c>
      <c r="N1467" s="50">
        <v>49.4208494208494</v>
      </c>
    </row>
    <row r="1468" spans="1:14" x14ac:dyDescent="0.2">
      <c r="A1468" s="57" t="s">
        <v>3187</v>
      </c>
      <c r="B1468" s="44" t="s">
        <v>3188</v>
      </c>
      <c r="C1468" s="45">
        <v>59</v>
      </c>
      <c r="D1468" s="46" t="s">
        <v>349</v>
      </c>
      <c r="E1468" s="47">
        <v>0.52454626923249603</v>
      </c>
      <c r="F1468" s="48">
        <v>21.567398119122299</v>
      </c>
      <c r="G1468" s="47">
        <v>0.67125075613770602</v>
      </c>
      <c r="H1468" s="50">
        <v>42.857142857142897</v>
      </c>
      <c r="I1468" s="76" t="str">
        <f t="shared" si="44"/>
        <v>No</v>
      </c>
      <c r="J1468" s="49" t="str">
        <f t="shared" si="45"/>
        <v>No</v>
      </c>
      <c r="K1468" s="47">
        <v>0.14994446159979799</v>
      </c>
      <c r="L1468" s="50">
        <v>71.410658307209999</v>
      </c>
      <c r="M1468" s="47">
        <v>0.140567049382848</v>
      </c>
      <c r="N1468" s="50">
        <v>42.084942084942099</v>
      </c>
    </row>
    <row r="1469" spans="1:14" x14ac:dyDescent="0.2">
      <c r="A1469" s="57" t="s">
        <v>3189</v>
      </c>
      <c r="B1469" s="44" t="s">
        <v>3190</v>
      </c>
      <c r="C1469" s="45">
        <v>59</v>
      </c>
      <c r="D1469" s="46" t="s">
        <v>349</v>
      </c>
      <c r="E1469" s="47">
        <v>0.645227857411936</v>
      </c>
      <c r="F1469" s="48">
        <v>44.012539184952999</v>
      </c>
      <c r="G1469" s="47">
        <v>0.76218660488573098</v>
      </c>
      <c r="H1469" s="50">
        <v>64.864864864864899</v>
      </c>
      <c r="I1469" s="76" t="str">
        <f t="shared" si="44"/>
        <v>No</v>
      </c>
      <c r="J1469" s="49" t="str">
        <f t="shared" si="45"/>
        <v>No</v>
      </c>
      <c r="K1469" s="47">
        <v>0.143869091387405</v>
      </c>
      <c r="L1469" s="50">
        <v>69.843260188087797</v>
      </c>
      <c r="M1469" s="47">
        <v>0.138422810387758</v>
      </c>
      <c r="N1469" s="50">
        <v>40.3474903474903</v>
      </c>
    </row>
    <row r="1470" spans="1:14" x14ac:dyDescent="0.2">
      <c r="A1470" s="57" t="s">
        <v>663</v>
      </c>
      <c r="B1470" s="44" t="s">
        <v>3191</v>
      </c>
      <c r="C1470" s="45">
        <v>58</v>
      </c>
      <c r="D1470" s="46" t="s">
        <v>349</v>
      </c>
      <c r="E1470" s="47">
        <v>0.61326643184756102</v>
      </c>
      <c r="F1470" s="48">
        <v>38.746081504702197</v>
      </c>
      <c r="G1470" s="47">
        <v>0.496501923269971</v>
      </c>
      <c r="H1470" s="50">
        <v>6.13138686131387</v>
      </c>
      <c r="I1470" s="76" t="str">
        <f t="shared" si="44"/>
        <v>No</v>
      </c>
      <c r="J1470" s="49" t="str">
        <f t="shared" si="45"/>
        <v>No</v>
      </c>
      <c r="K1470" s="47">
        <v>0.109522212901196</v>
      </c>
      <c r="L1470" s="50">
        <v>41.442006269592497</v>
      </c>
      <c r="M1470" s="47">
        <v>0.14129274654423099</v>
      </c>
      <c r="N1470" s="50">
        <v>75.401459854014604</v>
      </c>
    </row>
    <row r="1471" spans="1:14" x14ac:dyDescent="0.2">
      <c r="A1471" s="57" t="s">
        <v>3192</v>
      </c>
      <c r="B1471" s="44" t="s">
        <v>3193</v>
      </c>
      <c r="C1471" s="45">
        <v>58</v>
      </c>
      <c r="D1471" s="46" t="s">
        <v>349</v>
      </c>
      <c r="E1471" s="47">
        <v>0.63011284123548195</v>
      </c>
      <c r="F1471" s="48">
        <v>40.752351097178703</v>
      </c>
      <c r="G1471" s="47">
        <v>0.56279297633525904</v>
      </c>
      <c r="H1471" s="50">
        <v>10.3649635036496</v>
      </c>
      <c r="I1471" s="76" t="str">
        <f t="shared" si="44"/>
        <v>No</v>
      </c>
      <c r="J1471" s="49" t="str">
        <f t="shared" si="45"/>
        <v>No</v>
      </c>
      <c r="K1471" s="47">
        <v>0.14345418088884701</v>
      </c>
      <c r="L1471" s="50">
        <v>69.655172413793096</v>
      </c>
      <c r="M1471" s="47">
        <v>0.22030902208188799</v>
      </c>
      <c r="N1471" s="50">
        <v>91.167883211678799</v>
      </c>
    </row>
    <row r="1472" spans="1:14" x14ac:dyDescent="0.2">
      <c r="A1472" s="57" t="s">
        <v>3194</v>
      </c>
      <c r="B1472" s="44" t="s">
        <v>3195</v>
      </c>
      <c r="C1472" s="45">
        <v>83</v>
      </c>
      <c r="D1472" s="46" t="s">
        <v>349</v>
      </c>
      <c r="E1472" s="47">
        <v>0.64837928856147997</v>
      </c>
      <c r="F1472" s="48">
        <v>44.764890282131702</v>
      </c>
      <c r="G1472" s="47">
        <v>0.73602083735775703</v>
      </c>
      <c r="H1472" s="50">
        <v>74.212598425196902</v>
      </c>
      <c r="I1472" s="76" t="str">
        <f t="shared" si="44"/>
        <v>No</v>
      </c>
      <c r="J1472" s="49" t="str">
        <f t="shared" si="45"/>
        <v>No</v>
      </c>
      <c r="K1472" s="47">
        <v>0.101321503385773</v>
      </c>
      <c r="L1472" s="50">
        <v>32.6018808777429</v>
      </c>
      <c r="M1472" s="47">
        <v>0.107849202599015</v>
      </c>
      <c r="N1472" s="50">
        <v>16.338582677165402</v>
      </c>
    </row>
    <row r="1473" spans="1:14" x14ac:dyDescent="0.2">
      <c r="A1473" s="57" t="s">
        <v>3196</v>
      </c>
      <c r="B1473" s="44" t="s">
        <v>3197</v>
      </c>
      <c r="C1473" s="45">
        <v>58</v>
      </c>
      <c r="D1473" s="46" t="s">
        <v>349</v>
      </c>
      <c r="E1473" s="47">
        <v>0.838134877697717</v>
      </c>
      <c r="F1473" s="48">
        <v>84.388714733542301</v>
      </c>
      <c r="G1473" s="47">
        <v>0.88926700461560204</v>
      </c>
      <c r="H1473" s="50">
        <v>71.751824817518298</v>
      </c>
      <c r="I1473" s="76" t="str">
        <f t="shared" si="44"/>
        <v>No</v>
      </c>
      <c r="J1473" s="49" t="str">
        <f t="shared" si="45"/>
        <v>No</v>
      </c>
      <c r="K1473" s="47">
        <v>8.5962353180016493E-2</v>
      </c>
      <c r="L1473" s="50">
        <v>15.109717868338601</v>
      </c>
      <c r="M1473" s="47">
        <v>8.7784252316849304E-2</v>
      </c>
      <c r="N1473" s="50">
        <v>38.248175182481802</v>
      </c>
    </row>
    <row r="1474" spans="1:14" x14ac:dyDescent="0.2">
      <c r="A1474" s="57" t="s">
        <v>3198</v>
      </c>
      <c r="B1474" s="44" t="s">
        <v>3199</v>
      </c>
      <c r="C1474" s="45">
        <v>58</v>
      </c>
      <c r="D1474" s="46" t="s">
        <v>349</v>
      </c>
      <c r="E1474" s="47">
        <v>0.93884001615718904</v>
      </c>
      <c r="F1474" s="48">
        <v>98.244514106583097</v>
      </c>
      <c r="G1474" s="47">
        <v>0.89768681975005205</v>
      </c>
      <c r="H1474" s="50">
        <v>74.890510948905103</v>
      </c>
      <c r="I1474" s="76" t="str">
        <f t="shared" si="44"/>
        <v>No</v>
      </c>
      <c r="J1474" s="49" t="str">
        <f t="shared" si="45"/>
        <v>No</v>
      </c>
      <c r="K1474" s="47">
        <v>8.1909372088459401E-2</v>
      </c>
      <c r="L1474" s="50">
        <v>12.4764890282132</v>
      </c>
      <c r="M1474" s="47">
        <v>8.2523307727732198E-2</v>
      </c>
      <c r="N1474" s="50">
        <v>19.416058394160601</v>
      </c>
    </row>
    <row r="1475" spans="1:14" x14ac:dyDescent="0.2">
      <c r="A1475" s="57" t="s">
        <v>3200</v>
      </c>
      <c r="B1475" s="44" t="s">
        <v>3201</v>
      </c>
      <c r="C1475" s="45">
        <v>58</v>
      </c>
      <c r="D1475" s="46" t="s">
        <v>349</v>
      </c>
      <c r="E1475" s="47">
        <v>0.74121758585447906</v>
      </c>
      <c r="F1475" s="48">
        <v>65.015673981191199</v>
      </c>
      <c r="G1475" s="47">
        <v>0.83544806692803297</v>
      </c>
      <c r="H1475" s="50">
        <v>54.890510948905103</v>
      </c>
      <c r="I1475" s="76" t="str">
        <f t="shared" si="44"/>
        <v>No</v>
      </c>
      <c r="J1475" s="49" t="str">
        <f t="shared" si="45"/>
        <v>No</v>
      </c>
      <c r="K1475" s="47">
        <v>6.6509028059741293E-2</v>
      </c>
      <c r="L1475" s="50">
        <v>8.2131661442006294</v>
      </c>
      <c r="M1475" s="47">
        <v>7.5385765019575196E-2</v>
      </c>
      <c r="N1475" s="50">
        <v>14.3795620437956</v>
      </c>
    </row>
    <row r="1476" spans="1:14" x14ac:dyDescent="0.2">
      <c r="A1476" s="57" t="s">
        <v>3202</v>
      </c>
      <c r="B1476" s="44" t="s">
        <v>3203</v>
      </c>
      <c r="C1476" s="45">
        <v>58</v>
      </c>
      <c r="D1476" s="46" t="s">
        <v>349</v>
      </c>
      <c r="E1476" s="47">
        <v>0.75577524252961104</v>
      </c>
      <c r="F1476" s="48">
        <v>68.777429467084602</v>
      </c>
      <c r="G1476" s="47">
        <v>0.86571119247803896</v>
      </c>
      <c r="H1476" s="50">
        <v>63.0656934306569</v>
      </c>
      <c r="I1476" s="76" t="str">
        <f t="shared" si="44"/>
        <v>No</v>
      </c>
      <c r="J1476" s="49" t="str">
        <f t="shared" si="45"/>
        <v>No</v>
      </c>
      <c r="K1476" s="47">
        <v>8.2043298015797503E-2</v>
      </c>
      <c r="L1476" s="50">
        <v>12.6018808777429</v>
      </c>
      <c r="M1476" s="47">
        <v>9.2357423947997799E-2</v>
      </c>
      <c r="N1476" s="50">
        <v>45.109489051094897</v>
      </c>
    </row>
    <row r="1477" spans="1:14" x14ac:dyDescent="0.2">
      <c r="A1477" s="57" t="s">
        <v>3204</v>
      </c>
      <c r="B1477" s="44" t="s">
        <v>3205</v>
      </c>
      <c r="C1477" s="45">
        <v>58</v>
      </c>
      <c r="D1477" s="46" t="s">
        <v>349</v>
      </c>
      <c r="E1477" s="47">
        <v>0.77226925136556501</v>
      </c>
      <c r="F1477" s="48">
        <v>73.040752351097197</v>
      </c>
      <c r="G1477" s="47">
        <v>0.82188455611100097</v>
      </c>
      <c r="H1477" s="50">
        <v>51.532846715328503</v>
      </c>
      <c r="I1477" s="76" t="str">
        <f t="shared" si="44"/>
        <v>No</v>
      </c>
      <c r="J1477" s="49" t="str">
        <f t="shared" si="45"/>
        <v>No</v>
      </c>
      <c r="K1477" s="47">
        <v>0.113455564878927</v>
      </c>
      <c r="L1477" s="50">
        <v>44.263322884012503</v>
      </c>
      <c r="M1477" s="47">
        <v>0.14743113033626001</v>
      </c>
      <c r="N1477" s="50">
        <v>77.810218978102199</v>
      </c>
    </row>
    <row r="1478" spans="1:14" x14ac:dyDescent="0.2">
      <c r="A1478" s="57" t="s">
        <v>3206</v>
      </c>
      <c r="B1478" s="44" t="s">
        <v>3207</v>
      </c>
      <c r="C1478" s="45">
        <v>58</v>
      </c>
      <c r="D1478" s="46" t="s">
        <v>349</v>
      </c>
      <c r="E1478" s="47">
        <v>0.680646374672078</v>
      </c>
      <c r="F1478" s="48">
        <v>51.724137931034498</v>
      </c>
      <c r="G1478" s="47">
        <v>0.69542154948558699</v>
      </c>
      <c r="H1478" s="50">
        <v>27.299270072992702</v>
      </c>
      <c r="I1478" s="76" t="str">
        <f t="shared" si="44"/>
        <v>No</v>
      </c>
      <c r="J1478" s="49" t="str">
        <f t="shared" si="45"/>
        <v>No</v>
      </c>
      <c r="K1478" s="47">
        <v>0.12673611769208501</v>
      </c>
      <c r="L1478" s="50">
        <v>59.059561128526703</v>
      </c>
      <c r="M1478" s="47">
        <v>0.192378866594105</v>
      </c>
      <c r="N1478" s="50">
        <v>87.591240875912405</v>
      </c>
    </row>
    <row r="1479" spans="1:14" x14ac:dyDescent="0.2">
      <c r="A1479" s="57" t="s">
        <v>3208</v>
      </c>
      <c r="B1479" s="44" t="s">
        <v>3209</v>
      </c>
      <c r="C1479" s="45">
        <v>58</v>
      </c>
      <c r="D1479" s="46" t="s">
        <v>349</v>
      </c>
      <c r="E1479" s="47">
        <v>0.94074951332376899</v>
      </c>
      <c r="F1479" s="48">
        <v>98.369905956112902</v>
      </c>
      <c r="G1479" s="47">
        <v>0.88195108045134496</v>
      </c>
      <c r="H1479" s="50">
        <v>68.613138686131407</v>
      </c>
      <c r="I1479" s="76" t="str">
        <f t="shared" ref="I1479:I1542" si="46">IF(AND(F1479&gt;=90,H1479&gt;=90),"Yes","No")</f>
        <v>No</v>
      </c>
      <c r="J1479" s="49" t="str">
        <f t="shared" ref="J1479:J1542" si="47">IF(AND(F1479&gt;=75,H1479&gt;=75),"Yes","No")</f>
        <v>No</v>
      </c>
      <c r="K1479" s="47">
        <v>9.5878599857262103E-2</v>
      </c>
      <c r="L1479" s="50">
        <v>26.018808777429498</v>
      </c>
      <c r="M1479" s="47">
        <v>0.115490043413986</v>
      </c>
      <c r="N1479" s="50">
        <v>64.598540145985396</v>
      </c>
    </row>
    <row r="1480" spans="1:14" x14ac:dyDescent="0.2">
      <c r="A1480" s="57" t="s">
        <v>3210</v>
      </c>
      <c r="B1480" s="44" t="s">
        <v>3211</v>
      </c>
      <c r="C1480" s="45">
        <v>58</v>
      </c>
      <c r="D1480" s="46" t="s">
        <v>349</v>
      </c>
      <c r="E1480" s="47">
        <v>0.82624806771112402</v>
      </c>
      <c r="F1480" s="48">
        <v>82.884012539184994</v>
      </c>
      <c r="G1480" s="47">
        <v>0.84059757032294902</v>
      </c>
      <c r="H1480" s="50">
        <v>55.912408759124098</v>
      </c>
      <c r="I1480" s="76" t="str">
        <f t="shared" si="46"/>
        <v>No</v>
      </c>
      <c r="J1480" s="49" t="str">
        <f t="shared" si="47"/>
        <v>No</v>
      </c>
      <c r="K1480" s="47">
        <v>7.7191712747953597E-2</v>
      </c>
      <c r="L1480" s="50">
        <v>11.285266457680301</v>
      </c>
      <c r="M1480" s="47">
        <v>9.6989336408393897E-2</v>
      </c>
      <c r="N1480" s="50">
        <v>50.364963503649598</v>
      </c>
    </row>
    <row r="1481" spans="1:14" x14ac:dyDescent="0.2">
      <c r="A1481" s="57" t="s">
        <v>3212</v>
      </c>
      <c r="B1481" s="44" t="s">
        <v>3213</v>
      </c>
      <c r="C1481" s="45">
        <v>58</v>
      </c>
      <c r="D1481" s="46" t="s">
        <v>349</v>
      </c>
      <c r="E1481" s="47">
        <v>0.71503126088692404</v>
      </c>
      <c r="F1481" s="48">
        <v>59.122257053291499</v>
      </c>
      <c r="G1481" s="47">
        <v>0.81304077013947595</v>
      </c>
      <c r="H1481" s="50">
        <v>49.854014598540097</v>
      </c>
      <c r="I1481" s="76" t="str">
        <f t="shared" si="46"/>
        <v>No</v>
      </c>
      <c r="J1481" s="49" t="str">
        <f t="shared" si="47"/>
        <v>No</v>
      </c>
      <c r="K1481" s="47">
        <v>5.4441865123609899E-2</v>
      </c>
      <c r="L1481" s="50">
        <v>5.3918495297805604</v>
      </c>
      <c r="M1481" s="47">
        <v>5.9316742667846201E-2</v>
      </c>
      <c r="N1481" s="50">
        <v>8.1021897810219006</v>
      </c>
    </row>
    <row r="1482" spans="1:14" x14ac:dyDescent="0.2">
      <c r="A1482" s="57" t="s">
        <v>416</v>
      </c>
      <c r="B1482" s="44" t="s">
        <v>3214</v>
      </c>
      <c r="C1482" s="45">
        <v>58</v>
      </c>
      <c r="D1482" s="46" t="s">
        <v>349</v>
      </c>
      <c r="E1482" s="47">
        <v>0.82044923094251698</v>
      </c>
      <c r="F1482" s="48">
        <v>82.382445141065801</v>
      </c>
      <c r="G1482" s="47">
        <v>0.84170336272368695</v>
      </c>
      <c r="H1482" s="50">
        <v>56.204379562043798</v>
      </c>
      <c r="I1482" s="76" t="str">
        <f t="shared" si="46"/>
        <v>No</v>
      </c>
      <c r="J1482" s="49" t="str">
        <f t="shared" si="47"/>
        <v>No</v>
      </c>
      <c r="K1482" s="47">
        <v>0.106757958877486</v>
      </c>
      <c r="L1482" s="50">
        <v>39.686520376175601</v>
      </c>
      <c r="M1482" s="47">
        <v>0.13514170647187401</v>
      </c>
      <c r="N1482" s="50">
        <v>73.284671532846701</v>
      </c>
    </row>
    <row r="1483" spans="1:14" x14ac:dyDescent="0.2">
      <c r="A1483" s="57" t="s">
        <v>3215</v>
      </c>
      <c r="B1483" s="44" t="s">
        <v>3216</v>
      </c>
      <c r="C1483" s="45">
        <v>58</v>
      </c>
      <c r="D1483" s="46" t="s">
        <v>349</v>
      </c>
      <c r="E1483" s="47">
        <v>0.73460038816095496</v>
      </c>
      <c r="F1483" s="48">
        <v>63.385579937304101</v>
      </c>
      <c r="G1483" s="47">
        <v>0.84140430980702596</v>
      </c>
      <c r="H1483" s="50">
        <v>56.131386861313899</v>
      </c>
      <c r="I1483" s="76" t="str">
        <f t="shared" si="46"/>
        <v>No</v>
      </c>
      <c r="J1483" s="49" t="str">
        <f t="shared" si="47"/>
        <v>No</v>
      </c>
      <c r="K1483" s="47">
        <v>5.9176256916774798E-2</v>
      </c>
      <c r="L1483" s="50">
        <v>6.7711598746081503</v>
      </c>
      <c r="M1483" s="47">
        <v>8.1367175655367302E-2</v>
      </c>
      <c r="N1483" s="50">
        <v>18.832116788321201</v>
      </c>
    </row>
    <row r="1484" spans="1:14" x14ac:dyDescent="0.2">
      <c r="A1484" s="57" t="s">
        <v>3217</v>
      </c>
      <c r="B1484" s="44" t="s">
        <v>3218</v>
      </c>
      <c r="C1484" s="45">
        <v>58</v>
      </c>
      <c r="D1484" s="46" t="s">
        <v>349</v>
      </c>
      <c r="E1484" s="47">
        <v>0.76766734802535197</v>
      </c>
      <c r="F1484" s="48">
        <v>71.786833855799401</v>
      </c>
      <c r="G1484" s="47">
        <v>0.83291386446253401</v>
      </c>
      <c r="H1484" s="50">
        <v>54.233576642335798</v>
      </c>
      <c r="I1484" s="76" t="str">
        <f t="shared" si="46"/>
        <v>No</v>
      </c>
      <c r="J1484" s="49" t="str">
        <f t="shared" si="47"/>
        <v>No</v>
      </c>
      <c r="K1484" s="47">
        <v>0.14073998438392599</v>
      </c>
      <c r="L1484" s="50">
        <v>68.4012539184953</v>
      </c>
      <c r="M1484" s="47">
        <v>0.19061676219356899</v>
      </c>
      <c r="N1484" s="50">
        <v>87.299270072992698</v>
      </c>
    </row>
    <row r="1485" spans="1:14" x14ac:dyDescent="0.2">
      <c r="A1485" s="57" t="s">
        <v>3219</v>
      </c>
      <c r="B1485" s="44" t="s">
        <v>3220</v>
      </c>
      <c r="C1485" s="45">
        <v>83</v>
      </c>
      <c r="D1485" s="46" t="s">
        <v>349</v>
      </c>
      <c r="E1485" s="47">
        <v>0.65278556946400301</v>
      </c>
      <c r="F1485" s="48">
        <v>45.8934169278997</v>
      </c>
      <c r="G1485" s="47">
        <v>0.79522811938467097</v>
      </c>
      <c r="H1485" s="50">
        <v>81.889763779527598</v>
      </c>
      <c r="I1485" s="76" t="str">
        <f t="shared" si="46"/>
        <v>No</v>
      </c>
      <c r="J1485" s="49" t="str">
        <f t="shared" si="47"/>
        <v>No</v>
      </c>
      <c r="K1485" s="47">
        <v>0.15088754220308501</v>
      </c>
      <c r="L1485" s="50">
        <v>71.724137931034505</v>
      </c>
      <c r="M1485" s="47">
        <v>0.16176685915794001</v>
      </c>
      <c r="N1485" s="50">
        <v>59.645669291338599</v>
      </c>
    </row>
    <row r="1486" spans="1:14" x14ac:dyDescent="0.2">
      <c r="A1486" s="57" t="s">
        <v>3221</v>
      </c>
      <c r="B1486" s="44" t="s">
        <v>3222</v>
      </c>
      <c r="C1486" s="45">
        <v>58</v>
      </c>
      <c r="D1486" s="46" t="s">
        <v>349</v>
      </c>
      <c r="E1486" s="47">
        <v>0.85496701871328196</v>
      </c>
      <c r="F1486" s="48">
        <v>87.021943573667699</v>
      </c>
      <c r="G1486" s="47">
        <v>0.84849995561887803</v>
      </c>
      <c r="H1486" s="50">
        <v>57.810218978102199</v>
      </c>
      <c r="I1486" s="76" t="str">
        <f t="shared" si="46"/>
        <v>No</v>
      </c>
      <c r="J1486" s="49" t="str">
        <f t="shared" si="47"/>
        <v>No</v>
      </c>
      <c r="K1486" s="47">
        <v>2.9213318129080599E-2</v>
      </c>
      <c r="L1486" s="50">
        <v>2.1316614420062701</v>
      </c>
      <c r="M1486" s="47">
        <v>3.0154721128585901E-2</v>
      </c>
      <c r="N1486" s="50">
        <v>2.4817518248175201</v>
      </c>
    </row>
    <row r="1487" spans="1:14" x14ac:dyDescent="0.2">
      <c r="A1487" s="57" t="s">
        <v>3223</v>
      </c>
      <c r="B1487" s="44" t="s">
        <v>3224</v>
      </c>
      <c r="C1487" s="45">
        <v>58</v>
      </c>
      <c r="D1487" s="46" t="s">
        <v>349</v>
      </c>
      <c r="E1487" s="47">
        <v>0.68741733858781495</v>
      </c>
      <c r="F1487" s="48">
        <v>52.727272727272698</v>
      </c>
      <c r="G1487" s="47">
        <v>0.75770669085515596</v>
      </c>
      <c r="H1487" s="50">
        <v>39.562043795620397</v>
      </c>
      <c r="I1487" s="76" t="str">
        <f t="shared" si="46"/>
        <v>No</v>
      </c>
      <c r="J1487" s="49" t="str">
        <f t="shared" si="47"/>
        <v>No</v>
      </c>
      <c r="K1487" s="47">
        <v>4.0861909358997299E-2</v>
      </c>
      <c r="L1487" s="50">
        <v>3.6363636363636398</v>
      </c>
      <c r="M1487" s="47">
        <v>4.6530586891405198E-2</v>
      </c>
      <c r="N1487" s="50">
        <v>5.1824817518248203</v>
      </c>
    </row>
    <row r="1488" spans="1:14" x14ac:dyDescent="0.2">
      <c r="A1488" s="57" t="s">
        <v>1588</v>
      </c>
      <c r="B1488" s="44" t="s">
        <v>3225</v>
      </c>
      <c r="C1488" s="45">
        <v>58</v>
      </c>
      <c r="D1488" s="46" t="s">
        <v>349</v>
      </c>
      <c r="E1488" s="47">
        <v>0.92053835764251701</v>
      </c>
      <c r="F1488" s="48">
        <v>95.736677115987504</v>
      </c>
      <c r="G1488" s="47">
        <v>0.87644453856301596</v>
      </c>
      <c r="H1488" s="50">
        <v>66.496350364963504</v>
      </c>
      <c r="I1488" s="76" t="str">
        <f t="shared" si="46"/>
        <v>No</v>
      </c>
      <c r="J1488" s="49" t="str">
        <f t="shared" si="47"/>
        <v>No</v>
      </c>
      <c r="K1488" s="47">
        <v>8.0921611230717796E-2</v>
      </c>
      <c r="L1488" s="50">
        <v>12.2257053291536</v>
      </c>
      <c r="M1488" s="47">
        <v>8.0972102106105406E-2</v>
      </c>
      <c r="N1488" s="50">
        <v>18.3211678832117</v>
      </c>
    </row>
    <row r="1489" spans="1:14" x14ac:dyDescent="0.2">
      <c r="A1489" s="57" t="s">
        <v>3226</v>
      </c>
      <c r="B1489" s="44" t="s">
        <v>3227</v>
      </c>
      <c r="C1489" s="45">
        <v>58</v>
      </c>
      <c r="D1489" s="46" t="s">
        <v>349</v>
      </c>
      <c r="E1489" s="47">
        <v>0.76701567308534602</v>
      </c>
      <c r="F1489" s="48">
        <v>71.410658307209999</v>
      </c>
      <c r="G1489" s="47">
        <v>0.85421133559504203</v>
      </c>
      <c r="H1489" s="50">
        <v>59.7080291970803</v>
      </c>
      <c r="I1489" s="76" t="str">
        <f t="shared" si="46"/>
        <v>No</v>
      </c>
      <c r="J1489" s="49" t="str">
        <f t="shared" si="47"/>
        <v>No</v>
      </c>
      <c r="K1489" s="47">
        <v>3.64717821946864E-2</v>
      </c>
      <c r="L1489" s="50">
        <v>2.8840125391849498</v>
      </c>
      <c r="M1489" s="47">
        <v>4.7855124898623203E-2</v>
      </c>
      <c r="N1489" s="50">
        <v>5.4014598540146004</v>
      </c>
    </row>
    <row r="1490" spans="1:14" x14ac:dyDescent="0.2">
      <c r="A1490" s="57" t="s">
        <v>3228</v>
      </c>
      <c r="B1490" s="44" t="s">
        <v>3229</v>
      </c>
      <c r="C1490" s="45">
        <v>58</v>
      </c>
      <c r="D1490" s="46" t="s">
        <v>349</v>
      </c>
      <c r="E1490" s="47">
        <v>0.88224587764877105</v>
      </c>
      <c r="F1490" s="48">
        <v>90.532915360501605</v>
      </c>
      <c r="G1490" s="47">
        <v>0.76525460052216698</v>
      </c>
      <c r="H1490" s="50">
        <v>41.313868613138702</v>
      </c>
      <c r="I1490" s="76" t="str">
        <f t="shared" si="46"/>
        <v>No</v>
      </c>
      <c r="J1490" s="49" t="str">
        <f t="shared" si="47"/>
        <v>No</v>
      </c>
      <c r="K1490" s="47">
        <v>3.06788629987041E-2</v>
      </c>
      <c r="L1490" s="50">
        <v>2.3197492163009401</v>
      </c>
      <c r="M1490" s="47">
        <v>4.0201876182464701E-2</v>
      </c>
      <c r="N1490" s="50">
        <v>3.9416058394160598</v>
      </c>
    </row>
    <row r="1491" spans="1:14" x14ac:dyDescent="0.2">
      <c r="A1491" s="57" t="s">
        <v>3230</v>
      </c>
      <c r="B1491" s="44" t="s">
        <v>3231</v>
      </c>
      <c r="C1491" s="45">
        <v>58</v>
      </c>
      <c r="D1491" s="46" t="s">
        <v>349</v>
      </c>
      <c r="E1491" s="47">
        <v>0.89786957475364604</v>
      </c>
      <c r="F1491" s="48">
        <v>92.915360501567406</v>
      </c>
      <c r="G1491" s="47">
        <v>0.79263553740488102</v>
      </c>
      <c r="H1491" s="50">
        <v>46.423357664233599</v>
      </c>
      <c r="I1491" s="76" t="str">
        <f t="shared" si="46"/>
        <v>No</v>
      </c>
      <c r="J1491" s="49" t="str">
        <f t="shared" si="47"/>
        <v>No</v>
      </c>
      <c r="K1491" s="47">
        <v>3.73484861780441E-2</v>
      </c>
      <c r="L1491" s="50">
        <v>3.0721003134796199</v>
      </c>
      <c r="M1491" s="47">
        <v>5.1173416211723603E-2</v>
      </c>
      <c r="N1491" s="50">
        <v>6.13138686131387</v>
      </c>
    </row>
    <row r="1492" spans="1:14" x14ac:dyDescent="0.2">
      <c r="A1492" s="57" t="s">
        <v>3232</v>
      </c>
      <c r="B1492" s="44" t="s">
        <v>3233</v>
      </c>
      <c r="C1492" s="45">
        <v>58</v>
      </c>
      <c r="D1492" s="46" t="s">
        <v>349</v>
      </c>
      <c r="E1492" s="47">
        <v>0.76971781922341398</v>
      </c>
      <c r="F1492" s="48">
        <v>72.100313479623793</v>
      </c>
      <c r="G1492" s="47">
        <v>0.74236299936231898</v>
      </c>
      <c r="H1492" s="50">
        <v>36.423357664233599</v>
      </c>
      <c r="I1492" s="76" t="str">
        <f t="shared" si="46"/>
        <v>No</v>
      </c>
      <c r="J1492" s="49" t="str">
        <f t="shared" si="47"/>
        <v>No</v>
      </c>
      <c r="K1492" s="47">
        <v>6.8230470134833604E-2</v>
      </c>
      <c r="L1492" s="50">
        <v>8.8401253918495293</v>
      </c>
      <c r="M1492" s="47">
        <v>0.101255960753419</v>
      </c>
      <c r="N1492" s="50">
        <v>55.693430656934297</v>
      </c>
    </row>
    <row r="1493" spans="1:14" x14ac:dyDescent="0.2">
      <c r="A1493" s="57" t="s">
        <v>3234</v>
      </c>
      <c r="B1493" s="44" t="s">
        <v>3235</v>
      </c>
      <c r="C1493" s="45">
        <v>58</v>
      </c>
      <c r="D1493" s="46" t="s">
        <v>349</v>
      </c>
      <c r="E1493" s="47">
        <v>0.934796881624127</v>
      </c>
      <c r="F1493" s="48">
        <v>97.8056426332288</v>
      </c>
      <c r="G1493" s="47">
        <v>0.88906804608864798</v>
      </c>
      <c r="H1493" s="50">
        <v>71.605839416058402</v>
      </c>
      <c r="I1493" s="76" t="str">
        <f t="shared" si="46"/>
        <v>No</v>
      </c>
      <c r="J1493" s="49" t="str">
        <f t="shared" si="47"/>
        <v>No</v>
      </c>
      <c r="K1493" s="47">
        <v>5.6334110907242101E-2</v>
      </c>
      <c r="L1493" s="50">
        <v>5.8934169278996897</v>
      </c>
      <c r="M1493" s="47">
        <v>5.9418143605734899E-2</v>
      </c>
      <c r="N1493" s="50">
        <v>8.1751824817518308</v>
      </c>
    </row>
    <row r="1494" spans="1:14" x14ac:dyDescent="0.2">
      <c r="A1494" s="57" t="s">
        <v>3236</v>
      </c>
      <c r="B1494" s="44" t="s">
        <v>3237</v>
      </c>
      <c r="C1494" s="45">
        <v>58</v>
      </c>
      <c r="D1494" s="46" t="s">
        <v>349</v>
      </c>
      <c r="E1494" s="47">
        <v>0.76513289949730701</v>
      </c>
      <c r="F1494" s="48">
        <v>71.222570532915398</v>
      </c>
      <c r="G1494" s="47">
        <v>0.84555158923780804</v>
      </c>
      <c r="H1494" s="50">
        <v>56.861313868613102</v>
      </c>
      <c r="I1494" s="76" t="str">
        <f t="shared" si="46"/>
        <v>No</v>
      </c>
      <c r="J1494" s="49" t="str">
        <f t="shared" si="47"/>
        <v>No</v>
      </c>
      <c r="K1494" s="47">
        <v>2.4589986356350499E-2</v>
      </c>
      <c r="L1494" s="50">
        <v>1.8808777429467101</v>
      </c>
      <c r="M1494" s="47">
        <v>2.8344999922763198E-2</v>
      </c>
      <c r="N1494" s="50">
        <v>2.26277372262774</v>
      </c>
    </row>
    <row r="1495" spans="1:14" x14ac:dyDescent="0.2">
      <c r="A1495" s="57" t="s">
        <v>3238</v>
      </c>
      <c r="B1495" s="44" t="s">
        <v>3239</v>
      </c>
      <c r="C1495" s="45">
        <v>58</v>
      </c>
      <c r="D1495" s="46" t="s">
        <v>349</v>
      </c>
      <c r="E1495" s="47">
        <v>0.77618797669222495</v>
      </c>
      <c r="F1495" s="48">
        <v>74.043887147335397</v>
      </c>
      <c r="G1495" s="47">
        <v>0.88957679422574998</v>
      </c>
      <c r="H1495" s="50">
        <v>71.824817518248196</v>
      </c>
      <c r="I1495" s="76" t="str">
        <f t="shared" si="46"/>
        <v>No</v>
      </c>
      <c r="J1495" s="49" t="str">
        <f t="shared" si="47"/>
        <v>No</v>
      </c>
      <c r="K1495" s="47">
        <v>6.8072531852166399E-2</v>
      </c>
      <c r="L1495" s="50">
        <v>8.7147335423197507</v>
      </c>
      <c r="M1495" s="47">
        <v>7.9393920738713306E-2</v>
      </c>
      <c r="N1495" s="50">
        <v>16.861313868613099</v>
      </c>
    </row>
    <row r="1496" spans="1:14" x14ac:dyDescent="0.2">
      <c r="A1496" s="57" t="s">
        <v>3240</v>
      </c>
      <c r="B1496" s="44" t="s">
        <v>3241</v>
      </c>
      <c r="C1496" s="45">
        <v>58</v>
      </c>
      <c r="D1496" s="46" t="s">
        <v>349</v>
      </c>
      <c r="E1496" s="47">
        <v>0.83894536702667999</v>
      </c>
      <c r="F1496" s="48">
        <v>84.576802507837002</v>
      </c>
      <c r="G1496" s="47">
        <v>0.865228788400492</v>
      </c>
      <c r="H1496" s="50">
        <v>62.992700729927002</v>
      </c>
      <c r="I1496" s="76" t="str">
        <f t="shared" si="46"/>
        <v>No</v>
      </c>
      <c r="J1496" s="49" t="str">
        <f t="shared" si="47"/>
        <v>No</v>
      </c>
      <c r="K1496" s="47">
        <v>8.0874958497498303E-2</v>
      </c>
      <c r="L1496" s="50">
        <v>12.1003134796238</v>
      </c>
      <c r="M1496" s="47">
        <v>9.6610446076612705E-2</v>
      </c>
      <c r="N1496" s="50">
        <v>50</v>
      </c>
    </row>
    <row r="1497" spans="1:14" x14ac:dyDescent="0.2">
      <c r="A1497" s="57" t="s">
        <v>3242</v>
      </c>
      <c r="B1497" s="44" t="s">
        <v>3243</v>
      </c>
      <c r="C1497" s="45">
        <v>58</v>
      </c>
      <c r="D1497" s="46" t="s">
        <v>349</v>
      </c>
      <c r="E1497" s="47">
        <v>0.77059504302425996</v>
      </c>
      <c r="F1497" s="48">
        <v>72.539184952978005</v>
      </c>
      <c r="G1497" s="47">
        <v>0.88273891672776605</v>
      </c>
      <c r="H1497" s="50">
        <v>69.197080291970806</v>
      </c>
      <c r="I1497" s="76" t="str">
        <f t="shared" si="46"/>
        <v>No</v>
      </c>
      <c r="J1497" s="49" t="str">
        <f t="shared" si="47"/>
        <v>No</v>
      </c>
      <c r="K1497" s="47">
        <v>6.03184368428328E-2</v>
      </c>
      <c r="L1497" s="50">
        <v>6.9592476489028199</v>
      </c>
      <c r="M1497" s="47">
        <v>6.7512472610357199E-2</v>
      </c>
      <c r="N1497" s="50">
        <v>11.824817518248199</v>
      </c>
    </row>
    <row r="1498" spans="1:14" x14ac:dyDescent="0.2">
      <c r="A1498" s="57" t="s">
        <v>3244</v>
      </c>
      <c r="B1498" s="44" t="s">
        <v>3245</v>
      </c>
      <c r="C1498" s="45">
        <v>58</v>
      </c>
      <c r="D1498" s="46" t="s">
        <v>349</v>
      </c>
      <c r="E1498" s="47">
        <v>0.88756492120257402</v>
      </c>
      <c r="F1498" s="48">
        <v>91.347962382445104</v>
      </c>
      <c r="G1498" s="47">
        <v>0.84041837370811401</v>
      </c>
      <c r="H1498" s="50">
        <v>55.766423357664202</v>
      </c>
      <c r="I1498" s="76" t="str">
        <f t="shared" si="46"/>
        <v>No</v>
      </c>
      <c r="J1498" s="49" t="str">
        <f t="shared" si="47"/>
        <v>No</v>
      </c>
      <c r="K1498" s="47">
        <v>4.7381781406951803E-2</v>
      </c>
      <c r="L1498" s="50">
        <v>4.3260188087774303</v>
      </c>
      <c r="M1498" s="47">
        <v>5.77826543569867E-2</v>
      </c>
      <c r="N1498" s="50">
        <v>7.5182481751824799</v>
      </c>
    </row>
    <row r="1499" spans="1:14" x14ac:dyDescent="0.2">
      <c r="A1499" s="57" t="s">
        <v>3246</v>
      </c>
      <c r="B1499" s="44" t="s">
        <v>3247</v>
      </c>
      <c r="C1499" s="45">
        <v>58</v>
      </c>
      <c r="D1499" s="46" t="s">
        <v>349</v>
      </c>
      <c r="E1499" s="47">
        <v>0.92143994471882296</v>
      </c>
      <c r="F1499" s="48">
        <v>95.862068965517196</v>
      </c>
      <c r="G1499" s="47">
        <v>0.84877135182079499</v>
      </c>
      <c r="H1499" s="50">
        <v>57.883211678832097</v>
      </c>
      <c r="I1499" s="76" t="str">
        <f t="shared" si="46"/>
        <v>No</v>
      </c>
      <c r="J1499" s="49" t="str">
        <f t="shared" si="47"/>
        <v>No</v>
      </c>
      <c r="K1499" s="47">
        <v>9.5346957477318098E-2</v>
      </c>
      <c r="L1499" s="50">
        <v>25.329153605015701</v>
      </c>
      <c r="M1499" s="47">
        <v>0.10546021105112</v>
      </c>
      <c r="N1499" s="50">
        <v>58.102189781021899</v>
      </c>
    </row>
    <row r="1500" spans="1:14" x14ac:dyDescent="0.2">
      <c r="A1500" s="57" t="s">
        <v>3248</v>
      </c>
      <c r="B1500" s="44" t="s">
        <v>3249</v>
      </c>
      <c r="C1500" s="45">
        <v>58</v>
      </c>
      <c r="D1500" s="46" t="s">
        <v>349</v>
      </c>
      <c r="E1500" s="47">
        <v>0.85926328730905999</v>
      </c>
      <c r="F1500" s="48">
        <v>87.648902821316597</v>
      </c>
      <c r="G1500" s="47">
        <v>0.745676627432168</v>
      </c>
      <c r="H1500" s="50">
        <v>37.2262773722628</v>
      </c>
      <c r="I1500" s="76" t="str">
        <f t="shared" si="46"/>
        <v>No</v>
      </c>
      <c r="J1500" s="49" t="str">
        <f t="shared" si="47"/>
        <v>No</v>
      </c>
      <c r="K1500" s="47">
        <v>0.107787504898405</v>
      </c>
      <c r="L1500" s="50">
        <v>40.250783699059603</v>
      </c>
      <c r="M1500" s="47">
        <v>0.139917363416416</v>
      </c>
      <c r="N1500" s="50">
        <v>74.963503649635001</v>
      </c>
    </row>
    <row r="1501" spans="1:14" x14ac:dyDescent="0.2">
      <c r="A1501" s="57" t="s">
        <v>3250</v>
      </c>
      <c r="B1501" s="44" t="s">
        <v>3251</v>
      </c>
      <c r="C1501" s="45">
        <v>58</v>
      </c>
      <c r="D1501" s="46" t="s">
        <v>349</v>
      </c>
      <c r="E1501" s="47">
        <v>0.85294416827469099</v>
      </c>
      <c r="F1501" s="48">
        <v>86.896551724137893</v>
      </c>
      <c r="G1501" s="47">
        <v>0.72576994858315702</v>
      </c>
      <c r="H1501" s="50">
        <v>33.211678832116803</v>
      </c>
      <c r="I1501" s="76" t="str">
        <f t="shared" si="46"/>
        <v>No</v>
      </c>
      <c r="J1501" s="49" t="str">
        <f t="shared" si="47"/>
        <v>No</v>
      </c>
      <c r="K1501" s="47">
        <v>0.115191996165857</v>
      </c>
      <c r="L1501" s="50">
        <v>46.2068965517241</v>
      </c>
      <c r="M1501" s="47">
        <v>0.162018552677197</v>
      </c>
      <c r="N1501" s="50">
        <v>82.335766423357697</v>
      </c>
    </row>
    <row r="1502" spans="1:14" x14ac:dyDescent="0.2">
      <c r="A1502" s="57" t="s">
        <v>3252</v>
      </c>
      <c r="B1502" s="44" t="s">
        <v>3253</v>
      </c>
      <c r="C1502" s="45">
        <v>83</v>
      </c>
      <c r="D1502" s="46" t="s">
        <v>349</v>
      </c>
      <c r="E1502" s="47">
        <v>0.63784359720919903</v>
      </c>
      <c r="F1502" s="48">
        <v>42.633228840125398</v>
      </c>
      <c r="G1502" s="47">
        <v>0.69806646606019096</v>
      </c>
      <c r="H1502" s="50">
        <v>65.748031496063007</v>
      </c>
      <c r="I1502" s="76" t="str">
        <f t="shared" si="46"/>
        <v>No</v>
      </c>
      <c r="J1502" s="49" t="str">
        <f t="shared" si="47"/>
        <v>No</v>
      </c>
      <c r="K1502" s="47">
        <v>0.231940147675194</v>
      </c>
      <c r="L1502" s="50">
        <v>84.012539184952999</v>
      </c>
      <c r="M1502" s="47">
        <v>0.23065339197409199</v>
      </c>
      <c r="N1502" s="50">
        <v>79.921259842519703</v>
      </c>
    </row>
    <row r="1503" spans="1:14" x14ac:dyDescent="0.2">
      <c r="A1503" s="57" t="s">
        <v>3254</v>
      </c>
      <c r="B1503" s="44" t="s">
        <v>3255</v>
      </c>
      <c r="C1503" s="45">
        <v>58</v>
      </c>
      <c r="D1503" s="46" t="s">
        <v>349</v>
      </c>
      <c r="E1503" s="47">
        <v>0.90553904880659297</v>
      </c>
      <c r="F1503" s="48">
        <v>93.7931034482759</v>
      </c>
      <c r="G1503" s="47">
        <v>0.84337713001152703</v>
      </c>
      <c r="H1503" s="50">
        <v>56.569343065693403</v>
      </c>
      <c r="I1503" s="76" t="str">
        <f t="shared" si="46"/>
        <v>No</v>
      </c>
      <c r="J1503" s="49" t="str">
        <f t="shared" si="47"/>
        <v>No</v>
      </c>
      <c r="K1503" s="47">
        <v>7.5086376163657098E-2</v>
      </c>
      <c r="L1503" s="50">
        <v>10.6583072100313</v>
      </c>
      <c r="M1503" s="47">
        <v>0.10002962409056999</v>
      </c>
      <c r="N1503" s="50">
        <v>53.941605839416098</v>
      </c>
    </row>
    <row r="1504" spans="1:14" x14ac:dyDescent="0.2">
      <c r="A1504" s="57" t="s">
        <v>3256</v>
      </c>
      <c r="B1504" s="44" t="s">
        <v>3257</v>
      </c>
      <c r="C1504" s="45">
        <v>58</v>
      </c>
      <c r="D1504" s="46" t="s">
        <v>349</v>
      </c>
      <c r="E1504" s="47">
        <v>0.81273030056350903</v>
      </c>
      <c r="F1504" s="48">
        <v>81.065830721003096</v>
      </c>
      <c r="G1504" s="47">
        <v>0.81311130730833903</v>
      </c>
      <c r="H1504" s="50">
        <v>49.927007299270102</v>
      </c>
      <c r="I1504" s="76" t="str">
        <f t="shared" si="46"/>
        <v>No</v>
      </c>
      <c r="J1504" s="49" t="str">
        <f t="shared" si="47"/>
        <v>No</v>
      </c>
      <c r="K1504" s="47">
        <v>0.106839396090565</v>
      </c>
      <c r="L1504" s="50">
        <v>39.749216300940397</v>
      </c>
      <c r="M1504" s="47">
        <v>0.14038536675902899</v>
      </c>
      <c r="N1504" s="50">
        <v>75.182481751824795</v>
      </c>
    </row>
    <row r="1505" spans="1:14" x14ac:dyDescent="0.2">
      <c r="A1505" s="147" t="s">
        <v>426</v>
      </c>
      <c r="B1505" s="44" t="s">
        <v>3258</v>
      </c>
      <c r="C1505" s="45">
        <v>83</v>
      </c>
      <c r="D1505" s="46" t="s">
        <v>349</v>
      </c>
      <c r="E1505" s="47">
        <v>0.81310321750482195</v>
      </c>
      <c r="F1505" s="48">
        <v>81.191222570532901</v>
      </c>
      <c r="G1505" s="47">
        <v>0.86508744039933305</v>
      </c>
      <c r="H1505" s="50">
        <v>93.307086614173201</v>
      </c>
      <c r="I1505" s="76" t="str">
        <f t="shared" si="46"/>
        <v>No</v>
      </c>
      <c r="J1505" s="49" t="str">
        <f t="shared" si="47"/>
        <v>Yes</v>
      </c>
      <c r="K1505" s="47">
        <v>9.9736161663229905E-2</v>
      </c>
      <c r="L1505" s="50">
        <v>30.909090909090899</v>
      </c>
      <c r="M1505" s="47">
        <v>0.105971525752542</v>
      </c>
      <c r="N1505" s="50">
        <v>14.9606299212598</v>
      </c>
    </row>
    <row r="1506" spans="1:14" x14ac:dyDescent="0.2">
      <c r="A1506" s="57" t="s">
        <v>3259</v>
      </c>
      <c r="B1506" s="44" t="s">
        <v>3260</v>
      </c>
      <c r="C1506" s="45">
        <v>83</v>
      </c>
      <c r="D1506" s="46" t="s">
        <v>349</v>
      </c>
      <c r="E1506" s="47">
        <v>0.73775721585927001</v>
      </c>
      <c r="F1506" s="48">
        <v>64.012539184952999</v>
      </c>
      <c r="G1506" s="47">
        <v>0.83270182625118105</v>
      </c>
      <c r="H1506" s="50">
        <v>87.795275590551199</v>
      </c>
      <c r="I1506" s="76" t="str">
        <f t="shared" si="46"/>
        <v>No</v>
      </c>
      <c r="J1506" s="49" t="str">
        <f t="shared" si="47"/>
        <v>No</v>
      </c>
      <c r="K1506" s="47">
        <v>0.103803877975693</v>
      </c>
      <c r="L1506" s="50">
        <v>36.3009404388715</v>
      </c>
      <c r="M1506" s="47">
        <v>0.111768175011768</v>
      </c>
      <c r="N1506" s="50">
        <v>20.078740157480301</v>
      </c>
    </row>
    <row r="1507" spans="1:14" x14ac:dyDescent="0.2">
      <c r="A1507" s="57" t="s">
        <v>3261</v>
      </c>
      <c r="B1507" s="44" t="s">
        <v>3262</v>
      </c>
      <c r="C1507" s="45">
        <v>58</v>
      </c>
      <c r="D1507" s="46" t="s">
        <v>349</v>
      </c>
      <c r="E1507" s="47">
        <v>0.68107986890821004</v>
      </c>
      <c r="F1507" s="48">
        <v>51.974921630094002</v>
      </c>
      <c r="G1507" s="47">
        <v>0.68133352726706298</v>
      </c>
      <c r="H1507" s="50">
        <v>25.109489051094901</v>
      </c>
      <c r="I1507" s="76" t="str">
        <f t="shared" si="46"/>
        <v>No</v>
      </c>
      <c r="J1507" s="49" t="str">
        <f t="shared" si="47"/>
        <v>No</v>
      </c>
      <c r="K1507" s="47">
        <v>0.13524538187268301</v>
      </c>
      <c r="L1507" s="50">
        <v>65.642633228840097</v>
      </c>
      <c r="M1507" s="47">
        <v>0.20180012852134299</v>
      </c>
      <c r="N1507" s="50">
        <v>89.489051094890499</v>
      </c>
    </row>
    <row r="1508" spans="1:14" x14ac:dyDescent="0.2">
      <c r="A1508" s="57" t="s">
        <v>3263</v>
      </c>
      <c r="B1508" s="44" t="s">
        <v>3264</v>
      </c>
      <c r="C1508" s="45">
        <v>58</v>
      </c>
      <c r="D1508" s="46" t="s">
        <v>349</v>
      </c>
      <c r="E1508" s="47">
        <v>0.81641312410528999</v>
      </c>
      <c r="F1508" s="48">
        <v>81.630094043887098</v>
      </c>
      <c r="G1508" s="47">
        <v>0.89122828211768201</v>
      </c>
      <c r="H1508" s="50">
        <v>72.481751824817493</v>
      </c>
      <c r="I1508" s="76" t="str">
        <f t="shared" si="46"/>
        <v>No</v>
      </c>
      <c r="J1508" s="49" t="str">
        <f t="shared" si="47"/>
        <v>No</v>
      </c>
      <c r="K1508" s="47">
        <v>3.7051477853001002E-2</v>
      </c>
      <c r="L1508" s="50">
        <v>3.0094043887147301</v>
      </c>
      <c r="M1508" s="47">
        <v>6.6368588594565806E-2</v>
      </c>
      <c r="N1508" s="50">
        <v>10.729927007299301</v>
      </c>
    </row>
    <row r="1509" spans="1:14" x14ac:dyDescent="0.2">
      <c r="A1509" s="57" t="s">
        <v>3265</v>
      </c>
      <c r="B1509" s="44" t="s">
        <v>3266</v>
      </c>
      <c r="C1509" s="45">
        <v>58</v>
      </c>
      <c r="D1509" s="46" t="s">
        <v>349</v>
      </c>
      <c r="E1509" s="47">
        <v>0.72972962596144297</v>
      </c>
      <c r="F1509" s="48">
        <v>62.6959247648903</v>
      </c>
      <c r="G1509" s="47">
        <v>0.79161542315699396</v>
      </c>
      <c r="H1509" s="50">
        <v>46.131386861313899</v>
      </c>
      <c r="I1509" s="76" t="str">
        <f t="shared" si="46"/>
        <v>No</v>
      </c>
      <c r="J1509" s="49" t="str">
        <f t="shared" si="47"/>
        <v>No</v>
      </c>
      <c r="K1509" s="47">
        <v>0.11660649294542701</v>
      </c>
      <c r="L1509" s="50">
        <v>48.275862068965502</v>
      </c>
      <c r="M1509" s="47">
        <v>0.17152682610512099</v>
      </c>
      <c r="N1509" s="50">
        <v>84.525547445255498</v>
      </c>
    </row>
    <row r="1510" spans="1:14" x14ac:dyDescent="0.2">
      <c r="A1510" s="57" t="s">
        <v>3267</v>
      </c>
      <c r="B1510" s="44" t="s">
        <v>3268</v>
      </c>
      <c r="C1510" s="45">
        <v>58</v>
      </c>
      <c r="D1510" s="46" t="s">
        <v>349</v>
      </c>
      <c r="E1510" s="47">
        <v>0.74244870537610796</v>
      </c>
      <c r="F1510" s="48">
        <v>65.3918495297806</v>
      </c>
      <c r="G1510" s="47">
        <v>0.82295335437523498</v>
      </c>
      <c r="H1510" s="50">
        <v>52.043795620437997</v>
      </c>
      <c r="I1510" s="76" t="str">
        <f t="shared" si="46"/>
        <v>No</v>
      </c>
      <c r="J1510" s="49" t="str">
        <f t="shared" si="47"/>
        <v>No</v>
      </c>
      <c r="K1510" s="47">
        <v>6.4493646542626099E-2</v>
      </c>
      <c r="L1510" s="50">
        <v>7.8369905956112902</v>
      </c>
      <c r="M1510" s="47">
        <v>9.3518542012443404E-2</v>
      </c>
      <c r="N1510" s="50">
        <v>46.788321167883197</v>
      </c>
    </row>
    <row r="1511" spans="1:14" x14ac:dyDescent="0.2">
      <c r="A1511" s="57" t="s">
        <v>3269</v>
      </c>
      <c r="B1511" s="44" t="s">
        <v>3270</v>
      </c>
      <c r="C1511" s="45">
        <v>58</v>
      </c>
      <c r="D1511" s="46" t="s">
        <v>349</v>
      </c>
      <c r="E1511" s="47">
        <v>0.69097508326924295</v>
      </c>
      <c r="F1511" s="48">
        <v>53.667711598746102</v>
      </c>
      <c r="G1511" s="47">
        <v>0.74875711788611099</v>
      </c>
      <c r="H1511" s="50">
        <v>37.664233576642303</v>
      </c>
      <c r="I1511" s="76" t="str">
        <f t="shared" si="46"/>
        <v>No</v>
      </c>
      <c r="J1511" s="49" t="str">
        <f t="shared" si="47"/>
        <v>No</v>
      </c>
      <c r="K1511" s="47">
        <v>9.1969746101970007E-2</v>
      </c>
      <c r="L1511" s="50">
        <v>20.2507836990596</v>
      </c>
      <c r="M1511" s="47">
        <v>0.11508818813850499</v>
      </c>
      <c r="N1511" s="50">
        <v>64.233576642335805</v>
      </c>
    </row>
    <row r="1512" spans="1:14" x14ac:dyDescent="0.2">
      <c r="A1512" s="57" t="s">
        <v>3271</v>
      </c>
      <c r="B1512" s="44" t="s">
        <v>3272</v>
      </c>
      <c r="C1512" s="45">
        <v>58</v>
      </c>
      <c r="D1512" s="46" t="s">
        <v>349</v>
      </c>
      <c r="E1512" s="47">
        <v>0.66157784226459604</v>
      </c>
      <c r="F1512" s="48">
        <v>47.272727272727302</v>
      </c>
      <c r="G1512" s="47">
        <v>0.59685574292890697</v>
      </c>
      <c r="H1512" s="50">
        <v>13.3576642335766</v>
      </c>
      <c r="I1512" s="76" t="str">
        <f t="shared" si="46"/>
        <v>No</v>
      </c>
      <c r="J1512" s="49" t="str">
        <f t="shared" si="47"/>
        <v>No</v>
      </c>
      <c r="K1512" s="47">
        <v>0.102359621737258</v>
      </c>
      <c r="L1512" s="50">
        <v>34.6081504702194</v>
      </c>
      <c r="M1512" s="47">
        <v>0.13177253909389799</v>
      </c>
      <c r="N1512" s="50">
        <v>71.970802919708007</v>
      </c>
    </row>
    <row r="1513" spans="1:14" x14ac:dyDescent="0.2">
      <c r="A1513" s="57" t="s">
        <v>3273</v>
      </c>
      <c r="B1513" s="44" t="s">
        <v>3274</v>
      </c>
      <c r="C1513" s="45">
        <v>58</v>
      </c>
      <c r="D1513" s="46" t="s">
        <v>349</v>
      </c>
      <c r="E1513" s="47">
        <v>0.83527669663107595</v>
      </c>
      <c r="F1513" s="48">
        <v>83.761755485893403</v>
      </c>
      <c r="G1513" s="47">
        <v>0.76793681072961595</v>
      </c>
      <c r="H1513" s="50">
        <v>41.824817518248203</v>
      </c>
      <c r="I1513" s="76" t="str">
        <f t="shared" si="46"/>
        <v>No</v>
      </c>
      <c r="J1513" s="49" t="str">
        <f t="shared" si="47"/>
        <v>No</v>
      </c>
      <c r="K1513" s="47">
        <v>0.106531293339371</v>
      </c>
      <c r="L1513" s="50">
        <v>39.373040752351102</v>
      </c>
      <c r="M1513" s="47">
        <v>0.13119941918927999</v>
      </c>
      <c r="N1513" s="50">
        <v>71.6788321167883</v>
      </c>
    </row>
    <row r="1514" spans="1:14" x14ac:dyDescent="0.2">
      <c r="A1514" s="147" t="s">
        <v>3275</v>
      </c>
      <c r="B1514" s="44" t="s">
        <v>3276</v>
      </c>
      <c r="C1514" s="45">
        <v>83</v>
      </c>
      <c r="D1514" s="46" t="s">
        <v>349</v>
      </c>
      <c r="E1514" s="47">
        <v>0.78139578067130799</v>
      </c>
      <c r="F1514" s="48">
        <v>75.235109717868298</v>
      </c>
      <c r="G1514" s="47">
        <v>0.88993912490473603</v>
      </c>
      <c r="H1514" s="50">
        <v>95.078740157480297</v>
      </c>
      <c r="I1514" s="76" t="str">
        <f t="shared" si="46"/>
        <v>No</v>
      </c>
      <c r="J1514" s="49" t="str">
        <f t="shared" si="47"/>
        <v>Yes</v>
      </c>
      <c r="K1514" s="47">
        <v>0.11999420480671499</v>
      </c>
      <c r="L1514" s="50">
        <v>51.159874608150503</v>
      </c>
      <c r="M1514" s="47">
        <v>0.123771094565919</v>
      </c>
      <c r="N1514" s="50">
        <v>28.543307086614199</v>
      </c>
    </row>
    <row r="1515" spans="1:14" x14ac:dyDescent="0.2">
      <c r="A1515" s="57" t="s">
        <v>426</v>
      </c>
      <c r="B1515" s="44" t="s">
        <v>3277</v>
      </c>
      <c r="C1515" s="45">
        <v>83</v>
      </c>
      <c r="D1515" s="46" t="s">
        <v>349</v>
      </c>
      <c r="E1515" s="47">
        <v>0.73569886938794204</v>
      </c>
      <c r="F1515" s="48">
        <v>63.761755485893403</v>
      </c>
      <c r="G1515" s="47">
        <v>0.81148587596607002</v>
      </c>
      <c r="H1515" s="50">
        <v>85.236220472440905</v>
      </c>
      <c r="I1515" s="76" t="str">
        <f t="shared" si="46"/>
        <v>No</v>
      </c>
      <c r="J1515" s="49" t="str">
        <f t="shared" si="47"/>
        <v>No</v>
      </c>
      <c r="K1515" s="47">
        <v>0.11088280566593001</v>
      </c>
      <c r="L1515" s="50">
        <v>42.633228840125398</v>
      </c>
      <c r="M1515" s="47">
        <v>0.118575726254832</v>
      </c>
      <c r="N1515" s="50">
        <v>24.606299212598401</v>
      </c>
    </row>
    <row r="1516" spans="1:14" x14ac:dyDescent="0.2">
      <c r="A1516" s="57" t="s">
        <v>3278</v>
      </c>
      <c r="B1516" s="44" t="s">
        <v>3279</v>
      </c>
      <c r="C1516" s="45">
        <v>83</v>
      </c>
      <c r="D1516" s="46" t="s">
        <v>349</v>
      </c>
      <c r="E1516" s="47">
        <v>0.72404399251819795</v>
      </c>
      <c r="F1516" s="48">
        <v>61.818181818181799</v>
      </c>
      <c r="G1516" s="47">
        <v>0.83379658160945602</v>
      </c>
      <c r="H1516" s="50">
        <v>87.992125984251999</v>
      </c>
      <c r="I1516" s="76" t="str">
        <f t="shared" si="46"/>
        <v>No</v>
      </c>
      <c r="J1516" s="49" t="str">
        <f t="shared" si="47"/>
        <v>No</v>
      </c>
      <c r="K1516" s="47">
        <v>9.6055914240287296E-2</v>
      </c>
      <c r="L1516" s="50">
        <v>26.144200626959201</v>
      </c>
      <c r="M1516" s="47">
        <v>9.8521864559041605E-2</v>
      </c>
      <c r="N1516" s="50">
        <v>8.0708661417322798</v>
      </c>
    </row>
    <row r="1517" spans="1:14" x14ac:dyDescent="0.2">
      <c r="A1517" s="57" t="s">
        <v>3280</v>
      </c>
      <c r="B1517" s="44" t="s">
        <v>3281</v>
      </c>
      <c r="C1517" s="45">
        <v>58</v>
      </c>
      <c r="D1517" s="46" t="s">
        <v>349</v>
      </c>
      <c r="E1517" s="47">
        <v>0.93587269902230796</v>
      </c>
      <c r="F1517" s="48">
        <v>97.931034482758605</v>
      </c>
      <c r="G1517" s="47">
        <v>0.89414070024293002</v>
      </c>
      <c r="H1517" s="50">
        <v>73.576642335766394</v>
      </c>
      <c r="I1517" s="76" t="str">
        <f t="shared" si="46"/>
        <v>No</v>
      </c>
      <c r="J1517" s="49" t="str">
        <f t="shared" si="47"/>
        <v>No</v>
      </c>
      <c r="K1517" s="47">
        <v>8.5874953203821602E-2</v>
      </c>
      <c r="L1517" s="50">
        <v>14.984326018808799</v>
      </c>
      <c r="M1517" s="47">
        <v>9.2050511744598204E-2</v>
      </c>
      <c r="N1517" s="50">
        <v>44.598540145985403</v>
      </c>
    </row>
    <row r="1518" spans="1:14" x14ac:dyDescent="0.2">
      <c r="A1518" s="57" t="s">
        <v>3282</v>
      </c>
      <c r="B1518" s="44" t="s">
        <v>3283</v>
      </c>
      <c r="C1518" s="45">
        <v>58</v>
      </c>
      <c r="D1518" s="46" t="s">
        <v>349</v>
      </c>
      <c r="E1518" s="47">
        <v>0.71854815125133098</v>
      </c>
      <c r="F1518" s="48">
        <v>60.062695924764903</v>
      </c>
      <c r="G1518" s="47">
        <v>0.72712980094394197</v>
      </c>
      <c r="H1518" s="50">
        <v>33.649635036496299</v>
      </c>
      <c r="I1518" s="76" t="str">
        <f t="shared" si="46"/>
        <v>No</v>
      </c>
      <c r="J1518" s="49" t="str">
        <f t="shared" si="47"/>
        <v>No</v>
      </c>
      <c r="K1518" s="47">
        <v>8.7736584731205394E-2</v>
      </c>
      <c r="L1518" s="50">
        <v>16.363636363636399</v>
      </c>
      <c r="M1518" s="47">
        <v>0.102711806187702</v>
      </c>
      <c r="N1518" s="50">
        <v>56.423357664233599</v>
      </c>
    </row>
    <row r="1519" spans="1:14" x14ac:dyDescent="0.2">
      <c r="A1519" s="57" t="s">
        <v>3284</v>
      </c>
      <c r="B1519" s="44" t="s">
        <v>3285</v>
      </c>
      <c r="C1519" s="45">
        <v>58</v>
      </c>
      <c r="D1519" s="46" t="s">
        <v>349</v>
      </c>
      <c r="E1519" s="47">
        <v>0.85272382167405403</v>
      </c>
      <c r="F1519" s="48">
        <v>86.771159874608102</v>
      </c>
      <c r="G1519" s="47">
        <v>0.83425498320445002</v>
      </c>
      <c r="H1519" s="50">
        <v>54.598540145985403</v>
      </c>
      <c r="I1519" s="76" t="str">
        <f t="shared" si="46"/>
        <v>No</v>
      </c>
      <c r="J1519" s="49" t="str">
        <f t="shared" si="47"/>
        <v>No</v>
      </c>
      <c r="K1519" s="47">
        <v>8.67011915355132E-2</v>
      </c>
      <c r="L1519" s="50">
        <v>15.611285266457701</v>
      </c>
      <c r="M1519" s="47">
        <v>0.106950130749926</v>
      </c>
      <c r="N1519" s="50">
        <v>58.9051094890511</v>
      </c>
    </row>
    <row r="1520" spans="1:14" x14ac:dyDescent="0.2">
      <c r="A1520" s="147" t="s">
        <v>3286</v>
      </c>
      <c r="B1520" s="44" t="s">
        <v>3287</v>
      </c>
      <c r="C1520" s="45">
        <v>83</v>
      </c>
      <c r="D1520" s="46" t="s">
        <v>349</v>
      </c>
      <c r="E1520" s="47">
        <v>0.87565048562161996</v>
      </c>
      <c r="F1520" s="48">
        <v>89.843260188087797</v>
      </c>
      <c r="G1520" s="47">
        <v>0.90816181913729599</v>
      </c>
      <c r="H1520" s="50">
        <v>97.244094488189006</v>
      </c>
      <c r="I1520" s="76" t="str">
        <f t="shared" si="46"/>
        <v>No</v>
      </c>
      <c r="J1520" s="49" t="str">
        <f t="shared" si="47"/>
        <v>Yes</v>
      </c>
      <c r="K1520" s="47">
        <v>0.103778074859014</v>
      </c>
      <c r="L1520" s="50">
        <v>36.175548589341702</v>
      </c>
      <c r="M1520" s="47">
        <v>0.10466265521403301</v>
      </c>
      <c r="N1520" s="50">
        <v>13.3858267716535</v>
      </c>
    </row>
    <row r="1521" spans="1:14" x14ac:dyDescent="0.2">
      <c r="A1521" s="57" t="s">
        <v>3288</v>
      </c>
      <c r="B1521" s="44" t="s">
        <v>3289</v>
      </c>
      <c r="C1521" s="45">
        <v>58</v>
      </c>
      <c r="D1521" s="46" t="s">
        <v>349</v>
      </c>
      <c r="E1521" s="47">
        <v>0.81308891200740696</v>
      </c>
      <c r="F1521" s="48">
        <v>81.128526645768005</v>
      </c>
      <c r="G1521" s="47">
        <v>0.85291838416726296</v>
      </c>
      <c r="H1521" s="50">
        <v>58.978102189780998</v>
      </c>
      <c r="I1521" s="76" t="str">
        <f t="shared" si="46"/>
        <v>No</v>
      </c>
      <c r="J1521" s="49" t="str">
        <f t="shared" si="47"/>
        <v>No</v>
      </c>
      <c r="K1521" s="47">
        <v>9.4585033057535295E-2</v>
      </c>
      <c r="L1521" s="50">
        <v>24.514106583072099</v>
      </c>
      <c r="M1521" s="47">
        <v>0.1078616855139</v>
      </c>
      <c r="N1521" s="50">
        <v>59.416058394160601</v>
      </c>
    </row>
    <row r="1522" spans="1:14" x14ac:dyDescent="0.2">
      <c r="A1522" s="57" t="s">
        <v>3290</v>
      </c>
      <c r="B1522" s="44" t="s">
        <v>3291</v>
      </c>
      <c r="C1522" s="45">
        <v>83</v>
      </c>
      <c r="D1522" s="46" t="s">
        <v>349</v>
      </c>
      <c r="E1522" s="47">
        <v>0.77719496450398695</v>
      </c>
      <c r="F1522" s="48">
        <v>74.231974921630098</v>
      </c>
      <c r="G1522" s="47">
        <v>0.91770793459985101</v>
      </c>
      <c r="H1522" s="50">
        <v>97.637795275590506</v>
      </c>
      <c r="I1522" s="76" t="str">
        <f t="shared" si="46"/>
        <v>No</v>
      </c>
      <c r="J1522" s="49" t="str">
        <f t="shared" si="47"/>
        <v>No</v>
      </c>
      <c r="K1522" s="47">
        <v>0.100057147969301</v>
      </c>
      <c r="L1522" s="50">
        <v>31.0971786833856</v>
      </c>
      <c r="M1522" s="47">
        <v>0.105545151123616</v>
      </c>
      <c r="N1522" s="50">
        <v>14.5669291338583</v>
      </c>
    </row>
    <row r="1523" spans="1:14" x14ac:dyDescent="0.2">
      <c r="A1523" s="57" t="s">
        <v>3292</v>
      </c>
      <c r="B1523" s="44" t="s">
        <v>3293</v>
      </c>
      <c r="C1523" s="45">
        <v>83</v>
      </c>
      <c r="D1523" s="46" t="s">
        <v>349</v>
      </c>
      <c r="E1523" s="47">
        <v>0.64930098521326896</v>
      </c>
      <c r="F1523" s="48">
        <v>45.141065830720997</v>
      </c>
      <c r="G1523" s="47">
        <v>0.83541441499423097</v>
      </c>
      <c r="H1523" s="50">
        <v>88.188976377952798</v>
      </c>
      <c r="I1523" s="76" t="str">
        <f t="shared" si="46"/>
        <v>No</v>
      </c>
      <c r="J1523" s="49" t="str">
        <f t="shared" si="47"/>
        <v>No</v>
      </c>
      <c r="K1523" s="47">
        <v>0.11943396999580599</v>
      </c>
      <c r="L1523" s="50">
        <v>50.219435736677099</v>
      </c>
      <c r="M1523" s="47">
        <v>0.119534214026547</v>
      </c>
      <c r="N1523" s="50">
        <v>25.393700787401599</v>
      </c>
    </row>
    <row r="1524" spans="1:14" x14ac:dyDescent="0.2">
      <c r="A1524" s="57" t="s">
        <v>3294</v>
      </c>
      <c r="B1524" s="44" t="s">
        <v>3295</v>
      </c>
      <c r="C1524" s="45">
        <v>58</v>
      </c>
      <c r="D1524" s="46" t="s">
        <v>349</v>
      </c>
      <c r="E1524" s="47">
        <v>0.74205022114081898</v>
      </c>
      <c r="F1524" s="48">
        <v>65.266457680250795</v>
      </c>
      <c r="G1524" s="47">
        <v>0.82644993737080896</v>
      </c>
      <c r="H1524" s="50">
        <v>52.408759124087602</v>
      </c>
      <c r="I1524" s="76" t="str">
        <f t="shared" si="46"/>
        <v>No</v>
      </c>
      <c r="J1524" s="49" t="str">
        <f t="shared" si="47"/>
        <v>No</v>
      </c>
      <c r="K1524" s="47">
        <v>0.13263540631422899</v>
      </c>
      <c r="L1524" s="50">
        <v>63.448275862069003</v>
      </c>
      <c r="M1524" s="47">
        <v>0.17360718296640701</v>
      </c>
      <c r="N1524" s="50">
        <v>84.963503649635001</v>
      </c>
    </row>
    <row r="1525" spans="1:14" x14ac:dyDescent="0.2">
      <c r="A1525" s="57" t="s">
        <v>3296</v>
      </c>
      <c r="B1525" s="44" t="s">
        <v>3297</v>
      </c>
      <c r="C1525" s="45">
        <v>83</v>
      </c>
      <c r="D1525" s="46" t="s">
        <v>349</v>
      </c>
      <c r="E1525" s="47">
        <v>0.64377897203148204</v>
      </c>
      <c r="F1525" s="48">
        <v>43.573667711598702</v>
      </c>
      <c r="G1525" s="47">
        <v>0.83844310185402104</v>
      </c>
      <c r="H1525" s="50">
        <v>88.582677165354298</v>
      </c>
      <c r="I1525" s="76" t="str">
        <f t="shared" si="46"/>
        <v>No</v>
      </c>
      <c r="J1525" s="49" t="str">
        <f t="shared" si="47"/>
        <v>No</v>
      </c>
      <c r="K1525" s="47">
        <v>0.16549101823232901</v>
      </c>
      <c r="L1525" s="50">
        <v>75.360501567398103</v>
      </c>
      <c r="M1525" s="47">
        <v>0.188748729754007</v>
      </c>
      <c r="N1525" s="50">
        <v>71.062992125984294</v>
      </c>
    </row>
    <row r="1526" spans="1:14" x14ac:dyDescent="0.2">
      <c r="A1526" s="57" t="s">
        <v>2383</v>
      </c>
      <c r="B1526" s="44" t="s">
        <v>3298</v>
      </c>
      <c r="C1526" s="45">
        <v>58</v>
      </c>
      <c r="D1526" s="46" t="s">
        <v>349</v>
      </c>
      <c r="E1526" s="47">
        <v>0.75191664822512105</v>
      </c>
      <c r="F1526" s="48">
        <v>67.711598746081506</v>
      </c>
      <c r="G1526" s="47">
        <v>0.78769854128154504</v>
      </c>
      <c r="H1526" s="50">
        <v>45.328467153284699</v>
      </c>
      <c r="I1526" s="76" t="str">
        <f t="shared" si="46"/>
        <v>No</v>
      </c>
      <c r="J1526" s="49" t="str">
        <f t="shared" si="47"/>
        <v>No</v>
      </c>
      <c r="K1526" s="47">
        <v>0.102893696377325</v>
      </c>
      <c r="L1526" s="50">
        <v>35.360501567398103</v>
      </c>
      <c r="M1526" s="47">
        <v>0.14188243732688</v>
      </c>
      <c r="N1526" s="50">
        <v>75.620437956204398</v>
      </c>
    </row>
    <row r="1527" spans="1:14" x14ac:dyDescent="0.2">
      <c r="A1527" s="57" t="s">
        <v>2394</v>
      </c>
      <c r="B1527" s="44" t="s">
        <v>3299</v>
      </c>
      <c r="C1527" s="45">
        <v>83</v>
      </c>
      <c r="D1527" s="46" t="s">
        <v>349</v>
      </c>
      <c r="E1527" s="47">
        <v>0.71942779223794595</v>
      </c>
      <c r="F1527" s="48">
        <v>60.376175548589302</v>
      </c>
      <c r="G1527" s="47">
        <v>0.82484140791935001</v>
      </c>
      <c r="H1527" s="50">
        <v>87.007874015748001</v>
      </c>
      <c r="I1527" s="76" t="str">
        <f t="shared" si="46"/>
        <v>No</v>
      </c>
      <c r="J1527" s="49" t="str">
        <f t="shared" si="47"/>
        <v>No</v>
      </c>
      <c r="K1527" s="47">
        <v>0.151502390847572</v>
      </c>
      <c r="L1527" s="50">
        <v>72.225705329153598</v>
      </c>
      <c r="M1527" s="47">
        <v>0.17459029818546301</v>
      </c>
      <c r="N1527" s="50">
        <v>65.748031496063007</v>
      </c>
    </row>
    <row r="1528" spans="1:14" x14ac:dyDescent="0.2">
      <c r="A1528" s="57" t="s">
        <v>3300</v>
      </c>
      <c r="B1528" s="44" t="s">
        <v>3301</v>
      </c>
      <c r="C1528" s="45">
        <v>58</v>
      </c>
      <c r="D1528" s="46" t="s">
        <v>349</v>
      </c>
      <c r="E1528" s="47">
        <v>0.844541005270108</v>
      </c>
      <c r="F1528" s="48">
        <v>85.329153605015705</v>
      </c>
      <c r="G1528" s="47">
        <v>0.75289551650757602</v>
      </c>
      <c r="H1528" s="50">
        <v>38.394160583941598</v>
      </c>
      <c r="I1528" s="76" t="str">
        <f t="shared" si="46"/>
        <v>No</v>
      </c>
      <c r="J1528" s="49" t="str">
        <f t="shared" si="47"/>
        <v>No</v>
      </c>
      <c r="K1528" s="47">
        <v>5.0417492187599298E-2</v>
      </c>
      <c r="L1528" s="50">
        <v>4.6394984326018802</v>
      </c>
      <c r="M1528" s="47">
        <v>5.8117151761258097E-2</v>
      </c>
      <c r="N1528" s="50">
        <v>7.6642335766423404</v>
      </c>
    </row>
    <row r="1529" spans="1:14" x14ac:dyDescent="0.2">
      <c r="A1529" s="147" t="s">
        <v>3302</v>
      </c>
      <c r="B1529" s="44" t="s">
        <v>3303</v>
      </c>
      <c r="C1529" s="45">
        <v>83</v>
      </c>
      <c r="D1529" s="46" t="s">
        <v>349</v>
      </c>
      <c r="E1529" s="47">
        <v>0.85858088943932798</v>
      </c>
      <c r="F1529" s="48">
        <v>87.586206896551701</v>
      </c>
      <c r="G1529" s="47">
        <v>0.897882858527288</v>
      </c>
      <c r="H1529" s="50">
        <v>95.669291338582696</v>
      </c>
      <c r="I1529" s="76" t="str">
        <f t="shared" si="46"/>
        <v>No</v>
      </c>
      <c r="J1529" s="49" t="str">
        <f t="shared" si="47"/>
        <v>Yes</v>
      </c>
      <c r="K1529" s="47">
        <v>9.04204498783997E-2</v>
      </c>
      <c r="L1529" s="50">
        <v>18.620689655172399</v>
      </c>
      <c r="M1529" s="47">
        <v>9.0343872062978794E-2</v>
      </c>
      <c r="N1529" s="50">
        <v>4.9212598425196896</v>
      </c>
    </row>
    <row r="1530" spans="1:14" x14ac:dyDescent="0.2">
      <c r="A1530" s="57" t="s">
        <v>3304</v>
      </c>
      <c r="B1530" s="44" t="s">
        <v>3305</v>
      </c>
      <c r="C1530" s="45">
        <v>58</v>
      </c>
      <c r="D1530" s="46" t="s">
        <v>349</v>
      </c>
      <c r="E1530" s="47">
        <v>0.89232053886601603</v>
      </c>
      <c r="F1530" s="48">
        <v>92.225705329153598</v>
      </c>
      <c r="G1530" s="47">
        <v>0.79194456977306105</v>
      </c>
      <c r="H1530" s="50">
        <v>46.350364963503701</v>
      </c>
      <c r="I1530" s="76" t="str">
        <f t="shared" si="46"/>
        <v>No</v>
      </c>
      <c r="J1530" s="49" t="str">
        <f t="shared" si="47"/>
        <v>No</v>
      </c>
      <c r="K1530" s="47">
        <v>9.2507502940260097E-2</v>
      </c>
      <c r="L1530" s="50">
        <v>21.316614420062699</v>
      </c>
      <c r="M1530" s="47">
        <v>0.10979849671013001</v>
      </c>
      <c r="N1530" s="50">
        <v>60.510948905109501</v>
      </c>
    </row>
    <row r="1531" spans="1:14" x14ac:dyDescent="0.2">
      <c r="A1531" s="57" t="s">
        <v>3306</v>
      </c>
      <c r="B1531" s="44" t="s">
        <v>3307</v>
      </c>
      <c r="C1531" s="45">
        <v>58</v>
      </c>
      <c r="D1531" s="46" t="s">
        <v>349</v>
      </c>
      <c r="E1531" s="47">
        <v>0.87817510916056196</v>
      </c>
      <c r="F1531" s="48">
        <v>90.282131661441994</v>
      </c>
      <c r="G1531" s="47">
        <v>0.784184606940873</v>
      </c>
      <c r="H1531" s="50">
        <v>44.671532846715301</v>
      </c>
      <c r="I1531" s="76" t="str">
        <f t="shared" si="46"/>
        <v>No</v>
      </c>
      <c r="J1531" s="49" t="str">
        <f t="shared" si="47"/>
        <v>No</v>
      </c>
      <c r="K1531" s="47">
        <v>0.107150842044815</v>
      </c>
      <c r="L1531" s="50">
        <v>39.874608150470202</v>
      </c>
      <c r="M1531" s="47">
        <v>0.152904652198742</v>
      </c>
      <c r="N1531" s="50">
        <v>80</v>
      </c>
    </row>
    <row r="1532" spans="1:14" x14ac:dyDescent="0.2">
      <c r="A1532" s="57" t="s">
        <v>3308</v>
      </c>
      <c r="B1532" s="44" t="s">
        <v>3309</v>
      </c>
      <c r="C1532" s="45">
        <v>83</v>
      </c>
      <c r="D1532" s="46" t="s">
        <v>349</v>
      </c>
      <c r="E1532" s="47">
        <v>0.65260459203673304</v>
      </c>
      <c r="F1532" s="48">
        <v>45.830721003134798</v>
      </c>
      <c r="G1532" s="47">
        <v>0.84905600581979002</v>
      </c>
      <c r="H1532" s="50">
        <v>90.944881889763806</v>
      </c>
      <c r="I1532" s="76" t="str">
        <f t="shared" si="46"/>
        <v>No</v>
      </c>
      <c r="J1532" s="49" t="str">
        <f t="shared" si="47"/>
        <v>No</v>
      </c>
      <c r="K1532" s="47">
        <v>0.132687925974358</v>
      </c>
      <c r="L1532" s="50">
        <v>63.573667711598702</v>
      </c>
      <c r="M1532" s="47">
        <v>0.144585102568764</v>
      </c>
      <c r="N1532" s="50">
        <v>45.472440944881903</v>
      </c>
    </row>
    <row r="1533" spans="1:14" x14ac:dyDescent="0.2">
      <c r="A1533" s="57" t="s">
        <v>3310</v>
      </c>
      <c r="B1533" s="44" t="s">
        <v>3311</v>
      </c>
      <c r="C1533" s="45">
        <v>83</v>
      </c>
      <c r="D1533" s="46" t="s">
        <v>349</v>
      </c>
      <c r="E1533" s="47">
        <v>0.64066361948248496</v>
      </c>
      <c r="F1533" s="48">
        <v>42.946708463949797</v>
      </c>
      <c r="G1533" s="47">
        <v>0.84719684556111097</v>
      </c>
      <c r="H1533" s="50">
        <v>89.566929133858295</v>
      </c>
      <c r="I1533" s="76" t="str">
        <f t="shared" si="46"/>
        <v>No</v>
      </c>
      <c r="J1533" s="49" t="str">
        <f t="shared" si="47"/>
        <v>No</v>
      </c>
      <c r="K1533" s="47">
        <v>0.132732800958337</v>
      </c>
      <c r="L1533" s="50">
        <v>63.6990595611285</v>
      </c>
      <c r="M1533" s="47">
        <v>0.14754226907458601</v>
      </c>
      <c r="N1533" s="50">
        <v>48.228346456692897</v>
      </c>
    </row>
    <row r="1534" spans="1:14" x14ac:dyDescent="0.2">
      <c r="A1534" s="57" t="s">
        <v>3312</v>
      </c>
      <c r="B1534" s="44" t="s">
        <v>3313</v>
      </c>
      <c r="C1534" s="45">
        <v>83</v>
      </c>
      <c r="D1534" s="46" t="s">
        <v>349</v>
      </c>
      <c r="E1534" s="47">
        <v>0.43769135900485001</v>
      </c>
      <c r="F1534" s="48">
        <v>10.094043887147301</v>
      </c>
      <c r="G1534" s="47">
        <v>0.55535331543904698</v>
      </c>
      <c r="H1534" s="50">
        <v>28.937007874015698</v>
      </c>
      <c r="I1534" s="76" t="str">
        <f t="shared" si="46"/>
        <v>No</v>
      </c>
      <c r="J1534" s="49" t="str">
        <f t="shared" si="47"/>
        <v>No</v>
      </c>
      <c r="K1534" s="47">
        <v>0.13750277792770299</v>
      </c>
      <c r="L1534" s="50">
        <v>66.771159874608202</v>
      </c>
      <c r="M1534" s="47">
        <v>0.14102753186716999</v>
      </c>
      <c r="N1534" s="50">
        <v>42.322834645669303</v>
      </c>
    </row>
    <row r="1535" spans="1:14" x14ac:dyDescent="0.2">
      <c r="A1535" s="57" t="s">
        <v>3314</v>
      </c>
      <c r="B1535" s="44" t="s">
        <v>3315</v>
      </c>
      <c r="C1535" s="45">
        <v>83</v>
      </c>
      <c r="D1535" s="46" t="s">
        <v>349</v>
      </c>
      <c r="E1535" s="47">
        <v>0.71045158470528802</v>
      </c>
      <c r="F1535" s="48">
        <v>57.931034482758598</v>
      </c>
      <c r="G1535" s="47">
        <v>0.85971492099242797</v>
      </c>
      <c r="H1535" s="50">
        <v>92.519685039370103</v>
      </c>
      <c r="I1535" s="76" t="str">
        <f t="shared" si="46"/>
        <v>No</v>
      </c>
      <c r="J1535" s="49" t="str">
        <f t="shared" si="47"/>
        <v>No</v>
      </c>
      <c r="K1535" s="47">
        <v>0.113826947762476</v>
      </c>
      <c r="L1535" s="50">
        <v>44.764890282131702</v>
      </c>
      <c r="M1535" s="47">
        <v>0.12121049254732</v>
      </c>
      <c r="N1535" s="50">
        <v>26.771653543307099</v>
      </c>
    </row>
    <row r="1536" spans="1:14" x14ac:dyDescent="0.2">
      <c r="A1536" s="57" t="s">
        <v>2599</v>
      </c>
      <c r="B1536" s="44" t="s">
        <v>3316</v>
      </c>
      <c r="C1536" s="45">
        <v>83</v>
      </c>
      <c r="D1536" s="46" t="s">
        <v>349</v>
      </c>
      <c r="E1536" s="47">
        <v>0.67054203014374603</v>
      </c>
      <c r="F1536" s="48">
        <v>49.529780564263298</v>
      </c>
      <c r="G1536" s="47">
        <v>0.73078826963861998</v>
      </c>
      <c r="H1536" s="50">
        <v>72.637795275590506</v>
      </c>
      <c r="I1536" s="76" t="str">
        <f t="shared" si="46"/>
        <v>No</v>
      </c>
      <c r="J1536" s="49" t="str">
        <f t="shared" si="47"/>
        <v>No</v>
      </c>
      <c r="K1536" s="47">
        <v>0.21049877773534101</v>
      </c>
      <c r="L1536" s="50">
        <v>81.630094043887098</v>
      </c>
      <c r="M1536" s="47">
        <v>0.22769745618780199</v>
      </c>
      <c r="N1536" s="50">
        <v>79.724409448818903</v>
      </c>
    </row>
    <row r="1537" spans="1:14" x14ac:dyDescent="0.2">
      <c r="A1537" s="57" t="s">
        <v>3317</v>
      </c>
      <c r="B1537" s="44" t="s">
        <v>3318</v>
      </c>
      <c r="C1537" s="45">
        <v>83</v>
      </c>
      <c r="D1537" s="46" t="s">
        <v>349</v>
      </c>
      <c r="E1537" s="47">
        <v>0.680891913154684</v>
      </c>
      <c r="F1537" s="48">
        <v>51.912225705329099</v>
      </c>
      <c r="G1537" s="47">
        <v>0.80660705107420205</v>
      </c>
      <c r="H1537" s="50">
        <v>83.464566929133895</v>
      </c>
      <c r="I1537" s="76" t="str">
        <f t="shared" si="46"/>
        <v>No</v>
      </c>
      <c r="J1537" s="49" t="str">
        <f t="shared" si="47"/>
        <v>No</v>
      </c>
      <c r="K1537" s="47">
        <v>0.18618003281036999</v>
      </c>
      <c r="L1537" s="50">
        <v>78.9968652037618</v>
      </c>
      <c r="M1537" s="47">
        <v>0.195512098653567</v>
      </c>
      <c r="N1537" s="50">
        <v>72.834645669291305</v>
      </c>
    </row>
    <row r="1538" spans="1:14" x14ac:dyDescent="0.2">
      <c r="A1538" s="57" t="s">
        <v>3319</v>
      </c>
      <c r="B1538" s="44" t="s">
        <v>3320</v>
      </c>
      <c r="C1538" s="45">
        <v>83</v>
      </c>
      <c r="D1538" s="46" t="s">
        <v>349</v>
      </c>
      <c r="E1538" s="47">
        <v>0.62339378470581497</v>
      </c>
      <c r="F1538" s="48">
        <v>39.874608150470202</v>
      </c>
      <c r="G1538" s="47">
        <v>0.70582407776857303</v>
      </c>
      <c r="H1538" s="50">
        <v>66.929133858267704</v>
      </c>
      <c r="I1538" s="76" t="str">
        <f t="shared" si="46"/>
        <v>No</v>
      </c>
      <c r="J1538" s="49" t="str">
        <f t="shared" si="47"/>
        <v>No</v>
      </c>
      <c r="K1538" s="47">
        <v>0.25467320731394</v>
      </c>
      <c r="L1538" s="50">
        <v>86.3949843260188</v>
      </c>
      <c r="M1538" s="47">
        <v>0.22733747098784601</v>
      </c>
      <c r="N1538" s="50">
        <v>79.527559055118104</v>
      </c>
    </row>
    <row r="1539" spans="1:14" x14ac:dyDescent="0.2">
      <c r="A1539" s="57" t="s">
        <v>3321</v>
      </c>
      <c r="B1539" s="44" t="s">
        <v>3321</v>
      </c>
      <c r="C1539" s="45">
        <v>83</v>
      </c>
      <c r="D1539" s="46" t="s">
        <v>349</v>
      </c>
      <c r="E1539" s="47">
        <v>0.56118996431370305</v>
      </c>
      <c r="F1539" s="48">
        <v>27.6489028213166</v>
      </c>
      <c r="G1539" s="47">
        <v>0.80299474119025904</v>
      </c>
      <c r="H1539" s="50">
        <v>82.874015748031496</v>
      </c>
      <c r="I1539" s="76" t="str">
        <f t="shared" si="46"/>
        <v>No</v>
      </c>
      <c r="J1539" s="49" t="str">
        <f t="shared" si="47"/>
        <v>No</v>
      </c>
      <c r="K1539" s="47">
        <v>0.107554878982197</v>
      </c>
      <c r="L1539" s="50">
        <v>40.125391849529798</v>
      </c>
      <c r="M1539" s="47">
        <v>0.11015691606877701</v>
      </c>
      <c r="N1539" s="50">
        <v>18.7007874015748</v>
      </c>
    </row>
    <row r="1540" spans="1:14" x14ac:dyDescent="0.2">
      <c r="A1540" s="57" t="s">
        <v>2256</v>
      </c>
      <c r="B1540" s="44" t="s">
        <v>3322</v>
      </c>
      <c r="C1540" s="45">
        <v>62</v>
      </c>
      <c r="D1540" s="46" t="s">
        <v>349</v>
      </c>
      <c r="E1540" s="47">
        <v>0.83664297962876899</v>
      </c>
      <c r="F1540" s="48">
        <v>83.949843260188103</v>
      </c>
      <c r="G1540" s="47">
        <v>0.77547922799968205</v>
      </c>
      <c r="H1540" s="50">
        <v>73.225806451612897</v>
      </c>
      <c r="I1540" s="76" t="str">
        <f t="shared" si="46"/>
        <v>No</v>
      </c>
      <c r="J1540" s="49" t="str">
        <f t="shared" si="47"/>
        <v>No</v>
      </c>
      <c r="K1540" s="47">
        <v>0.101662146095037</v>
      </c>
      <c r="L1540" s="50">
        <v>33.291536050156701</v>
      </c>
      <c r="M1540" s="47">
        <v>0.17338817332765299</v>
      </c>
      <c r="N1540" s="50">
        <v>63.548387096774199</v>
      </c>
    </row>
    <row r="1541" spans="1:14" x14ac:dyDescent="0.2">
      <c r="A1541" s="57" t="s">
        <v>3323</v>
      </c>
      <c r="B1541" s="44" t="s">
        <v>3324</v>
      </c>
      <c r="C1541" s="45">
        <v>62</v>
      </c>
      <c r="D1541" s="46" t="s">
        <v>349</v>
      </c>
      <c r="E1541" s="47">
        <v>0.80853349495909799</v>
      </c>
      <c r="F1541" s="48">
        <v>80.438871473354197</v>
      </c>
      <c r="G1541" s="47">
        <v>0.67869983899483</v>
      </c>
      <c r="H1541" s="50">
        <v>45.806451612903203</v>
      </c>
      <c r="I1541" s="76" t="str">
        <f t="shared" si="46"/>
        <v>No</v>
      </c>
      <c r="J1541" s="49" t="str">
        <f t="shared" si="47"/>
        <v>No</v>
      </c>
      <c r="K1541" s="47">
        <v>9.4048079230037301E-2</v>
      </c>
      <c r="L1541" s="50">
        <v>23.510971786833899</v>
      </c>
      <c r="M1541" s="47">
        <v>0.19682214087702499</v>
      </c>
      <c r="N1541" s="50">
        <v>72.258064516128997</v>
      </c>
    </row>
    <row r="1542" spans="1:14" x14ac:dyDescent="0.2">
      <c r="A1542" s="57" t="s">
        <v>3325</v>
      </c>
      <c r="B1542" s="44" t="s">
        <v>3326</v>
      </c>
      <c r="C1542" s="45">
        <v>60</v>
      </c>
      <c r="D1542" s="46" t="s">
        <v>349</v>
      </c>
      <c r="E1542" s="47">
        <v>0.58801611657333397</v>
      </c>
      <c r="F1542" s="48">
        <v>33.542319749216297</v>
      </c>
      <c r="G1542" s="47">
        <v>0.55547713527099696</v>
      </c>
      <c r="H1542" s="50">
        <v>25.864909390444801</v>
      </c>
      <c r="I1542" s="76" t="str">
        <f t="shared" si="46"/>
        <v>No</v>
      </c>
      <c r="J1542" s="49" t="str">
        <f t="shared" si="47"/>
        <v>No</v>
      </c>
      <c r="K1542" s="47">
        <v>0.101162969280614</v>
      </c>
      <c r="L1542" s="50">
        <v>32.288401253918501</v>
      </c>
      <c r="M1542" s="47">
        <v>0.14266278537677299</v>
      </c>
      <c r="N1542" s="50">
        <v>36.902800658978599</v>
      </c>
    </row>
    <row r="1543" spans="1:14" x14ac:dyDescent="0.2">
      <c r="A1543" s="57" t="s">
        <v>3327</v>
      </c>
      <c r="B1543" s="44" t="s">
        <v>3328</v>
      </c>
      <c r="C1543" s="45">
        <v>60</v>
      </c>
      <c r="D1543" s="46" t="s">
        <v>349</v>
      </c>
      <c r="E1543" s="47">
        <v>0.59731833378765398</v>
      </c>
      <c r="F1543" s="48">
        <v>35.235109717868298</v>
      </c>
      <c r="G1543" s="47">
        <v>0.56613550848197003</v>
      </c>
      <c r="H1543" s="50">
        <v>28.995057660625999</v>
      </c>
      <c r="I1543" s="76" t="str">
        <f t="shared" ref="I1543:I1600" si="48">IF(AND(F1543&gt;=90,H1543&gt;=90),"Yes","No")</f>
        <v>No</v>
      </c>
      <c r="J1543" s="49" t="str">
        <f t="shared" ref="J1543:J1600" si="49">IF(AND(F1543&gt;=75,H1543&gt;=75),"Yes","No")</f>
        <v>No</v>
      </c>
      <c r="K1543" s="47">
        <v>0.10436218667703</v>
      </c>
      <c r="L1543" s="50">
        <v>37.115987460814999</v>
      </c>
      <c r="M1543" s="47">
        <v>0.15673253937960499</v>
      </c>
      <c r="N1543" s="50">
        <v>45.469522240527198</v>
      </c>
    </row>
    <row r="1544" spans="1:14" x14ac:dyDescent="0.2">
      <c r="A1544" s="57" t="s">
        <v>3329</v>
      </c>
      <c r="B1544" s="44" t="s">
        <v>3330</v>
      </c>
      <c r="C1544" s="45">
        <v>60</v>
      </c>
      <c r="D1544" s="46" t="s">
        <v>349</v>
      </c>
      <c r="E1544" s="47">
        <v>0.73899172667124102</v>
      </c>
      <c r="F1544" s="48">
        <v>64.263322884012496</v>
      </c>
      <c r="G1544" s="47">
        <v>0.72357181938598503</v>
      </c>
      <c r="H1544" s="50">
        <v>73.476112026359104</v>
      </c>
      <c r="I1544" s="76" t="str">
        <f t="shared" si="48"/>
        <v>No</v>
      </c>
      <c r="J1544" s="49" t="str">
        <f t="shared" si="49"/>
        <v>No</v>
      </c>
      <c r="K1544" s="47">
        <v>0.10096857835911</v>
      </c>
      <c r="L1544" s="50">
        <v>32.163009404388703</v>
      </c>
      <c r="M1544" s="47">
        <v>0.14031834814691099</v>
      </c>
      <c r="N1544" s="50">
        <v>34.761120263591401</v>
      </c>
    </row>
    <row r="1545" spans="1:14" x14ac:dyDescent="0.2">
      <c r="A1545" s="57" t="s">
        <v>3331</v>
      </c>
      <c r="B1545" s="44" t="s">
        <v>3332</v>
      </c>
      <c r="C1545" s="45">
        <v>62</v>
      </c>
      <c r="D1545" s="46" t="s">
        <v>349</v>
      </c>
      <c r="E1545" s="47">
        <v>0.70058141837056298</v>
      </c>
      <c r="F1545" s="48">
        <v>55.673981191222602</v>
      </c>
      <c r="G1545" s="47">
        <v>0.56430980757295901</v>
      </c>
      <c r="H1545" s="50">
        <v>16.7741935483871</v>
      </c>
      <c r="I1545" s="76" t="str">
        <f t="shared" si="48"/>
        <v>No</v>
      </c>
      <c r="J1545" s="49" t="str">
        <f t="shared" si="49"/>
        <v>No</v>
      </c>
      <c r="K1545" s="47">
        <v>9.1599355724740802E-2</v>
      </c>
      <c r="L1545" s="50">
        <v>19.686520376175501</v>
      </c>
      <c r="M1545" s="47">
        <v>0.144358764679793</v>
      </c>
      <c r="N1545" s="50">
        <v>46.451612903225801</v>
      </c>
    </row>
    <row r="1546" spans="1:14" x14ac:dyDescent="0.2">
      <c r="A1546" s="57" t="s">
        <v>3333</v>
      </c>
      <c r="B1546" s="44" t="s">
        <v>3334</v>
      </c>
      <c r="C1546" s="45">
        <v>60</v>
      </c>
      <c r="D1546" s="46" t="s">
        <v>349</v>
      </c>
      <c r="E1546" s="47">
        <v>0.62360719449663704</v>
      </c>
      <c r="F1546" s="48">
        <v>39.937304075235097</v>
      </c>
      <c r="G1546" s="47">
        <v>0.61165808273823896</v>
      </c>
      <c r="H1546" s="50">
        <v>40.197693574958798</v>
      </c>
      <c r="I1546" s="76" t="str">
        <f t="shared" si="48"/>
        <v>No</v>
      </c>
      <c r="J1546" s="49" t="str">
        <f t="shared" si="49"/>
        <v>No</v>
      </c>
      <c r="K1546" s="47">
        <v>8.84641137868971E-2</v>
      </c>
      <c r="L1546" s="50">
        <v>16.927899686520401</v>
      </c>
      <c r="M1546" s="47">
        <v>9.5988255446743595E-2</v>
      </c>
      <c r="N1546" s="50">
        <v>7.2487644151565096</v>
      </c>
    </row>
    <row r="1547" spans="1:14" x14ac:dyDescent="0.2">
      <c r="A1547" s="57" t="s">
        <v>3335</v>
      </c>
      <c r="B1547" s="44" t="s">
        <v>3336</v>
      </c>
      <c r="C1547" s="45">
        <v>60</v>
      </c>
      <c r="D1547" s="46" t="s">
        <v>349</v>
      </c>
      <c r="E1547" s="47">
        <v>0.71930082850880805</v>
      </c>
      <c r="F1547" s="48">
        <v>60.250783699059603</v>
      </c>
      <c r="G1547" s="47">
        <v>0.68188317742155602</v>
      </c>
      <c r="H1547" s="50">
        <v>61.779242174629303</v>
      </c>
      <c r="I1547" s="76" t="str">
        <f t="shared" si="48"/>
        <v>No</v>
      </c>
      <c r="J1547" s="49" t="str">
        <f t="shared" si="49"/>
        <v>No</v>
      </c>
      <c r="K1547" s="47">
        <v>9.4239954645025201E-2</v>
      </c>
      <c r="L1547" s="50">
        <v>23.761755485893399</v>
      </c>
      <c r="M1547" s="47">
        <v>0.12545649670908701</v>
      </c>
      <c r="N1547" s="50">
        <v>25.864909390444801</v>
      </c>
    </row>
    <row r="1548" spans="1:14" x14ac:dyDescent="0.2">
      <c r="A1548" s="57" t="s">
        <v>3337</v>
      </c>
      <c r="B1548" s="44" t="s">
        <v>3338</v>
      </c>
      <c r="C1548" s="45">
        <v>62</v>
      </c>
      <c r="D1548" s="46" t="s">
        <v>349</v>
      </c>
      <c r="E1548" s="47">
        <v>0.561871540339137</v>
      </c>
      <c r="F1548" s="48">
        <v>27.962382445141099</v>
      </c>
      <c r="G1548" s="47">
        <v>0.33593405774226298</v>
      </c>
      <c r="H1548" s="50">
        <v>1.2903225806451599</v>
      </c>
      <c r="I1548" s="76" t="str">
        <f t="shared" si="48"/>
        <v>No</v>
      </c>
      <c r="J1548" s="49" t="str">
        <f t="shared" si="49"/>
        <v>No</v>
      </c>
      <c r="K1548" s="47">
        <v>0.114998577607831</v>
      </c>
      <c r="L1548" s="50">
        <v>45.830721003134798</v>
      </c>
      <c r="M1548" s="47">
        <v>0.35349120040385701</v>
      </c>
      <c r="N1548" s="50">
        <v>91.935483870967701</v>
      </c>
    </row>
    <row r="1549" spans="1:14" x14ac:dyDescent="0.2">
      <c r="A1549" s="57" t="s">
        <v>3339</v>
      </c>
      <c r="B1549" s="44" t="s">
        <v>3340</v>
      </c>
      <c r="C1549" s="45">
        <v>62</v>
      </c>
      <c r="D1549" s="46" t="s">
        <v>349</v>
      </c>
      <c r="E1549" s="47">
        <v>0.63689341333056704</v>
      </c>
      <c r="F1549" s="48">
        <v>42.445141065830697</v>
      </c>
      <c r="G1549" s="47">
        <v>0.51224337709944201</v>
      </c>
      <c r="H1549" s="50">
        <v>11.290322580645199</v>
      </c>
      <c r="I1549" s="76" t="str">
        <f t="shared" si="48"/>
        <v>No</v>
      </c>
      <c r="J1549" s="49" t="str">
        <f t="shared" si="49"/>
        <v>No</v>
      </c>
      <c r="K1549" s="47">
        <v>9.6534014066320506E-2</v>
      </c>
      <c r="L1549" s="50">
        <v>26.6457680250784</v>
      </c>
      <c r="M1549" s="47">
        <v>0.203299034531958</v>
      </c>
      <c r="N1549" s="50">
        <v>74.516129032258107</v>
      </c>
    </row>
    <row r="1550" spans="1:14" x14ac:dyDescent="0.2">
      <c r="A1550" s="57" t="s">
        <v>3341</v>
      </c>
      <c r="B1550" s="44" t="s">
        <v>3342</v>
      </c>
      <c r="C1550" s="45">
        <v>62</v>
      </c>
      <c r="D1550" s="46" t="s">
        <v>349</v>
      </c>
      <c r="E1550" s="47">
        <v>0.76567879452782905</v>
      </c>
      <c r="F1550" s="48">
        <v>71.285266457680294</v>
      </c>
      <c r="G1550" s="47">
        <v>0.60207817713038803</v>
      </c>
      <c r="H1550" s="50">
        <v>25.806451612903199</v>
      </c>
      <c r="I1550" s="76" t="str">
        <f t="shared" si="48"/>
        <v>No</v>
      </c>
      <c r="J1550" s="49" t="str">
        <f t="shared" si="49"/>
        <v>No</v>
      </c>
      <c r="K1550" s="47">
        <v>0.10079418519797</v>
      </c>
      <c r="L1550" s="50">
        <v>31.974921630093998</v>
      </c>
      <c r="M1550" s="47">
        <v>0.19293337313564099</v>
      </c>
      <c r="N1550" s="50">
        <v>71.935483870967701</v>
      </c>
    </row>
    <row r="1551" spans="1:14" x14ac:dyDescent="0.2">
      <c r="A1551" s="57" t="s">
        <v>3343</v>
      </c>
      <c r="B1551" s="44" t="s">
        <v>3344</v>
      </c>
      <c r="C1551" s="45">
        <v>62</v>
      </c>
      <c r="D1551" s="46" t="s">
        <v>349</v>
      </c>
      <c r="E1551" s="47">
        <v>0.75074903366013401</v>
      </c>
      <c r="F1551" s="48">
        <v>67.398119122257</v>
      </c>
      <c r="G1551" s="47">
        <v>0.56160368436323604</v>
      </c>
      <c r="H1551" s="50">
        <v>16.451612903225801</v>
      </c>
      <c r="I1551" s="76" t="str">
        <f t="shared" si="48"/>
        <v>No</v>
      </c>
      <c r="J1551" s="49" t="str">
        <f t="shared" si="49"/>
        <v>No</v>
      </c>
      <c r="K1551" s="47">
        <v>9.6847956522541606E-2</v>
      </c>
      <c r="L1551" s="50">
        <v>27.1473354231975</v>
      </c>
      <c r="M1551" s="47">
        <v>0.21991059670395699</v>
      </c>
      <c r="N1551" s="50">
        <v>77.419354838709694</v>
      </c>
    </row>
    <row r="1552" spans="1:14" x14ac:dyDescent="0.2">
      <c r="A1552" s="57" t="s">
        <v>3345</v>
      </c>
      <c r="B1552" s="44" t="s">
        <v>3346</v>
      </c>
      <c r="C1552" s="45">
        <v>62</v>
      </c>
      <c r="D1552" s="46" t="s">
        <v>349</v>
      </c>
      <c r="E1552" s="47">
        <v>0.69092694730736104</v>
      </c>
      <c r="F1552" s="48">
        <v>53.6050156739812</v>
      </c>
      <c r="G1552" s="47">
        <v>0.47225310818153698</v>
      </c>
      <c r="H1552" s="50">
        <v>5.4838709677419404</v>
      </c>
      <c r="I1552" s="76" t="str">
        <f t="shared" si="48"/>
        <v>No</v>
      </c>
      <c r="J1552" s="49" t="str">
        <f t="shared" si="49"/>
        <v>No</v>
      </c>
      <c r="K1552" s="47">
        <v>0.14314896453428499</v>
      </c>
      <c r="L1552" s="50">
        <v>69.4043887147335</v>
      </c>
      <c r="M1552" s="47">
        <v>0.51203617731128404</v>
      </c>
      <c r="N1552" s="50">
        <v>97.741935483871003</v>
      </c>
    </row>
    <row r="1553" spans="1:14" x14ac:dyDescent="0.2">
      <c r="A1553" s="57" t="s">
        <v>3347</v>
      </c>
      <c r="B1553" s="44" t="s">
        <v>3348</v>
      </c>
      <c r="C1553" s="45">
        <v>62</v>
      </c>
      <c r="D1553" s="46" t="s">
        <v>349</v>
      </c>
      <c r="E1553" s="47">
        <v>0.63023058646326402</v>
      </c>
      <c r="F1553" s="48">
        <v>40.940438871473397</v>
      </c>
      <c r="G1553" s="47">
        <v>0.495247027453595</v>
      </c>
      <c r="H1553" s="50">
        <v>7.4193548387096797</v>
      </c>
      <c r="I1553" s="76" t="str">
        <f t="shared" si="48"/>
        <v>No</v>
      </c>
      <c r="J1553" s="49" t="str">
        <f t="shared" si="49"/>
        <v>No</v>
      </c>
      <c r="K1553" s="47">
        <v>8.5722523118915095E-2</v>
      </c>
      <c r="L1553" s="50">
        <v>14.733542319749199</v>
      </c>
      <c r="M1553" s="47">
        <v>0.12832939799302701</v>
      </c>
      <c r="N1553" s="50">
        <v>24.193548387096801</v>
      </c>
    </row>
    <row r="1554" spans="1:14" x14ac:dyDescent="0.2">
      <c r="A1554" s="57" t="s">
        <v>3349</v>
      </c>
      <c r="B1554" s="44" t="s">
        <v>3350</v>
      </c>
      <c r="C1554" s="45">
        <v>62</v>
      </c>
      <c r="D1554" s="46" t="s">
        <v>349</v>
      </c>
      <c r="E1554" s="47">
        <v>0.677090754048435</v>
      </c>
      <c r="F1554" s="48">
        <v>50.470219435736702</v>
      </c>
      <c r="G1554" s="47">
        <v>0.58982486122834499</v>
      </c>
      <c r="H1554" s="50">
        <v>22.903225806451601</v>
      </c>
      <c r="I1554" s="76" t="str">
        <f t="shared" si="48"/>
        <v>No</v>
      </c>
      <c r="J1554" s="49" t="str">
        <f t="shared" si="49"/>
        <v>No</v>
      </c>
      <c r="K1554" s="47">
        <v>0.100154644891359</v>
      </c>
      <c r="L1554" s="50">
        <v>31.222570532915402</v>
      </c>
      <c r="M1554" s="47">
        <v>0.17362705141332799</v>
      </c>
      <c r="N1554" s="50">
        <v>63.870967741935502</v>
      </c>
    </row>
    <row r="1555" spans="1:14" x14ac:dyDescent="0.2">
      <c r="A1555" s="57" t="s">
        <v>3351</v>
      </c>
      <c r="B1555" s="44" t="s">
        <v>3352</v>
      </c>
      <c r="C1555" s="45">
        <v>60</v>
      </c>
      <c r="D1555" s="46" t="s">
        <v>349</v>
      </c>
      <c r="E1555" s="47">
        <v>0.63824296873225395</v>
      </c>
      <c r="F1555" s="48">
        <v>42.6959247648903</v>
      </c>
      <c r="G1555" s="47">
        <v>0.63306367619231396</v>
      </c>
      <c r="H1555" s="50">
        <v>45.634266886326202</v>
      </c>
      <c r="I1555" s="76" t="str">
        <f t="shared" si="48"/>
        <v>No</v>
      </c>
      <c r="J1555" s="49" t="str">
        <f t="shared" si="49"/>
        <v>No</v>
      </c>
      <c r="K1555" s="47">
        <v>9.9343513925639906E-2</v>
      </c>
      <c r="L1555" s="50">
        <v>30.470219435736698</v>
      </c>
      <c r="M1555" s="47">
        <v>0.13618209809613999</v>
      </c>
      <c r="N1555" s="50">
        <v>32.619439868204303</v>
      </c>
    </row>
    <row r="1556" spans="1:14" x14ac:dyDescent="0.2">
      <c r="A1556" s="57" t="s">
        <v>3353</v>
      </c>
      <c r="B1556" s="44" t="s">
        <v>3354</v>
      </c>
      <c r="C1556" s="45">
        <v>62</v>
      </c>
      <c r="D1556" s="46" t="s">
        <v>349</v>
      </c>
      <c r="E1556" s="47">
        <v>0.63129484326894603</v>
      </c>
      <c r="F1556" s="48">
        <v>41.253918495297803</v>
      </c>
      <c r="G1556" s="47">
        <v>0.47342319266126098</v>
      </c>
      <c r="H1556" s="50">
        <v>5.8064516129032304</v>
      </c>
      <c r="I1556" s="76" t="str">
        <f t="shared" si="48"/>
        <v>No</v>
      </c>
      <c r="J1556" s="49" t="str">
        <f t="shared" si="49"/>
        <v>No</v>
      </c>
      <c r="K1556" s="47">
        <v>0.13295703789930799</v>
      </c>
      <c r="L1556" s="50">
        <v>63.949843260188103</v>
      </c>
      <c r="M1556" s="47">
        <v>0.28040923829009801</v>
      </c>
      <c r="N1556" s="50">
        <v>85.806451612903203</v>
      </c>
    </row>
    <row r="1557" spans="1:14" x14ac:dyDescent="0.2">
      <c r="A1557" s="57" t="s">
        <v>3355</v>
      </c>
      <c r="B1557" s="44" t="s">
        <v>3356</v>
      </c>
      <c r="C1557" s="45">
        <v>62</v>
      </c>
      <c r="D1557" s="46" t="s">
        <v>349</v>
      </c>
      <c r="E1557" s="47">
        <v>0.84881890867435805</v>
      </c>
      <c r="F1557" s="48">
        <v>86.081504702194394</v>
      </c>
      <c r="G1557" s="47">
        <v>0.74592977548319295</v>
      </c>
      <c r="H1557" s="50">
        <v>65.806451612903203</v>
      </c>
      <c r="I1557" s="76" t="str">
        <f t="shared" si="48"/>
        <v>No</v>
      </c>
      <c r="J1557" s="49" t="str">
        <f t="shared" si="49"/>
        <v>No</v>
      </c>
      <c r="K1557" s="47">
        <v>0.100597383642424</v>
      </c>
      <c r="L1557" s="50">
        <v>31.786833855799401</v>
      </c>
      <c r="M1557" s="47">
        <v>0.15477438444160299</v>
      </c>
      <c r="N1557" s="50">
        <v>55.161290322580598</v>
      </c>
    </row>
    <row r="1558" spans="1:14" x14ac:dyDescent="0.2">
      <c r="A1558" s="57" t="s">
        <v>3357</v>
      </c>
      <c r="B1558" s="44" t="s">
        <v>3358</v>
      </c>
      <c r="C1558" s="45">
        <v>62</v>
      </c>
      <c r="D1558" s="46" t="s">
        <v>349</v>
      </c>
      <c r="E1558" s="47">
        <v>0.80264617751260603</v>
      </c>
      <c r="F1558" s="48">
        <v>79.623824451410698</v>
      </c>
      <c r="G1558" s="47">
        <v>0.675481090855241</v>
      </c>
      <c r="H1558" s="50">
        <v>43.870967741935502</v>
      </c>
      <c r="I1558" s="76" t="str">
        <f t="shared" si="48"/>
        <v>No</v>
      </c>
      <c r="J1558" s="49" t="str">
        <f t="shared" si="49"/>
        <v>No</v>
      </c>
      <c r="K1558" s="47">
        <v>9.4465490840270699E-2</v>
      </c>
      <c r="L1558" s="50">
        <v>24.326018808777398</v>
      </c>
      <c r="M1558" s="47">
        <v>0.139682764670575</v>
      </c>
      <c r="N1558" s="50">
        <v>41.290322580645203</v>
      </c>
    </row>
    <row r="1559" spans="1:14" x14ac:dyDescent="0.2">
      <c r="A1559" s="57" t="s">
        <v>3359</v>
      </c>
      <c r="B1559" s="44" t="s">
        <v>3360</v>
      </c>
      <c r="C1559" s="45">
        <v>62</v>
      </c>
      <c r="D1559" s="46" t="s">
        <v>349</v>
      </c>
      <c r="E1559" s="47">
        <v>0.78950709266754204</v>
      </c>
      <c r="F1559" s="48">
        <v>77.178683385579902</v>
      </c>
      <c r="G1559" s="47">
        <v>0.63434333823825695</v>
      </c>
      <c r="H1559" s="50">
        <v>33.548387096774199</v>
      </c>
      <c r="I1559" s="76" t="str">
        <f t="shared" si="48"/>
        <v>No</v>
      </c>
      <c r="J1559" s="49" t="str">
        <f t="shared" si="49"/>
        <v>No</v>
      </c>
      <c r="K1559" s="47">
        <v>9.8578309595571401E-2</v>
      </c>
      <c r="L1559" s="50">
        <v>29.278996865203801</v>
      </c>
      <c r="M1559" s="47">
        <v>0.18784885666850901</v>
      </c>
      <c r="N1559" s="50">
        <v>69.0322580645161</v>
      </c>
    </row>
    <row r="1560" spans="1:14" x14ac:dyDescent="0.2">
      <c r="A1560" s="57" t="s">
        <v>3361</v>
      </c>
      <c r="B1560" s="44" t="s">
        <v>3362</v>
      </c>
      <c r="C1560" s="45">
        <v>62</v>
      </c>
      <c r="D1560" s="46" t="s">
        <v>349</v>
      </c>
      <c r="E1560" s="47">
        <v>0.66999426626881797</v>
      </c>
      <c r="F1560" s="48">
        <v>49.4043887147335</v>
      </c>
      <c r="G1560" s="47">
        <v>0.58190240166710705</v>
      </c>
      <c r="H1560" s="50">
        <v>20.645161290322601</v>
      </c>
      <c r="I1560" s="76" t="str">
        <f t="shared" si="48"/>
        <v>No</v>
      </c>
      <c r="J1560" s="49" t="str">
        <f t="shared" si="49"/>
        <v>No</v>
      </c>
      <c r="K1560" s="47">
        <v>5.7168623323041498E-2</v>
      </c>
      <c r="L1560" s="50">
        <v>6.0188087774294701</v>
      </c>
      <c r="M1560" s="47">
        <v>2.5138133646899301E-2</v>
      </c>
      <c r="N1560" s="50">
        <v>0.64516129032258096</v>
      </c>
    </row>
    <row r="1561" spans="1:14" x14ac:dyDescent="0.2">
      <c r="A1561" s="57" t="s">
        <v>3363</v>
      </c>
      <c r="B1561" s="44" t="s">
        <v>3364</v>
      </c>
      <c r="C1561" s="45">
        <v>62</v>
      </c>
      <c r="D1561" s="46" t="s">
        <v>349</v>
      </c>
      <c r="E1561" s="47">
        <v>0.81550289701522805</v>
      </c>
      <c r="F1561" s="48">
        <v>81.504702194357407</v>
      </c>
      <c r="G1561" s="47">
        <v>0.67412860698042698</v>
      </c>
      <c r="H1561" s="50">
        <v>43.225806451612897</v>
      </c>
      <c r="I1561" s="76" t="str">
        <f t="shared" si="48"/>
        <v>No</v>
      </c>
      <c r="J1561" s="49" t="str">
        <f t="shared" si="49"/>
        <v>No</v>
      </c>
      <c r="K1561" s="47">
        <v>0.10049221415507099</v>
      </c>
      <c r="L1561" s="50">
        <v>31.661442006269599</v>
      </c>
      <c r="M1561" s="47">
        <v>0.19043767890510299</v>
      </c>
      <c r="N1561" s="50">
        <v>70.645161290322605</v>
      </c>
    </row>
    <row r="1562" spans="1:14" x14ac:dyDescent="0.2">
      <c r="A1562" s="147" t="s">
        <v>3365</v>
      </c>
      <c r="B1562" s="44" t="s">
        <v>3366</v>
      </c>
      <c r="C1562" s="45">
        <v>62</v>
      </c>
      <c r="D1562" s="46" t="s">
        <v>349</v>
      </c>
      <c r="E1562" s="47">
        <v>0.85927342769416004</v>
      </c>
      <c r="F1562" s="48">
        <v>87.711598746081506</v>
      </c>
      <c r="G1562" s="47">
        <v>0.81602800056550095</v>
      </c>
      <c r="H1562" s="50">
        <v>84.516129032258107</v>
      </c>
      <c r="I1562" s="76" t="str">
        <f t="shared" si="48"/>
        <v>No</v>
      </c>
      <c r="J1562" s="49" t="str">
        <f t="shared" si="49"/>
        <v>Yes</v>
      </c>
      <c r="K1562" s="47">
        <v>8.5689912236004695E-2</v>
      </c>
      <c r="L1562" s="50">
        <v>14.6708463949843</v>
      </c>
      <c r="M1562" s="47">
        <v>0.10386468560232499</v>
      </c>
      <c r="N1562" s="50">
        <v>6.1290322580645196</v>
      </c>
    </row>
    <row r="1563" spans="1:14" x14ac:dyDescent="0.2">
      <c r="A1563" s="57" t="s">
        <v>3367</v>
      </c>
      <c r="B1563" s="44" t="s">
        <v>3368</v>
      </c>
      <c r="C1563" s="45">
        <v>62</v>
      </c>
      <c r="D1563" s="46" t="s">
        <v>349</v>
      </c>
      <c r="E1563" s="47">
        <v>0.66684091120901501</v>
      </c>
      <c r="F1563" s="48">
        <v>48.463949843260202</v>
      </c>
      <c r="G1563" s="47">
        <v>0.57874030245180297</v>
      </c>
      <c r="H1563" s="50">
        <v>20</v>
      </c>
      <c r="I1563" s="76" t="str">
        <f t="shared" si="48"/>
        <v>No</v>
      </c>
      <c r="J1563" s="49" t="str">
        <f t="shared" si="49"/>
        <v>No</v>
      </c>
      <c r="K1563" s="47">
        <v>9.2535795319039799E-2</v>
      </c>
      <c r="L1563" s="50">
        <v>21.379310344827601</v>
      </c>
      <c r="M1563" s="47">
        <v>0.22302051191375699</v>
      </c>
      <c r="N1563" s="50">
        <v>78.064516129032299</v>
      </c>
    </row>
    <row r="1564" spans="1:14" x14ac:dyDescent="0.2">
      <c r="A1564" s="57" t="s">
        <v>3369</v>
      </c>
      <c r="B1564" s="44" t="s">
        <v>3370</v>
      </c>
      <c r="C1564" s="45">
        <v>62</v>
      </c>
      <c r="D1564" s="46" t="s">
        <v>349</v>
      </c>
      <c r="E1564" s="47">
        <v>0.64077649241392998</v>
      </c>
      <c r="F1564" s="48">
        <v>43.0094043887147</v>
      </c>
      <c r="G1564" s="47">
        <v>0.50047930375443805</v>
      </c>
      <c r="H1564" s="50">
        <v>8.7096774193548399</v>
      </c>
      <c r="I1564" s="76" t="str">
        <f t="shared" si="48"/>
        <v>No</v>
      </c>
      <c r="J1564" s="49" t="str">
        <f t="shared" si="49"/>
        <v>No</v>
      </c>
      <c r="K1564" s="47">
        <v>7.4673700571913207E-2</v>
      </c>
      <c r="L1564" s="50">
        <v>10.407523510971799</v>
      </c>
      <c r="M1564" s="47">
        <v>6.1739911704927201E-2</v>
      </c>
      <c r="N1564" s="50">
        <v>1.93548387096774</v>
      </c>
    </row>
    <row r="1565" spans="1:14" x14ac:dyDescent="0.2">
      <c r="A1565" s="57" t="s">
        <v>3371</v>
      </c>
      <c r="B1565" s="44" t="s">
        <v>3372</v>
      </c>
      <c r="C1565" s="45">
        <v>61</v>
      </c>
      <c r="D1565" s="46" t="s">
        <v>349</v>
      </c>
      <c r="E1565" s="47">
        <v>0.68712100975828505</v>
      </c>
      <c r="F1565" s="48">
        <v>52.664576802507803</v>
      </c>
      <c r="G1565" s="47">
        <v>0.81334504557850196</v>
      </c>
      <c r="H1565" s="50">
        <v>95.5</v>
      </c>
      <c r="I1565" s="76" t="str">
        <f t="shared" si="48"/>
        <v>No</v>
      </c>
      <c r="J1565" s="49" t="str">
        <f t="shared" si="49"/>
        <v>No</v>
      </c>
      <c r="K1565" s="47">
        <v>9.2007655589025295E-2</v>
      </c>
      <c r="L1565" s="50">
        <v>20.376175548589298</v>
      </c>
      <c r="M1565" s="47">
        <v>0.125607720259375</v>
      </c>
      <c r="N1565" s="50">
        <v>8.75</v>
      </c>
    </row>
    <row r="1566" spans="1:14" x14ac:dyDescent="0.2">
      <c r="A1566" s="57" t="s">
        <v>3373</v>
      </c>
      <c r="B1566" s="44" t="s">
        <v>3374</v>
      </c>
      <c r="C1566" s="45">
        <v>61</v>
      </c>
      <c r="D1566" s="46" t="s">
        <v>349</v>
      </c>
      <c r="E1566" s="47">
        <v>0.73859641097211304</v>
      </c>
      <c r="F1566" s="48">
        <v>64.2006269592477</v>
      </c>
      <c r="G1566" s="47">
        <v>0.86353785557204799</v>
      </c>
      <c r="H1566" s="50">
        <v>98.5</v>
      </c>
      <c r="I1566" s="76" t="str">
        <f t="shared" si="48"/>
        <v>No</v>
      </c>
      <c r="J1566" s="49" t="str">
        <f t="shared" si="49"/>
        <v>No</v>
      </c>
      <c r="K1566" s="47">
        <v>0.10034918109927</v>
      </c>
      <c r="L1566" s="50">
        <v>31.473354231974898</v>
      </c>
      <c r="M1566" s="47">
        <v>0.12719283412824001</v>
      </c>
      <c r="N1566" s="50">
        <v>11.75</v>
      </c>
    </row>
    <row r="1567" spans="1:14" x14ac:dyDescent="0.2">
      <c r="A1567" s="57" t="s">
        <v>3375</v>
      </c>
      <c r="B1567" s="44" t="s">
        <v>3376</v>
      </c>
      <c r="C1567" s="45">
        <v>61</v>
      </c>
      <c r="D1567" s="46" t="s">
        <v>349</v>
      </c>
      <c r="E1567" s="47">
        <v>0.72662199356842605</v>
      </c>
      <c r="F1567" s="48">
        <v>62.257053291536003</v>
      </c>
      <c r="G1567" s="47">
        <v>0.79622043917187102</v>
      </c>
      <c r="H1567" s="50">
        <v>92.75</v>
      </c>
      <c r="I1567" s="76" t="str">
        <f t="shared" si="48"/>
        <v>No</v>
      </c>
      <c r="J1567" s="49" t="str">
        <f t="shared" si="49"/>
        <v>No</v>
      </c>
      <c r="K1567" s="47">
        <v>0.11697682509870699</v>
      </c>
      <c r="L1567" s="50">
        <v>48.589341692790001</v>
      </c>
      <c r="M1567" s="47">
        <v>0.13869445662251401</v>
      </c>
      <c r="N1567" s="50">
        <v>37.25</v>
      </c>
    </row>
    <row r="1568" spans="1:14" x14ac:dyDescent="0.2">
      <c r="A1568" s="147" t="s">
        <v>3377</v>
      </c>
      <c r="B1568" s="44" t="s">
        <v>3378</v>
      </c>
      <c r="C1568" s="45">
        <v>62</v>
      </c>
      <c r="D1568" s="46" t="s">
        <v>349</v>
      </c>
      <c r="E1568" s="47">
        <v>0.85767064632009005</v>
      </c>
      <c r="F1568" s="48">
        <v>87.460815047021896</v>
      </c>
      <c r="G1568" s="47">
        <v>0.81296737916833095</v>
      </c>
      <c r="H1568" s="50">
        <v>83.225806451612897</v>
      </c>
      <c r="I1568" s="76" t="str">
        <f t="shared" si="48"/>
        <v>No</v>
      </c>
      <c r="J1568" s="49" t="str">
        <f t="shared" si="49"/>
        <v>Yes</v>
      </c>
      <c r="K1568" s="47">
        <v>8.9500673834946198E-2</v>
      </c>
      <c r="L1568" s="50">
        <v>17.931034482758601</v>
      </c>
      <c r="M1568" s="47">
        <v>0.13218312940365401</v>
      </c>
      <c r="N1568" s="50">
        <v>33.548387096774199</v>
      </c>
    </row>
    <row r="1569" spans="1:14" x14ac:dyDescent="0.2">
      <c r="A1569" s="57" t="s">
        <v>3379</v>
      </c>
      <c r="B1569" s="44" t="s">
        <v>3380</v>
      </c>
      <c r="C1569" s="45">
        <v>62</v>
      </c>
      <c r="D1569" s="46" t="s">
        <v>349</v>
      </c>
      <c r="E1569" s="47">
        <v>0.72666366603146604</v>
      </c>
      <c r="F1569" s="48">
        <v>62.319749216300899</v>
      </c>
      <c r="G1569" s="47">
        <v>0.69839932566157703</v>
      </c>
      <c r="H1569" s="50">
        <v>51.612903225806399</v>
      </c>
      <c r="I1569" s="76" t="str">
        <f t="shared" si="48"/>
        <v>No</v>
      </c>
      <c r="J1569" s="49" t="str">
        <f t="shared" si="49"/>
        <v>No</v>
      </c>
      <c r="K1569" s="47">
        <v>7.4217871394277199E-2</v>
      </c>
      <c r="L1569" s="50">
        <v>10.2194357366771</v>
      </c>
      <c r="M1569" s="47">
        <v>4.7506985009471099E-2</v>
      </c>
      <c r="N1569" s="50">
        <v>1.2903225806451599</v>
      </c>
    </row>
    <row r="1570" spans="1:14" x14ac:dyDescent="0.2">
      <c r="A1570" s="57" t="s">
        <v>3381</v>
      </c>
      <c r="B1570" s="44" t="s">
        <v>3382</v>
      </c>
      <c r="C1570" s="45">
        <v>62</v>
      </c>
      <c r="D1570" s="46" t="s">
        <v>349</v>
      </c>
      <c r="E1570" s="47">
        <v>0.71949531185316695</v>
      </c>
      <c r="F1570" s="48">
        <v>60.438871473354197</v>
      </c>
      <c r="G1570" s="47">
        <v>0.67110762552218794</v>
      </c>
      <c r="H1570" s="50">
        <v>42.580645161290299</v>
      </c>
      <c r="I1570" s="76" t="str">
        <f t="shared" si="48"/>
        <v>No</v>
      </c>
      <c r="J1570" s="49" t="str">
        <f t="shared" si="49"/>
        <v>No</v>
      </c>
      <c r="K1570" s="47">
        <v>8.1712499979688005E-2</v>
      </c>
      <c r="L1570" s="50">
        <v>12.413793103448301</v>
      </c>
      <c r="M1570" s="47">
        <v>8.2902365146541299E-2</v>
      </c>
      <c r="N1570" s="50">
        <v>3.87096774193548</v>
      </c>
    </row>
    <row r="1571" spans="1:14" x14ac:dyDescent="0.2">
      <c r="A1571" s="57" t="s">
        <v>3383</v>
      </c>
      <c r="B1571" s="44" t="s">
        <v>3384</v>
      </c>
      <c r="C1571" s="45">
        <v>60</v>
      </c>
      <c r="D1571" s="46" t="s">
        <v>349</v>
      </c>
      <c r="E1571" s="47">
        <v>0.68067913339693498</v>
      </c>
      <c r="F1571" s="48">
        <v>51.786833855799401</v>
      </c>
      <c r="G1571" s="47">
        <v>0.63484445766159503</v>
      </c>
      <c r="H1571" s="50">
        <v>46.293245469522198</v>
      </c>
      <c r="I1571" s="76" t="str">
        <f t="shared" si="48"/>
        <v>No</v>
      </c>
      <c r="J1571" s="49" t="str">
        <f t="shared" si="49"/>
        <v>No</v>
      </c>
      <c r="K1571" s="47">
        <v>0.10260882254166399</v>
      </c>
      <c r="L1571" s="50">
        <v>34.858934169279003</v>
      </c>
      <c r="M1571" s="47">
        <v>0.143630936809374</v>
      </c>
      <c r="N1571" s="50">
        <v>37.891268533772703</v>
      </c>
    </row>
    <row r="1572" spans="1:14" x14ac:dyDescent="0.2">
      <c r="A1572" s="57" t="s">
        <v>3385</v>
      </c>
      <c r="B1572" s="44" t="s">
        <v>3386</v>
      </c>
      <c r="C1572" s="45">
        <v>61</v>
      </c>
      <c r="D1572" s="46" t="s">
        <v>349</v>
      </c>
      <c r="E1572" s="47">
        <v>0.52412024357278397</v>
      </c>
      <c r="F1572" s="48">
        <v>21.504702194357399</v>
      </c>
      <c r="G1572" s="47">
        <v>0.74592192465332896</v>
      </c>
      <c r="H1572" s="50">
        <v>83.75</v>
      </c>
      <c r="I1572" s="76" t="str">
        <f t="shared" si="48"/>
        <v>No</v>
      </c>
      <c r="J1572" s="49" t="str">
        <f t="shared" si="49"/>
        <v>No</v>
      </c>
      <c r="K1572" s="47">
        <v>0.122687520416426</v>
      </c>
      <c r="L1572" s="50">
        <v>54.294670846395</v>
      </c>
      <c r="M1572" s="47">
        <v>0.12862901678678401</v>
      </c>
      <c r="N1572" s="50">
        <v>16.75</v>
      </c>
    </row>
    <row r="1573" spans="1:14" x14ac:dyDescent="0.2">
      <c r="A1573" s="57" t="s">
        <v>3387</v>
      </c>
      <c r="B1573" s="44" t="s">
        <v>3388</v>
      </c>
      <c r="C1573" s="45">
        <v>61</v>
      </c>
      <c r="D1573" s="46" t="s">
        <v>349</v>
      </c>
      <c r="E1573" s="47">
        <v>0.63331538059088899</v>
      </c>
      <c r="F1573" s="48">
        <v>41.880877742946701</v>
      </c>
      <c r="G1573" s="47">
        <v>0.78725447730766596</v>
      </c>
      <c r="H1573" s="50">
        <v>90.75</v>
      </c>
      <c r="I1573" s="76" t="str">
        <f t="shared" si="48"/>
        <v>No</v>
      </c>
      <c r="J1573" s="49" t="str">
        <f t="shared" si="49"/>
        <v>No</v>
      </c>
      <c r="K1573" s="47">
        <v>0.18135606918512601</v>
      </c>
      <c r="L1573" s="50">
        <v>78.432601880877698</v>
      </c>
      <c r="M1573" s="47">
        <v>0.19318193290281199</v>
      </c>
      <c r="N1573" s="50">
        <v>71</v>
      </c>
    </row>
    <row r="1574" spans="1:14" x14ac:dyDescent="0.2">
      <c r="A1574" s="57" t="s">
        <v>3389</v>
      </c>
      <c r="B1574" s="44" t="s">
        <v>3390</v>
      </c>
      <c r="C1574" s="45">
        <v>61</v>
      </c>
      <c r="D1574" s="46" t="s">
        <v>349</v>
      </c>
      <c r="E1574" s="47">
        <v>0.70174227480978402</v>
      </c>
      <c r="F1574" s="48">
        <v>55.7993730407524</v>
      </c>
      <c r="G1574" s="47">
        <v>0.76133253018462499</v>
      </c>
      <c r="H1574" s="50">
        <v>86.75</v>
      </c>
      <c r="I1574" s="76" t="str">
        <f t="shared" si="48"/>
        <v>No</v>
      </c>
      <c r="J1574" s="49" t="str">
        <f t="shared" si="49"/>
        <v>No</v>
      </c>
      <c r="K1574" s="47">
        <v>0.120596794139936</v>
      </c>
      <c r="L1574" s="50">
        <v>52.037617554858898</v>
      </c>
      <c r="M1574" s="47">
        <v>0.12852952042584601</v>
      </c>
      <c r="N1574" s="50">
        <v>16</v>
      </c>
    </row>
    <row r="1575" spans="1:14" x14ac:dyDescent="0.2">
      <c r="A1575" s="57" t="s">
        <v>3391</v>
      </c>
      <c r="B1575" s="44" t="s">
        <v>3392</v>
      </c>
      <c r="C1575" s="45">
        <v>61</v>
      </c>
      <c r="D1575" s="46" t="s">
        <v>349</v>
      </c>
      <c r="E1575" s="47">
        <v>0.72224856769011403</v>
      </c>
      <c r="F1575" s="48">
        <v>61.442006269592497</v>
      </c>
      <c r="G1575" s="47">
        <v>0.79061945489298402</v>
      </c>
      <c r="H1575" s="50">
        <v>91.5</v>
      </c>
      <c r="I1575" s="76" t="str">
        <f t="shared" si="48"/>
        <v>No</v>
      </c>
      <c r="J1575" s="49" t="str">
        <f t="shared" si="49"/>
        <v>No</v>
      </c>
      <c r="K1575" s="47">
        <v>0.120020771777942</v>
      </c>
      <c r="L1575" s="50">
        <v>51.222570532915398</v>
      </c>
      <c r="M1575" s="47">
        <v>0.128545996454696</v>
      </c>
      <c r="N1575" s="50">
        <v>16.25</v>
      </c>
    </row>
    <row r="1576" spans="1:14" x14ac:dyDescent="0.2">
      <c r="A1576" s="57" t="s">
        <v>3393</v>
      </c>
      <c r="B1576" s="44" t="s">
        <v>3394</v>
      </c>
      <c r="C1576" s="45">
        <v>61</v>
      </c>
      <c r="D1576" s="46" t="s">
        <v>349</v>
      </c>
      <c r="E1576" s="47">
        <v>0.59348010400099005</v>
      </c>
      <c r="F1576" s="48">
        <v>34.670846394984302</v>
      </c>
      <c r="G1576" s="47">
        <v>0.84251292772432995</v>
      </c>
      <c r="H1576" s="50">
        <v>97.5</v>
      </c>
      <c r="I1576" s="76" t="str">
        <f t="shared" si="48"/>
        <v>No</v>
      </c>
      <c r="J1576" s="49" t="str">
        <f t="shared" si="49"/>
        <v>No</v>
      </c>
      <c r="K1576" s="47">
        <v>9.36952230730905E-2</v>
      </c>
      <c r="L1576" s="50">
        <v>22.884012539185001</v>
      </c>
      <c r="M1576" s="47">
        <v>0.125133844088091</v>
      </c>
      <c r="N1576" s="50">
        <v>8</v>
      </c>
    </row>
    <row r="1577" spans="1:14" x14ac:dyDescent="0.2">
      <c r="A1577" s="57" t="s">
        <v>3395</v>
      </c>
      <c r="B1577" s="44" t="s">
        <v>3396</v>
      </c>
      <c r="C1577" s="45">
        <v>61</v>
      </c>
      <c r="D1577" s="46" t="s">
        <v>349</v>
      </c>
      <c r="E1577" s="47">
        <v>0.55803756982837904</v>
      </c>
      <c r="F1577" s="48">
        <v>27.084639498432601</v>
      </c>
      <c r="G1577" s="47">
        <v>0.79278120014212095</v>
      </c>
      <c r="H1577" s="50">
        <v>91.75</v>
      </c>
      <c r="I1577" s="76" t="str">
        <f t="shared" si="48"/>
        <v>No</v>
      </c>
      <c r="J1577" s="49" t="str">
        <f t="shared" si="49"/>
        <v>No</v>
      </c>
      <c r="K1577" s="47">
        <v>0.132747473246108</v>
      </c>
      <c r="L1577" s="50">
        <v>63.761755485893403</v>
      </c>
      <c r="M1577" s="47">
        <v>0.16632925532655499</v>
      </c>
      <c r="N1577" s="50">
        <v>60.75</v>
      </c>
    </row>
    <row r="1578" spans="1:14" x14ac:dyDescent="0.2">
      <c r="A1578" s="57" t="s">
        <v>3397</v>
      </c>
      <c r="B1578" s="44" t="s">
        <v>3398</v>
      </c>
      <c r="C1578" s="45">
        <v>61</v>
      </c>
      <c r="D1578" s="46" t="s">
        <v>349</v>
      </c>
      <c r="E1578" s="47">
        <v>0.60169778238088401</v>
      </c>
      <c r="F1578" s="48">
        <v>35.7993730407524</v>
      </c>
      <c r="G1578" s="47">
        <v>0.86499402789046098</v>
      </c>
      <c r="H1578" s="50">
        <v>99</v>
      </c>
      <c r="I1578" s="76" t="str">
        <f t="shared" si="48"/>
        <v>No</v>
      </c>
      <c r="J1578" s="49" t="str">
        <f t="shared" si="49"/>
        <v>No</v>
      </c>
      <c r="K1578" s="47">
        <v>9.66848206430138E-2</v>
      </c>
      <c r="L1578" s="50">
        <v>27.021943573667699</v>
      </c>
      <c r="M1578" s="47">
        <v>0.12701198549422399</v>
      </c>
      <c r="N1578" s="50">
        <v>10.75</v>
      </c>
    </row>
    <row r="1579" spans="1:14" x14ac:dyDescent="0.2">
      <c r="A1579" s="57" t="s">
        <v>3399</v>
      </c>
      <c r="B1579" s="44" t="s">
        <v>3400</v>
      </c>
      <c r="C1579" s="45">
        <v>61</v>
      </c>
      <c r="D1579" s="46" t="s">
        <v>349</v>
      </c>
      <c r="E1579" s="47">
        <v>0.55507499069285204</v>
      </c>
      <c r="F1579" s="48">
        <v>26.269592476488999</v>
      </c>
      <c r="G1579" s="47">
        <v>0.80754183942042801</v>
      </c>
      <c r="H1579" s="50">
        <v>94.5</v>
      </c>
      <c r="I1579" s="76" t="str">
        <f t="shared" si="48"/>
        <v>No</v>
      </c>
      <c r="J1579" s="49" t="str">
        <f t="shared" si="49"/>
        <v>No</v>
      </c>
      <c r="K1579" s="47">
        <v>0.108865156612692</v>
      </c>
      <c r="L1579" s="50">
        <v>40.752351097178703</v>
      </c>
      <c r="M1579" s="47">
        <v>0.14346052741776799</v>
      </c>
      <c r="N1579" s="50">
        <v>45.25</v>
      </c>
    </row>
    <row r="1580" spans="1:14" x14ac:dyDescent="0.2">
      <c r="A1580" s="57" t="s">
        <v>3401</v>
      </c>
      <c r="B1580" s="44" t="s">
        <v>3402</v>
      </c>
      <c r="C1580" s="45">
        <v>61</v>
      </c>
      <c r="D1580" s="46" t="s">
        <v>349</v>
      </c>
      <c r="E1580" s="47">
        <v>0.57910601443940701</v>
      </c>
      <c r="F1580" s="48">
        <v>31.536050156739801</v>
      </c>
      <c r="G1580" s="47">
        <v>0.82070588616083995</v>
      </c>
      <c r="H1580" s="50">
        <v>96.25</v>
      </c>
      <c r="I1580" s="76" t="str">
        <f t="shared" si="48"/>
        <v>No</v>
      </c>
      <c r="J1580" s="49" t="str">
        <f t="shared" si="49"/>
        <v>No</v>
      </c>
      <c r="K1580" s="47">
        <v>0.101979147425468</v>
      </c>
      <c r="L1580" s="50">
        <v>33.7931034482759</v>
      </c>
      <c r="M1580" s="47">
        <v>0.13536756347378601</v>
      </c>
      <c r="N1580" s="50">
        <v>31.75</v>
      </c>
    </row>
    <row r="1581" spans="1:14" x14ac:dyDescent="0.2">
      <c r="A1581" s="57" t="s">
        <v>3403</v>
      </c>
      <c r="B1581" s="44" t="s">
        <v>3404</v>
      </c>
      <c r="C1581" s="45">
        <v>61</v>
      </c>
      <c r="D1581" s="46" t="s">
        <v>349</v>
      </c>
      <c r="E1581" s="47">
        <v>0.58572378435794104</v>
      </c>
      <c r="F1581" s="48">
        <v>33.040752351097197</v>
      </c>
      <c r="G1581" s="47">
        <v>0.85602169686200003</v>
      </c>
      <c r="H1581" s="50">
        <v>98.25</v>
      </c>
      <c r="I1581" s="76" t="str">
        <f t="shared" si="48"/>
        <v>No</v>
      </c>
      <c r="J1581" s="49" t="str">
        <f t="shared" si="49"/>
        <v>No</v>
      </c>
      <c r="K1581" s="47">
        <v>0.115152444179588</v>
      </c>
      <c r="L1581" s="50">
        <v>46.081504702194401</v>
      </c>
      <c r="M1581" s="47">
        <v>0.145000077468533</v>
      </c>
      <c r="N1581" s="50">
        <v>47</v>
      </c>
    </row>
    <row r="1582" spans="1:14" x14ac:dyDescent="0.2">
      <c r="A1582" s="57" t="s">
        <v>3405</v>
      </c>
      <c r="B1582" s="44" t="s">
        <v>3406</v>
      </c>
      <c r="C1582" s="45">
        <v>61</v>
      </c>
      <c r="D1582" s="46" t="s">
        <v>349</v>
      </c>
      <c r="E1582" s="47">
        <v>0.44151865866529499</v>
      </c>
      <c r="F1582" s="48">
        <v>10.407523510971799</v>
      </c>
      <c r="G1582" s="47">
        <v>0.59102898725914099</v>
      </c>
      <c r="H1582" s="50">
        <v>39.75</v>
      </c>
      <c r="I1582" s="76" t="str">
        <f t="shared" si="48"/>
        <v>No</v>
      </c>
      <c r="J1582" s="49" t="str">
        <f t="shared" si="49"/>
        <v>No</v>
      </c>
      <c r="K1582" s="47">
        <v>0.215625075146859</v>
      </c>
      <c r="L1582" s="50">
        <v>82.068965517241395</v>
      </c>
      <c r="M1582" s="47">
        <v>0.27562043598549302</v>
      </c>
      <c r="N1582" s="50">
        <v>87.25</v>
      </c>
    </row>
    <row r="1583" spans="1:14" x14ac:dyDescent="0.2">
      <c r="A1583" s="57" t="s">
        <v>3407</v>
      </c>
      <c r="B1583" s="44" t="s">
        <v>3408</v>
      </c>
      <c r="C1583" s="45">
        <v>61</v>
      </c>
      <c r="D1583" s="46" t="s">
        <v>349</v>
      </c>
      <c r="E1583" s="47">
        <v>0.684334205224706</v>
      </c>
      <c r="F1583" s="48">
        <v>52.413793103448299</v>
      </c>
      <c r="G1583" s="47">
        <v>0.85139485819080196</v>
      </c>
      <c r="H1583" s="50">
        <v>98</v>
      </c>
      <c r="I1583" s="76" t="str">
        <f t="shared" si="48"/>
        <v>No</v>
      </c>
      <c r="J1583" s="49" t="str">
        <f t="shared" si="49"/>
        <v>No</v>
      </c>
      <c r="K1583" s="47">
        <v>0.103816499697262</v>
      </c>
      <c r="L1583" s="50">
        <v>36.363636363636402</v>
      </c>
      <c r="M1583" s="47">
        <v>0.13134257665579599</v>
      </c>
      <c r="N1583" s="50">
        <v>23.5</v>
      </c>
    </row>
    <row r="1584" spans="1:14" x14ac:dyDescent="0.2">
      <c r="A1584" s="57" t="s">
        <v>408</v>
      </c>
      <c r="B1584" s="44" t="s">
        <v>3409</v>
      </c>
      <c r="C1584" s="45">
        <v>61</v>
      </c>
      <c r="D1584" s="46" t="s">
        <v>349</v>
      </c>
      <c r="E1584" s="47">
        <v>0.74220081654011805</v>
      </c>
      <c r="F1584" s="48">
        <v>65.329153605015705</v>
      </c>
      <c r="G1584" s="47">
        <v>0.821987707344769</v>
      </c>
      <c r="H1584" s="50">
        <v>96.75</v>
      </c>
      <c r="I1584" s="76" t="str">
        <f t="shared" si="48"/>
        <v>No</v>
      </c>
      <c r="J1584" s="49" t="str">
        <f t="shared" si="49"/>
        <v>No</v>
      </c>
      <c r="K1584" s="47">
        <v>0.124710518428508</v>
      </c>
      <c r="L1584" s="50">
        <v>56.927899686520398</v>
      </c>
      <c r="M1584" s="47">
        <v>0.12881988167785099</v>
      </c>
      <c r="N1584" s="50">
        <v>17.5</v>
      </c>
    </row>
    <row r="1585" spans="1:14" x14ac:dyDescent="0.2">
      <c r="A1585" s="57" t="s">
        <v>3410</v>
      </c>
      <c r="B1585" s="44" t="s">
        <v>3411</v>
      </c>
      <c r="C1585" s="45">
        <v>61</v>
      </c>
      <c r="D1585" s="46" t="s">
        <v>349</v>
      </c>
      <c r="E1585" s="47">
        <v>0.556026355295277</v>
      </c>
      <c r="F1585" s="48">
        <v>26.6457680250784</v>
      </c>
      <c r="G1585" s="47">
        <v>0.79869827840492102</v>
      </c>
      <c r="H1585" s="50">
        <v>93.25</v>
      </c>
      <c r="I1585" s="76" t="str">
        <f t="shared" si="48"/>
        <v>No</v>
      </c>
      <c r="J1585" s="49" t="str">
        <f t="shared" si="49"/>
        <v>No</v>
      </c>
      <c r="K1585" s="47">
        <v>0.115679814180596</v>
      </c>
      <c r="L1585" s="50">
        <v>46.708463949843299</v>
      </c>
      <c r="M1585" s="47">
        <v>0.13869701455254399</v>
      </c>
      <c r="N1585" s="50">
        <v>37.5</v>
      </c>
    </row>
    <row r="1586" spans="1:14" x14ac:dyDescent="0.2">
      <c r="A1586" s="57" t="s">
        <v>3412</v>
      </c>
      <c r="B1586" s="44" t="s">
        <v>3413</v>
      </c>
      <c r="C1586" s="45">
        <v>61</v>
      </c>
      <c r="D1586" s="46" t="s">
        <v>349</v>
      </c>
      <c r="E1586" s="47">
        <v>0.62407094366753502</v>
      </c>
      <c r="F1586" s="48">
        <v>40</v>
      </c>
      <c r="G1586" s="47">
        <v>0.86562412503965003</v>
      </c>
      <c r="H1586" s="50">
        <v>99.25</v>
      </c>
      <c r="I1586" s="76" t="str">
        <f t="shared" si="48"/>
        <v>No</v>
      </c>
      <c r="J1586" s="49" t="str">
        <f t="shared" si="49"/>
        <v>No</v>
      </c>
      <c r="K1586" s="47">
        <v>0.113847543125768</v>
      </c>
      <c r="L1586" s="50">
        <v>44.827586206896598</v>
      </c>
      <c r="M1586" s="47">
        <v>0.13201227056279699</v>
      </c>
      <c r="N1586" s="50">
        <v>25.25</v>
      </c>
    </row>
    <row r="1587" spans="1:14" x14ac:dyDescent="0.2">
      <c r="A1587" s="57" t="s">
        <v>3414</v>
      </c>
      <c r="B1587" s="44" t="s">
        <v>3415</v>
      </c>
      <c r="C1587" s="45">
        <v>61</v>
      </c>
      <c r="D1587" s="46" t="s">
        <v>349</v>
      </c>
      <c r="E1587" s="47">
        <v>0.574733850712139</v>
      </c>
      <c r="F1587" s="48">
        <v>30.407523510971799</v>
      </c>
      <c r="G1587" s="47">
        <v>0.793745698319127</v>
      </c>
      <c r="H1587" s="50">
        <v>92.25</v>
      </c>
      <c r="I1587" s="76" t="str">
        <f t="shared" si="48"/>
        <v>No</v>
      </c>
      <c r="J1587" s="49" t="str">
        <f t="shared" si="49"/>
        <v>No</v>
      </c>
      <c r="K1587" s="47">
        <v>0.115352694370674</v>
      </c>
      <c r="L1587" s="50">
        <v>46.520376175548598</v>
      </c>
      <c r="M1587" s="47">
        <v>0.13152102851744901</v>
      </c>
      <c r="N1587" s="50">
        <v>24.75</v>
      </c>
    </row>
    <row r="1588" spans="1:14" x14ac:dyDescent="0.2">
      <c r="A1588" s="57" t="s">
        <v>1599</v>
      </c>
      <c r="B1588" s="44" t="s">
        <v>3416</v>
      </c>
      <c r="C1588" s="45">
        <v>60</v>
      </c>
      <c r="D1588" s="46" t="s">
        <v>349</v>
      </c>
      <c r="E1588" s="47">
        <v>0.66917153055057099</v>
      </c>
      <c r="F1588" s="48">
        <v>49.090909090909101</v>
      </c>
      <c r="G1588" s="47">
        <v>0.615395735124729</v>
      </c>
      <c r="H1588" s="50">
        <v>41.350906095551899</v>
      </c>
      <c r="I1588" s="76" t="str">
        <f t="shared" si="48"/>
        <v>No</v>
      </c>
      <c r="J1588" s="49" t="str">
        <f t="shared" si="49"/>
        <v>No</v>
      </c>
      <c r="K1588" s="47">
        <v>0.123417609905766</v>
      </c>
      <c r="L1588" s="50">
        <v>55.047021943573696</v>
      </c>
      <c r="M1588" s="47">
        <v>0.215878091462188</v>
      </c>
      <c r="N1588" s="50">
        <v>72.158154859967098</v>
      </c>
    </row>
    <row r="1589" spans="1:14" x14ac:dyDescent="0.2">
      <c r="A1589" s="57" t="s">
        <v>3417</v>
      </c>
      <c r="B1589" s="44" t="s">
        <v>3418</v>
      </c>
      <c r="C1589" s="45">
        <v>61</v>
      </c>
      <c r="D1589" s="46" t="s">
        <v>349</v>
      </c>
      <c r="E1589" s="47">
        <v>0.67357560281182605</v>
      </c>
      <c r="F1589" s="48">
        <v>49.968652037617602</v>
      </c>
      <c r="G1589" s="47">
        <v>0.80255893035800097</v>
      </c>
      <c r="H1589" s="50">
        <v>93.75</v>
      </c>
      <c r="I1589" s="76" t="str">
        <f t="shared" si="48"/>
        <v>No</v>
      </c>
      <c r="J1589" s="49" t="str">
        <f t="shared" si="49"/>
        <v>No</v>
      </c>
      <c r="K1589" s="47">
        <v>0.135325845148247</v>
      </c>
      <c r="L1589" s="50">
        <v>65.705329153605007</v>
      </c>
      <c r="M1589" s="47">
        <v>0.14566238418723501</v>
      </c>
      <c r="N1589" s="50">
        <v>47.75</v>
      </c>
    </row>
    <row r="1590" spans="1:14" x14ac:dyDescent="0.2">
      <c r="A1590" s="57" t="s">
        <v>1913</v>
      </c>
      <c r="B1590" s="44" t="s">
        <v>3419</v>
      </c>
      <c r="C1590" s="45">
        <v>61</v>
      </c>
      <c r="D1590" s="46" t="s">
        <v>349</v>
      </c>
      <c r="E1590" s="47">
        <v>0.74500544703150895</v>
      </c>
      <c r="F1590" s="48">
        <v>66.2068965517241</v>
      </c>
      <c r="G1590" s="47">
        <v>0.81827612336960598</v>
      </c>
      <c r="H1590" s="50">
        <v>96</v>
      </c>
      <c r="I1590" s="76" t="str">
        <f t="shared" si="48"/>
        <v>No</v>
      </c>
      <c r="J1590" s="49" t="str">
        <f t="shared" si="49"/>
        <v>No</v>
      </c>
      <c r="K1590" s="47">
        <v>0.11642042741002</v>
      </c>
      <c r="L1590" s="50">
        <v>47.8996865203762</v>
      </c>
      <c r="M1590" s="47">
        <v>0.12981309320777601</v>
      </c>
      <c r="N1590" s="50">
        <v>19.75</v>
      </c>
    </row>
    <row r="1591" spans="1:14" x14ac:dyDescent="0.2">
      <c r="A1591" s="57" t="s">
        <v>2981</v>
      </c>
      <c r="B1591" s="44" t="s">
        <v>3420</v>
      </c>
      <c r="C1591" s="45">
        <v>60</v>
      </c>
      <c r="D1591" s="46" t="s">
        <v>349</v>
      </c>
      <c r="E1591" s="47">
        <v>0.69057315776130301</v>
      </c>
      <c r="F1591" s="48">
        <v>53.416927899686499</v>
      </c>
      <c r="G1591" s="47">
        <v>0.62061767436285098</v>
      </c>
      <c r="H1591" s="50">
        <v>42.339373970346003</v>
      </c>
      <c r="I1591" s="76" t="str">
        <f t="shared" si="48"/>
        <v>No</v>
      </c>
      <c r="J1591" s="49" t="str">
        <f t="shared" si="49"/>
        <v>No</v>
      </c>
      <c r="K1591" s="47">
        <v>9.88737495336552E-2</v>
      </c>
      <c r="L1591" s="50">
        <v>29.780564263322901</v>
      </c>
      <c r="M1591" s="47">
        <v>0.136404215865778</v>
      </c>
      <c r="N1591" s="50">
        <v>32.948929159802297</v>
      </c>
    </row>
    <row r="1592" spans="1:14" x14ac:dyDescent="0.2">
      <c r="A1592" s="57" t="s">
        <v>3421</v>
      </c>
      <c r="B1592" s="44" t="s">
        <v>3422</v>
      </c>
      <c r="C1592" s="45">
        <v>61</v>
      </c>
      <c r="D1592" s="46" t="s">
        <v>349</v>
      </c>
      <c r="E1592" s="47">
        <v>0.707802376775853</v>
      </c>
      <c r="F1592" s="48">
        <v>57.3040752351097</v>
      </c>
      <c r="G1592" s="47">
        <v>0.82131077089369697</v>
      </c>
      <c r="H1592" s="50">
        <v>96.5</v>
      </c>
      <c r="I1592" s="76" t="str">
        <f t="shared" si="48"/>
        <v>No</v>
      </c>
      <c r="J1592" s="49" t="str">
        <f t="shared" si="49"/>
        <v>No</v>
      </c>
      <c r="K1592" s="47">
        <v>0.104572148714718</v>
      </c>
      <c r="L1592" s="50">
        <v>37.429467084639498</v>
      </c>
      <c r="M1592" s="47">
        <v>0.133755647705357</v>
      </c>
      <c r="N1592" s="50">
        <v>28</v>
      </c>
    </row>
    <row r="1593" spans="1:14" x14ac:dyDescent="0.2">
      <c r="A1593" s="57" t="s">
        <v>3423</v>
      </c>
      <c r="B1593" s="44" t="s">
        <v>3424</v>
      </c>
      <c r="C1593" s="45">
        <v>61</v>
      </c>
      <c r="D1593" s="46" t="s">
        <v>349</v>
      </c>
      <c r="E1593" s="47">
        <v>0.65505156924768204</v>
      </c>
      <c r="F1593" s="48">
        <v>46.2068965517241</v>
      </c>
      <c r="G1593" s="47">
        <v>0.76131307712741003</v>
      </c>
      <c r="H1593" s="50">
        <v>86.5</v>
      </c>
      <c r="I1593" s="76" t="str">
        <f t="shared" si="48"/>
        <v>No</v>
      </c>
      <c r="J1593" s="49" t="str">
        <f t="shared" si="49"/>
        <v>No</v>
      </c>
      <c r="K1593" s="47">
        <v>0.113646144549842</v>
      </c>
      <c r="L1593" s="50">
        <v>44.451410658307204</v>
      </c>
      <c r="M1593" s="47">
        <v>0.129716114660127</v>
      </c>
      <c r="N1593" s="50">
        <v>19.5</v>
      </c>
    </row>
    <row r="1594" spans="1:14" x14ac:dyDescent="0.2">
      <c r="A1594" s="57" t="s">
        <v>3425</v>
      </c>
      <c r="B1594" s="44" t="s">
        <v>3426</v>
      </c>
      <c r="C1594" s="45">
        <v>61</v>
      </c>
      <c r="D1594" s="46" t="s">
        <v>349</v>
      </c>
      <c r="E1594" s="47">
        <v>0.56615362027845295</v>
      </c>
      <c r="F1594" s="48">
        <v>28.9028213166144</v>
      </c>
      <c r="G1594" s="47">
        <v>0.79478775510297495</v>
      </c>
      <c r="H1594" s="50">
        <v>92.5</v>
      </c>
      <c r="I1594" s="76" t="str">
        <f t="shared" si="48"/>
        <v>No</v>
      </c>
      <c r="J1594" s="49" t="str">
        <f t="shared" si="49"/>
        <v>No</v>
      </c>
      <c r="K1594" s="47">
        <v>0.118498704500288</v>
      </c>
      <c r="L1594" s="50">
        <v>49.655172413793103</v>
      </c>
      <c r="M1594" s="47">
        <v>0.14495826653493901</v>
      </c>
      <c r="N1594" s="50">
        <v>46.5</v>
      </c>
    </row>
    <row r="1595" spans="1:14" x14ac:dyDescent="0.2">
      <c r="A1595" s="57" t="s">
        <v>3427</v>
      </c>
      <c r="B1595" s="44" t="s">
        <v>3428</v>
      </c>
      <c r="C1595" s="45">
        <v>61</v>
      </c>
      <c r="D1595" s="46" t="s">
        <v>349</v>
      </c>
      <c r="E1595" s="47">
        <v>0.52827523434109702</v>
      </c>
      <c r="F1595" s="48">
        <v>22.319749216300899</v>
      </c>
      <c r="G1595" s="47">
        <v>0.732262488482602</v>
      </c>
      <c r="H1595" s="50">
        <v>81</v>
      </c>
      <c r="I1595" s="76" t="str">
        <f t="shared" si="48"/>
        <v>No</v>
      </c>
      <c r="J1595" s="49" t="str">
        <f t="shared" si="49"/>
        <v>No</v>
      </c>
      <c r="K1595" s="47">
        <v>0.104230900693221</v>
      </c>
      <c r="L1595" s="50">
        <v>36.927899686520398</v>
      </c>
      <c r="M1595" s="47">
        <v>0.139607500186435</v>
      </c>
      <c r="N1595" s="50">
        <v>39.5</v>
      </c>
    </row>
    <row r="1596" spans="1:14" x14ac:dyDescent="0.2">
      <c r="A1596" s="57" t="s">
        <v>3429</v>
      </c>
      <c r="B1596" s="44" t="s">
        <v>3430</v>
      </c>
      <c r="C1596" s="45">
        <v>61</v>
      </c>
      <c r="D1596" s="46" t="s">
        <v>349</v>
      </c>
      <c r="E1596" s="47">
        <v>0.56258358263242403</v>
      </c>
      <c r="F1596" s="48">
        <v>28.087774294670801</v>
      </c>
      <c r="G1596" s="47">
        <v>0.77493065781096004</v>
      </c>
      <c r="H1596" s="50">
        <v>89</v>
      </c>
      <c r="I1596" s="76" t="str">
        <f t="shared" si="48"/>
        <v>No</v>
      </c>
      <c r="J1596" s="49" t="str">
        <f t="shared" si="49"/>
        <v>No</v>
      </c>
      <c r="K1596" s="47">
        <v>0.106692419138969</v>
      </c>
      <c r="L1596" s="50">
        <v>39.561128526645803</v>
      </c>
      <c r="M1596" s="47">
        <v>0.13873581586818601</v>
      </c>
      <c r="N1596" s="50">
        <v>37.75</v>
      </c>
    </row>
    <row r="1597" spans="1:14" x14ac:dyDescent="0.2">
      <c r="A1597" s="57" t="s">
        <v>3431</v>
      </c>
      <c r="B1597" s="44" t="s">
        <v>3432</v>
      </c>
      <c r="C1597" s="45">
        <v>61</v>
      </c>
      <c r="D1597" s="46" t="s">
        <v>349</v>
      </c>
      <c r="E1597" s="47">
        <v>0.70893411525297301</v>
      </c>
      <c r="F1597" s="48">
        <v>57.366771159874602</v>
      </c>
      <c r="G1597" s="47">
        <v>0.76635005722529004</v>
      </c>
      <c r="H1597" s="50">
        <v>88</v>
      </c>
      <c r="I1597" s="76" t="str">
        <f t="shared" si="48"/>
        <v>No</v>
      </c>
      <c r="J1597" s="49" t="str">
        <f t="shared" si="49"/>
        <v>No</v>
      </c>
      <c r="K1597" s="47">
        <v>9.8942650437141802E-2</v>
      </c>
      <c r="L1597" s="50">
        <v>29.968652037617598</v>
      </c>
      <c r="M1597" s="47">
        <v>0.13043731307933201</v>
      </c>
      <c r="N1597" s="50">
        <v>21</v>
      </c>
    </row>
    <row r="1598" spans="1:14" x14ac:dyDescent="0.2">
      <c r="A1598" s="57" t="s">
        <v>3433</v>
      </c>
      <c r="B1598" s="44" t="s">
        <v>3434</v>
      </c>
      <c r="C1598" s="45">
        <v>61</v>
      </c>
      <c r="D1598" s="46" t="s">
        <v>349</v>
      </c>
      <c r="E1598" s="47">
        <v>0.61953263031906902</v>
      </c>
      <c r="F1598" s="48">
        <v>39.435736677115997</v>
      </c>
      <c r="G1598" s="47">
        <v>0.74821215875182701</v>
      </c>
      <c r="H1598" s="50">
        <v>85</v>
      </c>
      <c r="I1598" s="76" t="str">
        <f t="shared" si="48"/>
        <v>No</v>
      </c>
      <c r="J1598" s="49" t="str">
        <f t="shared" si="49"/>
        <v>No</v>
      </c>
      <c r="K1598" s="47">
        <v>0.10203798635320201</v>
      </c>
      <c r="L1598" s="50">
        <v>33.855799373040803</v>
      </c>
      <c r="M1598" s="47">
        <v>0.13855315040234201</v>
      </c>
      <c r="N1598" s="50">
        <v>37</v>
      </c>
    </row>
    <row r="1599" spans="1:14" x14ac:dyDescent="0.2">
      <c r="A1599" s="57" t="s">
        <v>3435</v>
      </c>
      <c r="B1599" s="44" t="s">
        <v>3436</v>
      </c>
      <c r="C1599" s="45">
        <v>61</v>
      </c>
      <c r="D1599" s="46" t="s">
        <v>349</v>
      </c>
      <c r="E1599" s="47">
        <v>0.72049234674254703</v>
      </c>
      <c r="F1599" s="48">
        <v>60.752351097178703</v>
      </c>
      <c r="G1599" s="47">
        <v>0.78460442237109596</v>
      </c>
      <c r="H1599" s="50">
        <v>90.5</v>
      </c>
      <c r="I1599" s="76" t="str">
        <f t="shared" si="48"/>
        <v>No</v>
      </c>
      <c r="J1599" s="49" t="str">
        <f t="shared" si="49"/>
        <v>No</v>
      </c>
      <c r="K1599" s="47">
        <v>9.4264742129835294E-2</v>
      </c>
      <c r="L1599" s="50">
        <v>23.824451410658298</v>
      </c>
      <c r="M1599" s="47">
        <v>0.126338729928582</v>
      </c>
      <c r="N1599" s="50">
        <v>9.25</v>
      </c>
    </row>
    <row r="1600" spans="1:14" x14ac:dyDescent="0.2">
      <c r="A1600" s="57" t="s">
        <v>3437</v>
      </c>
      <c r="B1600" s="44" t="s">
        <v>3438</v>
      </c>
      <c r="C1600" s="45">
        <v>61</v>
      </c>
      <c r="D1600" s="46" t="s">
        <v>349</v>
      </c>
      <c r="E1600" s="47">
        <v>0.68908436421085895</v>
      </c>
      <c r="F1600" s="48">
        <v>53.1034482758621</v>
      </c>
      <c r="G1600" s="47">
        <v>0.79304331673579098</v>
      </c>
      <c r="H1600" s="50">
        <v>92</v>
      </c>
      <c r="I1600" s="76" t="str">
        <f t="shared" si="48"/>
        <v>No</v>
      </c>
      <c r="J1600" s="49" t="str">
        <f t="shared" si="49"/>
        <v>No</v>
      </c>
      <c r="K1600" s="47">
        <v>9.4304610700537306E-2</v>
      </c>
      <c r="L1600" s="50">
        <v>23.887147335423201</v>
      </c>
      <c r="M1600" s="47">
        <v>0.13468591332098701</v>
      </c>
      <c r="N1600" s="50">
        <v>30.5</v>
      </c>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347</v>
      </c>
      <c r="B3" s="67" t="s">
        <v>348</v>
      </c>
      <c r="C3" s="67">
        <v>58</v>
      </c>
      <c r="D3" s="67" t="s">
        <v>349</v>
      </c>
      <c r="E3" s="71">
        <v>0.67743966606242301</v>
      </c>
      <c r="F3" s="68">
        <v>50.5956112852665</v>
      </c>
      <c r="G3" s="71">
        <v>0.73863837113138997</v>
      </c>
      <c r="H3" s="68">
        <v>35.736677115987497</v>
      </c>
      <c r="I3" s="71">
        <v>0.72333807874059297</v>
      </c>
      <c r="J3" s="68">
        <v>41.504702194357399</v>
      </c>
      <c r="K3" s="71">
        <v>0.79785267085702805</v>
      </c>
      <c r="L3" s="68">
        <v>33.416927899686499</v>
      </c>
      <c r="M3" s="71">
        <v>0.57137103733962402</v>
      </c>
      <c r="N3" s="68">
        <v>18.233799237611201</v>
      </c>
      <c r="O3" s="71">
        <v>0.62998783830590199</v>
      </c>
      <c r="P3" s="68">
        <v>71.179883945841397</v>
      </c>
      <c r="Q3" s="71">
        <v>0.60345000000000004</v>
      </c>
      <c r="R3" s="68">
        <v>62.169878658101403</v>
      </c>
    </row>
    <row r="4" spans="1:18" x14ac:dyDescent="0.2">
      <c r="A4" s="141" t="s">
        <v>350</v>
      </c>
      <c r="B4" s="67" t="s">
        <v>351</v>
      </c>
      <c r="C4" s="67">
        <v>58</v>
      </c>
      <c r="D4" s="67" t="s">
        <v>349</v>
      </c>
      <c r="E4" s="71">
        <v>0.72732014381433796</v>
      </c>
      <c r="F4" s="68">
        <v>62.570532915360502</v>
      </c>
      <c r="G4" s="71">
        <v>0.68907992218714298</v>
      </c>
      <c r="H4" s="68">
        <v>20.877742946708501</v>
      </c>
      <c r="I4" s="71">
        <v>0.70942745969280596</v>
      </c>
      <c r="J4" s="68">
        <v>36.551724137930997</v>
      </c>
      <c r="K4" s="71">
        <v>0.76437251258350303</v>
      </c>
      <c r="L4" s="68">
        <v>23.322884012539198</v>
      </c>
      <c r="M4" s="71">
        <v>0.68643921523502704</v>
      </c>
      <c r="N4" s="68">
        <v>38.5006353240152</v>
      </c>
      <c r="O4" s="71">
        <v>0.53965175318754699</v>
      </c>
      <c r="P4" s="68">
        <v>62.862669245648</v>
      </c>
      <c r="Q4" s="71">
        <v>0.97494999999999998</v>
      </c>
      <c r="R4" s="68">
        <v>71.805852962169894</v>
      </c>
    </row>
    <row r="5" spans="1:18" x14ac:dyDescent="0.2">
      <c r="A5" s="141" t="s">
        <v>352</v>
      </c>
      <c r="B5" s="67" t="s">
        <v>353</v>
      </c>
      <c r="C5" s="67">
        <v>58</v>
      </c>
      <c r="D5" s="67" t="s">
        <v>349</v>
      </c>
      <c r="E5" s="71">
        <v>0.69870013433023404</v>
      </c>
      <c r="F5" s="68">
        <v>54.984326018808801</v>
      </c>
      <c r="G5" s="71">
        <v>0.65938101036516406</v>
      </c>
      <c r="H5" s="68">
        <v>15.736677115987501</v>
      </c>
      <c r="I5" s="71">
        <v>0.71743349559497804</v>
      </c>
      <c r="J5" s="68">
        <v>39.435736677115997</v>
      </c>
      <c r="K5" s="71">
        <v>0.793019511541184</v>
      </c>
      <c r="L5" s="68">
        <v>31.3479623824451</v>
      </c>
      <c r="M5" s="71">
        <v>0.50520683504976704</v>
      </c>
      <c r="N5" s="68">
        <v>11.6264294790343</v>
      </c>
      <c r="O5" s="71">
        <v>0.51715995343030796</v>
      </c>
      <c r="P5" s="68">
        <v>60.025789813023898</v>
      </c>
      <c r="Q5" s="71">
        <v>1</v>
      </c>
      <c r="R5" s="68">
        <v>100</v>
      </c>
    </row>
    <row r="6" spans="1:18" x14ac:dyDescent="0.2">
      <c r="A6" s="141" t="s">
        <v>354</v>
      </c>
      <c r="B6" s="67" t="s">
        <v>355</v>
      </c>
      <c r="C6" s="67">
        <v>58</v>
      </c>
      <c r="D6" s="67" t="s">
        <v>349</v>
      </c>
      <c r="E6" s="71">
        <v>0.58398253379013099</v>
      </c>
      <c r="F6" s="68">
        <v>32.476489028213201</v>
      </c>
      <c r="G6" s="71">
        <v>0.63557553448474602</v>
      </c>
      <c r="H6" s="68">
        <v>12.664576802507799</v>
      </c>
      <c r="I6" s="71">
        <v>0.84768314935423295</v>
      </c>
      <c r="J6" s="68">
        <v>74.231974921630098</v>
      </c>
      <c r="K6" s="71">
        <v>0.71479684090369</v>
      </c>
      <c r="L6" s="68">
        <v>15.423197492163</v>
      </c>
      <c r="M6" s="71">
        <v>0.70945285081410703</v>
      </c>
      <c r="N6" s="68">
        <v>43.074968233799197</v>
      </c>
      <c r="O6" s="71">
        <v>0.59638682718400604</v>
      </c>
      <c r="P6" s="68">
        <v>67.827208252740206</v>
      </c>
      <c r="Q6" s="71">
        <v>0</v>
      </c>
      <c r="R6" s="68">
        <v>38.044254104211298</v>
      </c>
    </row>
    <row r="7" spans="1:18" x14ac:dyDescent="0.2">
      <c r="A7" s="141" t="s">
        <v>356</v>
      </c>
      <c r="B7" s="67" t="s">
        <v>357</v>
      </c>
      <c r="C7" s="67">
        <v>58</v>
      </c>
      <c r="D7" s="67" t="s">
        <v>349</v>
      </c>
      <c r="E7" s="71">
        <v>0.66597343148330801</v>
      </c>
      <c r="F7" s="68">
        <v>48.213166144200599</v>
      </c>
      <c r="G7" s="71">
        <v>0.78676683570261496</v>
      </c>
      <c r="H7" s="68">
        <v>57.4921630094044</v>
      </c>
      <c r="I7" s="71">
        <v>0.838989933885809</v>
      </c>
      <c r="J7" s="68">
        <v>72.664576802507796</v>
      </c>
      <c r="K7" s="71">
        <v>0.80872127698314</v>
      </c>
      <c r="L7" s="68">
        <v>37.3040752351097</v>
      </c>
      <c r="M7" s="71">
        <v>0.75548012197226899</v>
      </c>
      <c r="N7" s="68">
        <v>53.3672172808132</v>
      </c>
      <c r="O7" s="71">
        <v>0.59913242035601499</v>
      </c>
      <c r="P7" s="68">
        <v>68.343004513217295</v>
      </c>
      <c r="Q7" s="71">
        <v>0.20674999999999999</v>
      </c>
      <c r="R7" s="68">
        <v>49.607423269093502</v>
      </c>
    </row>
    <row r="8" spans="1:18" x14ac:dyDescent="0.2">
      <c r="A8" s="141" t="s">
        <v>358</v>
      </c>
      <c r="B8" s="67" t="s">
        <v>359</v>
      </c>
      <c r="C8" s="67">
        <v>59</v>
      </c>
      <c r="D8" s="67" t="s">
        <v>349</v>
      </c>
      <c r="E8" s="71">
        <v>0.63894225644056302</v>
      </c>
      <c r="F8" s="68">
        <v>42.758620689655203</v>
      </c>
      <c r="G8" s="71">
        <v>0.76345013497320302</v>
      </c>
      <c r="H8" s="68">
        <v>46.520376175548598</v>
      </c>
      <c r="I8" s="71">
        <v>0.71192254478233796</v>
      </c>
      <c r="J8" s="68">
        <v>37.241379310344797</v>
      </c>
      <c r="K8" s="71">
        <v>0.71089252495214605</v>
      </c>
      <c r="L8" s="68">
        <v>14.6708463949843</v>
      </c>
      <c r="M8" s="71">
        <v>0.60876819515562997</v>
      </c>
      <c r="N8" s="68">
        <v>23.379923761118199</v>
      </c>
      <c r="O8" s="71">
        <v>0.46057013878005998</v>
      </c>
      <c r="P8" s="68">
        <v>54.094132817537101</v>
      </c>
      <c r="Q8" s="71">
        <v>0.57804999999999995</v>
      </c>
      <c r="R8" s="68">
        <v>61.456102783725903</v>
      </c>
    </row>
    <row r="9" spans="1:18" x14ac:dyDescent="0.2">
      <c r="A9" s="141" t="s">
        <v>360</v>
      </c>
      <c r="B9" s="67" t="s">
        <v>361</v>
      </c>
      <c r="C9" s="67">
        <v>58</v>
      </c>
      <c r="D9" s="67" t="s">
        <v>349</v>
      </c>
      <c r="E9" s="71">
        <v>0.76174716218577299</v>
      </c>
      <c r="F9" s="68">
        <v>70.407523510971799</v>
      </c>
      <c r="G9" s="71">
        <v>0.85711070859377902</v>
      </c>
      <c r="H9" s="68">
        <v>81.191222570532901</v>
      </c>
      <c r="I9" s="71">
        <v>0.88109489450562595</v>
      </c>
      <c r="J9" s="68">
        <v>79.874608150470195</v>
      </c>
      <c r="K9" s="71">
        <v>0.93505700056888297</v>
      </c>
      <c r="L9" s="68">
        <v>85.956112852664603</v>
      </c>
      <c r="M9" s="71">
        <v>0.968356251078764</v>
      </c>
      <c r="N9" s="68">
        <v>90.660736975857702</v>
      </c>
      <c r="O9" s="71">
        <v>0.92886411836758698</v>
      </c>
      <c r="P9" s="68">
        <v>96.196002578981293</v>
      </c>
      <c r="Q9" s="71">
        <v>0</v>
      </c>
      <c r="R9" s="68">
        <v>38.044254104211298</v>
      </c>
    </row>
    <row r="10" spans="1:18" x14ac:dyDescent="0.2">
      <c r="A10" s="141" t="s">
        <v>362</v>
      </c>
      <c r="B10" s="67" t="s">
        <v>363</v>
      </c>
      <c r="C10" s="67">
        <v>58</v>
      </c>
      <c r="D10" s="67" t="s">
        <v>349</v>
      </c>
      <c r="E10" s="71">
        <v>0.78097589530119604</v>
      </c>
      <c r="F10" s="68">
        <v>75.047021943573696</v>
      </c>
      <c r="G10" s="71">
        <v>0.85578071334364403</v>
      </c>
      <c r="H10" s="68">
        <v>80.689655172413794</v>
      </c>
      <c r="I10" s="71">
        <v>0.92951786394634195</v>
      </c>
      <c r="J10" s="68">
        <v>90.909090909090907</v>
      </c>
      <c r="K10" s="71">
        <v>0.95586385209927804</v>
      </c>
      <c r="L10" s="68">
        <v>90.721003134796206</v>
      </c>
      <c r="M10" s="71">
        <v>0.97123295552614897</v>
      </c>
      <c r="N10" s="68">
        <v>91.613722998729401</v>
      </c>
      <c r="O10" s="71">
        <v>0.97345998689176505</v>
      </c>
      <c r="P10" s="68">
        <v>98.194713088330104</v>
      </c>
      <c r="Q10" s="71">
        <v>0</v>
      </c>
      <c r="R10" s="68">
        <v>38.044254104211298</v>
      </c>
    </row>
    <row r="11" spans="1:18" x14ac:dyDescent="0.2">
      <c r="A11" s="141" t="s">
        <v>364</v>
      </c>
      <c r="B11" s="67" t="s">
        <v>365</v>
      </c>
      <c r="C11" s="67">
        <v>58</v>
      </c>
      <c r="D11" s="67" t="s">
        <v>349</v>
      </c>
      <c r="E11" s="71">
        <v>0.91235680017334297</v>
      </c>
      <c r="F11" s="68">
        <v>94.545454545454504</v>
      </c>
      <c r="G11" s="71">
        <v>0.87517437478011695</v>
      </c>
      <c r="H11" s="68">
        <v>86.018808777429498</v>
      </c>
      <c r="I11" s="71">
        <v>0.89813874713352604</v>
      </c>
      <c r="J11" s="68">
        <v>83.573667711598702</v>
      </c>
      <c r="K11" s="71">
        <v>0.88206165814537996</v>
      </c>
      <c r="L11" s="68">
        <v>68.463949843260195</v>
      </c>
      <c r="M11" s="71">
        <v>0.98849318221046001</v>
      </c>
      <c r="N11" s="68">
        <v>95.108005082592101</v>
      </c>
      <c r="O11" s="71">
        <v>0.91791603859723303</v>
      </c>
      <c r="P11" s="68">
        <v>95.357833655706003</v>
      </c>
      <c r="Q11" s="71"/>
      <c r="R11" s="68"/>
    </row>
    <row r="12" spans="1:18" x14ac:dyDescent="0.2">
      <c r="A12" s="141" t="s">
        <v>366</v>
      </c>
      <c r="B12" s="67" t="s">
        <v>367</v>
      </c>
      <c r="C12" s="67">
        <v>58</v>
      </c>
      <c r="D12" s="67" t="s">
        <v>349</v>
      </c>
      <c r="E12" s="71">
        <v>0.77167675799800095</v>
      </c>
      <c r="F12" s="68">
        <v>72.915360501567406</v>
      </c>
      <c r="G12" s="71">
        <v>0.86146118752349699</v>
      </c>
      <c r="H12" s="68">
        <v>82.633228840125398</v>
      </c>
      <c r="I12" s="71">
        <v>0.932342108149815</v>
      </c>
      <c r="J12" s="68">
        <v>91.849529780564296</v>
      </c>
      <c r="K12" s="71">
        <v>0.98669140183900605</v>
      </c>
      <c r="L12" s="68">
        <v>97.366771159874602</v>
      </c>
      <c r="M12" s="71">
        <v>0.99712329555261503</v>
      </c>
      <c r="N12" s="68">
        <v>98.348157560355801</v>
      </c>
      <c r="O12" s="71">
        <v>0.85244255492307297</v>
      </c>
      <c r="P12" s="68">
        <v>90.909090909090907</v>
      </c>
      <c r="Q12" s="71">
        <v>0</v>
      </c>
      <c r="R12" s="68">
        <v>38.044254104211298</v>
      </c>
    </row>
    <row r="13" spans="1:18" x14ac:dyDescent="0.2">
      <c r="A13" s="141" t="s">
        <v>368</v>
      </c>
      <c r="B13" s="67" t="s">
        <v>369</v>
      </c>
      <c r="C13" s="67">
        <v>58</v>
      </c>
      <c r="D13" s="67" t="s">
        <v>349</v>
      </c>
      <c r="E13" s="71">
        <v>0.90421477996126698</v>
      </c>
      <c r="F13" s="68">
        <v>93.6050156739812</v>
      </c>
      <c r="G13" s="71">
        <v>0.85929038232561195</v>
      </c>
      <c r="H13" s="68">
        <v>82.006269592476499</v>
      </c>
      <c r="I13" s="71">
        <v>0.90249270287964001</v>
      </c>
      <c r="J13" s="68">
        <v>84.639498432601897</v>
      </c>
      <c r="K13" s="71">
        <v>0.87769577696370704</v>
      </c>
      <c r="L13" s="68">
        <v>66.708463949843207</v>
      </c>
      <c r="M13" s="71">
        <v>0.96547954663137903</v>
      </c>
      <c r="N13" s="68">
        <v>90.216010165184201</v>
      </c>
      <c r="O13" s="71">
        <v>0.91611549100599599</v>
      </c>
      <c r="P13" s="68">
        <v>95.228884590586702</v>
      </c>
      <c r="Q13" s="71"/>
      <c r="R13" s="68"/>
    </row>
    <row r="14" spans="1:18" x14ac:dyDescent="0.2">
      <c r="A14" s="141" t="s">
        <v>370</v>
      </c>
      <c r="B14" s="67" t="s">
        <v>371</v>
      </c>
      <c r="C14" s="67">
        <v>58</v>
      </c>
      <c r="D14" s="67" t="s">
        <v>349</v>
      </c>
      <c r="E14" s="71">
        <v>0.95128887359365499</v>
      </c>
      <c r="F14" s="68">
        <v>99.498432601880907</v>
      </c>
      <c r="G14" s="71">
        <v>0.86880929494844905</v>
      </c>
      <c r="H14" s="68">
        <v>84.702194357366807</v>
      </c>
      <c r="I14" s="71">
        <v>0.90640932540698105</v>
      </c>
      <c r="J14" s="68">
        <v>86.018808777429498</v>
      </c>
      <c r="K14" s="71">
        <v>0.99274076463945804</v>
      </c>
      <c r="L14" s="68">
        <v>98.369905956112902</v>
      </c>
      <c r="M14" s="71">
        <v>1</v>
      </c>
      <c r="N14" s="68">
        <v>100</v>
      </c>
      <c r="O14" s="71">
        <v>0.98848498297338505</v>
      </c>
      <c r="P14" s="68">
        <v>99.226305609284296</v>
      </c>
      <c r="Q14" s="71"/>
      <c r="R14" s="68"/>
    </row>
    <row r="15" spans="1:18" x14ac:dyDescent="0.2">
      <c r="A15" s="141" t="s">
        <v>372</v>
      </c>
      <c r="B15" s="67" t="s">
        <v>373</v>
      </c>
      <c r="C15" s="67">
        <v>58</v>
      </c>
      <c r="D15" s="67" t="s">
        <v>349</v>
      </c>
      <c r="E15" s="71">
        <v>0.91398453060354701</v>
      </c>
      <c r="F15" s="68">
        <v>94.7962382445141</v>
      </c>
      <c r="G15" s="71">
        <v>0.90046121471061302</v>
      </c>
      <c r="H15" s="68">
        <v>91.5987460815047</v>
      </c>
      <c r="I15" s="71">
        <v>0.91880035503381696</v>
      </c>
      <c r="J15" s="68">
        <v>89.028213166144198</v>
      </c>
      <c r="K15" s="71">
        <v>0.92828343426336402</v>
      </c>
      <c r="L15" s="68">
        <v>84.137931034482804</v>
      </c>
      <c r="M15" s="71">
        <v>0.98561647776307504</v>
      </c>
      <c r="N15" s="68">
        <v>94.155019059720502</v>
      </c>
      <c r="O15" s="71">
        <v>0.836761171246867</v>
      </c>
      <c r="P15" s="68">
        <v>90.393294648613804</v>
      </c>
      <c r="Q15" s="71"/>
      <c r="R15" s="68"/>
    </row>
    <row r="16" spans="1:18" x14ac:dyDescent="0.2">
      <c r="A16" s="141" t="s">
        <v>374</v>
      </c>
      <c r="B16" s="67" t="s">
        <v>375</v>
      </c>
      <c r="C16" s="67">
        <v>58</v>
      </c>
      <c r="D16" s="67" t="s">
        <v>349</v>
      </c>
      <c r="E16" s="71">
        <v>0.86608851232781903</v>
      </c>
      <c r="F16" s="68">
        <v>88.902821316614407</v>
      </c>
      <c r="G16" s="71">
        <v>0.86376244835018501</v>
      </c>
      <c r="H16" s="68">
        <v>83.448275862068996</v>
      </c>
      <c r="I16" s="71">
        <v>0.89654052641262905</v>
      </c>
      <c r="J16" s="68">
        <v>83.1974921630094</v>
      </c>
      <c r="K16" s="71">
        <v>0.97155077667627698</v>
      </c>
      <c r="L16" s="68">
        <v>94.106583072100307</v>
      </c>
      <c r="M16" s="71">
        <v>0.98849318221046001</v>
      </c>
      <c r="N16" s="68">
        <v>95.108005082592101</v>
      </c>
      <c r="O16" s="71">
        <v>0.976184140317363</v>
      </c>
      <c r="P16" s="68">
        <v>98.323662153449405</v>
      </c>
      <c r="Q16" s="71">
        <v>0.5</v>
      </c>
      <c r="R16" s="68">
        <v>57.958600999286197</v>
      </c>
    </row>
    <row r="17" spans="1:18" x14ac:dyDescent="0.2">
      <c r="A17" s="141" t="s">
        <v>376</v>
      </c>
      <c r="B17" s="67" t="s">
        <v>377</v>
      </c>
      <c r="C17" s="67">
        <v>58</v>
      </c>
      <c r="D17" s="67" t="s">
        <v>349</v>
      </c>
      <c r="E17" s="71">
        <v>0.77507089631675996</v>
      </c>
      <c r="F17" s="68">
        <v>73.6050156739812</v>
      </c>
      <c r="G17" s="71">
        <v>0.84688739025739401</v>
      </c>
      <c r="H17" s="68">
        <v>77.366771159874602</v>
      </c>
      <c r="I17" s="71">
        <v>0.89577636498983304</v>
      </c>
      <c r="J17" s="68">
        <v>82.821316614420098</v>
      </c>
      <c r="K17" s="71">
        <v>0.96975318599774196</v>
      </c>
      <c r="L17" s="68">
        <v>93.6050156739812</v>
      </c>
      <c r="M17" s="71">
        <v>0.95397272884183903</v>
      </c>
      <c r="N17" s="68">
        <v>88.627700127064799</v>
      </c>
      <c r="O17" s="71">
        <v>0.98403570781375505</v>
      </c>
      <c r="P17" s="68">
        <v>98.839458413926494</v>
      </c>
      <c r="Q17" s="71">
        <v>0</v>
      </c>
      <c r="R17" s="68">
        <v>38.044254104211298</v>
      </c>
    </row>
    <row r="18" spans="1:18" x14ac:dyDescent="0.2">
      <c r="A18" s="141" t="s">
        <v>378</v>
      </c>
      <c r="B18" s="67" t="s">
        <v>379</v>
      </c>
      <c r="C18" s="67">
        <v>58</v>
      </c>
      <c r="D18" s="67" t="s">
        <v>349</v>
      </c>
      <c r="E18" s="71">
        <v>0.890156034217924</v>
      </c>
      <c r="F18" s="68">
        <v>91.849529780564296</v>
      </c>
      <c r="G18" s="71">
        <v>0.870435678507535</v>
      </c>
      <c r="H18" s="68">
        <v>85.2037617554859</v>
      </c>
      <c r="I18" s="71">
        <v>0.90636094449007898</v>
      </c>
      <c r="J18" s="68">
        <v>85.956112852664603</v>
      </c>
      <c r="K18" s="71">
        <v>0.88454358058744098</v>
      </c>
      <c r="L18" s="68">
        <v>69.467084639498395</v>
      </c>
      <c r="M18" s="71">
        <v>0.93958920660491296</v>
      </c>
      <c r="N18" s="68">
        <v>85.959339263024106</v>
      </c>
      <c r="O18" s="71">
        <v>0.84985076089965295</v>
      </c>
      <c r="P18" s="68">
        <v>90.844616376531306</v>
      </c>
      <c r="Q18" s="71"/>
      <c r="R18" s="68"/>
    </row>
    <row r="19" spans="1:18" x14ac:dyDescent="0.2">
      <c r="A19" s="141" t="s">
        <v>380</v>
      </c>
      <c r="B19" s="67" t="s">
        <v>381</v>
      </c>
      <c r="C19" s="67">
        <v>58</v>
      </c>
      <c r="D19" s="67" t="s">
        <v>349</v>
      </c>
      <c r="E19" s="71">
        <v>0.76486074294904804</v>
      </c>
      <c r="F19" s="68">
        <v>71.034482758620697</v>
      </c>
      <c r="G19" s="71">
        <v>0.86993564729363504</v>
      </c>
      <c r="H19" s="68">
        <v>84.952978056426304</v>
      </c>
      <c r="I19" s="71">
        <v>0.90097485527516197</v>
      </c>
      <c r="J19" s="68">
        <v>84.2006269592476</v>
      </c>
      <c r="K19" s="71">
        <v>0.95170851755820696</v>
      </c>
      <c r="L19" s="68">
        <v>90.344827586206904</v>
      </c>
      <c r="M19" s="71">
        <v>0.99136988665784498</v>
      </c>
      <c r="N19" s="68">
        <v>96.060991105463799</v>
      </c>
      <c r="O19" s="71">
        <v>0.87517555090943699</v>
      </c>
      <c r="P19" s="68">
        <v>92.585428755641502</v>
      </c>
      <c r="Q19" s="71">
        <v>0</v>
      </c>
      <c r="R19" s="68">
        <v>38.044254104211298</v>
      </c>
    </row>
    <row r="20" spans="1:18" x14ac:dyDescent="0.2">
      <c r="A20" s="141" t="s">
        <v>382</v>
      </c>
      <c r="B20" s="67" t="s">
        <v>383</v>
      </c>
      <c r="C20" s="67">
        <v>58</v>
      </c>
      <c r="D20" s="67" t="s">
        <v>349</v>
      </c>
      <c r="E20" s="71">
        <v>0.71199619185446805</v>
      </c>
      <c r="F20" s="68">
        <v>58.244514106583097</v>
      </c>
      <c r="G20" s="71">
        <v>0.82821043086185497</v>
      </c>
      <c r="H20" s="68">
        <v>71.786833855799401</v>
      </c>
      <c r="I20" s="71">
        <v>0.85163338176373005</v>
      </c>
      <c r="J20" s="68">
        <v>74.984326018808801</v>
      </c>
      <c r="K20" s="71">
        <v>0.87230656870830203</v>
      </c>
      <c r="L20" s="68">
        <v>64.326018808777405</v>
      </c>
      <c r="M20" s="71">
        <v>0.91945227547321795</v>
      </c>
      <c r="N20" s="68">
        <v>81.893265565438398</v>
      </c>
      <c r="O20" s="71">
        <v>0.79872449431970605</v>
      </c>
      <c r="P20" s="68">
        <v>87.362991618310801</v>
      </c>
      <c r="Q20" s="71">
        <v>1.65E-3</v>
      </c>
      <c r="R20" s="68">
        <v>40.756602426838</v>
      </c>
    </row>
    <row r="21" spans="1:18" x14ac:dyDescent="0.2">
      <c r="A21" s="141" t="s">
        <v>384</v>
      </c>
      <c r="B21" s="67" t="s">
        <v>385</v>
      </c>
      <c r="C21" s="67">
        <v>58</v>
      </c>
      <c r="D21" s="67" t="s">
        <v>349</v>
      </c>
      <c r="E21" s="71">
        <v>0.86493282013716999</v>
      </c>
      <c r="F21" s="68">
        <v>88.714733542319706</v>
      </c>
      <c r="G21" s="71">
        <v>0.87449819497822801</v>
      </c>
      <c r="H21" s="68">
        <v>85.830721003134798</v>
      </c>
      <c r="I21" s="71">
        <v>0.92323274769220098</v>
      </c>
      <c r="J21" s="68">
        <v>89.843260188087797</v>
      </c>
      <c r="K21" s="71">
        <v>0.96234118319198203</v>
      </c>
      <c r="L21" s="68">
        <v>92.225705329153598</v>
      </c>
      <c r="M21" s="71">
        <v>0.91657557102583298</v>
      </c>
      <c r="N21" s="68">
        <v>81.575603557814503</v>
      </c>
      <c r="O21" s="71">
        <v>0.82599922393477498</v>
      </c>
      <c r="P21" s="68">
        <v>89.941972920696301</v>
      </c>
      <c r="Q21" s="71">
        <v>0.68694999999999995</v>
      </c>
      <c r="R21" s="68">
        <v>64.668094218415405</v>
      </c>
    </row>
    <row r="22" spans="1:18" x14ac:dyDescent="0.2">
      <c r="A22" s="141" t="s">
        <v>386</v>
      </c>
      <c r="B22" s="67" t="s">
        <v>387</v>
      </c>
      <c r="C22" s="67">
        <v>58</v>
      </c>
      <c r="D22" s="67" t="s">
        <v>349</v>
      </c>
      <c r="E22" s="71">
        <v>0.93013993088426405</v>
      </c>
      <c r="F22" s="68">
        <v>96.927899686520405</v>
      </c>
      <c r="G22" s="71">
        <v>0.85428415479836295</v>
      </c>
      <c r="H22" s="68">
        <v>80.125391849529805</v>
      </c>
      <c r="I22" s="71">
        <v>0.85541460100786004</v>
      </c>
      <c r="J22" s="68">
        <v>75.548589341692804</v>
      </c>
      <c r="K22" s="71">
        <v>0.94858472106914205</v>
      </c>
      <c r="L22" s="68">
        <v>89.780564263322901</v>
      </c>
      <c r="M22" s="71">
        <v>0.97698636442091902</v>
      </c>
      <c r="N22" s="68">
        <v>92.820838627700098</v>
      </c>
      <c r="O22" s="71">
        <v>0.94556974400930405</v>
      </c>
      <c r="P22" s="68">
        <v>97.098646034816298</v>
      </c>
      <c r="Q22" s="71">
        <v>1</v>
      </c>
      <c r="R22" s="68">
        <v>100</v>
      </c>
    </row>
    <row r="23" spans="1:18" x14ac:dyDescent="0.2">
      <c r="A23" s="141" t="s">
        <v>388</v>
      </c>
      <c r="B23" s="67" t="s">
        <v>389</v>
      </c>
      <c r="C23" s="67">
        <v>58</v>
      </c>
      <c r="D23" s="67" t="s">
        <v>349</v>
      </c>
      <c r="E23" s="71">
        <v>0.85977615545046404</v>
      </c>
      <c r="F23" s="68">
        <v>87.774294670846402</v>
      </c>
      <c r="G23" s="71">
        <v>0.87344183595176395</v>
      </c>
      <c r="H23" s="68">
        <v>85.705329153605007</v>
      </c>
      <c r="I23" s="71">
        <v>0.86847399737228903</v>
      </c>
      <c r="J23" s="68">
        <v>77.931034482758605</v>
      </c>
      <c r="K23" s="71">
        <v>0.93369809223369005</v>
      </c>
      <c r="L23" s="68">
        <v>85.579937304075202</v>
      </c>
      <c r="M23" s="71">
        <v>0.94246591105229804</v>
      </c>
      <c r="N23" s="68">
        <v>86.531130876747099</v>
      </c>
      <c r="O23" s="71">
        <v>0.94057709609274198</v>
      </c>
      <c r="P23" s="68">
        <v>96.518375241779495</v>
      </c>
      <c r="Q23" s="71">
        <v>0.6</v>
      </c>
      <c r="R23" s="68">
        <v>61.955745895788702</v>
      </c>
    </row>
    <row r="24" spans="1:18" x14ac:dyDescent="0.2">
      <c r="A24" s="141" t="s">
        <v>390</v>
      </c>
      <c r="B24" s="67" t="s">
        <v>391</v>
      </c>
      <c r="C24" s="67">
        <v>58</v>
      </c>
      <c r="D24" s="67" t="s">
        <v>349</v>
      </c>
      <c r="E24" s="71">
        <v>0.84327898771284104</v>
      </c>
      <c r="F24" s="68">
        <v>85.078369905956094</v>
      </c>
      <c r="G24" s="71">
        <v>0.89073088711213599</v>
      </c>
      <c r="H24" s="68">
        <v>89.467084639498395</v>
      </c>
      <c r="I24" s="71">
        <v>0.95952445220272597</v>
      </c>
      <c r="J24" s="68">
        <v>95.862068965517196</v>
      </c>
      <c r="K24" s="71">
        <v>0.95660080049258001</v>
      </c>
      <c r="L24" s="68">
        <v>90.909090909090907</v>
      </c>
      <c r="M24" s="71">
        <v>0.91657557102583298</v>
      </c>
      <c r="N24" s="68">
        <v>81.575603557814503</v>
      </c>
      <c r="O24" s="71">
        <v>0.83624221544377497</v>
      </c>
      <c r="P24" s="68">
        <v>90.328820116054203</v>
      </c>
      <c r="Q24" s="71">
        <v>0.5</v>
      </c>
      <c r="R24" s="68">
        <v>57.958600999286197</v>
      </c>
    </row>
    <row r="25" spans="1:18" x14ac:dyDescent="0.2">
      <c r="A25" s="141" t="s">
        <v>392</v>
      </c>
      <c r="B25" s="67" t="s">
        <v>393</v>
      </c>
      <c r="C25" s="67">
        <v>58</v>
      </c>
      <c r="D25" s="67" t="s">
        <v>349</v>
      </c>
      <c r="E25" s="71">
        <v>0.92119353543913196</v>
      </c>
      <c r="F25" s="68">
        <v>95.7993730407524</v>
      </c>
      <c r="G25" s="71">
        <v>0.87510986756645903</v>
      </c>
      <c r="H25" s="68">
        <v>85.956112852664603</v>
      </c>
      <c r="I25" s="71">
        <v>0.86520727666901798</v>
      </c>
      <c r="J25" s="68">
        <v>76.9905956112853</v>
      </c>
      <c r="K25" s="71">
        <v>0.87966017734189705</v>
      </c>
      <c r="L25" s="68">
        <v>67.460815047021896</v>
      </c>
      <c r="M25" s="71">
        <v>0.99424659110522995</v>
      </c>
      <c r="N25" s="68">
        <v>96.696315120711603</v>
      </c>
      <c r="O25" s="71">
        <v>0.91293729995218598</v>
      </c>
      <c r="P25" s="68">
        <v>94.9065119277885</v>
      </c>
      <c r="Q25" s="71">
        <v>1</v>
      </c>
      <c r="R25" s="68">
        <v>100</v>
      </c>
    </row>
    <row r="26" spans="1:18" x14ac:dyDescent="0.2">
      <c r="A26" s="141" t="s">
        <v>394</v>
      </c>
      <c r="B26" s="67" t="s">
        <v>395</v>
      </c>
      <c r="C26" s="67">
        <v>58</v>
      </c>
      <c r="D26" s="67" t="s">
        <v>349</v>
      </c>
      <c r="E26" s="71">
        <v>0.94371102090274805</v>
      </c>
      <c r="F26" s="68">
        <v>98.746081504702204</v>
      </c>
      <c r="G26" s="71">
        <v>0.89054279105165302</v>
      </c>
      <c r="H26" s="68">
        <v>89.4043887147335</v>
      </c>
      <c r="I26" s="71">
        <v>0.94275626877130303</v>
      </c>
      <c r="J26" s="68">
        <v>93.354231974921603</v>
      </c>
      <c r="K26" s="71">
        <v>0.98331164083770695</v>
      </c>
      <c r="L26" s="68">
        <v>96.614420062695899</v>
      </c>
      <c r="M26" s="71">
        <v>0.97698636442091902</v>
      </c>
      <c r="N26" s="68">
        <v>92.820838627700098</v>
      </c>
      <c r="O26" s="71">
        <v>0.86866906033490499</v>
      </c>
      <c r="P26" s="68">
        <v>92.134107027723999</v>
      </c>
      <c r="Q26" s="71">
        <v>1</v>
      </c>
      <c r="R26" s="68">
        <v>100</v>
      </c>
    </row>
    <row r="27" spans="1:18" x14ac:dyDescent="0.2">
      <c r="A27" s="141" t="s">
        <v>396</v>
      </c>
      <c r="B27" s="67" t="s">
        <v>397</v>
      </c>
      <c r="C27" s="67">
        <v>58</v>
      </c>
      <c r="D27" s="67" t="s">
        <v>349</v>
      </c>
      <c r="E27" s="71">
        <v>0.93719617393205101</v>
      </c>
      <c r="F27" s="68">
        <v>97.993730407523501</v>
      </c>
      <c r="G27" s="71">
        <v>0.89140514114704705</v>
      </c>
      <c r="H27" s="68">
        <v>89.655172413793096</v>
      </c>
      <c r="I27" s="71">
        <v>0.93713009693439797</v>
      </c>
      <c r="J27" s="68">
        <v>92.664576802507796</v>
      </c>
      <c r="K27" s="71">
        <v>0.95804317040819198</v>
      </c>
      <c r="L27" s="68">
        <v>91.285266457680294</v>
      </c>
      <c r="M27" s="71">
        <v>0.99712329555261503</v>
      </c>
      <c r="N27" s="68">
        <v>98.348157560355801</v>
      </c>
      <c r="O27" s="71">
        <v>0.83947533955005504</v>
      </c>
      <c r="P27" s="68">
        <v>90.522243713733104</v>
      </c>
      <c r="Q27" s="71">
        <v>1</v>
      </c>
      <c r="R27" s="68">
        <v>100</v>
      </c>
    </row>
    <row r="28" spans="1:18" x14ac:dyDescent="0.2">
      <c r="A28" s="141" t="s">
        <v>398</v>
      </c>
      <c r="B28" s="67" t="s">
        <v>399</v>
      </c>
      <c r="C28" s="67">
        <v>58</v>
      </c>
      <c r="D28" s="67" t="s">
        <v>349</v>
      </c>
      <c r="E28" s="71">
        <v>0.87219266518738003</v>
      </c>
      <c r="F28" s="68">
        <v>89.278996865203794</v>
      </c>
      <c r="G28" s="71">
        <v>0.90808511112375701</v>
      </c>
      <c r="H28" s="68">
        <v>92.727272727272705</v>
      </c>
      <c r="I28" s="71">
        <v>0.90819872852177397</v>
      </c>
      <c r="J28" s="68">
        <v>86.520376175548606</v>
      </c>
      <c r="K28" s="71">
        <v>0.98198910284597496</v>
      </c>
      <c r="L28" s="68">
        <v>96.363636363636402</v>
      </c>
      <c r="M28" s="71">
        <v>0.96260284218399395</v>
      </c>
      <c r="N28" s="68">
        <v>89.898348157560406</v>
      </c>
      <c r="O28" s="71">
        <v>0.87228020644877702</v>
      </c>
      <c r="P28" s="68">
        <v>92.456479690522201</v>
      </c>
      <c r="Q28" s="71">
        <v>0.6</v>
      </c>
      <c r="R28" s="68">
        <v>61.955745895788702</v>
      </c>
    </row>
    <row r="29" spans="1:18" x14ac:dyDescent="0.2">
      <c r="A29" s="141" t="s">
        <v>400</v>
      </c>
      <c r="B29" s="67" t="s">
        <v>401</v>
      </c>
      <c r="C29" s="67">
        <v>58</v>
      </c>
      <c r="D29" s="67" t="s">
        <v>349</v>
      </c>
      <c r="E29" s="71">
        <v>0.94306631913609396</v>
      </c>
      <c r="F29" s="68">
        <v>98.620689655172399</v>
      </c>
      <c r="G29" s="71">
        <v>0.88058383591357803</v>
      </c>
      <c r="H29" s="68">
        <v>87.711598746081506</v>
      </c>
      <c r="I29" s="71">
        <v>0.89535329428851396</v>
      </c>
      <c r="J29" s="68">
        <v>82.758620689655203</v>
      </c>
      <c r="K29" s="71">
        <v>0.97983545733182797</v>
      </c>
      <c r="L29" s="68">
        <v>95.924764890282106</v>
      </c>
      <c r="M29" s="71">
        <v>0.99424659110522995</v>
      </c>
      <c r="N29" s="68">
        <v>96.696315120711603</v>
      </c>
      <c r="O29" s="71">
        <v>0.90837873617741405</v>
      </c>
      <c r="P29" s="68">
        <v>94.584139264990299</v>
      </c>
      <c r="Q29" s="71">
        <v>1</v>
      </c>
      <c r="R29" s="68">
        <v>100</v>
      </c>
    </row>
    <row r="30" spans="1:18" x14ac:dyDescent="0.2">
      <c r="A30" s="141" t="s">
        <v>402</v>
      </c>
      <c r="B30" s="67" t="s">
        <v>403</v>
      </c>
      <c r="C30" s="67">
        <v>58</v>
      </c>
      <c r="D30" s="67" t="s">
        <v>349</v>
      </c>
      <c r="E30" s="71">
        <v>0.91775314538282404</v>
      </c>
      <c r="F30" s="68">
        <v>95.360501567398103</v>
      </c>
      <c r="G30" s="71">
        <v>0.85793124526713005</v>
      </c>
      <c r="H30" s="68">
        <v>81.442006269592497</v>
      </c>
      <c r="I30" s="71">
        <v>0.90068493469636302</v>
      </c>
      <c r="J30" s="68">
        <v>84.137931034482804</v>
      </c>
      <c r="K30" s="71">
        <v>0.99435392805291201</v>
      </c>
      <c r="L30" s="68">
        <v>98.495297805642593</v>
      </c>
      <c r="M30" s="71">
        <v>0.97410965997353405</v>
      </c>
      <c r="N30" s="68">
        <v>92.376111817026697</v>
      </c>
      <c r="O30" s="71">
        <v>0.77943910430700403</v>
      </c>
      <c r="P30" s="68">
        <v>85.493230174081205</v>
      </c>
      <c r="Q30" s="71">
        <v>1</v>
      </c>
      <c r="R30" s="68">
        <v>100</v>
      </c>
    </row>
    <row r="31" spans="1:18" x14ac:dyDescent="0.2">
      <c r="A31" s="141" t="s">
        <v>404</v>
      </c>
      <c r="B31" s="67" t="s">
        <v>405</v>
      </c>
      <c r="C31" s="67">
        <v>58</v>
      </c>
      <c r="D31" s="67" t="s">
        <v>349</v>
      </c>
      <c r="E31" s="71">
        <v>0.89721029085927995</v>
      </c>
      <c r="F31" s="68">
        <v>92.789968652037601</v>
      </c>
      <c r="G31" s="71">
        <v>0.84483518804077096</v>
      </c>
      <c r="H31" s="68">
        <v>76.9905956112853</v>
      </c>
      <c r="I31" s="71">
        <v>0.84737270725356495</v>
      </c>
      <c r="J31" s="68">
        <v>74.106583072100307</v>
      </c>
      <c r="K31" s="71">
        <v>0.94590645130297701</v>
      </c>
      <c r="L31" s="68">
        <v>89.028213166144198</v>
      </c>
      <c r="M31" s="71">
        <v>0.94821931994706898</v>
      </c>
      <c r="N31" s="68">
        <v>87.357052096569205</v>
      </c>
      <c r="O31" s="71">
        <v>0.79692807861129999</v>
      </c>
      <c r="P31" s="68">
        <v>87.298517085751101</v>
      </c>
      <c r="Q31" s="71">
        <v>1</v>
      </c>
      <c r="R31" s="68">
        <v>100</v>
      </c>
    </row>
    <row r="32" spans="1:18" x14ac:dyDescent="0.2">
      <c r="A32" s="141" t="s">
        <v>406</v>
      </c>
      <c r="B32" s="67" t="s">
        <v>407</v>
      </c>
      <c r="C32" s="67">
        <v>58</v>
      </c>
      <c r="D32" s="67" t="s">
        <v>349</v>
      </c>
      <c r="E32" s="71">
        <v>0.86623296731953703</v>
      </c>
      <c r="F32" s="68">
        <v>88.965517241379303</v>
      </c>
      <c r="G32" s="71">
        <v>0.83682062338336505</v>
      </c>
      <c r="H32" s="68">
        <v>74.858934169278996</v>
      </c>
      <c r="I32" s="71">
        <v>0.83460566856731899</v>
      </c>
      <c r="J32" s="68">
        <v>71.724137931034505</v>
      </c>
      <c r="K32" s="71">
        <v>0.81149572120109603</v>
      </c>
      <c r="L32" s="68">
        <v>38.181818181818201</v>
      </c>
      <c r="M32" s="71">
        <v>0.76986364420919395</v>
      </c>
      <c r="N32" s="68">
        <v>57.179161372299902</v>
      </c>
      <c r="O32" s="71">
        <v>0.94461214655624604</v>
      </c>
      <c r="P32" s="68">
        <v>97.034171502256598</v>
      </c>
      <c r="Q32" s="71">
        <v>1</v>
      </c>
      <c r="R32" s="68">
        <v>100</v>
      </c>
    </row>
    <row r="33" spans="1:18" x14ac:dyDescent="0.2">
      <c r="A33" s="141" t="s">
        <v>408</v>
      </c>
      <c r="B33" s="67" t="s">
        <v>409</v>
      </c>
      <c r="C33" s="67">
        <v>58</v>
      </c>
      <c r="D33" s="67" t="s">
        <v>349</v>
      </c>
      <c r="E33" s="71">
        <v>0.91531360135213102</v>
      </c>
      <c r="F33" s="68">
        <v>95.047021943573696</v>
      </c>
      <c r="G33" s="71">
        <v>0.85833055049861595</v>
      </c>
      <c r="H33" s="68">
        <v>81.818181818181799</v>
      </c>
      <c r="I33" s="71">
        <v>0.85786914697041095</v>
      </c>
      <c r="J33" s="68">
        <v>75.924764890282106</v>
      </c>
      <c r="K33" s="71">
        <v>0.87924327074962005</v>
      </c>
      <c r="L33" s="68">
        <v>67.210031347962399</v>
      </c>
      <c r="M33" s="71">
        <v>0.89643863989413697</v>
      </c>
      <c r="N33" s="68">
        <v>78.653113087674697</v>
      </c>
      <c r="O33" s="71">
        <v>1</v>
      </c>
      <c r="P33" s="68">
        <v>100</v>
      </c>
      <c r="Q33" s="71">
        <v>1</v>
      </c>
      <c r="R33" s="68">
        <v>100</v>
      </c>
    </row>
    <row r="34" spans="1:18" x14ac:dyDescent="0.2">
      <c r="A34" s="141" t="s">
        <v>410</v>
      </c>
      <c r="B34" s="67" t="s">
        <v>411</v>
      </c>
      <c r="C34" s="67">
        <v>58</v>
      </c>
      <c r="D34" s="67" t="s">
        <v>349</v>
      </c>
      <c r="E34" s="71">
        <v>0.89107572939021196</v>
      </c>
      <c r="F34" s="68">
        <v>92.037617554858898</v>
      </c>
      <c r="G34" s="71">
        <v>0.79646294327640499</v>
      </c>
      <c r="H34" s="68">
        <v>60.752351097178703</v>
      </c>
      <c r="I34" s="71">
        <v>0.92060982511772405</v>
      </c>
      <c r="J34" s="68">
        <v>89.278996865203794</v>
      </c>
      <c r="K34" s="71">
        <v>0.90266366857046798</v>
      </c>
      <c r="L34" s="68">
        <v>76.363636363636402</v>
      </c>
      <c r="M34" s="71">
        <v>0.93671250215752799</v>
      </c>
      <c r="N34" s="68">
        <v>85.196950444726795</v>
      </c>
      <c r="O34" s="71">
        <v>0.79000543721914596</v>
      </c>
      <c r="P34" s="68">
        <v>86.589297227595097</v>
      </c>
      <c r="Q34" s="71">
        <v>1</v>
      </c>
      <c r="R34" s="68">
        <v>100</v>
      </c>
    </row>
    <row r="35" spans="1:18" x14ac:dyDescent="0.2">
      <c r="A35" s="141" t="s">
        <v>412</v>
      </c>
      <c r="B35" s="67" t="s">
        <v>413</v>
      </c>
      <c r="C35" s="67">
        <v>58</v>
      </c>
      <c r="D35" s="67" t="s">
        <v>349</v>
      </c>
      <c r="E35" s="71">
        <v>0.94890531825659696</v>
      </c>
      <c r="F35" s="68">
        <v>99.310344827586206</v>
      </c>
      <c r="G35" s="71">
        <v>0.845062563628596</v>
      </c>
      <c r="H35" s="68">
        <v>77.053291536050196</v>
      </c>
      <c r="I35" s="71">
        <v>0.91556201531319104</v>
      </c>
      <c r="J35" s="68">
        <v>88.213166144200599</v>
      </c>
      <c r="K35" s="71">
        <v>0.95140113405730897</v>
      </c>
      <c r="L35" s="68">
        <v>90.219435736677099</v>
      </c>
      <c r="M35" s="71">
        <v>0.99712329555261503</v>
      </c>
      <c r="N35" s="68">
        <v>98.348157560355801</v>
      </c>
      <c r="O35" s="71">
        <v>0.98428290098787197</v>
      </c>
      <c r="P35" s="68">
        <v>98.903932946486094</v>
      </c>
      <c r="Q35" s="71">
        <v>1</v>
      </c>
      <c r="R35" s="68">
        <v>100</v>
      </c>
    </row>
    <row r="36" spans="1:18" x14ac:dyDescent="0.2">
      <c r="A36" s="141" t="s">
        <v>414</v>
      </c>
      <c r="B36" s="67" t="s">
        <v>415</v>
      </c>
      <c r="C36" s="67">
        <v>58</v>
      </c>
      <c r="D36" s="67" t="s">
        <v>349</v>
      </c>
      <c r="E36" s="71">
        <v>0.95071386289776905</v>
      </c>
      <c r="F36" s="68">
        <v>99.435736677115997</v>
      </c>
      <c r="G36" s="71">
        <v>0.84971414463824402</v>
      </c>
      <c r="H36" s="68">
        <v>78.432601880877698</v>
      </c>
      <c r="I36" s="71">
        <v>0.96424796762003795</v>
      </c>
      <c r="J36" s="68">
        <v>97.053291536050196</v>
      </c>
      <c r="K36" s="71">
        <v>0.89032106512833498</v>
      </c>
      <c r="L36" s="68">
        <v>71.974921630094002</v>
      </c>
      <c r="M36" s="71">
        <v>1</v>
      </c>
      <c r="N36" s="68">
        <v>100</v>
      </c>
      <c r="O36" s="71">
        <v>1</v>
      </c>
      <c r="P36" s="68">
        <v>100</v>
      </c>
      <c r="Q36" s="71">
        <v>1</v>
      </c>
      <c r="R36" s="68">
        <v>100</v>
      </c>
    </row>
    <row r="37" spans="1:18" x14ac:dyDescent="0.2">
      <c r="A37" s="141" t="s">
        <v>416</v>
      </c>
      <c r="B37" s="67" t="s">
        <v>417</v>
      </c>
      <c r="C37" s="67">
        <v>58</v>
      </c>
      <c r="D37" s="67" t="s">
        <v>349</v>
      </c>
      <c r="E37" s="71">
        <v>0.93276991227051897</v>
      </c>
      <c r="F37" s="68">
        <v>97.366771159874602</v>
      </c>
      <c r="G37" s="71">
        <v>0.85791801686591096</v>
      </c>
      <c r="H37" s="68">
        <v>81.379310344827601</v>
      </c>
      <c r="I37" s="71">
        <v>0.98999217145078999</v>
      </c>
      <c r="J37" s="68">
        <v>99.686520376175594</v>
      </c>
      <c r="K37" s="71">
        <v>0.92195457112045398</v>
      </c>
      <c r="L37" s="68">
        <v>82.068965517241395</v>
      </c>
      <c r="M37" s="71">
        <v>0.968356251078764</v>
      </c>
      <c r="N37" s="68">
        <v>90.660736975857702</v>
      </c>
      <c r="O37" s="71">
        <v>0.92562855083667395</v>
      </c>
      <c r="P37" s="68">
        <v>95.938104448742706</v>
      </c>
      <c r="Q37" s="71"/>
      <c r="R37" s="68"/>
    </row>
    <row r="38" spans="1:18" x14ac:dyDescent="0.2">
      <c r="A38" s="141" t="s">
        <v>418</v>
      </c>
      <c r="B38" s="67" t="s">
        <v>419</v>
      </c>
      <c r="C38" s="67">
        <v>58</v>
      </c>
      <c r="D38" s="67" t="s">
        <v>349</v>
      </c>
      <c r="E38" s="71">
        <v>0.90294795612731305</v>
      </c>
      <c r="F38" s="68">
        <v>93.479623824451394</v>
      </c>
      <c r="G38" s="71">
        <v>0.85185508022083201</v>
      </c>
      <c r="H38" s="68">
        <v>79.122257053291506</v>
      </c>
      <c r="I38" s="71">
        <v>0.93826306140712401</v>
      </c>
      <c r="J38" s="68">
        <v>92.789968652037601</v>
      </c>
      <c r="K38" s="71">
        <v>0.84491530298419804</v>
      </c>
      <c r="L38" s="68">
        <v>52.6018808777429</v>
      </c>
      <c r="M38" s="71">
        <v>0.90219204878890702</v>
      </c>
      <c r="N38" s="68">
        <v>79.733163913595902</v>
      </c>
      <c r="O38" s="71">
        <v>0.97751428723550104</v>
      </c>
      <c r="P38" s="68">
        <v>98.388136686009005</v>
      </c>
      <c r="Q38" s="71"/>
      <c r="R38" s="68"/>
    </row>
    <row r="39" spans="1:18" x14ac:dyDescent="0.2">
      <c r="A39" s="141" t="s">
        <v>420</v>
      </c>
      <c r="B39" s="67" t="s">
        <v>421</v>
      </c>
      <c r="C39" s="67">
        <v>58</v>
      </c>
      <c r="D39" s="67" t="s">
        <v>349</v>
      </c>
      <c r="E39" s="71">
        <v>0.92933215961864202</v>
      </c>
      <c r="F39" s="68">
        <v>96.8025078369906</v>
      </c>
      <c r="G39" s="71">
        <v>0.84806440559040797</v>
      </c>
      <c r="H39" s="68">
        <v>77.8056426332288</v>
      </c>
      <c r="I39" s="71">
        <v>0.92435084881614205</v>
      </c>
      <c r="J39" s="68">
        <v>90.031347962382398</v>
      </c>
      <c r="K39" s="71">
        <v>0.91242076366299196</v>
      </c>
      <c r="L39" s="68">
        <v>79.373040752351102</v>
      </c>
      <c r="M39" s="71">
        <v>0.95972613773660898</v>
      </c>
      <c r="N39" s="68">
        <v>89.390088945362095</v>
      </c>
      <c r="O39" s="71">
        <v>0.93143080190570005</v>
      </c>
      <c r="P39" s="68">
        <v>96.324951644100594</v>
      </c>
      <c r="Q39" s="71">
        <v>1</v>
      </c>
      <c r="R39" s="68">
        <v>100</v>
      </c>
    </row>
    <row r="40" spans="1:18" x14ac:dyDescent="0.2">
      <c r="A40" s="141" t="s">
        <v>422</v>
      </c>
      <c r="B40" s="67" t="s">
        <v>423</v>
      </c>
      <c r="C40" s="67">
        <v>58</v>
      </c>
      <c r="D40" s="67" t="s">
        <v>349</v>
      </c>
      <c r="E40" s="71">
        <v>0.89632878182103903</v>
      </c>
      <c r="F40" s="68">
        <v>92.476489028213194</v>
      </c>
      <c r="G40" s="71">
        <v>0.84836113804274804</v>
      </c>
      <c r="H40" s="68">
        <v>77.931034482758605</v>
      </c>
      <c r="I40" s="71">
        <v>0.94205659208276304</v>
      </c>
      <c r="J40" s="68">
        <v>93.166144200627002</v>
      </c>
      <c r="K40" s="71">
        <v>0.86141946174667405</v>
      </c>
      <c r="L40" s="68">
        <v>60.062695924764903</v>
      </c>
      <c r="M40" s="71">
        <v>0.97698636442091902</v>
      </c>
      <c r="N40" s="68">
        <v>92.820838627700098</v>
      </c>
      <c r="O40" s="71">
        <v>0.90799913463313098</v>
      </c>
      <c r="P40" s="68">
        <v>94.519664732430698</v>
      </c>
      <c r="Q40" s="71">
        <v>0.84114999999999995</v>
      </c>
      <c r="R40" s="68">
        <v>68.593861527480399</v>
      </c>
    </row>
    <row r="41" spans="1:18" x14ac:dyDescent="0.2">
      <c r="A41" s="141" t="s">
        <v>424</v>
      </c>
      <c r="B41" s="67" t="s">
        <v>425</v>
      </c>
      <c r="C41" s="67">
        <v>58</v>
      </c>
      <c r="D41" s="67" t="s">
        <v>349</v>
      </c>
      <c r="E41" s="71">
        <v>0.76040154732725296</v>
      </c>
      <c r="F41" s="68">
        <v>70.156739811912203</v>
      </c>
      <c r="G41" s="71">
        <v>0.85978638867602897</v>
      </c>
      <c r="H41" s="68">
        <v>82.1943573667712</v>
      </c>
      <c r="I41" s="71">
        <v>0.96455411102424704</v>
      </c>
      <c r="J41" s="68">
        <v>97.115987460815006</v>
      </c>
      <c r="K41" s="71">
        <v>0.97024680423798604</v>
      </c>
      <c r="L41" s="68">
        <v>93.667711598746095</v>
      </c>
      <c r="M41" s="71">
        <v>0.925205684367988</v>
      </c>
      <c r="N41" s="68">
        <v>83.290978398983498</v>
      </c>
      <c r="O41" s="71">
        <v>0.84261629565726903</v>
      </c>
      <c r="P41" s="68">
        <v>90.586718246292705</v>
      </c>
      <c r="Q41" s="71">
        <v>0</v>
      </c>
      <c r="R41" s="68">
        <v>38.044254104211298</v>
      </c>
    </row>
    <row r="42" spans="1:18" x14ac:dyDescent="0.2">
      <c r="A42" s="141" t="s">
        <v>426</v>
      </c>
      <c r="B42" s="67" t="s">
        <v>427</v>
      </c>
      <c r="C42" s="67">
        <v>58</v>
      </c>
      <c r="D42" s="67" t="s">
        <v>349</v>
      </c>
      <c r="E42" s="71">
        <v>0.93821960040096397</v>
      </c>
      <c r="F42" s="68">
        <v>98.119122257053306</v>
      </c>
      <c r="G42" s="71">
        <v>0.85400302323657296</v>
      </c>
      <c r="H42" s="68">
        <v>79.937304075235105</v>
      </c>
      <c r="I42" s="71">
        <v>0.96289636243163601</v>
      </c>
      <c r="J42" s="68">
        <v>96.739811912225704</v>
      </c>
      <c r="K42" s="71">
        <v>0.98072984900803195</v>
      </c>
      <c r="L42" s="68">
        <v>96.238244514106597</v>
      </c>
      <c r="M42" s="71">
        <v>0.93671250215752799</v>
      </c>
      <c r="N42" s="68">
        <v>85.196950444726795</v>
      </c>
      <c r="O42" s="71">
        <v>0.89497586557201203</v>
      </c>
      <c r="P42" s="68">
        <v>93.488072211476506</v>
      </c>
      <c r="Q42" s="71">
        <v>1</v>
      </c>
      <c r="R42" s="68">
        <v>100</v>
      </c>
    </row>
    <row r="43" spans="1:18" x14ac:dyDescent="0.2">
      <c r="A43" s="141" t="s">
        <v>428</v>
      </c>
      <c r="B43" s="67" t="s">
        <v>429</v>
      </c>
      <c r="C43" s="67">
        <v>58</v>
      </c>
      <c r="D43" s="67" t="s">
        <v>349</v>
      </c>
      <c r="E43" s="71">
        <v>0.75646722314315795</v>
      </c>
      <c r="F43" s="68">
        <v>69.028213166144198</v>
      </c>
      <c r="G43" s="71">
        <v>0.812158837684963</v>
      </c>
      <c r="H43" s="68">
        <v>66.833855799372998</v>
      </c>
      <c r="I43" s="71">
        <v>0.91755280248690796</v>
      </c>
      <c r="J43" s="68">
        <v>88.589341692790001</v>
      </c>
      <c r="K43" s="71">
        <v>0.90107005461365997</v>
      </c>
      <c r="L43" s="68">
        <v>76.050156739811897</v>
      </c>
      <c r="M43" s="71">
        <v>0.850411368735976</v>
      </c>
      <c r="N43" s="68">
        <v>70.902160101651802</v>
      </c>
      <c r="O43" s="71">
        <v>0.904460275337438</v>
      </c>
      <c r="P43" s="68">
        <v>94.261766602192097</v>
      </c>
      <c r="Q43" s="71">
        <v>0.15315000000000001</v>
      </c>
      <c r="R43" s="68">
        <v>47.822983583154901</v>
      </c>
    </row>
    <row r="44" spans="1:18" x14ac:dyDescent="0.2">
      <c r="A44" s="141" t="s">
        <v>430</v>
      </c>
      <c r="B44" s="67" t="s">
        <v>431</v>
      </c>
      <c r="C44" s="67">
        <v>58</v>
      </c>
      <c r="D44" s="67" t="s">
        <v>349</v>
      </c>
      <c r="E44" s="71">
        <v>0.94729945159163398</v>
      </c>
      <c r="F44" s="68">
        <v>99.184952978056401</v>
      </c>
      <c r="G44" s="71">
        <v>0.86516526433539898</v>
      </c>
      <c r="H44" s="68">
        <v>83.949843260188103</v>
      </c>
      <c r="I44" s="71">
        <v>0.941407345948021</v>
      </c>
      <c r="J44" s="68">
        <v>93.040752351097197</v>
      </c>
      <c r="K44" s="71">
        <v>0.94394257138248105</v>
      </c>
      <c r="L44" s="68">
        <v>88.526645768025105</v>
      </c>
      <c r="M44" s="71">
        <v>0.99136988665784498</v>
      </c>
      <c r="N44" s="68">
        <v>96.060991105463799</v>
      </c>
      <c r="O44" s="71">
        <v>0.99461218963442199</v>
      </c>
      <c r="P44" s="68">
        <v>99.290780141843996</v>
      </c>
      <c r="Q44" s="71"/>
      <c r="R44" s="68"/>
    </row>
    <row r="45" spans="1:18" x14ac:dyDescent="0.2">
      <c r="A45" s="141" t="s">
        <v>432</v>
      </c>
      <c r="B45" s="67" t="s">
        <v>433</v>
      </c>
      <c r="C45" s="67">
        <v>58</v>
      </c>
      <c r="D45" s="67" t="s">
        <v>349</v>
      </c>
      <c r="E45" s="71">
        <v>0.90891935526616496</v>
      </c>
      <c r="F45" s="68">
        <v>94.043887147335397</v>
      </c>
      <c r="G45" s="71">
        <v>0.87191311336792698</v>
      </c>
      <c r="H45" s="68">
        <v>85.454545454545496</v>
      </c>
      <c r="I45" s="71">
        <v>0.961162536389638</v>
      </c>
      <c r="J45" s="68">
        <v>96.426332288401298</v>
      </c>
      <c r="K45" s="71">
        <v>0.867788950617432</v>
      </c>
      <c r="L45" s="68">
        <v>62.884012539185001</v>
      </c>
      <c r="M45" s="71">
        <v>0.96260284218399395</v>
      </c>
      <c r="N45" s="68">
        <v>89.898348157560406</v>
      </c>
      <c r="O45" s="71">
        <v>0.943898689038</v>
      </c>
      <c r="P45" s="68">
        <v>96.905222437137297</v>
      </c>
      <c r="Q45" s="71">
        <v>0.84614999999999996</v>
      </c>
      <c r="R45" s="68">
        <v>68.807994289793001</v>
      </c>
    </row>
    <row r="46" spans="1:18" x14ac:dyDescent="0.2">
      <c r="A46" s="141" t="s">
        <v>434</v>
      </c>
      <c r="B46" s="67" t="s">
        <v>435</v>
      </c>
      <c r="C46" s="67">
        <v>58</v>
      </c>
      <c r="D46" s="67" t="s">
        <v>349</v>
      </c>
      <c r="E46" s="71">
        <v>0.89358424827879701</v>
      </c>
      <c r="F46" s="68">
        <v>92.288401253918494</v>
      </c>
      <c r="G46" s="71">
        <v>0.84351251502917601</v>
      </c>
      <c r="H46" s="68">
        <v>76.489028213166094</v>
      </c>
      <c r="I46" s="71">
        <v>0.93585454152987801</v>
      </c>
      <c r="J46" s="68">
        <v>92.476489028213194</v>
      </c>
      <c r="K46" s="71">
        <v>0.89342110535454</v>
      </c>
      <c r="L46" s="68">
        <v>73.103448275862107</v>
      </c>
      <c r="M46" s="71">
        <v>0.95109602439445395</v>
      </c>
      <c r="N46" s="68">
        <v>88.182973316391397</v>
      </c>
      <c r="O46" s="71">
        <v>0.92812130336473597</v>
      </c>
      <c r="P46" s="68">
        <v>96.131528046421707</v>
      </c>
      <c r="Q46" s="71">
        <v>0.8095</v>
      </c>
      <c r="R46" s="68">
        <v>67.665952890792298</v>
      </c>
    </row>
    <row r="47" spans="1:18" x14ac:dyDescent="0.2">
      <c r="A47" s="141" t="s">
        <v>436</v>
      </c>
      <c r="B47" s="67" t="s">
        <v>437</v>
      </c>
      <c r="C47" s="67">
        <v>58</v>
      </c>
      <c r="D47" s="67" t="s">
        <v>349</v>
      </c>
      <c r="E47" s="71">
        <v>0.80009260761821199</v>
      </c>
      <c r="F47" s="68">
        <v>79.373040752351102</v>
      </c>
      <c r="G47" s="71">
        <v>0.73356153878532004</v>
      </c>
      <c r="H47" s="68">
        <v>33.855799373040803</v>
      </c>
      <c r="I47" s="71">
        <v>0.79373804475731802</v>
      </c>
      <c r="J47" s="68">
        <v>64.388714733542301</v>
      </c>
      <c r="K47" s="71">
        <v>0.76826981914716297</v>
      </c>
      <c r="L47" s="68">
        <v>24.326018808777398</v>
      </c>
      <c r="M47" s="71">
        <v>0.77849375755134897</v>
      </c>
      <c r="N47" s="68">
        <v>58.8310038119441</v>
      </c>
      <c r="O47" s="71">
        <v>0.72649248546811995</v>
      </c>
      <c r="P47" s="68">
        <v>80.657640232108307</v>
      </c>
      <c r="Q47" s="71">
        <v>1</v>
      </c>
      <c r="R47" s="68">
        <v>100</v>
      </c>
    </row>
    <row r="48" spans="1:18" x14ac:dyDescent="0.2">
      <c r="A48" s="141" t="s">
        <v>438</v>
      </c>
      <c r="B48" s="67" t="s">
        <v>439</v>
      </c>
      <c r="C48" s="67">
        <v>58</v>
      </c>
      <c r="D48" s="67" t="s">
        <v>349</v>
      </c>
      <c r="E48" s="71">
        <v>0.86632317379492596</v>
      </c>
      <c r="F48" s="68">
        <v>89.028213166144198</v>
      </c>
      <c r="G48" s="71">
        <v>0.857822853602771</v>
      </c>
      <c r="H48" s="68">
        <v>81.316614420062706</v>
      </c>
      <c r="I48" s="71">
        <v>0.89152942412784897</v>
      </c>
      <c r="J48" s="68">
        <v>82.006269592476499</v>
      </c>
      <c r="K48" s="71">
        <v>0.79943368683572802</v>
      </c>
      <c r="L48" s="68">
        <v>33.7931034482759</v>
      </c>
      <c r="M48" s="71">
        <v>0.83890455094643601</v>
      </c>
      <c r="N48" s="68">
        <v>68.932655654383694</v>
      </c>
      <c r="O48" s="71">
        <v>0.81024852725677199</v>
      </c>
      <c r="P48" s="68">
        <v>88.265635074145706</v>
      </c>
      <c r="Q48" s="71">
        <v>1</v>
      </c>
      <c r="R48" s="68">
        <v>100</v>
      </c>
    </row>
    <row r="49" spans="1:18" x14ac:dyDescent="0.2">
      <c r="A49" s="141" t="s">
        <v>440</v>
      </c>
      <c r="B49" s="67" t="s">
        <v>441</v>
      </c>
      <c r="C49" s="67">
        <v>58</v>
      </c>
      <c r="D49" s="67" t="s">
        <v>349</v>
      </c>
      <c r="E49" s="71">
        <v>0.72374304646594001</v>
      </c>
      <c r="F49" s="68">
        <v>61.755485893416903</v>
      </c>
      <c r="G49" s="71">
        <v>0.84374372623607197</v>
      </c>
      <c r="H49" s="68">
        <v>76.677115987460795</v>
      </c>
      <c r="I49" s="71">
        <v>0.71871971808773105</v>
      </c>
      <c r="J49" s="68">
        <v>40</v>
      </c>
      <c r="K49" s="71">
        <v>0.81587962759485599</v>
      </c>
      <c r="L49" s="68">
        <v>39.874608150470202</v>
      </c>
      <c r="M49" s="71">
        <v>0.90506875323629199</v>
      </c>
      <c r="N49" s="68">
        <v>80.304955527318896</v>
      </c>
      <c r="O49" s="71">
        <v>0.81124645364068604</v>
      </c>
      <c r="P49" s="68">
        <v>88.459058671824593</v>
      </c>
      <c r="Q49" s="71">
        <v>0.24779999999999999</v>
      </c>
      <c r="R49" s="68">
        <v>50.321199143469002</v>
      </c>
    </row>
    <row r="50" spans="1:18" x14ac:dyDescent="0.2">
      <c r="A50" s="141" t="s">
        <v>442</v>
      </c>
      <c r="B50" s="67" t="s">
        <v>443</v>
      </c>
      <c r="C50" s="67">
        <v>58</v>
      </c>
      <c r="D50" s="67" t="s">
        <v>349</v>
      </c>
      <c r="E50" s="71">
        <v>0.88574842635033602</v>
      </c>
      <c r="F50" s="68">
        <v>91.034482758620697</v>
      </c>
      <c r="G50" s="71">
        <v>0.85905369653834496</v>
      </c>
      <c r="H50" s="68">
        <v>81.943573667711604</v>
      </c>
      <c r="I50" s="71">
        <v>0.86384852134489698</v>
      </c>
      <c r="J50" s="68">
        <v>76.8025078369906</v>
      </c>
      <c r="K50" s="71">
        <v>0.89141237675511298</v>
      </c>
      <c r="L50" s="68">
        <v>72.351097178683403</v>
      </c>
      <c r="M50" s="71">
        <v>0.91945227547321795</v>
      </c>
      <c r="N50" s="68">
        <v>81.893265565438398</v>
      </c>
      <c r="O50" s="71">
        <v>0.780723687990445</v>
      </c>
      <c r="P50" s="68">
        <v>85.686653771760206</v>
      </c>
      <c r="Q50" s="71">
        <v>1</v>
      </c>
      <c r="R50" s="68">
        <v>100</v>
      </c>
    </row>
    <row r="51" spans="1:18" x14ac:dyDescent="0.2">
      <c r="A51" s="141" t="s">
        <v>444</v>
      </c>
      <c r="B51" s="67" t="s">
        <v>445</v>
      </c>
      <c r="C51" s="67">
        <v>58</v>
      </c>
      <c r="D51" s="67" t="s">
        <v>349</v>
      </c>
      <c r="E51" s="71">
        <v>0.87666875094278596</v>
      </c>
      <c r="F51" s="68">
        <v>90.094043887147294</v>
      </c>
      <c r="G51" s="71">
        <v>0.81231879426199904</v>
      </c>
      <c r="H51" s="68">
        <v>66.959247648902803</v>
      </c>
      <c r="I51" s="71">
        <v>0.89769124633540498</v>
      </c>
      <c r="J51" s="68">
        <v>83.448275862068996</v>
      </c>
      <c r="K51" s="71">
        <v>0.81747200099787298</v>
      </c>
      <c r="L51" s="68">
        <v>40.815047021943599</v>
      </c>
      <c r="M51" s="71">
        <v>0.97123295552614897</v>
      </c>
      <c r="N51" s="68">
        <v>91.613722998729401</v>
      </c>
      <c r="O51" s="71">
        <v>0.76129750853528999</v>
      </c>
      <c r="P51" s="68">
        <v>84.268214055448098</v>
      </c>
      <c r="Q51" s="71">
        <v>1</v>
      </c>
      <c r="R51" s="68">
        <v>100</v>
      </c>
    </row>
    <row r="52" spans="1:18" x14ac:dyDescent="0.2">
      <c r="A52" s="141" t="s">
        <v>446</v>
      </c>
      <c r="B52" s="67" t="s">
        <v>447</v>
      </c>
      <c r="C52" s="67">
        <v>58</v>
      </c>
      <c r="D52" s="67" t="s">
        <v>349</v>
      </c>
      <c r="E52" s="71">
        <v>0.94281631536769095</v>
      </c>
      <c r="F52" s="68">
        <v>98.557993730407503</v>
      </c>
      <c r="G52" s="71">
        <v>0.86371481757401702</v>
      </c>
      <c r="H52" s="68">
        <v>83.385579937304101</v>
      </c>
      <c r="I52" s="71">
        <v>0.88645269833266704</v>
      </c>
      <c r="J52" s="68">
        <v>81.191222570532901</v>
      </c>
      <c r="K52" s="71">
        <v>0.940045291224754</v>
      </c>
      <c r="L52" s="68">
        <v>87.3981191222571</v>
      </c>
      <c r="M52" s="71">
        <v>0.98273977331568996</v>
      </c>
      <c r="N52" s="68">
        <v>93.773824650571797</v>
      </c>
      <c r="O52" s="71">
        <v>0.98394531175902</v>
      </c>
      <c r="P52" s="68">
        <v>98.774983881366893</v>
      </c>
      <c r="Q52" s="71">
        <v>1</v>
      </c>
      <c r="R52" s="68">
        <v>100</v>
      </c>
    </row>
    <row r="53" spans="1:18" x14ac:dyDescent="0.2">
      <c r="A53" s="141" t="s">
        <v>448</v>
      </c>
      <c r="B53" s="67" t="s">
        <v>449</v>
      </c>
      <c r="C53" s="67">
        <v>58</v>
      </c>
      <c r="D53" s="67" t="s">
        <v>349</v>
      </c>
      <c r="E53" s="71">
        <v>0.87563886189112305</v>
      </c>
      <c r="F53" s="68">
        <v>89.780564263322901</v>
      </c>
      <c r="G53" s="71">
        <v>0.85260806820685497</v>
      </c>
      <c r="H53" s="68">
        <v>79.310344827586206</v>
      </c>
      <c r="I53" s="71">
        <v>0.89595272992696695</v>
      </c>
      <c r="J53" s="68">
        <v>82.884012539184994</v>
      </c>
      <c r="K53" s="71">
        <v>0.85289347451320996</v>
      </c>
      <c r="L53" s="68">
        <v>56.677115987460802</v>
      </c>
      <c r="M53" s="71">
        <v>0.88493182210459698</v>
      </c>
      <c r="N53" s="68">
        <v>76.810673443456196</v>
      </c>
      <c r="O53" s="71">
        <v>0.76744707659510902</v>
      </c>
      <c r="P53" s="68">
        <v>84.6550612508059</v>
      </c>
      <c r="Q53" s="71">
        <v>1</v>
      </c>
      <c r="R53" s="68">
        <v>100</v>
      </c>
    </row>
    <row r="54" spans="1:18" x14ac:dyDescent="0.2">
      <c r="A54" s="141" t="s">
        <v>450</v>
      </c>
      <c r="B54" s="67" t="s">
        <v>451</v>
      </c>
      <c r="C54" s="67">
        <v>58</v>
      </c>
      <c r="D54" s="67" t="s">
        <v>349</v>
      </c>
      <c r="E54" s="71">
        <v>0.90448946454144497</v>
      </c>
      <c r="F54" s="68">
        <v>93.667711598746095</v>
      </c>
      <c r="G54" s="71">
        <v>0.84617095431927403</v>
      </c>
      <c r="H54" s="68">
        <v>77.304075235109707</v>
      </c>
      <c r="I54" s="71">
        <v>0.914646022831614</v>
      </c>
      <c r="J54" s="68">
        <v>88.087774294670893</v>
      </c>
      <c r="K54" s="71">
        <v>0.90621524517834795</v>
      </c>
      <c r="L54" s="68">
        <v>77.617554858934199</v>
      </c>
      <c r="M54" s="71">
        <v>0.93958920660491296</v>
      </c>
      <c r="N54" s="68">
        <v>85.959339263024106</v>
      </c>
      <c r="O54" s="71">
        <v>0.82031535831451896</v>
      </c>
      <c r="P54" s="68">
        <v>89.361702127659598</v>
      </c>
      <c r="Q54" s="71">
        <v>1</v>
      </c>
      <c r="R54" s="68">
        <v>100</v>
      </c>
    </row>
    <row r="55" spans="1:18" x14ac:dyDescent="0.2">
      <c r="A55" s="141" t="s">
        <v>452</v>
      </c>
      <c r="B55" s="67" t="s">
        <v>453</v>
      </c>
      <c r="C55" s="67">
        <v>58</v>
      </c>
      <c r="D55" s="67" t="s">
        <v>349</v>
      </c>
      <c r="E55" s="71">
        <v>0.91173596918701305</v>
      </c>
      <c r="F55" s="68">
        <v>94.357366771159903</v>
      </c>
      <c r="G55" s="71">
        <v>0.85353033105787601</v>
      </c>
      <c r="H55" s="68">
        <v>79.561128526645803</v>
      </c>
      <c r="I55" s="71">
        <v>0.87134901625289596</v>
      </c>
      <c r="J55" s="68">
        <v>78.181818181818201</v>
      </c>
      <c r="K55" s="71">
        <v>0.88845788312460805</v>
      </c>
      <c r="L55" s="68">
        <v>70.971786833855802</v>
      </c>
      <c r="M55" s="71">
        <v>0.94534261549968301</v>
      </c>
      <c r="N55" s="68">
        <v>86.848792884370994</v>
      </c>
      <c r="O55" s="71">
        <v>1</v>
      </c>
      <c r="P55" s="68">
        <v>100</v>
      </c>
      <c r="Q55" s="71"/>
      <c r="R55" s="68"/>
    </row>
    <row r="56" spans="1:18" x14ac:dyDescent="0.2">
      <c r="A56" s="141" t="s">
        <v>454</v>
      </c>
      <c r="B56" s="67" t="s">
        <v>455</v>
      </c>
      <c r="C56" s="67">
        <v>58</v>
      </c>
      <c r="D56" s="67" t="s">
        <v>349</v>
      </c>
      <c r="E56" s="71">
        <v>0.755413793495057</v>
      </c>
      <c r="F56" s="68">
        <v>68.714733542319706</v>
      </c>
      <c r="G56" s="71">
        <v>0.83104198923568195</v>
      </c>
      <c r="H56" s="68">
        <v>72.539184952978005</v>
      </c>
      <c r="I56" s="71">
        <v>0.84893556707226603</v>
      </c>
      <c r="J56" s="68">
        <v>74.482758620689694</v>
      </c>
      <c r="K56" s="71">
        <v>0.77756088464395401</v>
      </c>
      <c r="L56" s="68">
        <v>26.959247648902799</v>
      </c>
      <c r="M56" s="71">
        <v>0.89931534434152205</v>
      </c>
      <c r="N56" s="68">
        <v>79.034307496823402</v>
      </c>
      <c r="O56" s="71">
        <v>0.67562897567691504</v>
      </c>
      <c r="P56" s="68">
        <v>75.822050290135394</v>
      </c>
      <c r="Q56" s="71">
        <v>0.5</v>
      </c>
      <c r="R56" s="68">
        <v>57.958600999286197</v>
      </c>
    </row>
    <row r="57" spans="1:18" x14ac:dyDescent="0.2">
      <c r="A57" s="141" t="s">
        <v>394</v>
      </c>
      <c r="B57" s="67" t="s">
        <v>456</v>
      </c>
      <c r="C57" s="67">
        <v>58</v>
      </c>
      <c r="D57" s="67" t="s">
        <v>349</v>
      </c>
      <c r="E57" s="71">
        <v>0.83858131837666705</v>
      </c>
      <c r="F57" s="68">
        <v>84.451410658307196</v>
      </c>
      <c r="G57" s="71">
        <v>0.84939243881082604</v>
      </c>
      <c r="H57" s="68">
        <v>78.244514106583097</v>
      </c>
      <c r="I57" s="71">
        <v>0.92347962952982798</v>
      </c>
      <c r="J57" s="68">
        <v>89.905956112852706</v>
      </c>
      <c r="K57" s="71">
        <v>0.86887408920715703</v>
      </c>
      <c r="L57" s="68">
        <v>63.1974921630094</v>
      </c>
      <c r="M57" s="71">
        <v>0.97698636442091902</v>
      </c>
      <c r="N57" s="68">
        <v>92.820838627700098</v>
      </c>
      <c r="O57" s="71">
        <v>0.57417406991460396</v>
      </c>
      <c r="P57" s="68">
        <v>65.635074145712494</v>
      </c>
      <c r="Q57" s="71"/>
      <c r="R57" s="68"/>
    </row>
    <row r="58" spans="1:18" x14ac:dyDescent="0.2">
      <c r="A58" s="141" t="s">
        <v>457</v>
      </c>
      <c r="B58" s="67" t="s">
        <v>458</v>
      </c>
      <c r="C58" s="67">
        <v>58</v>
      </c>
      <c r="D58" s="67" t="s">
        <v>349</v>
      </c>
      <c r="E58" s="71">
        <v>0.93467727641612197</v>
      </c>
      <c r="F58" s="68">
        <v>97.742946708463904</v>
      </c>
      <c r="G58" s="71">
        <v>0.86063264316297305</v>
      </c>
      <c r="H58" s="68">
        <v>82.445141065830697</v>
      </c>
      <c r="I58" s="71">
        <v>0.89000951528136896</v>
      </c>
      <c r="J58" s="68">
        <v>81.755485893416903</v>
      </c>
      <c r="K58" s="71">
        <v>0.98861891243418198</v>
      </c>
      <c r="L58" s="68">
        <v>97.617554858934199</v>
      </c>
      <c r="M58" s="71">
        <v>0.89068523099936703</v>
      </c>
      <c r="N58" s="68">
        <v>77.573062261753506</v>
      </c>
      <c r="O58" s="71">
        <v>0.97811735661884103</v>
      </c>
      <c r="P58" s="68">
        <v>98.452611218568705</v>
      </c>
      <c r="Q58" s="71">
        <v>1</v>
      </c>
      <c r="R58" s="68">
        <v>100</v>
      </c>
    </row>
    <row r="59" spans="1:18" x14ac:dyDescent="0.2">
      <c r="A59" s="141" t="s">
        <v>459</v>
      </c>
      <c r="B59" s="67" t="s">
        <v>460</v>
      </c>
      <c r="C59" s="67">
        <v>58</v>
      </c>
      <c r="D59" s="67" t="s">
        <v>349</v>
      </c>
      <c r="E59" s="71">
        <v>0.94435862029514095</v>
      </c>
      <c r="F59" s="68">
        <v>98.808777429467099</v>
      </c>
      <c r="G59" s="71">
        <v>0.84712037533582696</v>
      </c>
      <c r="H59" s="68">
        <v>77.492163009404393</v>
      </c>
      <c r="I59" s="71">
        <v>0.87713128625671799</v>
      </c>
      <c r="J59" s="68">
        <v>79.122257053291506</v>
      </c>
      <c r="K59" s="71">
        <v>0.96491369575737995</v>
      </c>
      <c r="L59" s="68">
        <v>92.852664576802496</v>
      </c>
      <c r="M59" s="71">
        <v>0.97698636442091902</v>
      </c>
      <c r="N59" s="68">
        <v>92.820838627700098</v>
      </c>
      <c r="O59" s="71">
        <v>1</v>
      </c>
      <c r="P59" s="68">
        <v>100</v>
      </c>
      <c r="Q59" s="71">
        <v>1</v>
      </c>
      <c r="R59" s="68">
        <v>100</v>
      </c>
    </row>
    <row r="60" spans="1:18" x14ac:dyDescent="0.2">
      <c r="A60" s="141" t="s">
        <v>461</v>
      </c>
      <c r="B60" s="67" t="s">
        <v>462</v>
      </c>
      <c r="C60" s="67">
        <v>58</v>
      </c>
      <c r="D60" s="67" t="s">
        <v>349</v>
      </c>
      <c r="E60" s="71">
        <v>0.956626756170598</v>
      </c>
      <c r="F60" s="68">
        <v>99.749216300940404</v>
      </c>
      <c r="G60" s="71">
        <v>0.86595011054994997</v>
      </c>
      <c r="H60" s="68">
        <v>84.137931034482804</v>
      </c>
      <c r="I60" s="71">
        <v>0.928981240330231</v>
      </c>
      <c r="J60" s="68">
        <v>90.721003134796206</v>
      </c>
      <c r="K60" s="71">
        <v>0.98790127439909703</v>
      </c>
      <c r="L60" s="68">
        <v>97.492163009404393</v>
      </c>
      <c r="M60" s="71">
        <v>0.98849318221046001</v>
      </c>
      <c r="N60" s="68">
        <v>95.108005082592101</v>
      </c>
      <c r="O60" s="71">
        <v>0.96843472953385201</v>
      </c>
      <c r="P60" s="68">
        <v>98.001289490651203</v>
      </c>
      <c r="Q60" s="71">
        <v>1</v>
      </c>
      <c r="R60" s="68">
        <v>100</v>
      </c>
    </row>
    <row r="61" spans="1:18" x14ac:dyDescent="0.2">
      <c r="A61" s="141" t="s">
        <v>463</v>
      </c>
      <c r="B61" s="67" t="s">
        <v>464</v>
      </c>
      <c r="C61" s="67">
        <v>58</v>
      </c>
      <c r="D61" s="67" t="s">
        <v>349</v>
      </c>
      <c r="E61" s="71">
        <v>0.95368675084268295</v>
      </c>
      <c r="F61" s="68">
        <v>99.561128526645803</v>
      </c>
      <c r="G61" s="71">
        <v>0.85326532736216698</v>
      </c>
      <c r="H61" s="68">
        <v>79.435736677115997</v>
      </c>
      <c r="I61" s="71">
        <v>0.88451525051072899</v>
      </c>
      <c r="J61" s="68">
        <v>80.564263322884003</v>
      </c>
      <c r="K61" s="71">
        <v>1</v>
      </c>
      <c r="L61" s="68">
        <v>100</v>
      </c>
      <c r="M61" s="71">
        <v>1</v>
      </c>
      <c r="N61" s="68">
        <v>100</v>
      </c>
      <c r="O61" s="71">
        <v>0.98433992718320296</v>
      </c>
      <c r="P61" s="68">
        <v>98.968407479045794</v>
      </c>
      <c r="Q61" s="71">
        <v>1</v>
      </c>
      <c r="R61" s="68">
        <v>100</v>
      </c>
    </row>
    <row r="62" spans="1:18" x14ac:dyDescent="0.2">
      <c r="A62" s="141" t="s">
        <v>465</v>
      </c>
      <c r="B62" s="67" t="s">
        <v>466</v>
      </c>
      <c r="C62" s="67">
        <v>58</v>
      </c>
      <c r="D62" s="67" t="s">
        <v>349</v>
      </c>
      <c r="E62" s="71">
        <v>0.95724007517467502</v>
      </c>
      <c r="F62" s="68">
        <v>99.811912225705299</v>
      </c>
      <c r="G62" s="71">
        <v>0.87967516687644998</v>
      </c>
      <c r="H62" s="68">
        <v>87.523510971786806</v>
      </c>
      <c r="I62" s="71">
        <v>0.92971335447690895</v>
      </c>
      <c r="J62" s="68">
        <v>90.971786833855802</v>
      </c>
      <c r="K62" s="71">
        <v>0.97486429391556395</v>
      </c>
      <c r="L62" s="68">
        <v>95.109717868338606</v>
      </c>
      <c r="M62" s="71">
        <v>0.99712329555261503</v>
      </c>
      <c r="N62" s="68">
        <v>98.348157560355801</v>
      </c>
      <c r="O62" s="71">
        <v>0.96206434022651099</v>
      </c>
      <c r="P62" s="68">
        <v>97.872340425531902</v>
      </c>
      <c r="Q62" s="71">
        <v>1</v>
      </c>
      <c r="R62" s="68">
        <v>100</v>
      </c>
    </row>
    <row r="63" spans="1:18" x14ac:dyDescent="0.2">
      <c r="A63" s="141" t="s">
        <v>467</v>
      </c>
      <c r="B63" s="67" t="s">
        <v>468</v>
      </c>
      <c r="C63" s="67">
        <v>58</v>
      </c>
      <c r="D63" s="67" t="s">
        <v>349</v>
      </c>
      <c r="E63" s="71">
        <v>0.91476611607369096</v>
      </c>
      <c r="F63" s="68">
        <v>94.921630094043906</v>
      </c>
      <c r="G63" s="71">
        <v>0.89874106064148296</v>
      </c>
      <c r="H63" s="68">
        <v>91.410658307209999</v>
      </c>
      <c r="I63" s="71">
        <v>0.95551221985598001</v>
      </c>
      <c r="J63" s="68">
        <v>95.485893416927894</v>
      </c>
      <c r="K63" s="71">
        <v>0.99694321712739398</v>
      </c>
      <c r="L63" s="68">
        <v>98.871473354231995</v>
      </c>
      <c r="M63" s="71">
        <v>0.96547954663137903</v>
      </c>
      <c r="N63" s="68">
        <v>90.216010165184201</v>
      </c>
      <c r="O63" s="71">
        <v>0.75715453611221895</v>
      </c>
      <c r="P63" s="68">
        <v>84.010315925209497</v>
      </c>
      <c r="Q63" s="71"/>
      <c r="R63" s="68"/>
    </row>
    <row r="64" spans="1:18" x14ac:dyDescent="0.2">
      <c r="A64" s="141" t="s">
        <v>469</v>
      </c>
      <c r="B64" s="67" t="s">
        <v>470</v>
      </c>
      <c r="C64" s="67">
        <v>58</v>
      </c>
      <c r="D64" s="67" t="s">
        <v>349</v>
      </c>
      <c r="E64" s="71">
        <v>0.89126150943243299</v>
      </c>
      <c r="F64" s="68">
        <v>92.100313479623793</v>
      </c>
      <c r="G64" s="71">
        <v>0.84343653605500402</v>
      </c>
      <c r="H64" s="68">
        <v>76.426332288401298</v>
      </c>
      <c r="I64" s="71">
        <v>0.90396760332455195</v>
      </c>
      <c r="J64" s="68">
        <v>85.2037617554859</v>
      </c>
      <c r="K64" s="71">
        <v>0.94538350739246602</v>
      </c>
      <c r="L64" s="68">
        <v>88.902821316614407</v>
      </c>
      <c r="M64" s="71">
        <v>0.95684943328922401</v>
      </c>
      <c r="N64" s="68">
        <v>89.0724269377382</v>
      </c>
      <c r="O64" s="71">
        <v>0.86233197653335403</v>
      </c>
      <c r="P64" s="68">
        <v>91.618310767246896</v>
      </c>
      <c r="Q64" s="71">
        <v>0.83560000000000001</v>
      </c>
      <c r="R64" s="68">
        <v>68.522483940042804</v>
      </c>
    </row>
    <row r="65" spans="1:18" x14ac:dyDescent="0.2">
      <c r="A65" s="141" t="s">
        <v>471</v>
      </c>
      <c r="B65" s="67" t="s">
        <v>472</v>
      </c>
      <c r="C65" s="67">
        <v>58</v>
      </c>
      <c r="D65" s="67" t="s">
        <v>349</v>
      </c>
      <c r="E65" s="71">
        <v>0.86415137986642898</v>
      </c>
      <c r="F65" s="68">
        <v>88.4012539184953</v>
      </c>
      <c r="G65" s="71">
        <v>0.88266622215785795</v>
      </c>
      <c r="H65" s="68">
        <v>88.275862068965495</v>
      </c>
      <c r="I65" s="71">
        <v>0.89622231049706202</v>
      </c>
      <c r="J65" s="68">
        <v>82.946708463949804</v>
      </c>
      <c r="K65" s="71">
        <v>0.97601370095890205</v>
      </c>
      <c r="L65" s="68">
        <v>95.297805642633193</v>
      </c>
      <c r="M65" s="71">
        <v>0.96260284218399395</v>
      </c>
      <c r="N65" s="68">
        <v>89.898348157560406</v>
      </c>
      <c r="O65" s="71">
        <v>0.79900320340075603</v>
      </c>
      <c r="P65" s="68">
        <v>87.427466150870401</v>
      </c>
      <c r="Q65" s="71">
        <v>0.66839999999999999</v>
      </c>
      <c r="R65" s="68">
        <v>64.168451106352606</v>
      </c>
    </row>
    <row r="66" spans="1:18" x14ac:dyDescent="0.2">
      <c r="A66" s="141" t="s">
        <v>473</v>
      </c>
      <c r="B66" s="67" t="s">
        <v>474</v>
      </c>
      <c r="C66" s="67">
        <v>58</v>
      </c>
      <c r="D66" s="67" t="s">
        <v>349</v>
      </c>
      <c r="E66" s="71">
        <v>0.91947211684054098</v>
      </c>
      <c r="F66" s="68">
        <v>95.548589341692804</v>
      </c>
      <c r="G66" s="71">
        <v>0.86127290258559197</v>
      </c>
      <c r="H66" s="68">
        <v>82.570532915360502</v>
      </c>
      <c r="I66" s="71">
        <v>0.89937116793781502</v>
      </c>
      <c r="J66" s="68">
        <v>83.761755485893403</v>
      </c>
      <c r="K66" s="71">
        <v>0.990653073571517</v>
      </c>
      <c r="L66" s="68">
        <v>98.181818181818201</v>
      </c>
      <c r="M66" s="71">
        <v>0.92808238881537297</v>
      </c>
      <c r="N66" s="68">
        <v>83.672172808132103</v>
      </c>
      <c r="O66" s="71">
        <v>0.83745316813294901</v>
      </c>
      <c r="P66" s="68">
        <v>90.457769181173404</v>
      </c>
      <c r="Q66" s="71">
        <v>1</v>
      </c>
      <c r="R66" s="68">
        <v>100</v>
      </c>
    </row>
    <row r="67" spans="1:18" x14ac:dyDescent="0.2">
      <c r="A67" s="141" t="s">
        <v>475</v>
      </c>
      <c r="B67" s="67" t="s">
        <v>476</v>
      </c>
      <c r="C67" s="67">
        <v>58</v>
      </c>
      <c r="D67" s="67" t="s">
        <v>349</v>
      </c>
      <c r="E67" s="71">
        <v>0.92519994461505195</v>
      </c>
      <c r="F67" s="68">
        <v>96.238244514106597</v>
      </c>
      <c r="G67" s="71">
        <v>0.852135846665795</v>
      </c>
      <c r="H67" s="68">
        <v>79.184952978056401</v>
      </c>
      <c r="I67" s="71">
        <v>0.88007087512214299</v>
      </c>
      <c r="J67" s="68">
        <v>79.749216300940404</v>
      </c>
      <c r="K67" s="71">
        <v>0.99058652236344402</v>
      </c>
      <c r="L67" s="68">
        <v>98.119122257053306</v>
      </c>
      <c r="M67" s="71">
        <v>0.95684943328922401</v>
      </c>
      <c r="N67" s="68">
        <v>89.0724269377382</v>
      </c>
      <c r="O67" s="71">
        <v>0.87155699024970601</v>
      </c>
      <c r="P67" s="68">
        <v>92.3920051579626</v>
      </c>
      <c r="Q67" s="71">
        <v>1</v>
      </c>
      <c r="R67" s="68">
        <v>100</v>
      </c>
    </row>
    <row r="68" spans="1:18" x14ac:dyDescent="0.2">
      <c r="A68" s="141" t="s">
        <v>477</v>
      </c>
      <c r="B68" s="67" t="s">
        <v>478</v>
      </c>
      <c r="C68" s="67">
        <v>58</v>
      </c>
      <c r="D68" s="67" t="s">
        <v>349</v>
      </c>
      <c r="E68" s="71">
        <v>0.74065823108431506</v>
      </c>
      <c r="F68" s="68">
        <v>64.764890282131702</v>
      </c>
      <c r="G68" s="71">
        <v>0.83794955258503401</v>
      </c>
      <c r="H68" s="68">
        <v>75.235109717868298</v>
      </c>
      <c r="I68" s="71">
        <v>0.92066411904954704</v>
      </c>
      <c r="J68" s="68">
        <v>89.4043887147335</v>
      </c>
      <c r="K68" s="71">
        <v>0.94717378272458697</v>
      </c>
      <c r="L68" s="68">
        <v>89.592476489028201</v>
      </c>
      <c r="M68" s="71">
        <v>0.925205684367988</v>
      </c>
      <c r="N68" s="68">
        <v>83.290978398983498</v>
      </c>
      <c r="O68" s="71">
        <v>0.81295624777873199</v>
      </c>
      <c r="P68" s="68">
        <v>88.781431334622795</v>
      </c>
      <c r="Q68" s="71">
        <v>0</v>
      </c>
      <c r="R68" s="68">
        <v>38.044254104211298</v>
      </c>
    </row>
    <row r="69" spans="1:18" x14ac:dyDescent="0.2">
      <c r="A69" s="141" t="s">
        <v>479</v>
      </c>
      <c r="B69" s="67" t="s">
        <v>480</v>
      </c>
      <c r="C69" s="67">
        <v>58</v>
      </c>
      <c r="D69" s="67" t="s">
        <v>349</v>
      </c>
      <c r="E69" s="71">
        <v>0.88567960354720698</v>
      </c>
      <c r="F69" s="68">
        <v>90.971786833855802</v>
      </c>
      <c r="G69" s="71">
        <v>0.81448637193278695</v>
      </c>
      <c r="H69" s="68">
        <v>67.648902821316597</v>
      </c>
      <c r="I69" s="71">
        <v>0.86502513030736405</v>
      </c>
      <c r="J69" s="68">
        <v>76.927899686520405</v>
      </c>
      <c r="K69" s="71">
        <v>0.91284965535273299</v>
      </c>
      <c r="L69" s="68">
        <v>79.498432601880907</v>
      </c>
      <c r="M69" s="71">
        <v>0.97410965997353405</v>
      </c>
      <c r="N69" s="68">
        <v>92.376111817026697</v>
      </c>
      <c r="O69" s="71">
        <v>0.86192720016961899</v>
      </c>
      <c r="P69" s="68">
        <v>91.553836234687296</v>
      </c>
      <c r="Q69" s="71"/>
      <c r="R69" s="68"/>
    </row>
    <row r="70" spans="1:18" x14ac:dyDescent="0.2">
      <c r="A70" s="141" t="s">
        <v>481</v>
      </c>
      <c r="B70" s="67" t="s">
        <v>482</v>
      </c>
      <c r="C70" s="67">
        <v>58</v>
      </c>
      <c r="D70" s="67" t="s">
        <v>349</v>
      </c>
      <c r="E70" s="71">
        <v>0.91504701637470698</v>
      </c>
      <c r="F70" s="68">
        <v>94.984326018808801</v>
      </c>
      <c r="G70" s="71">
        <v>0.87586138099880195</v>
      </c>
      <c r="H70" s="68">
        <v>86.2068965517241</v>
      </c>
      <c r="I70" s="71">
        <v>0.86687290476939105</v>
      </c>
      <c r="J70" s="68">
        <v>77.617554858934199</v>
      </c>
      <c r="K70" s="71">
        <v>0.93567490463957503</v>
      </c>
      <c r="L70" s="68">
        <v>86.269592476488995</v>
      </c>
      <c r="M70" s="71">
        <v>1</v>
      </c>
      <c r="N70" s="68">
        <v>100</v>
      </c>
      <c r="O70" s="71">
        <v>0.81187290784047395</v>
      </c>
      <c r="P70" s="68">
        <v>88.523533204384293</v>
      </c>
      <c r="Q70" s="71">
        <v>1</v>
      </c>
      <c r="R70" s="68">
        <v>100</v>
      </c>
    </row>
    <row r="71" spans="1:18" x14ac:dyDescent="0.2">
      <c r="A71" s="141" t="s">
        <v>483</v>
      </c>
      <c r="B71" s="67" t="s">
        <v>484</v>
      </c>
      <c r="C71" s="67">
        <v>58</v>
      </c>
      <c r="D71" s="67" t="s">
        <v>349</v>
      </c>
      <c r="E71" s="71">
        <v>0.906263809269234</v>
      </c>
      <c r="F71" s="68">
        <v>93.855799373040796</v>
      </c>
      <c r="G71" s="71">
        <v>0.85003964018331002</v>
      </c>
      <c r="H71" s="68">
        <v>78.557993730407503</v>
      </c>
      <c r="I71" s="71">
        <v>0.83847202132726595</v>
      </c>
      <c r="J71" s="68">
        <v>72.539184952978005</v>
      </c>
      <c r="K71" s="71">
        <v>0.93006376365964805</v>
      </c>
      <c r="L71" s="68">
        <v>84.639498432601897</v>
      </c>
      <c r="M71" s="71">
        <v>0.99712329555261503</v>
      </c>
      <c r="N71" s="68">
        <v>98.348157560355801</v>
      </c>
      <c r="O71" s="71">
        <v>0.91562032562332996</v>
      </c>
      <c r="P71" s="68">
        <v>95.164410058027102</v>
      </c>
      <c r="Q71" s="71"/>
      <c r="R71" s="68"/>
    </row>
    <row r="72" spans="1:18" x14ac:dyDescent="0.2">
      <c r="A72" s="141" t="s">
        <v>485</v>
      </c>
      <c r="B72" s="67" t="s">
        <v>486</v>
      </c>
      <c r="C72" s="67">
        <v>58</v>
      </c>
      <c r="D72" s="67" t="s">
        <v>349</v>
      </c>
      <c r="E72" s="71">
        <v>0.91964818863199105</v>
      </c>
      <c r="F72" s="68">
        <v>95.611285266457699</v>
      </c>
      <c r="G72" s="71">
        <v>0.84886453755059998</v>
      </c>
      <c r="H72" s="68">
        <v>78.119122257053306</v>
      </c>
      <c r="I72" s="71">
        <v>0.88731710934549701</v>
      </c>
      <c r="J72" s="68">
        <v>81.253918495297796</v>
      </c>
      <c r="K72" s="71">
        <v>0.93016558885039302</v>
      </c>
      <c r="L72" s="68">
        <v>84.702194357366807</v>
      </c>
      <c r="M72" s="71">
        <v>0.97986306886830399</v>
      </c>
      <c r="N72" s="68">
        <v>93.392630241423106</v>
      </c>
      <c r="O72" s="71">
        <v>0.95203063854516201</v>
      </c>
      <c r="P72" s="68">
        <v>97.3565441650548</v>
      </c>
      <c r="Q72" s="71"/>
      <c r="R72" s="68"/>
    </row>
    <row r="73" spans="1:18" x14ac:dyDescent="0.2">
      <c r="A73" s="141" t="s">
        <v>487</v>
      </c>
      <c r="B73" s="67" t="s">
        <v>488</v>
      </c>
      <c r="C73" s="67">
        <v>58</v>
      </c>
      <c r="D73" s="67" t="s">
        <v>349</v>
      </c>
      <c r="E73" s="71">
        <v>0.88900613678089002</v>
      </c>
      <c r="F73" s="68">
        <v>91.536050156739805</v>
      </c>
      <c r="G73" s="71">
        <v>0.85992808177992697</v>
      </c>
      <c r="H73" s="68">
        <v>82.257053291536096</v>
      </c>
      <c r="I73" s="71">
        <v>0.882474530343338</v>
      </c>
      <c r="J73" s="68">
        <v>80.188087774294701</v>
      </c>
      <c r="K73" s="71">
        <v>0.90300143497285601</v>
      </c>
      <c r="L73" s="68">
        <v>76.426332288401298</v>
      </c>
      <c r="M73" s="71">
        <v>0.88493182210459698</v>
      </c>
      <c r="N73" s="68">
        <v>76.810673443456196</v>
      </c>
      <c r="O73" s="71">
        <v>0.91469481470373104</v>
      </c>
      <c r="P73" s="68">
        <v>95.035460992907801</v>
      </c>
      <c r="Q73" s="71"/>
      <c r="R73" s="68"/>
    </row>
    <row r="74" spans="1:18" x14ac:dyDescent="0.2">
      <c r="A74" s="141" t="s">
        <v>489</v>
      </c>
      <c r="B74" s="67" t="s">
        <v>490</v>
      </c>
      <c r="C74" s="67">
        <v>58</v>
      </c>
      <c r="D74" s="67" t="s">
        <v>349</v>
      </c>
      <c r="E74" s="71">
        <v>0.75198491186967997</v>
      </c>
      <c r="F74" s="68">
        <v>67.836990595611297</v>
      </c>
      <c r="G74" s="71">
        <v>0.854738964326754</v>
      </c>
      <c r="H74" s="68">
        <v>80.501567398119093</v>
      </c>
      <c r="I74" s="71">
        <v>0.89154375709225597</v>
      </c>
      <c r="J74" s="68">
        <v>82.068965517241395</v>
      </c>
      <c r="K74" s="71">
        <v>0.92218291259679797</v>
      </c>
      <c r="L74" s="68">
        <v>82.1943573667712</v>
      </c>
      <c r="M74" s="71">
        <v>0.93958920660491296</v>
      </c>
      <c r="N74" s="68">
        <v>85.959339263024106</v>
      </c>
      <c r="O74" s="71">
        <v>0.903254630597356</v>
      </c>
      <c r="P74" s="68">
        <v>94.068343004513196</v>
      </c>
      <c r="Q74" s="71">
        <v>5.9999999999999995E-4</v>
      </c>
      <c r="R74" s="68">
        <v>39.186295503212001</v>
      </c>
    </row>
    <row r="75" spans="1:18" x14ac:dyDescent="0.2">
      <c r="A75" s="141" t="s">
        <v>491</v>
      </c>
      <c r="B75" s="67" t="s">
        <v>492</v>
      </c>
      <c r="C75" s="67">
        <v>58</v>
      </c>
      <c r="D75" s="67" t="s">
        <v>349</v>
      </c>
      <c r="E75" s="71">
        <v>0.91365732549082002</v>
      </c>
      <c r="F75" s="68">
        <v>94.670846394984295</v>
      </c>
      <c r="G75" s="71">
        <v>0.89134788611318305</v>
      </c>
      <c r="H75" s="68">
        <v>89.592476489028201</v>
      </c>
      <c r="I75" s="71">
        <v>0.91318761626540002</v>
      </c>
      <c r="J75" s="68">
        <v>87.711598746081506</v>
      </c>
      <c r="K75" s="71">
        <v>0.90719803054944603</v>
      </c>
      <c r="L75" s="68">
        <v>77.868338557993695</v>
      </c>
      <c r="M75" s="71">
        <v>0.94821931994706898</v>
      </c>
      <c r="N75" s="68">
        <v>87.357052096569205</v>
      </c>
      <c r="O75" s="71">
        <v>0.82199110006982101</v>
      </c>
      <c r="P75" s="68">
        <v>89.555125725338499</v>
      </c>
      <c r="Q75" s="71">
        <v>1</v>
      </c>
      <c r="R75" s="68">
        <v>100</v>
      </c>
    </row>
    <row r="76" spans="1:18" x14ac:dyDescent="0.2">
      <c r="A76" s="141" t="s">
        <v>493</v>
      </c>
      <c r="B76" s="67" t="s">
        <v>494</v>
      </c>
      <c r="C76" s="67">
        <v>58</v>
      </c>
      <c r="D76" s="67" t="s">
        <v>349</v>
      </c>
      <c r="E76" s="71">
        <v>0.77419240058346195</v>
      </c>
      <c r="F76" s="68">
        <v>73.416927899686499</v>
      </c>
      <c r="G76" s="71">
        <v>0.90623238878325096</v>
      </c>
      <c r="H76" s="68">
        <v>92.476489028213194</v>
      </c>
      <c r="I76" s="71">
        <v>0.90774935050366501</v>
      </c>
      <c r="J76" s="68">
        <v>86.457680250783696</v>
      </c>
      <c r="K76" s="71">
        <v>0.97081695599609497</v>
      </c>
      <c r="L76" s="68">
        <v>93.918495297805606</v>
      </c>
      <c r="M76" s="71">
        <v>0.91945227547321795</v>
      </c>
      <c r="N76" s="68">
        <v>81.893265565438398</v>
      </c>
      <c r="O76" s="71">
        <v>0.94090343274454302</v>
      </c>
      <c r="P76" s="68">
        <v>96.582849774339095</v>
      </c>
      <c r="Q76" s="71">
        <v>0</v>
      </c>
      <c r="R76" s="68">
        <v>38.044254104211298</v>
      </c>
    </row>
    <row r="77" spans="1:18" x14ac:dyDescent="0.2">
      <c r="A77" s="141" t="s">
        <v>495</v>
      </c>
      <c r="B77" s="67" t="s">
        <v>496</v>
      </c>
      <c r="C77" s="67">
        <v>58</v>
      </c>
      <c r="D77" s="67" t="s">
        <v>349</v>
      </c>
      <c r="E77" s="71">
        <v>0.87474394584885795</v>
      </c>
      <c r="F77" s="68">
        <v>89.655172413793096</v>
      </c>
      <c r="G77" s="71">
        <v>0.86914054415194197</v>
      </c>
      <c r="H77" s="68">
        <v>84.827586206896598</v>
      </c>
      <c r="I77" s="71">
        <v>0.892297179651799</v>
      </c>
      <c r="J77" s="68">
        <v>82.257053291536096</v>
      </c>
      <c r="K77" s="71">
        <v>0.98321392282076203</v>
      </c>
      <c r="L77" s="68">
        <v>96.551724137931004</v>
      </c>
      <c r="M77" s="71">
        <v>0.92808238881537297</v>
      </c>
      <c r="N77" s="68">
        <v>83.672172808132103</v>
      </c>
      <c r="O77" s="71">
        <v>0.97572963965327297</v>
      </c>
      <c r="P77" s="68">
        <v>98.259187620889705</v>
      </c>
      <c r="Q77" s="71">
        <v>0.6</v>
      </c>
      <c r="R77" s="68">
        <v>61.955745895788702</v>
      </c>
    </row>
    <row r="78" spans="1:18" x14ac:dyDescent="0.2">
      <c r="A78" s="141" t="s">
        <v>497</v>
      </c>
      <c r="B78" s="67" t="s">
        <v>498</v>
      </c>
      <c r="C78" s="67">
        <v>58</v>
      </c>
      <c r="D78" s="67" t="s">
        <v>349</v>
      </c>
      <c r="E78" s="71">
        <v>0.85272292471949895</v>
      </c>
      <c r="F78" s="68">
        <v>86.708463949843306</v>
      </c>
      <c r="G78" s="71">
        <v>0.87930605839873599</v>
      </c>
      <c r="H78" s="68">
        <v>87.335423197492204</v>
      </c>
      <c r="I78" s="71">
        <v>0.90965094232332599</v>
      </c>
      <c r="J78" s="68">
        <v>86.833855799372998</v>
      </c>
      <c r="K78" s="71">
        <v>0.97714343207549104</v>
      </c>
      <c r="L78" s="68">
        <v>95.611285266457699</v>
      </c>
      <c r="M78" s="71">
        <v>0.99424659110522995</v>
      </c>
      <c r="N78" s="68">
        <v>96.696315120711603</v>
      </c>
      <c r="O78" s="71">
        <v>0.868840524414213</v>
      </c>
      <c r="P78" s="68">
        <v>92.198581560283699</v>
      </c>
      <c r="Q78" s="71">
        <v>0.48715000000000003</v>
      </c>
      <c r="R78" s="68">
        <v>54.817987152034299</v>
      </c>
    </row>
    <row r="79" spans="1:18" x14ac:dyDescent="0.2">
      <c r="A79" s="141" t="s">
        <v>499</v>
      </c>
      <c r="B79" s="67" t="s">
        <v>500</v>
      </c>
      <c r="C79" s="67">
        <v>58</v>
      </c>
      <c r="D79" s="67" t="s">
        <v>349</v>
      </c>
      <c r="E79" s="71">
        <v>0.92529093760187398</v>
      </c>
      <c r="F79" s="68">
        <v>96.300940438871507</v>
      </c>
      <c r="G79" s="71">
        <v>0.86664767508195795</v>
      </c>
      <c r="H79" s="68">
        <v>84.263322884012496</v>
      </c>
      <c r="I79" s="71">
        <v>0.867064518570836</v>
      </c>
      <c r="J79" s="68">
        <v>77.742946708463904</v>
      </c>
      <c r="K79" s="71">
        <v>0.96868593832480998</v>
      </c>
      <c r="L79" s="68">
        <v>93.291536050156694</v>
      </c>
      <c r="M79" s="71">
        <v>0.93383579771014302</v>
      </c>
      <c r="N79" s="68">
        <v>84.434561626429499</v>
      </c>
      <c r="O79" s="71">
        <v>0.91551169592349702</v>
      </c>
      <c r="P79" s="68">
        <v>95.099935525467401</v>
      </c>
      <c r="Q79" s="71">
        <v>1</v>
      </c>
      <c r="R79" s="68">
        <v>100</v>
      </c>
    </row>
    <row r="80" spans="1:18" x14ac:dyDescent="0.2">
      <c r="A80" s="141" t="s">
        <v>501</v>
      </c>
      <c r="B80" s="67" t="s">
        <v>502</v>
      </c>
      <c r="C80" s="67">
        <v>58</v>
      </c>
      <c r="D80" s="67" t="s">
        <v>349</v>
      </c>
      <c r="E80" s="71">
        <v>0.93253498936511803</v>
      </c>
      <c r="F80" s="68">
        <v>97.304075235109707</v>
      </c>
      <c r="G80" s="71">
        <v>0.89226775390403101</v>
      </c>
      <c r="H80" s="68">
        <v>89.968652037617602</v>
      </c>
      <c r="I80" s="71">
        <v>0.93537147466043502</v>
      </c>
      <c r="J80" s="68">
        <v>92.288401253918494</v>
      </c>
      <c r="K80" s="71">
        <v>0.90873674828260398</v>
      </c>
      <c r="L80" s="68">
        <v>78.432601880877698</v>
      </c>
      <c r="M80" s="71">
        <v>0.99136988665784498</v>
      </c>
      <c r="N80" s="68">
        <v>96.060991105463799</v>
      </c>
      <c r="O80" s="71">
        <v>0.86746407268579495</v>
      </c>
      <c r="P80" s="68">
        <v>91.940683430045098</v>
      </c>
      <c r="Q80" s="71">
        <v>1</v>
      </c>
      <c r="R80" s="68">
        <v>100</v>
      </c>
    </row>
    <row r="81" spans="1:18" x14ac:dyDescent="0.2">
      <c r="A81" s="141" t="s">
        <v>503</v>
      </c>
      <c r="B81" s="67" t="s">
        <v>504</v>
      </c>
      <c r="C81" s="67">
        <v>58</v>
      </c>
      <c r="D81" s="67" t="s">
        <v>349</v>
      </c>
      <c r="E81" s="71">
        <v>0.95517019548815096</v>
      </c>
      <c r="F81" s="68">
        <v>99.686520376175594</v>
      </c>
      <c r="G81" s="71">
        <v>0.89112646252979499</v>
      </c>
      <c r="H81" s="68">
        <v>89.529780564263305</v>
      </c>
      <c r="I81" s="71">
        <v>0.98817052857850396</v>
      </c>
      <c r="J81" s="68">
        <v>99.498432601880907</v>
      </c>
      <c r="K81" s="71">
        <v>0.99992637382976401</v>
      </c>
      <c r="L81" s="68">
        <v>99.498432601880907</v>
      </c>
      <c r="M81" s="71">
        <v>0.99712329555261503</v>
      </c>
      <c r="N81" s="68">
        <v>98.348157560355801</v>
      </c>
      <c r="O81" s="71">
        <v>0.85467451243822701</v>
      </c>
      <c r="P81" s="68">
        <v>91.102514506769793</v>
      </c>
      <c r="Q81" s="71">
        <v>1</v>
      </c>
      <c r="R81" s="68">
        <v>100</v>
      </c>
    </row>
    <row r="82" spans="1:18" x14ac:dyDescent="0.2">
      <c r="A82" s="141" t="s">
        <v>505</v>
      </c>
      <c r="B82" s="67" t="s">
        <v>506</v>
      </c>
      <c r="C82" s="67">
        <v>58</v>
      </c>
      <c r="D82" s="67" t="s">
        <v>349</v>
      </c>
      <c r="E82" s="71">
        <v>0.93111126225100105</v>
      </c>
      <c r="F82" s="68">
        <v>97.115987460815006</v>
      </c>
      <c r="G82" s="71">
        <v>0.87655284095767305</v>
      </c>
      <c r="H82" s="68">
        <v>86.269592476488995</v>
      </c>
      <c r="I82" s="71">
        <v>0.91835390365486402</v>
      </c>
      <c r="J82" s="68">
        <v>88.965517241379303</v>
      </c>
      <c r="K82" s="71">
        <v>0.91451972071912402</v>
      </c>
      <c r="L82" s="68">
        <v>80.188087774294701</v>
      </c>
      <c r="M82" s="71">
        <v>0.97123295552614897</v>
      </c>
      <c r="N82" s="68">
        <v>91.613722998729401</v>
      </c>
      <c r="O82" s="71">
        <v>0.90600815264819301</v>
      </c>
      <c r="P82" s="68">
        <v>94.390715667311397</v>
      </c>
      <c r="Q82" s="71">
        <v>1</v>
      </c>
      <c r="R82" s="68">
        <v>100</v>
      </c>
    </row>
    <row r="83" spans="1:18" x14ac:dyDescent="0.2">
      <c r="A83" s="141" t="s">
        <v>507</v>
      </c>
      <c r="B83" s="67" t="s">
        <v>508</v>
      </c>
      <c r="C83" s="67">
        <v>58</v>
      </c>
      <c r="D83" s="67" t="s">
        <v>349</v>
      </c>
      <c r="E83" s="71">
        <v>0.93781540584752399</v>
      </c>
      <c r="F83" s="68">
        <v>98.056426332288396</v>
      </c>
      <c r="G83" s="71">
        <v>0.87068233587351196</v>
      </c>
      <c r="H83" s="68">
        <v>85.266457680250795</v>
      </c>
      <c r="I83" s="71">
        <v>0.93670964300876103</v>
      </c>
      <c r="J83" s="68">
        <v>92.6018808777429</v>
      </c>
      <c r="K83" s="71">
        <v>0.98017323532308698</v>
      </c>
      <c r="L83" s="68">
        <v>95.987460815047001</v>
      </c>
      <c r="M83" s="71">
        <v>0.91657557102583298</v>
      </c>
      <c r="N83" s="68">
        <v>81.575603557814503</v>
      </c>
      <c r="O83" s="71">
        <v>0.92275164985395097</v>
      </c>
      <c r="P83" s="68">
        <v>95.615731785944504</v>
      </c>
      <c r="Q83" s="71">
        <v>1</v>
      </c>
      <c r="R83" s="68">
        <v>100</v>
      </c>
    </row>
    <row r="84" spans="1:18" x14ac:dyDescent="0.2">
      <c r="A84" s="141" t="s">
        <v>509</v>
      </c>
      <c r="B84" s="67" t="s">
        <v>510</v>
      </c>
      <c r="C84" s="67">
        <v>58</v>
      </c>
      <c r="D84" s="67" t="s">
        <v>349</v>
      </c>
      <c r="E84" s="71">
        <v>0.94492639665987099</v>
      </c>
      <c r="F84" s="68">
        <v>98.871473354231995</v>
      </c>
      <c r="G84" s="71">
        <v>0.85623968832660602</v>
      </c>
      <c r="H84" s="68">
        <v>80.940438871473305</v>
      </c>
      <c r="I84" s="71">
        <v>0.864993589336985</v>
      </c>
      <c r="J84" s="68">
        <v>76.865203761755495</v>
      </c>
      <c r="K84" s="71">
        <v>0.95120180674302302</v>
      </c>
      <c r="L84" s="68">
        <v>90.156739811912203</v>
      </c>
      <c r="M84" s="71">
        <v>0.99712329555261503</v>
      </c>
      <c r="N84" s="68">
        <v>98.348157560355801</v>
      </c>
      <c r="O84" s="71">
        <v>1</v>
      </c>
      <c r="P84" s="68">
        <v>100</v>
      </c>
      <c r="Q84" s="71">
        <v>1</v>
      </c>
      <c r="R84" s="68">
        <v>100</v>
      </c>
    </row>
    <row r="85" spans="1:18" x14ac:dyDescent="0.2">
      <c r="A85" s="141" t="s">
        <v>511</v>
      </c>
      <c r="B85" s="67" t="s">
        <v>512</v>
      </c>
      <c r="C85" s="67">
        <v>58</v>
      </c>
      <c r="D85" s="67" t="s">
        <v>349</v>
      </c>
      <c r="E85" s="71">
        <v>0.89822106172487703</v>
      </c>
      <c r="F85" s="68">
        <v>92.978056426332301</v>
      </c>
      <c r="G85" s="71">
        <v>0.87557144376620499</v>
      </c>
      <c r="H85" s="68">
        <v>86.144200626959204</v>
      </c>
      <c r="I85" s="71">
        <v>0.86688789075955297</v>
      </c>
      <c r="J85" s="68">
        <v>77.680250783699094</v>
      </c>
      <c r="K85" s="71">
        <v>0.92619777383448898</v>
      </c>
      <c r="L85" s="68">
        <v>83.573667711598702</v>
      </c>
      <c r="M85" s="71">
        <v>0.97986306886830399</v>
      </c>
      <c r="N85" s="68">
        <v>93.392630241423106</v>
      </c>
      <c r="O85" s="71">
        <v>0.90745619312070902</v>
      </c>
      <c r="P85" s="68">
        <v>94.455190199871097</v>
      </c>
      <c r="Q85" s="71">
        <v>0.83335000000000004</v>
      </c>
      <c r="R85" s="68">
        <v>68.379728765167698</v>
      </c>
    </row>
    <row r="86" spans="1:18" x14ac:dyDescent="0.2">
      <c r="A86" s="141" t="s">
        <v>513</v>
      </c>
      <c r="B86" s="67" t="s">
        <v>514</v>
      </c>
      <c r="C86" s="67">
        <v>58</v>
      </c>
      <c r="D86" s="67" t="s">
        <v>349</v>
      </c>
      <c r="E86" s="71">
        <v>0.69124480028181801</v>
      </c>
      <c r="F86" s="68">
        <v>53.918495297805599</v>
      </c>
      <c r="G86" s="71">
        <v>0.88942247782037098</v>
      </c>
      <c r="H86" s="68">
        <v>89.153605015674003</v>
      </c>
      <c r="I86" s="71">
        <v>0.91396640815346197</v>
      </c>
      <c r="J86" s="68">
        <v>87.899686520376207</v>
      </c>
      <c r="K86" s="71">
        <v>0.93569738398275604</v>
      </c>
      <c r="L86" s="68">
        <v>86.3949843260188</v>
      </c>
      <c r="M86" s="71">
        <v>0.80438409757781504</v>
      </c>
      <c r="N86" s="68">
        <v>62.960609911054597</v>
      </c>
      <c r="O86" s="71">
        <v>0.60399843415650201</v>
      </c>
      <c r="P86" s="68">
        <v>68.987749838813698</v>
      </c>
      <c r="Q86" s="71">
        <v>0</v>
      </c>
      <c r="R86" s="68">
        <v>38.044254104211298</v>
      </c>
    </row>
    <row r="87" spans="1:18" x14ac:dyDescent="0.2">
      <c r="A87" s="141" t="s">
        <v>515</v>
      </c>
      <c r="B87" s="67" t="s">
        <v>516</v>
      </c>
      <c r="C87" s="67">
        <v>58</v>
      </c>
      <c r="D87" s="67" t="s">
        <v>349</v>
      </c>
      <c r="E87" s="71">
        <v>0.70343860879203801</v>
      </c>
      <c r="F87" s="68">
        <v>56.551724137930997</v>
      </c>
      <c r="G87" s="71">
        <v>0.81742827580903499</v>
      </c>
      <c r="H87" s="68">
        <v>68.589341692790001</v>
      </c>
      <c r="I87" s="71">
        <v>0.89200704636850203</v>
      </c>
      <c r="J87" s="68">
        <v>82.131661442006305</v>
      </c>
      <c r="K87" s="71">
        <v>0.89765968172258004</v>
      </c>
      <c r="L87" s="68">
        <v>74.7962382445141</v>
      </c>
      <c r="M87" s="71">
        <v>0.76411023531442401</v>
      </c>
      <c r="N87" s="68">
        <v>55.5908513341804</v>
      </c>
      <c r="O87" s="71">
        <v>0.55812641353768999</v>
      </c>
      <c r="P87" s="68">
        <v>64.152159896840701</v>
      </c>
      <c r="Q87" s="71">
        <v>0.2913</v>
      </c>
      <c r="R87" s="68">
        <v>51.034975017844403</v>
      </c>
    </row>
    <row r="88" spans="1:18" x14ac:dyDescent="0.2">
      <c r="A88" s="141" t="s">
        <v>517</v>
      </c>
      <c r="B88" s="67" t="s">
        <v>518</v>
      </c>
      <c r="C88" s="67">
        <v>58</v>
      </c>
      <c r="D88" s="67" t="s">
        <v>349</v>
      </c>
      <c r="E88" s="71">
        <v>0.69692745935287803</v>
      </c>
      <c r="F88" s="68">
        <v>54.545454545454497</v>
      </c>
      <c r="G88" s="71">
        <v>0.83846142968564197</v>
      </c>
      <c r="H88" s="68">
        <v>75.485893416927894</v>
      </c>
      <c r="I88" s="71">
        <v>0.94389476879815903</v>
      </c>
      <c r="J88" s="68">
        <v>93.855799373040796</v>
      </c>
      <c r="K88" s="71">
        <v>0.95679051506496404</v>
      </c>
      <c r="L88" s="68">
        <v>90.971786833855802</v>
      </c>
      <c r="M88" s="71">
        <v>0.78424716644611903</v>
      </c>
      <c r="N88" s="68">
        <v>59.783989834815799</v>
      </c>
      <c r="O88" s="71">
        <v>0.65817087612238401</v>
      </c>
      <c r="P88" s="68">
        <v>74.274661508704099</v>
      </c>
      <c r="Q88" s="71">
        <v>0</v>
      </c>
      <c r="R88" s="68">
        <v>38.044254104211298</v>
      </c>
    </row>
    <row r="89" spans="1:18" x14ac:dyDescent="0.2">
      <c r="A89" s="141" t="s">
        <v>519</v>
      </c>
      <c r="B89" s="67" t="s">
        <v>520</v>
      </c>
      <c r="C89" s="67">
        <v>58</v>
      </c>
      <c r="D89" s="67" t="s">
        <v>349</v>
      </c>
      <c r="E89" s="71">
        <v>0.79053943060342902</v>
      </c>
      <c r="F89" s="68">
        <v>77.8056426332288</v>
      </c>
      <c r="G89" s="71">
        <v>0.91103401937798401</v>
      </c>
      <c r="H89" s="68">
        <v>93.228840125391898</v>
      </c>
      <c r="I89" s="71">
        <v>0.88378114918807904</v>
      </c>
      <c r="J89" s="68">
        <v>80.438871473354197</v>
      </c>
      <c r="K89" s="71">
        <v>0.91226581906707105</v>
      </c>
      <c r="L89" s="68">
        <v>79.310344827586206</v>
      </c>
      <c r="M89" s="71">
        <v>0.893561935446752</v>
      </c>
      <c r="N89" s="68">
        <v>78.271918678526006</v>
      </c>
      <c r="O89" s="71">
        <v>0.64259366054068701</v>
      </c>
      <c r="P89" s="68">
        <v>72.856221792392006</v>
      </c>
      <c r="Q89" s="71">
        <v>0.5</v>
      </c>
      <c r="R89" s="68">
        <v>57.958600999286197</v>
      </c>
    </row>
    <row r="90" spans="1:18" x14ac:dyDescent="0.2">
      <c r="A90" s="141" t="s">
        <v>521</v>
      </c>
      <c r="B90" s="67" t="s">
        <v>522</v>
      </c>
      <c r="C90" s="67">
        <v>58</v>
      </c>
      <c r="D90" s="67" t="s">
        <v>349</v>
      </c>
      <c r="E90" s="71">
        <v>0.71670172283701705</v>
      </c>
      <c r="F90" s="68">
        <v>59.561128526645803</v>
      </c>
      <c r="G90" s="71">
        <v>0.77276043493353097</v>
      </c>
      <c r="H90" s="68">
        <v>51.0971786833856</v>
      </c>
      <c r="I90" s="71">
        <v>0.87092918944950604</v>
      </c>
      <c r="J90" s="68">
        <v>78.056426332288396</v>
      </c>
      <c r="K90" s="71">
        <v>0.80168807250970897</v>
      </c>
      <c r="L90" s="68">
        <v>34.6081504702194</v>
      </c>
      <c r="M90" s="71">
        <v>0.76986364420919395</v>
      </c>
      <c r="N90" s="68">
        <v>57.179161372299902</v>
      </c>
      <c r="O90" s="71">
        <v>0.58496899592016405</v>
      </c>
      <c r="P90" s="68">
        <v>66.795615731785901</v>
      </c>
      <c r="Q90" s="71">
        <v>0.5</v>
      </c>
      <c r="R90" s="68">
        <v>57.958600999286197</v>
      </c>
    </row>
    <row r="91" spans="1:18" x14ac:dyDescent="0.2">
      <c r="A91" s="141" t="s">
        <v>523</v>
      </c>
      <c r="B91" s="67" t="s">
        <v>524</v>
      </c>
      <c r="C91" s="67">
        <v>58</v>
      </c>
      <c r="D91" s="67" t="s">
        <v>349</v>
      </c>
      <c r="E91" s="71">
        <v>0.68028070561745302</v>
      </c>
      <c r="F91" s="68">
        <v>51.5987460815047</v>
      </c>
      <c r="G91" s="71">
        <v>0.71729027057722305</v>
      </c>
      <c r="H91" s="68">
        <v>27.460815047021899</v>
      </c>
      <c r="I91" s="71">
        <v>0.90609609782478395</v>
      </c>
      <c r="J91" s="68">
        <v>85.893416927899693</v>
      </c>
      <c r="K91" s="71">
        <v>0.77470865377069797</v>
      </c>
      <c r="L91" s="68">
        <v>26.081504702194401</v>
      </c>
      <c r="M91" s="71">
        <v>0.87630170876244196</v>
      </c>
      <c r="N91" s="68">
        <v>75.158831003811898</v>
      </c>
      <c r="O91" s="71">
        <v>0.80728750276957095</v>
      </c>
      <c r="P91" s="68">
        <v>88.072211476466805</v>
      </c>
      <c r="Q91" s="71">
        <v>0</v>
      </c>
      <c r="R91" s="68">
        <v>38.044254104211298</v>
      </c>
    </row>
    <row r="92" spans="1:18" x14ac:dyDescent="0.2">
      <c r="A92" s="141" t="s">
        <v>525</v>
      </c>
      <c r="B92" s="67" t="s">
        <v>526</v>
      </c>
      <c r="C92" s="67">
        <v>58</v>
      </c>
      <c r="D92" s="67" t="s">
        <v>349</v>
      </c>
      <c r="E92" s="71">
        <v>0.71759692781950801</v>
      </c>
      <c r="F92" s="68">
        <v>59.937304075235097</v>
      </c>
      <c r="G92" s="71">
        <v>0.88634310206994205</v>
      </c>
      <c r="H92" s="68">
        <v>88.840125391849497</v>
      </c>
      <c r="I92" s="71">
        <v>0.81841851964490298</v>
      </c>
      <c r="J92" s="68">
        <v>69.090909090909093</v>
      </c>
      <c r="K92" s="71">
        <v>0.93682628858334505</v>
      </c>
      <c r="L92" s="68">
        <v>86.645768025078397</v>
      </c>
      <c r="M92" s="71">
        <v>0.93095909326275805</v>
      </c>
      <c r="N92" s="68">
        <v>84.116899618805604</v>
      </c>
      <c r="O92" s="71">
        <v>0.73303456335609996</v>
      </c>
      <c r="P92" s="68">
        <v>81.366860090264396</v>
      </c>
      <c r="Q92" s="71">
        <v>0</v>
      </c>
      <c r="R92" s="68">
        <v>38.044254104211298</v>
      </c>
    </row>
    <row r="93" spans="1:18" x14ac:dyDescent="0.2">
      <c r="A93" s="141" t="s">
        <v>527</v>
      </c>
      <c r="B93" s="67" t="s">
        <v>528</v>
      </c>
      <c r="C93" s="67">
        <v>58</v>
      </c>
      <c r="D93" s="67" t="s">
        <v>349</v>
      </c>
      <c r="E93" s="71">
        <v>0.74079835395208304</v>
      </c>
      <c r="F93" s="68">
        <v>64.827586206896498</v>
      </c>
      <c r="G93" s="71">
        <v>0.87730347056769697</v>
      </c>
      <c r="H93" s="68">
        <v>86.645768025078397</v>
      </c>
      <c r="I93" s="71">
        <v>0.74554946697533997</v>
      </c>
      <c r="J93" s="68">
        <v>50.094043887147301</v>
      </c>
      <c r="K93" s="71">
        <v>0.91714858197701499</v>
      </c>
      <c r="L93" s="68">
        <v>80.815047021943599</v>
      </c>
      <c r="M93" s="71">
        <v>0.96260284218399395</v>
      </c>
      <c r="N93" s="68">
        <v>89.898348157560406</v>
      </c>
      <c r="O93" s="71">
        <v>0.94218576200845205</v>
      </c>
      <c r="P93" s="68">
        <v>96.776273372018096</v>
      </c>
      <c r="Q93" s="71">
        <v>0</v>
      </c>
      <c r="R93" s="68">
        <v>38.044254104211298</v>
      </c>
    </row>
    <row r="94" spans="1:18" x14ac:dyDescent="0.2">
      <c r="A94" s="141" t="s">
        <v>529</v>
      </c>
      <c r="B94" s="67" t="s">
        <v>530</v>
      </c>
      <c r="C94" s="67">
        <v>58</v>
      </c>
      <c r="D94" s="67" t="s">
        <v>349</v>
      </c>
      <c r="E94" s="71">
        <v>0.83743322980008195</v>
      </c>
      <c r="F94" s="68">
        <v>84.137931034482804</v>
      </c>
      <c r="G94" s="71">
        <v>0.858002108071798</v>
      </c>
      <c r="H94" s="68">
        <v>81.630094043887098</v>
      </c>
      <c r="I94" s="71">
        <v>0.88605484560044401</v>
      </c>
      <c r="J94" s="68">
        <v>81.0031347962382</v>
      </c>
      <c r="K94" s="71">
        <v>0.90836760186910703</v>
      </c>
      <c r="L94" s="68">
        <v>78.244514106583097</v>
      </c>
      <c r="M94" s="71">
        <v>0.95684943328922401</v>
      </c>
      <c r="N94" s="68">
        <v>89.0724269377382</v>
      </c>
      <c r="O94" s="71">
        <v>0.88082538996991699</v>
      </c>
      <c r="P94" s="68">
        <v>92.778852353320403</v>
      </c>
      <c r="Q94" s="71">
        <v>0.53449999999999998</v>
      </c>
      <c r="R94" s="68">
        <v>60.3140613847252</v>
      </c>
    </row>
    <row r="95" spans="1:18" x14ac:dyDescent="0.2">
      <c r="A95" s="141" t="s">
        <v>531</v>
      </c>
      <c r="B95" s="67" t="s">
        <v>532</v>
      </c>
      <c r="C95" s="67">
        <v>58</v>
      </c>
      <c r="D95" s="67" t="s">
        <v>349</v>
      </c>
      <c r="E95" s="71">
        <v>0.885431039407792</v>
      </c>
      <c r="F95" s="68">
        <v>90.909090909090907</v>
      </c>
      <c r="G95" s="71">
        <v>0.89289794822247903</v>
      </c>
      <c r="H95" s="68">
        <v>90.094043887147294</v>
      </c>
      <c r="I95" s="71">
        <v>0.92279543090320004</v>
      </c>
      <c r="J95" s="68">
        <v>89.780564263322901</v>
      </c>
      <c r="K95" s="71">
        <v>0.96408281608134605</v>
      </c>
      <c r="L95" s="68">
        <v>92.664576802507796</v>
      </c>
      <c r="M95" s="71">
        <v>0.95397272884183903</v>
      </c>
      <c r="N95" s="68">
        <v>88.627700127064799</v>
      </c>
      <c r="O95" s="71">
        <v>0.79223731239788897</v>
      </c>
      <c r="P95" s="68">
        <v>86.718246292714397</v>
      </c>
      <c r="Q95" s="71">
        <v>0.78659999999999997</v>
      </c>
      <c r="R95" s="68">
        <v>67.094932191291903</v>
      </c>
    </row>
    <row r="96" spans="1:18" x14ac:dyDescent="0.2">
      <c r="A96" s="141" t="s">
        <v>533</v>
      </c>
      <c r="B96" s="67" t="s">
        <v>534</v>
      </c>
      <c r="C96" s="67">
        <v>58</v>
      </c>
      <c r="D96" s="67" t="s">
        <v>349</v>
      </c>
      <c r="E96" s="71">
        <v>0.79187295035331096</v>
      </c>
      <c r="F96" s="68">
        <v>78.119122257053306</v>
      </c>
      <c r="G96" s="71">
        <v>0.80725771585931805</v>
      </c>
      <c r="H96" s="68">
        <v>64.764890282131702</v>
      </c>
      <c r="I96" s="71">
        <v>0.80293688894542903</v>
      </c>
      <c r="J96" s="68">
        <v>66.018808777429498</v>
      </c>
      <c r="K96" s="71">
        <v>0.87501914052102503</v>
      </c>
      <c r="L96" s="68">
        <v>65.3918495297806</v>
      </c>
      <c r="M96" s="71">
        <v>0.893561935446752</v>
      </c>
      <c r="N96" s="68">
        <v>78.271918678526006</v>
      </c>
      <c r="O96" s="71">
        <v>0.87486202134734103</v>
      </c>
      <c r="P96" s="68">
        <v>92.520954223081901</v>
      </c>
      <c r="Q96" s="71">
        <v>0.49759999999999999</v>
      </c>
      <c r="R96" s="68">
        <v>55.460385438972203</v>
      </c>
    </row>
    <row r="97" spans="1:18" x14ac:dyDescent="0.2">
      <c r="A97" s="141" t="s">
        <v>535</v>
      </c>
      <c r="B97" s="67" t="s">
        <v>536</v>
      </c>
      <c r="C97" s="67">
        <v>58</v>
      </c>
      <c r="D97" s="67" t="s">
        <v>349</v>
      </c>
      <c r="E97" s="71">
        <v>0.63527997785321799</v>
      </c>
      <c r="F97" s="68">
        <v>42.319749216300899</v>
      </c>
      <c r="G97" s="71">
        <v>0.81105906053014898</v>
      </c>
      <c r="H97" s="68">
        <v>66.332288401253905</v>
      </c>
      <c r="I97" s="71">
        <v>0.89298925227639403</v>
      </c>
      <c r="J97" s="68">
        <v>82.445141065830697</v>
      </c>
      <c r="K97" s="71">
        <v>0.65489070501566704</v>
      </c>
      <c r="L97" s="68">
        <v>7.5862068965517198</v>
      </c>
      <c r="M97" s="71">
        <v>0.99712329555261503</v>
      </c>
      <c r="N97" s="68">
        <v>98.348157560355801</v>
      </c>
      <c r="O97" s="71">
        <v>0.45561755374447999</v>
      </c>
      <c r="P97" s="68">
        <v>53.320438426821397</v>
      </c>
      <c r="Q97" s="71">
        <v>0</v>
      </c>
      <c r="R97" s="68">
        <v>38.044254104211298</v>
      </c>
    </row>
    <row r="98" spans="1:18" x14ac:dyDescent="0.2">
      <c r="A98" s="141" t="s">
        <v>537</v>
      </c>
      <c r="B98" s="67" t="s">
        <v>538</v>
      </c>
      <c r="C98" s="67">
        <v>58</v>
      </c>
      <c r="D98" s="67" t="s">
        <v>349</v>
      </c>
      <c r="E98" s="71">
        <v>0.77025584667505698</v>
      </c>
      <c r="F98" s="68">
        <v>72.476489028213194</v>
      </c>
      <c r="G98" s="71">
        <v>0.68086330324395505</v>
      </c>
      <c r="H98" s="68">
        <v>19.561128526645799</v>
      </c>
      <c r="I98" s="71">
        <v>0.82035581753525799</v>
      </c>
      <c r="J98" s="68">
        <v>69.341692789968704</v>
      </c>
      <c r="K98" s="71">
        <v>0.82585096330365004</v>
      </c>
      <c r="L98" s="68">
        <v>44.2006269592476</v>
      </c>
      <c r="M98" s="71">
        <v>0.66054887520856098</v>
      </c>
      <c r="N98" s="68">
        <v>32.973316391359603</v>
      </c>
      <c r="O98" s="71">
        <v>0.63391612075891501</v>
      </c>
      <c r="P98" s="68">
        <v>71.437782076079898</v>
      </c>
      <c r="Q98" s="71">
        <v>1</v>
      </c>
      <c r="R98" s="68">
        <v>100</v>
      </c>
    </row>
    <row r="99" spans="1:18" x14ac:dyDescent="0.2">
      <c r="A99" s="141" t="s">
        <v>539</v>
      </c>
      <c r="B99" s="67" t="s">
        <v>540</v>
      </c>
      <c r="C99" s="67">
        <v>58</v>
      </c>
      <c r="D99" s="67" t="s">
        <v>349</v>
      </c>
      <c r="E99" s="71">
        <v>0.772850357610672</v>
      </c>
      <c r="F99" s="68">
        <v>73.103448275862107</v>
      </c>
      <c r="G99" s="71">
        <v>0.76453843411215505</v>
      </c>
      <c r="H99" s="68">
        <v>47.210031347962399</v>
      </c>
      <c r="I99" s="71">
        <v>0.75321168885340495</v>
      </c>
      <c r="J99" s="68">
        <v>53.479623824451402</v>
      </c>
      <c r="K99" s="71">
        <v>0.82007676483938197</v>
      </c>
      <c r="L99" s="68">
        <v>42.006269592476499</v>
      </c>
      <c r="M99" s="71">
        <v>0.71520625970887697</v>
      </c>
      <c r="N99" s="68">
        <v>44.599745870393903</v>
      </c>
      <c r="O99" s="71">
        <v>0.58406899815021296</v>
      </c>
      <c r="P99" s="68">
        <v>66.6666666666667</v>
      </c>
      <c r="Q99" s="71">
        <v>1</v>
      </c>
      <c r="R99" s="68">
        <v>100</v>
      </c>
    </row>
    <row r="100" spans="1:18" x14ac:dyDescent="0.2">
      <c r="A100" s="141" t="s">
        <v>541</v>
      </c>
      <c r="B100" s="67" t="s">
        <v>542</v>
      </c>
      <c r="C100" s="67">
        <v>58</v>
      </c>
      <c r="D100" s="67" t="s">
        <v>349</v>
      </c>
      <c r="E100" s="71">
        <v>0.63372020199757895</v>
      </c>
      <c r="F100" s="68">
        <v>41.943573667711597</v>
      </c>
      <c r="G100" s="71">
        <v>0.754566323795968</v>
      </c>
      <c r="H100" s="68">
        <v>43.0094043887147</v>
      </c>
      <c r="I100" s="71">
        <v>0.77107421764871598</v>
      </c>
      <c r="J100" s="68">
        <v>58.9968652037618</v>
      </c>
      <c r="K100" s="71">
        <v>0.79722027754815805</v>
      </c>
      <c r="L100" s="68">
        <v>33.040752351097197</v>
      </c>
      <c r="M100" s="71">
        <v>0.82164432426212497</v>
      </c>
      <c r="N100" s="68">
        <v>66.010165184244002</v>
      </c>
      <c r="O100" s="71">
        <v>0.60651606873050701</v>
      </c>
      <c r="P100" s="68">
        <v>69.2456479690522</v>
      </c>
      <c r="Q100" s="71">
        <v>5.1299999999999998E-2</v>
      </c>
      <c r="R100" s="68">
        <v>44.753747323340498</v>
      </c>
    </row>
    <row r="101" spans="1:18" x14ac:dyDescent="0.2">
      <c r="A101" s="141" t="s">
        <v>543</v>
      </c>
      <c r="B101" s="67" t="s">
        <v>544</v>
      </c>
      <c r="C101" s="67">
        <v>58</v>
      </c>
      <c r="D101" s="67" t="s">
        <v>349</v>
      </c>
      <c r="E101" s="71">
        <v>0.49039254954748401</v>
      </c>
      <c r="F101" s="68">
        <v>15.987460815046999</v>
      </c>
      <c r="G101" s="71">
        <v>0.75712123740610504</v>
      </c>
      <c r="H101" s="68">
        <v>43.949843260188103</v>
      </c>
      <c r="I101" s="71">
        <v>0.69375117852280799</v>
      </c>
      <c r="J101" s="68">
        <v>30.470219435736698</v>
      </c>
      <c r="K101" s="71">
        <v>0.58044179982687905</v>
      </c>
      <c r="L101" s="68">
        <v>3.0094043887147301</v>
      </c>
      <c r="M101" s="71">
        <v>0.60301478626086003</v>
      </c>
      <c r="N101" s="68">
        <v>22.236340533672202</v>
      </c>
      <c r="O101" s="71">
        <v>0.30802629526824998</v>
      </c>
      <c r="P101" s="68">
        <v>34.364925854287598</v>
      </c>
      <c r="Q101" s="71">
        <v>0</v>
      </c>
      <c r="R101" s="68">
        <v>38.044254104211298</v>
      </c>
    </row>
    <row r="102" spans="1:18" x14ac:dyDescent="0.2">
      <c r="A102" s="141" t="s">
        <v>545</v>
      </c>
      <c r="B102" s="67" t="s">
        <v>546</v>
      </c>
      <c r="C102" s="67">
        <v>58</v>
      </c>
      <c r="D102" s="67" t="s">
        <v>349</v>
      </c>
      <c r="E102" s="71">
        <v>0.68677092359099601</v>
      </c>
      <c r="F102" s="68">
        <v>52.6018808777429</v>
      </c>
      <c r="G102" s="71">
        <v>0.70815525999959705</v>
      </c>
      <c r="H102" s="68">
        <v>25.2037617554859</v>
      </c>
      <c r="I102" s="71">
        <v>0.66223124664501998</v>
      </c>
      <c r="J102" s="68">
        <v>20.689655172413801</v>
      </c>
      <c r="K102" s="71">
        <v>0.80967115170571702</v>
      </c>
      <c r="L102" s="68">
        <v>37.4921630094044</v>
      </c>
      <c r="M102" s="71">
        <v>0.47931649502330098</v>
      </c>
      <c r="N102" s="68">
        <v>9.9745870393900908</v>
      </c>
      <c r="O102" s="71">
        <v>0.46125138817234101</v>
      </c>
      <c r="P102" s="68">
        <v>54.223081882656402</v>
      </c>
      <c r="Q102" s="71">
        <v>1</v>
      </c>
      <c r="R102" s="68">
        <v>100</v>
      </c>
    </row>
    <row r="103" spans="1:18" x14ac:dyDescent="0.2">
      <c r="A103" s="141" t="s">
        <v>547</v>
      </c>
      <c r="B103" s="67" t="s">
        <v>548</v>
      </c>
      <c r="C103" s="67">
        <v>58</v>
      </c>
      <c r="D103" s="67" t="s">
        <v>349</v>
      </c>
      <c r="E103" s="71">
        <v>0.65750315827127503</v>
      </c>
      <c r="F103" s="68">
        <v>46.833855799372998</v>
      </c>
      <c r="G103" s="71">
        <v>0.64514597881083702</v>
      </c>
      <c r="H103" s="68">
        <v>13.730407523510999</v>
      </c>
      <c r="I103" s="71">
        <v>0.749888450741234</v>
      </c>
      <c r="J103" s="68">
        <v>51.849529780564303</v>
      </c>
      <c r="K103" s="71">
        <v>0.60666208483324702</v>
      </c>
      <c r="L103" s="68">
        <v>4.2633228840125401</v>
      </c>
      <c r="M103" s="71">
        <v>0.71808296415626205</v>
      </c>
      <c r="N103" s="68">
        <v>45.108005082592101</v>
      </c>
      <c r="O103" s="71">
        <v>0.47643947108607199</v>
      </c>
      <c r="P103" s="68">
        <v>55.448098001289502</v>
      </c>
      <c r="Q103" s="71">
        <v>0.74880000000000002</v>
      </c>
      <c r="R103" s="68">
        <v>66.024268379728795</v>
      </c>
    </row>
    <row r="104" spans="1:18" x14ac:dyDescent="0.2">
      <c r="A104" s="141" t="s">
        <v>549</v>
      </c>
      <c r="B104" s="67" t="s">
        <v>550</v>
      </c>
      <c r="C104" s="67">
        <v>59</v>
      </c>
      <c r="D104" s="67" t="s">
        <v>349</v>
      </c>
      <c r="E104" s="71">
        <v>0.68536151527346501</v>
      </c>
      <c r="F104" s="68">
        <v>52.476489028213201</v>
      </c>
      <c r="G104" s="71">
        <v>0.81311484739336004</v>
      </c>
      <c r="H104" s="68">
        <v>67.335423197492204</v>
      </c>
      <c r="I104" s="71">
        <v>0.93823049241199297</v>
      </c>
      <c r="J104" s="68">
        <v>92.727272727272705</v>
      </c>
      <c r="K104" s="71">
        <v>0.92906404390611896</v>
      </c>
      <c r="L104" s="68">
        <v>84.2006269592476</v>
      </c>
      <c r="M104" s="71">
        <v>0.80726080202520001</v>
      </c>
      <c r="N104" s="68">
        <v>63.722998729352</v>
      </c>
      <c r="O104" s="71">
        <v>0.62449890590411805</v>
      </c>
      <c r="P104" s="68">
        <v>70.599613152804594</v>
      </c>
      <c r="Q104" s="71">
        <v>0</v>
      </c>
      <c r="R104" s="68">
        <v>38.044254104211298</v>
      </c>
    </row>
    <row r="105" spans="1:18" x14ac:dyDescent="0.2">
      <c r="A105" s="141" t="s">
        <v>551</v>
      </c>
      <c r="B105" s="67" t="s">
        <v>552</v>
      </c>
      <c r="C105" s="67">
        <v>83</v>
      </c>
      <c r="D105" s="67" t="s">
        <v>349</v>
      </c>
      <c r="E105" s="71">
        <v>0.79414455614018697</v>
      </c>
      <c r="F105" s="68">
        <v>78.307210031348006</v>
      </c>
      <c r="G105" s="71">
        <v>0.87015861080355905</v>
      </c>
      <c r="H105" s="68">
        <v>85.078369905956094</v>
      </c>
      <c r="I105" s="71">
        <v>0.89900564954127304</v>
      </c>
      <c r="J105" s="68">
        <v>83.636363636363598</v>
      </c>
      <c r="K105" s="71">
        <v>0.81403314170798202</v>
      </c>
      <c r="L105" s="68">
        <v>39.184952978056401</v>
      </c>
      <c r="M105" s="71">
        <v>0.76411023531442401</v>
      </c>
      <c r="N105" s="68">
        <v>55.5908513341804</v>
      </c>
      <c r="O105" s="71">
        <v>0.41805969947388</v>
      </c>
      <c r="P105" s="68">
        <v>49.065119277885202</v>
      </c>
      <c r="Q105" s="71">
        <v>0.99950000000000006</v>
      </c>
      <c r="R105" s="68">
        <v>74.232690935046406</v>
      </c>
    </row>
    <row r="106" spans="1:18" x14ac:dyDescent="0.2">
      <c r="A106" s="141" t="s">
        <v>553</v>
      </c>
      <c r="B106" s="67" t="s">
        <v>554</v>
      </c>
      <c r="C106" s="67">
        <v>59</v>
      </c>
      <c r="D106" s="67" t="s">
        <v>349</v>
      </c>
      <c r="E106" s="71">
        <v>0.67551976923966295</v>
      </c>
      <c r="F106" s="68">
        <v>50.094043887147301</v>
      </c>
      <c r="G106" s="71">
        <v>0.88206286639771403</v>
      </c>
      <c r="H106" s="68">
        <v>87.962382445141102</v>
      </c>
      <c r="I106" s="71">
        <v>0.89962253928533398</v>
      </c>
      <c r="J106" s="68">
        <v>83.949843260188103</v>
      </c>
      <c r="K106" s="71">
        <v>0.87049536317379705</v>
      </c>
      <c r="L106" s="68">
        <v>63.761755485893403</v>
      </c>
      <c r="M106" s="71">
        <v>0.86767159542028605</v>
      </c>
      <c r="N106" s="68">
        <v>73.824650571791594</v>
      </c>
      <c r="O106" s="71">
        <v>0.53326625116084503</v>
      </c>
      <c r="P106" s="68">
        <v>61.895551257253402</v>
      </c>
      <c r="Q106" s="71">
        <v>0</v>
      </c>
      <c r="R106" s="68">
        <v>38.044254104211298</v>
      </c>
    </row>
    <row r="107" spans="1:18" x14ac:dyDescent="0.2">
      <c r="A107" s="141" t="s">
        <v>555</v>
      </c>
      <c r="B107" s="67" t="s">
        <v>556</v>
      </c>
      <c r="C107" s="67">
        <v>59</v>
      </c>
      <c r="D107" s="67" t="s">
        <v>349</v>
      </c>
      <c r="E107" s="71">
        <v>0.58731252558644698</v>
      </c>
      <c r="F107" s="68">
        <v>33.291536050156701</v>
      </c>
      <c r="G107" s="71">
        <v>0.83979160872610403</v>
      </c>
      <c r="H107" s="68">
        <v>75.673981191222595</v>
      </c>
      <c r="I107" s="71">
        <v>0.86091338568974896</v>
      </c>
      <c r="J107" s="68">
        <v>76.300940438871507</v>
      </c>
      <c r="K107" s="71">
        <v>0.86063447495606804</v>
      </c>
      <c r="L107" s="68">
        <v>59.811912225705299</v>
      </c>
      <c r="M107" s="71">
        <v>0.64328864852425105</v>
      </c>
      <c r="N107" s="68">
        <v>29.415501905972</v>
      </c>
      <c r="O107" s="71">
        <v>0.319247035622513</v>
      </c>
      <c r="P107" s="68">
        <v>35.8478401031592</v>
      </c>
      <c r="Q107" s="71">
        <v>0</v>
      </c>
      <c r="R107" s="68">
        <v>38.044254104211298</v>
      </c>
    </row>
    <row r="108" spans="1:18" x14ac:dyDescent="0.2">
      <c r="A108" s="141" t="s">
        <v>557</v>
      </c>
      <c r="B108" s="67" t="s">
        <v>558</v>
      </c>
      <c r="C108" s="67">
        <v>59</v>
      </c>
      <c r="D108" s="67" t="s">
        <v>349</v>
      </c>
      <c r="E108" s="71">
        <v>0.50748904526329897</v>
      </c>
      <c r="F108" s="68">
        <v>18.7460815047022</v>
      </c>
      <c r="G108" s="71">
        <v>0.74274291623790101</v>
      </c>
      <c r="H108" s="68">
        <v>37.680250783699101</v>
      </c>
      <c r="I108" s="71">
        <v>0.82465145512289095</v>
      </c>
      <c r="J108" s="68">
        <v>70.031347962382398</v>
      </c>
      <c r="K108" s="71">
        <v>0.76051373640643205</v>
      </c>
      <c r="L108" s="68">
        <v>22.633228840125401</v>
      </c>
      <c r="M108" s="71">
        <v>0.39301536160174899</v>
      </c>
      <c r="N108" s="68">
        <v>5.4637865311308804</v>
      </c>
      <c r="O108" s="71">
        <v>0.26411080221081901</v>
      </c>
      <c r="P108" s="68">
        <v>29.400386847195399</v>
      </c>
      <c r="Q108" s="71">
        <v>5.9900000000000002E-2</v>
      </c>
      <c r="R108" s="68">
        <v>45.110635260528198</v>
      </c>
    </row>
    <row r="109" spans="1:18" x14ac:dyDescent="0.2">
      <c r="A109" s="141" t="s">
        <v>559</v>
      </c>
      <c r="B109" s="67" t="s">
        <v>560</v>
      </c>
      <c r="C109" s="67">
        <v>59</v>
      </c>
      <c r="D109" s="67" t="s">
        <v>349</v>
      </c>
      <c r="E109" s="71">
        <v>0.74272004616853005</v>
      </c>
      <c r="F109" s="68">
        <v>65.517241379310306</v>
      </c>
      <c r="G109" s="71">
        <v>0.76553674055373699</v>
      </c>
      <c r="H109" s="68">
        <v>47.523510971786799</v>
      </c>
      <c r="I109" s="71">
        <v>0.82377295542998197</v>
      </c>
      <c r="J109" s="68">
        <v>69.843260188087797</v>
      </c>
      <c r="K109" s="71">
        <v>0.813799306464428</v>
      </c>
      <c r="L109" s="68">
        <v>39.059561128526603</v>
      </c>
      <c r="M109" s="71">
        <v>0.73246648639318801</v>
      </c>
      <c r="N109" s="68">
        <v>48.411689961880597</v>
      </c>
      <c r="O109" s="71">
        <v>0.32089478816984601</v>
      </c>
      <c r="P109" s="68">
        <v>35.9123146357189</v>
      </c>
      <c r="Q109" s="71">
        <v>0.99985000000000002</v>
      </c>
      <c r="R109" s="68">
        <v>75.160599571734494</v>
      </c>
    </row>
    <row r="110" spans="1:18" x14ac:dyDescent="0.2">
      <c r="A110" s="141" t="s">
        <v>561</v>
      </c>
      <c r="B110" s="67" t="s">
        <v>562</v>
      </c>
      <c r="C110" s="67">
        <v>59</v>
      </c>
      <c r="D110" s="67" t="s">
        <v>349</v>
      </c>
      <c r="E110" s="71">
        <v>0.57008159112868995</v>
      </c>
      <c r="F110" s="68">
        <v>29.6551724137931</v>
      </c>
      <c r="G110" s="71">
        <v>0.74101644044954396</v>
      </c>
      <c r="H110" s="68">
        <v>36.677115987460802</v>
      </c>
      <c r="I110" s="71">
        <v>0.87775057839578496</v>
      </c>
      <c r="J110" s="68">
        <v>79.247648902821297</v>
      </c>
      <c r="K110" s="71">
        <v>0.872046938569631</v>
      </c>
      <c r="L110" s="68">
        <v>64.263322884012496</v>
      </c>
      <c r="M110" s="71">
        <v>0.68356251078764196</v>
      </c>
      <c r="N110" s="68">
        <v>37.801778907242699</v>
      </c>
      <c r="O110" s="71">
        <v>0.24611307856953801</v>
      </c>
      <c r="P110" s="68">
        <v>27.401676337846599</v>
      </c>
      <c r="Q110" s="71">
        <v>0</v>
      </c>
      <c r="R110" s="68">
        <v>38.044254104211298</v>
      </c>
    </row>
    <row r="111" spans="1:18" x14ac:dyDescent="0.2">
      <c r="A111" s="141" t="s">
        <v>563</v>
      </c>
      <c r="B111" s="67" t="s">
        <v>564</v>
      </c>
      <c r="C111" s="67">
        <v>59</v>
      </c>
      <c r="D111" s="67" t="s">
        <v>349</v>
      </c>
      <c r="E111" s="71">
        <v>0.61449100947260404</v>
      </c>
      <c r="F111" s="68">
        <v>38.871473354232002</v>
      </c>
      <c r="G111" s="71">
        <v>0.77892365379588802</v>
      </c>
      <c r="H111" s="68">
        <v>54.1065830721003</v>
      </c>
      <c r="I111" s="71">
        <v>0.75127932529455899</v>
      </c>
      <c r="J111" s="68">
        <v>52.476489028213201</v>
      </c>
      <c r="K111" s="71">
        <v>0.73444299091815202</v>
      </c>
      <c r="L111" s="68">
        <v>18.7460815047022</v>
      </c>
      <c r="M111" s="71">
        <v>0.66342557965594595</v>
      </c>
      <c r="N111" s="68">
        <v>33.354510800508301</v>
      </c>
      <c r="O111" s="71">
        <v>0.25887450717108001</v>
      </c>
      <c r="P111" s="68">
        <v>28.691166989039299</v>
      </c>
      <c r="Q111" s="71">
        <v>0.5</v>
      </c>
      <c r="R111" s="68">
        <v>57.958600999286197</v>
      </c>
    </row>
    <row r="112" spans="1:18" x14ac:dyDescent="0.2">
      <c r="A112" s="141" t="s">
        <v>565</v>
      </c>
      <c r="B112" s="67" t="s">
        <v>566</v>
      </c>
      <c r="C112" s="67">
        <v>59</v>
      </c>
      <c r="D112" s="67" t="s">
        <v>349</v>
      </c>
      <c r="E112" s="71">
        <v>0.77538791188984502</v>
      </c>
      <c r="F112" s="68">
        <v>73.667711598746095</v>
      </c>
      <c r="G112" s="71">
        <v>0.85363703910030497</v>
      </c>
      <c r="H112" s="68">
        <v>79.623824451410698</v>
      </c>
      <c r="I112" s="71">
        <v>0.92688568522161896</v>
      </c>
      <c r="J112" s="68">
        <v>90.470219435736695</v>
      </c>
      <c r="K112" s="71">
        <v>0.857426999690027</v>
      </c>
      <c r="L112" s="68">
        <v>58.683385579937301</v>
      </c>
      <c r="M112" s="71">
        <v>0.92232897992060303</v>
      </c>
      <c r="N112" s="68">
        <v>82.592121982210898</v>
      </c>
      <c r="O112" s="71">
        <v>0.51474876740651598</v>
      </c>
      <c r="P112" s="68">
        <v>59.638942617665997</v>
      </c>
      <c r="Q112" s="71">
        <v>0.57730000000000004</v>
      </c>
      <c r="R112" s="68">
        <v>61.3847251962884</v>
      </c>
    </row>
    <row r="113" spans="1:18" x14ac:dyDescent="0.2">
      <c r="A113" s="141" t="s">
        <v>567</v>
      </c>
      <c r="B113" s="67" t="s">
        <v>568</v>
      </c>
      <c r="C113" s="67">
        <v>59</v>
      </c>
      <c r="D113" s="67" t="s">
        <v>349</v>
      </c>
      <c r="E113" s="71">
        <v>0.61678025109801005</v>
      </c>
      <c r="F113" s="68">
        <v>38.9968652037618</v>
      </c>
      <c r="G113" s="71">
        <v>0.81639026297450301</v>
      </c>
      <c r="H113" s="68">
        <v>68.338557993730404</v>
      </c>
      <c r="I113" s="71">
        <v>0.93549309549666704</v>
      </c>
      <c r="J113" s="68">
        <v>92.351097178683403</v>
      </c>
      <c r="K113" s="71">
        <v>0.73772980873427096</v>
      </c>
      <c r="L113" s="68">
        <v>19.0595611285266</v>
      </c>
      <c r="M113" s="71">
        <v>0.87917841320982704</v>
      </c>
      <c r="N113" s="68">
        <v>75.667090216010195</v>
      </c>
      <c r="O113" s="71">
        <v>0.33188992617278901</v>
      </c>
      <c r="P113" s="68">
        <v>37.072856221792399</v>
      </c>
      <c r="Q113" s="71">
        <v>0</v>
      </c>
      <c r="R113" s="68">
        <v>38.044254104211298</v>
      </c>
    </row>
    <row r="114" spans="1:18" x14ac:dyDescent="0.2">
      <c r="A114" s="141" t="s">
        <v>569</v>
      </c>
      <c r="B114" s="67" t="s">
        <v>570</v>
      </c>
      <c r="C114" s="67">
        <v>59</v>
      </c>
      <c r="D114" s="67" t="s">
        <v>349</v>
      </c>
      <c r="E114" s="71">
        <v>0.502876895391281</v>
      </c>
      <c r="F114" s="68">
        <v>17.8056426332288</v>
      </c>
      <c r="G114" s="71">
        <v>0.55875926929379904</v>
      </c>
      <c r="H114" s="68">
        <v>6.8338557993730404</v>
      </c>
      <c r="I114" s="71">
        <v>0.66638417658092797</v>
      </c>
      <c r="J114" s="68">
        <v>21.4420062695925</v>
      </c>
      <c r="K114" s="71">
        <v>0.85497026655660102</v>
      </c>
      <c r="L114" s="68">
        <v>57.554858934169303</v>
      </c>
      <c r="M114" s="71">
        <v>0.76986364420919395</v>
      </c>
      <c r="N114" s="68">
        <v>57.179161372299902</v>
      </c>
      <c r="O114" s="71">
        <v>0.167284015707163</v>
      </c>
      <c r="P114" s="68">
        <v>19.342359767891701</v>
      </c>
      <c r="Q114" s="71">
        <v>0</v>
      </c>
      <c r="R114" s="68">
        <v>38.044254104211298</v>
      </c>
    </row>
    <row r="115" spans="1:18" x14ac:dyDescent="0.2">
      <c r="A115" s="141" t="s">
        <v>571</v>
      </c>
      <c r="B115" s="67" t="s">
        <v>572</v>
      </c>
      <c r="C115" s="67">
        <v>59</v>
      </c>
      <c r="D115" s="67" t="s">
        <v>349</v>
      </c>
      <c r="E115" s="71">
        <v>0.65461698229821297</v>
      </c>
      <c r="F115" s="68">
        <v>46.144200626959197</v>
      </c>
      <c r="G115" s="71">
        <v>0.67255090114330296</v>
      </c>
      <c r="H115" s="68">
        <v>18.0564263322884</v>
      </c>
      <c r="I115" s="71">
        <v>0.87884634632552405</v>
      </c>
      <c r="J115" s="68">
        <v>79.498432601880907</v>
      </c>
      <c r="K115" s="71">
        <v>0.85321506978088202</v>
      </c>
      <c r="L115" s="68">
        <v>56.927899686520398</v>
      </c>
      <c r="M115" s="71">
        <v>0.65479546631379104</v>
      </c>
      <c r="N115" s="68">
        <v>31.4485387547649</v>
      </c>
      <c r="O115" s="71">
        <v>0.36829411022577702</v>
      </c>
      <c r="P115" s="68">
        <v>41.650548033526803</v>
      </c>
      <c r="Q115" s="71">
        <v>0.5</v>
      </c>
      <c r="R115" s="68">
        <v>57.958600999286197</v>
      </c>
    </row>
    <row r="116" spans="1:18" x14ac:dyDescent="0.2">
      <c r="A116" s="141" t="s">
        <v>573</v>
      </c>
      <c r="B116" s="67" t="s">
        <v>574</v>
      </c>
      <c r="C116" s="67">
        <v>59</v>
      </c>
      <c r="D116" s="67" t="s">
        <v>349</v>
      </c>
      <c r="E116" s="71">
        <v>0.75871104506601095</v>
      </c>
      <c r="F116" s="68">
        <v>69.780564263322901</v>
      </c>
      <c r="G116" s="71">
        <v>0.85832256048392996</v>
      </c>
      <c r="H116" s="68">
        <v>81.755485893416903</v>
      </c>
      <c r="I116" s="71">
        <v>0.89222076921955096</v>
      </c>
      <c r="J116" s="68">
        <v>82.1943573667712</v>
      </c>
      <c r="K116" s="71">
        <v>0.85665003558923303</v>
      </c>
      <c r="L116" s="68">
        <v>58.181818181818201</v>
      </c>
      <c r="M116" s="71">
        <v>0.74685000863011297</v>
      </c>
      <c r="N116" s="68">
        <v>51.2706480304956</v>
      </c>
      <c r="O116" s="71">
        <v>0.37412289647323699</v>
      </c>
      <c r="P116" s="68">
        <v>42.488716956802101</v>
      </c>
      <c r="Q116" s="71">
        <v>0.82410000000000005</v>
      </c>
      <c r="R116" s="68">
        <v>68.165596002855096</v>
      </c>
    </row>
    <row r="117" spans="1:18" x14ac:dyDescent="0.2">
      <c r="A117" s="141" t="s">
        <v>575</v>
      </c>
      <c r="B117" s="67" t="s">
        <v>576</v>
      </c>
      <c r="C117" s="67">
        <v>59</v>
      </c>
      <c r="D117" s="67" t="s">
        <v>349</v>
      </c>
      <c r="E117" s="71">
        <v>0.48166525919541597</v>
      </c>
      <c r="F117" s="68">
        <v>15.423197492163</v>
      </c>
      <c r="G117" s="71">
        <v>0.47182352408019601</v>
      </c>
      <c r="H117" s="68">
        <v>3.5109717868338599</v>
      </c>
      <c r="I117" s="71">
        <v>0.80457982593989097</v>
      </c>
      <c r="J117" s="68">
        <v>66.2068965517241</v>
      </c>
      <c r="K117" s="71">
        <v>0.70571140571445301</v>
      </c>
      <c r="L117" s="68">
        <v>13.9811912225705</v>
      </c>
      <c r="M117" s="71">
        <v>0.72671307749841796</v>
      </c>
      <c r="N117" s="68">
        <v>47.3316391359593</v>
      </c>
      <c r="O117" s="71">
        <v>0.181163721939541</v>
      </c>
      <c r="P117" s="68">
        <v>20.6318504190845</v>
      </c>
      <c r="Q117" s="71">
        <v>0</v>
      </c>
      <c r="R117" s="68">
        <v>38.044254104211298</v>
      </c>
    </row>
    <row r="118" spans="1:18" x14ac:dyDescent="0.2">
      <c r="A118" s="141" t="s">
        <v>577</v>
      </c>
      <c r="B118" s="67" t="s">
        <v>578</v>
      </c>
      <c r="C118" s="67">
        <v>59</v>
      </c>
      <c r="D118" s="67" t="s">
        <v>349</v>
      </c>
      <c r="E118" s="71">
        <v>0.66837658102342601</v>
      </c>
      <c r="F118" s="68">
        <v>48.840125391849497</v>
      </c>
      <c r="G118" s="71">
        <v>0.71613065831142697</v>
      </c>
      <c r="H118" s="68">
        <v>27.084639498432601</v>
      </c>
      <c r="I118" s="71">
        <v>0.71799588377020696</v>
      </c>
      <c r="J118" s="68">
        <v>39.686520376175601</v>
      </c>
      <c r="K118" s="71">
        <v>0.87988642332567801</v>
      </c>
      <c r="L118" s="68">
        <v>67.586206896551701</v>
      </c>
      <c r="M118" s="71">
        <v>0.47068638168114602</v>
      </c>
      <c r="N118" s="68">
        <v>9.7204574332909797</v>
      </c>
      <c r="O118" s="71">
        <v>0.22556013905209599</v>
      </c>
      <c r="P118" s="68">
        <v>25.274016763378501</v>
      </c>
      <c r="Q118" s="71">
        <v>1</v>
      </c>
      <c r="R118" s="68">
        <v>100</v>
      </c>
    </row>
    <row r="119" spans="1:18" x14ac:dyDescent="0.2">
      <c r="A119" s="141" t="s">
        <v>579</v>
      </c>
      <c r="B119" s="67" t="s">
        <v>580</v>
      </c>
      <c r="C119" s="67">
        <v>59</v>
      </c>
      <c r="D119" s="67" t="s">
        <v>349</v>
      </c>
      <c r="E119" s="71">
        <v>0.50391861290711804</v>
      </c>
      <c r="F119" s="68">
        <v>18.0564263322884</v>
      </c>
      <c r="G119" s="71">
        <v>0.69855500342096599</v>
      </c>
      <c r="H119" s="68">
        <v>23.1974921630094</v>
      </c>
      <c r="I119" s="71">
        <v>0.73039574760057902</v>
      </c>
      <c r="J119" s="68">
        <v>44.7021943573668</v>
      </c>
      <c r="K119" s="71">
        <v>0.71241148335733495</v>
      </c>
      <c r="L119" s="68">
        <v>15.109717868338601</v>
      </c>
      <c r="M119" s="71">
        <v>0.70945285081410703</v>
      </c>
      <c r="N119" s="68">
        <v>43.074968233799197</v>
      </c>
      <c r="O119" s="71">
        <v>0.162096592249724</v>
      </c>
      <c r="P119" s="68">
        <v>19.019987105093499</v>
      </c>
      <c r="Q119" s="71">
        <v>1.06E-2</v>
      </c>
      <c r="R119" s="68">
        <v>42.612419700214097</v>
      </c>
    </row>
    <row r="120" spans="1:18" x14ac:dyDescent="0.2">
      <c r="A120" s="141" t="s">
        <v>581</v>
      </c>
      <c r="B120" s="67" t="s">
        <v>582</v>
      </c>
      <c r="C120" s="67">
        <v>58</v>
      </c>
      <c r="D120" s="67" t="s">
        <v>349</v>
      </c>
      <c r="E120" s="71">
        <v>0.79140811270773403</v>
      </c>
      <c r="F120" s="68">
        <v>77.931034482758605</v>
      </c>
      <c r="G120" s="71">
        <v>0.76844539727225203</v>
      </c>
      <c r="H120" s="68">
        <v>48.965517241379303</v>
      </c>
      <c r="I120" s="71">
        <v>0.78157362976780198</v>
      </c>
      <c r="J120" s="68">
        <v>61.316614420062699</v>
      </c>
      <c r="K120" s="71">
        <v>0.835056674397465</v>
      </c>
      <c r="L120" s="68">
        <v>48.338557993730397</v>
      </c>
      <c r="M120" s="71">
        <v>0.72383637305103299</v>
      </c>
      <c r="N120" s="68">
        <v>46.315120711562898</v>
      </c>
      <c r="O120" s="71">
        <v>0.63953660175784999</v>
      </c>
      <c r="P120" s="68">
        <v>72.275950999355302</v>
      </c>
      <c r="Q120" s="71">
        <v>1</v>
      </c>
      <c r="R120" s="68">
        <v>100</v>
      </c>
    </row>
    <row r="121" spans="1:18" x14ac:dyDescent="0.2">
      <c r="A121" s="141" t="s">
        <v>583</v>
      </c>
      <c r="B121" s="67" t="s">
        <v>584</v>
      </c>
      <c r="C121" s="67">
        <v>58</v>
      </c>
      <c r="D121" s="67" t="s">
        <v>349</v>
      </c>
      <c r="E121" s="71">
        <v>0.81500735108078304</v>
      </c>
      <c r="F121" s="68">
        <v>81.442006269592497</v>
      </c>
      <c r="G121" s="71">
        <v>0.79369822591253003</v>
      </c>
      <c r="H121" s="68">
        <v>59.811912225705299</v>
      </c>
      <c r="I121" s="71">
        <v>0.76455129284063905</v>
      </c>
      <c r="J121" s="68">
        <v>57.3040752351097</v>
      </c>
      <c r="K121" s="71">
        <v>0.84909181358577002</v>
      </c>
      <c r="L121" s="68">
        <v>54.858934169279003</v>
      </c>
      <c r="M121" s="71">
        <v>0.81301421091996995</v>
      </c>
      <c r="N121" s="68">
        <v>64.358322744599704</v>
      </c>
      <c r="O121" s="71">
        <v>0.85468121214500903</v>
      </c>
      <c r="P121" s="68">
        <v>91.166989039329493</v>
      </c>
      <c r="Q121" s="71"/>
      <c r="R121" s="68"/>
    </row>
    <row r="122" spans="1:18" x14ac:dyDescent="0.2">
      <c r="A122" s="141" t="s">
        <v>585</v>
      </c>
      <c r="B122" s="67" t="s">
        <v>586</v>
      </c>
      <c r="C122" s="67">
        <v>58</v>
      </c>
      <c r="D122" s="67" t="s">
        <v>349</v>
      </c>
      <c r="E122" s="71">
        <v>0.84335901220806897</v>
      </c>
      <c r="F122" s="68">
        <v>85.141065830721004</v>
      </c>
      <c r="G122" s="71">
        <v>0.80261651788807098</v>
      </c>
      <c r="H122" s="68">
        <v>62.946708463949797</v>
      </c>
      <c r="I122" s="71">
        <v>0.79668548030183906</v>
      </c>
      <c r="J122" s="68">
        <v>65.015673981191199</v>
      </c>
      <c r="K122" s="71">
        <v>0.87272174365131105</v>
      </c>
      <c r="L122" s="68">
        <v>64.576802507837002</v>
      </c>
      <c r="M122" s="71">
        <v>0.85616477763074605</v>
      </c>
      <c r="N122" s="68">
        <v>71.918678526048296</v>
      </c>
      <c r="O122" s="71">
        <v>0.73196555377644501</v>
      </c>
      <c r="P122" s="68">
        <v>81.237911025145095</v>
      </c>
      <c r="Q122" s="71">
        <v>1</v>
      </c>
      <c r="R122" s="68">
        <v>100</v>
      </c>
    </row>
    <row r="123" spans="1:18" x14ac:dyDescent="0.2">
      <c r="A123" s="141" t="s">
        <v>587</v>
      </c>
      <c r="B123" s="67" t="s">
        <v>588</v>
      </c>
      <c r="C123" s="67">
        <v>58</v>
      </c>
      <c r="D123" s="67" t="s">
        <v>349</v>
      </c>
      <c r="E123" s="71">
        <v>0.59013732302603095</v>
      </c>
      <c r="F123" s="68">
        <v>34.169278996865202</v>
      </c>
      <c r="G123" s="71">
        <v>0.72628569044806701</v>
      </c>
      <c r="H123" s="68">
        <v>30.783699059561101</v>
      </c>
      <c r="I123" s="71">
        <v>0.76980102388649296</v>
      </c>
      <c r="J123" s="68">
        <v>58.557993730407503</v>
      </c>
      <c r="K123" s="71">
        <v>0.79186044050248205</v>
      </c>
      <c r="L123" s="68">
        <v>30.971786833855798</v>
      </c>
      <c r="M123" s="71">
        <v>0.69506932857718196</v>
      </c>
      <c r="N123" s="68">
        <v>40.152477763659498</v>
      </c>
      <c r="O123" s="71">
        <v>0.50310745474195995</v>
      </c>
      <c r="P123" s="68">
        <v>58.091553836234702</v>
      </c>
      <c r="Q123" s="71">
        <v>5.4699999999999999E-2</v>
      </c>
      <c r="R123" s="68">
        <v>44.9678800856531</v>
      </c>
    </row>
    <row r="124" spans="1:18" x14ac:dyDescent="0.2">
      <c r="A124" s="141" t="s">
        <v>589</v>
      </c>
      <c r="B124" s="67" t="s">
        <v>590</v>
      </c>
      <c r="C124" s="67">
        <v>58</v>
      </c>
      <c r="D124" s="67" t="s">
        <v>349</v>
      </c>
      <c r="E124" s="71">
        <v>0.78478273133184595</v>
      </c>
      <c r="F124" s="68">
        <v>76.426332288401298</v>
      </c>
      <c r="G124" s="71">
        <v>0.77837710735340704</v>
      </c>
      <c r="H124" s="68">
        <v>53.855799373040703</v>
      </c>
      <c r="I124" s="71">
        <v>0.79003340733750205</v>
      </c>
      <c r="J124" s="68">
        <v>63.385579937304101</v>
      </c>
      <c r="K124" s="71">
        <v>0.79361849943043095</v>
      </c>
      <c r="L124" s="68">
        <v>31.724137931034502</v>
      </c>
      <c r="M124" s="71">
        <v>0.90506875323629199</v>
      </c>
      <c r="N124" s="68">
        <v>80.304955527318896</v>
      </c>
      <c r="O124" s="71">
        <v>0.65681588930159995</v>
      </c>
      <c r="P124" s="68">
        <v>74.145712443584799</v>
      </c>
      <c r="Q124" s="71"/>
      <c r="R124" s="68"/>
    </row>
    <row r="125" spans="1:18" x14ac:dyDescent="0.2">
      <c r="A125" s="141" t="s">
        <v>591</v>
      </c>
      <c r="B125" s="67" t="s">
        <v>592</v>
      </c>
      <c r="C125" s="67">
        <v>58</v>
      </c>
      <c r="D125" s="67" t="s">
        <v>349</v>
      </c>
      <c r="E125" s="71">
        <v>0.668136202589519</v>
      </c>
      <c r="F125" s="68">
        <v>48.714733542319699</v>
      </c>
      <c r="G125" s="71">
        <v>0.73059152405671501</v>
      </c>
      <c r="H125" s="68">
        <v>32.476489028213201</v>
      </c>
      <c r="I125" s="71">
        <v>0.728154489018774</v>
      </c>
      <c r="J125" s="68">
        <v>43.949843260188103</v>
      </c>
      <c r="K125" s="71">
        <v>0.808652026368191</v>
      </c>
      <c r="L125" s="68">
        <v>37.241379310344797</v>
      </c>
      <c r="M125" s="71">
        <v>0.73534319084057298</v>
      </c>
      <c r="N125" s="68">
        <v>49.237611181702697</v>
      </c>
      <c r="O125" s="71">
        <v>0.50607598525286401</v>
      </c>
      <c r="P125" s="68">
        <v>58.478401031592497</v>
      </c>
      <c r="Q125" s="71">
        <v>0.5</v>
      </c>
      <c r="R125" s="68">
        <v>57.958600999286197</v>
      </c>
    </row>
    <row r="126" spans="1:18" x14ac:dyDescent="0.2">
      <c r="A126" s="141" t="s">
        <v>593</v>
      </c>
      <c r="B126" s="67" t="s">
        <v>594</v>
      </c>
      <c r="C126" s="67">
        <v>58</v>
      </c>
      <c r="D126" s="67" t="s">
        <v>349</v>
      </c>
      <c r="E126" s="71">
        <v>0.589437936063961</v>
      </c>
      <c r="F126" s="68">
        <v>33.981191222570502</v>
      </c>
      <c r="G126" s="71">
        <v>0.69315328033466606</v>
      </c>
      <c r="H126" s="68">
        <v>21.7554858934169</v>
      </c>
      <c r="I126" s="71">
        <v>0.64680368820698297</v>
      </c>
      <c r="J126" s="68">
        <v>16.8025078369906</v>
      </c>
      <c r="K126" s="71">
        <v>0.74923142597835601</v>
      </c>
      <c r="L126" s="68">
        <v>20.877742946708501</v>
      </c>
      <c r="M126" s="71">
        <v>0.52822047062884803</v>
      </c>
      <c r="N126" s="68">
        <v>13.278271918678501</v>
      </c>
      <c r="O126" s="71">
        <v>0.32978081517095298</v>
      </c>
      <c r="P126" s="68">
        <v>36.750483558994198</v>
      </c>
      <c r="Q126" s="71"/>
      <c r="R126" s="68"/>
    </row>
    <row r="127" spans="1:18" x14ac:dyDescent="0.2">
      <c r="A127" s="141" t="s">
        <v>595</v>
      </c>
      <c r="B127" s="67" t="s">
        <v>596</v>
      </c>
      <c r="C127" s="67">
        <v>58</v>
      </c>
      <c r="D127" s="67" t="s">
        <v>349</v>
      </c>
      <c r="E127" s="71">
        <v>0.54108068217360505</v>
      </c>
      <c r="F127" s="68">
        <v>24.2006269592476</v>
      </c>
      <c r="G127" s="71">
        <v>0.71665117495240604</v>
      </c>
      <c r="H127" s="68">
        <v>27.272727272727298</v>
      </c>
      <c r="I127" s="71">
        <v>0.71474130272634595</v>
      </c>
      <c r="J127" s="68">
        <v>38.369905956112902</v>
      </c>
      <c r="K127" s="71">
        <v>0.79721100569193304</v>
      </c>
      <c r="L127" s="68">
        <v>32.978056426332301</v>
      </c>
      <c r="M127" s="71">
        <v>0.58287785512916401</v>
      </c>
      <c r="N127" s="68">
        <v>19.631512071156301</v>
      </c>
      <c r="O127" s="71">
        <v>0.43390275454178301</v>
      </c>
      <c r="P127" s="68">
        <v>50.870406189555098</v>
      </c>
      <c r="Q127" s="71">
        <v>1.1000000000000001E-3</v>
      </c>
      <c r="R127" s="68">
        <v>40.114204139900103</v>
      </c>
    </row>
    <row r="128" spans="1:18" x14ac:dyDescent="0.2">
      <c r="A128" s="141" t="s">
        <v>597</v>
      </c>
      <c r="B128" s="67" t="s">
        <v>598</v>
      </c>
      <c r="C128" s="67">
        <v>58</v>
      </c>
      <c r="D128" s="67" t="s">
        <v>349</v>
      </c>
      <c r="E128" s="71">
        <v>0.70640994664406997</v>
      </c>
      <c r="F128" s="68">
        <v>56.9905956112853</v>
      </c>
      <c r="G128" s="71">
        <v>0.77651195588942301</v>
      </c>
      <c r="H128" s="68">
        <v>52.852664576802503</v>
      </c>
      <c r="I128" s="71">
        <v>0.76545911849454895</v>
      </c>
      <c r="J128" s="68">
        <v>57.366771159874602</v>
      </c>
      <c r="K128" s="71">
        <v>0.71956233057841401</v>
      </c>
      <c r="L128" s="68">
        <v>16.489028213166101</v>
      </c>
      <c r="M128" s="71">
        <v>0.66630228410333103</v>
      </c>
      <c r="N128" s="68">
        <v>33.989834815755998</v>
      </c>
      <c r="O128" s="71">
        <v>0.53792399079870301</v>
      </c>
      <c r="P128" s="68">
        <v>62.540296582849798</v>
      </c>
      <c r="Q128" s="71">
        <v>0.77270000000000005</v>
      </c>
      <c r="R128" s="68">
        <v>66.738044254104196</v>
      </c>
    </row>
    <row r="129" spans="1:18" x14ac:dyDescent="0.2">
      <c r="A129" s="141" t="s">
        <v>599</v>
      </c>
      <c r="B129" s="67" t="s">
        <v>600</v>
      </c>
      <c r="C129" s="67">
        <v>58</v>
      </c>
      <c r="D129" s="67" t="s">
        <v>349</v>
      </c>
      <c r="E129" s="71">
        <v>0.62428937242037197</v>
      </c>
      <c r="F129" s="68">
        <v>40.062695924764903</v>
      </c>
      <c r="G129" s="71">
        <v>0.73063374976598505</v>
      </c>
      <c r="H129" s="68">
        <v>32.539184952978097</v>
      </c>
      <c r="I129" s="71">
        <v>0.73067850223312802</v>
      </c>
      <c r="J129" s="68">
        <v>44.890282131661401</v>
      </c>
      <c r="K129" s="71">
        <v>0.82498993859305703</v>
      </c>
      <c r="L129" s="68">
        <v>43.949843260188103</v>
      </c>
      <c r="M129" s="71">
        <v>0.51096024394453698</v>
      </c>
      <c r="N129" s="68">
        <v>12.3252858958069</v>
      </c>
      <c r="O129" s="71">
        <v>0.32418442756515398</v>
      </c>
      <c r="P129" s="68">
        <v>36.299161831076702</v>
      </c>
      <c r="Q129" s="71"/>
      <c r="R129" s="68"/>
    </row>
    <row r="130" spans="1:18" x14ac:dyDescent="0.2">
      <c r="A130" s="141" t="s">
        <v>601</v>
      </c>
      <c r="B130" s="67" t="s">
        <v>602</v>
      </c>
      <c r="C130" s="67">
        <v>58</v>
      </c>
      <c r="D130" s="67" t="s">
        <v>349</v>
      </c>
      <c r="E130" s="71">
        <v>0.56654985921432899</v>
      </c>
      <c r="F130" s="68">
        <v>29.153605015674</v>
      </c>
      <c r="G130" s="71">
        <v>0.76437060459349004</v>
      </c>
      <c r="H130" s="68">
        <v>46.8965517241379</v>
      </c>
      <c r="I130" s="71">
        <v>0.67525362016601098</v>
      </c>
      <c r="J130" s="68">
        <v>24.263322884012499</v>
      </c>
      <c r="K130" s="71">
        <v>0.82006113635014299</v>
      </c>
      <c r="L130" s="68">
        <v>41.943573667711597</v>
      </c>
      <c r="M130" s="71">
        <v>0.79287727978827505</v>
      </c>
      <c r="N130" s="68">
        <v>61.181702668360899</v>
      </c>
      <c r="O130" s="71">
        <v>0.34673651438805703</v>
      </c>
      <c r="P130" s="68">
        <v>39.007092198581603</v>
      </c>
      <c r="Q130" s="71">
        <v>0</v>
      </c>
      <c r="R130" s="68">
        <v>38.044254104211298</v>
      </c>
    </row>
    <row r="131" spans="1:18" x14ac:dyDescent="0.2">
      <c r="A131" s="141" t="s">
        <v>603</v>
      </c>
      <c r="B131" s="67" t="s">
        <v>604</v>
      </c>
      <c r="C131" s="67">
        <v>59</v>
      </c>
      <c r="D131" s="67" t="s">
        <v>349</v>
      </c>
      <c r="E131" s="71">
        <v>0.55586958399380604</v>
      </c>
      <c r="F131" s="68">
        <v>26.520376175548598</v>
      </c>
      <c r="G131" s="71">
        <v>0.70412868125926698</v>
      </c>
      <c r="H131" s="68">
        <v>24.576802507837002</v>
      </c>
      <c r="I131" s="71">
        <v>0.74571306537867099</v>
      </c>
      <c r="J131" s="68">
        <v>50.156739811912203</v>
      </c>
      <c r="K131" s="71">
        <v>0.63553938977811097</v>
      </c>
      <c r="L131" s="68">
        <v>6.0815047021943602</v>
      </c>
      <c r="M131" s="71">
        <v>0.84465795984120595</v>
      </c>
      <c r="N131" s="68">
        <v>69.949174078780203</v>
      </c>
      <c r="O131" s="71">
        <v>0.405178407705578</v>
      </c>
      <c r="P131" s="68">
        <v>47.259832366215299</v>
      </c>
      <c r="Q131" s="71">
        <v>0</v>
      </c>
      <c r="R131" s="68">
        <v>38.044254104211298</v>
      </c>
    </row>
    <row r="132" spans="1:18" x14ac:dyDescent="0.2">
      <c r="A132" s="141" t="s">
        <v>605</v>
      </c>
      <c r="B132" s="67" t="s">
        <v>606</v>
      </c>
      <c r="C132" s="67">
        <v>59</v>
      </c>
      <c r="D132" s="67" t="s">
        <v>349</v>
      </c>
      <c r="E132" s="71">
        <v>0.51547695264507598</v>
      </c>
      <c r="F132" s="68">
        <v>20.125391849529802</v>
      </c>
      <c r="G132" s="71">
        <v>0.71642769208817703</v>
      </c>
      <c r="H132" s="68">
        <v>27.1473354231975</v>
      </c>
      <c r="I132" s="71">
        <v>0.73044710600142404</v>
      </c>
      <c r="J132" s="68">
        <v>44.764890282131702</v>
      </c>
      <c r="K132" s="71">
        <v>0.80180205739085697</v>
      </c>
      <c r="L132" s="68">
        <v>34.670846394984302</v>
      </c>
      <c r="M132" s="71">
        <v>0.62602842183994001</v>
      </c>
      <c r="N132" s="68">
        <v>26.302414231257899</v>
      </c>
      <c r="O132" s="71">
        <v>0.20835643855005601</v>
      </c>
      <c r="P132" s="68">
        <v>23.275306254029701</v>
      </c>
      <c r="Q132" s="71">
        <v>9.7999999999999997E-3</v>
      </c>
      <c r="R132" s="68">
        <v>42.541042112776601</v>
      </c>
    </row>
    <row r="133" spans="1:18" x14ac:dyDescent="0.2">
      <c r="A133" s="141" t="s">
        <v>607</v>
      </c>
      <c r="B133" s="67" t="s">
        <v>608</v>
      </c>
      <c r="C133" s="67">
        <v>59</v>
      </c>
      <c r="D133" s="67" t="s">
        <v>349</v>
      </c>
      <c r="E133" s="71">
        <v>0.48300563595162199</v>
      </c>
      <c r="F133" s="68">
        <v>15.485893416927899</v>
      </c>
      <c r="G133" s="71">
        <v>0.51330255444109096</v>
      </c>
      <c r="H133" s="68">
        <v>4.8275862068965498</v>
      </c>
      <c r="I133" s="71">
        <v>0.81535935405122195</v>
      </c>
      <c r="J133" s="68">
        <v>68.526645768025105</v>
      </c>
      <c r="K133" s="71">
        <v>0.83448550693524204</v>
      </c>
      <c r="L133" s="68">
        <v>47.8996865203762</v>
      </c>
      <c r="M133" s="71">
        <v>0.52822047062884803</v>
      </c>
      <c r="N133" s="68">
        <v>13.278271918678501</v>
      </c>
      <c r="O133" s="71">
        <v>0.206665929653327</v>
      </c>
      <c r="P133" s="68">
        <v>23.1463571889104</v>
      </c>
      <c r="Q133" s="71">
        <v>0</v>
      </c>
      <c r="R133" s="68">
        <v>38.044254104211298</v>
      </c>
    </row>
    <row r="134" spans="1:18" x14ac:dyDescent="0.2">
      <c r="A134" s="141" t="s">
        <v>609</v>
      </c>
      <c r="B134" s="67" t="s">
        <v>610</v>
      </c>
      <c r="C134" s="67">
        <v>59</v>
      </c>
      <c r="D134" s="67" t="s">
        <v>349</v>
      </c>
      <c r="E134" s="71">
        <v>0.54519813298274</v>
      </c>
      <c r="F134" s="68">
        <v>24.827586206896601</v>
      </c>
      <c r="G134" s="71">
        <v>0.77797692509648597</v>
      </c>
      <c r="H134" s="68">
        <v>53.416927899686499</v>
      </c>
      <c r="I134" s="71">
        <v>0.82285211301720895</v>
      </c>
      <c r="J134" s="68">
        <v>69.717868338558006</v>
      </c>
      <c r="K134" s="71">
        <v>0.79385937140029805</v>
      </c>
      <c r="L134" s="68">
        <v>31.8495297805643</v>
      </c>
      <c r="M134" s="71">
        <v>0.68356251078764196</v>
      </c>
      <c r="N134" s="68">
        <v>37.801778907242699</v>
      </c>
      <c r="O134" s="71">
        <v>0.19293787759480799</v>
      </c>
      <c r="P134" s="68">
        <v>21.534493874919399</v>
      </c>
      <c r="Q134" s="71">
        <v>0</v>
      </c>
      <c r="R134" s="68">
        <v>38.044254104211298</v>
      </c>
    </row>
    <row r="135" spans="1:18" x14ac:dyDescent="0.2">
      <c r="A135" s="141" t="s">
        <v>611</v>
      </c>
      <c r="B135" s="67" t="s">
        <v>612</v>
      </c>
      <c r="C135" s="67">
        <v>59</v>
      </c>
      <c r="D135" s="67" t="s">
        <v>349</v>
      </c>
      <c r="E135" s="71">
        <v>0.53728494829234197</v>
      </c>
      <c r="F135" s="68">
        <v>23.761755485893399</v>
      </c>
      <c r="G135" s="71">
        <v>0.75214297791881402</v>
      </c>
      <c r="H135" s="68">
        <v>41.755485893416903</v>
      </c>
      <c r="I135" s="71">
        <v>0.81615503604180395</v>
      </c>
      <c r="J135" s="68">
        <v>68.652037617554896</v>
      </c>
      <c r="K135" s="71">
        <v>0.75512171330486</v>
      </c>
      <c r="L135" s="68">
        <v>22.068965517241399</v>
      </c>
      <c r="M135" s="71">
        <v>0.73246648639318801</v>
      </c>
      <c r="N135" s="68">
        <v>48.411689961880597</v>
      </c>
      <c r="O135" s="71">
        <v>0.167823476095387</v>
      </c>
      <c r="P135" s="68">
        <v>19.406834300451301</v>
      </c>
      <c r="Q135" s="71">
        <v>0</v>
      </c>
      <c r="R135" s="68">
        <v>38.044254104211298</v>
      </c>
    </row>
    <row r="136" spans="1:18" x14ac:dyDescent="0.2">
      <c r="A136" s="141" t="s">
        <v>613</v>
      </c>
      <c r="B136" s="67" t="s">
        <v>614</v>
      </c>
      <c r="C136" s="67">
        <v>58</v>
      </c>
      <c r="D136" s="67" t="s">
        <v>349</v>
      </c>
      <c r="E136" s="71">
        <v>0.71062967811528299</v>
      </c>
      <c r="F136" s="68">
        <v>57.993730407523501</v>
      </c>
      <c r="G136" s="71">
        <v>0.75099469918033401</v>
      </c>
      <c r="H136" s="68">
        <v>41.128526645767998</v>
      </c>
      <c r="I136" s="71">
        <v>0.75081790077773802</v>
      </c>
      <c r="J136" s="68">
        <v>52.225705329153598</v>
      </c>
      <c r="K136" s="71">
        <v>0.78374222770132096</v>
      </c>
      <c r="L136" s="68">
        <v>28.6520376175549</v>
      </c>
      <c r="M136" s="71">
        <v>0.60301478626086003</v>
      </c>
      <c r="N136" s="68">
        <v>22.236340533672202</v>
      </c>
      <c r="O136" s="71">
        <v>0.37520845477144699</v>
      </c>
      <c r="P136" s="68">
        <v>42.617666021921302</v>
      </c>
      <c r="Q136" s="71">
        <v>1</v>
      </c>
      <c r="R136" s="68">
        <v>100</v>
      </c>
    </row>
    <row r="137" spans="1:18" x14ac:dyDescent="0.2">
      <c r="A137" s="141" t="s">
        <v>615</v>
      </c>
      <c r="B137" s="67" t="s">
        <v>616</v>
      </c>
      <c r="C137" s="67">
        <v>59</v>
      </c>
      <c r="D137" s="67" t="s">
        <v>349</v>
      </c>
      <c r="E137" s="71">
        <v>0.49172811666141703</v>
      </c>
      <c r="F137" s="68">
        <v>16.112852664576799</v>
      </c>
      <c r="G137" s="71">
        <v>0.55245701408427605</v>
      </c>
      <c r="H137" s="68">
        <v>6.5203761755485896</v>
      </c>
      <c r="I137" s="71">
        <v>0.78065710655160203</v>
      </c>
      <c r="J137" s="68">
        <v>61.0031347962382</v>
      </c>
      <c r="K137" s="71">
        <v>0.75639971585725696</v>
      </c>
      <c r="L137" s="68">
        <v>22.257053291536</v>
      </c>
      <c r="M137" s="71">
        <v>0.76123353086703904</v>
      </c>
      <c r="N137" s="68">
        <v>54.955527318932702</v>
      </c>
      <c r="O137" s="71">
        <v>9.3521332608325999E-2</v>
      </c>
      <c r="P137" s="68">
        <v>10.2514506769826</v>
      </c>
      <c r="Q137" s="71">
        <v>6.1000000000000004E-3</v>
      </c>
      <c r="R137" s="68">
        <v>42.041399000713803</v>
      </c>
    </row>
    <row r="138" spans="1:18" x14ac:dyDescent="0.2">
      <c r="A138" s="141" t="s">
        <v>617</v>
      </c>
      <c r="B138" s="67" t="s">
        <v>618</v>
      </c>
      <c r="C138" s="67">
        <v>58</v>
      </c>
      <c r="D138" s="67" t="s">
        <v>349</v>
      </c>
      <c r="E138" s="71">
        <v>0.38914652512491399</v>
      </c>
      <c r="F138" s="68">
        <v>5.0156739811912203</v>
      </c>
      <c r="G138" s="71">
        <v>0.41825891240574697</v>
      </c>
      <c r="H138" s="68">
        <v>2.7586206896551699</v>
      </c>
      <c r="I138" s="71">
        <v>0.62187672496039204</v>
      </c>
      <c r="J138" s="68">
        <v>12.7272727272727</v>
      </c>
      <c r="K138" s="71">
        <v>0.46734578022645101</v>
      </c>
      <c r="L138" s="68">
        <v>0.50156739811912199</v>
      </c>
      <c r="M138" s="71">
        <v>0.82739773315689602</v>
      </c>
      <c r="N138" s="68">
        <v>67.280813214739496</v>
      </c>
      <c r="O138" s="71">
        <v>0</v>
      </c>
      <c r="P138" s="68">
        <v>0.38684719535783402</v>
      </c>
      <c r="Q138" s="71">
        <v>0</v>
      </c>
      <c r="R138" s="68">
        <v>38.044254104211298</v>
      </c>
    </row>
    <row r="139" spans="1:18" x14ac:dyDescent="0.2">
      <c r="A139" s="141" t="s">
        <v>619</v>
      </c>
      <c r="B139" s="67" t="s">
        <v>620</v>
      </c>
      <c r="C139" s="67">
        <v>58</v>
      </c>
      <c r="D139" s="67" t="s">
        <v>349</v>
      </c>
      <c r="E139" s="71">
        <v>0.86186439176459995</v>
      </c>
      <c r="F139" s="68">
        <v>88.150470219435704</v>
      </c>
      <c r="G139" s="71">
        <v>0.86982613577286605</v>
      </c>
      <c r="H139" s="68">
        <v>84.890282131661394</v>
      </c>
      <c r="I139" s="71">
        <v>0.86730621916189099</v>
      </c>
      <c r="J139" s="68">
        <v>77.8056426332288</v>
      </c>
      <c r="K139" s="71">
        <v>0.93814752390423495</v>
      </c>
      <c r="L139" s="68">
        <v>87.021943573667699</v>
      </c>
      <c r="M139" s="71">
        <v>0.84465795984120595</v>
      </c>
      <c r="N139" s="68">
        <v>69.949174078780203</v>
      </c>
      <c r="O139" s="71">
        <v>0.65124851190739896</v>
      </c>
      <c r="P139" s="68">
        <v>73.372018052869095</v>
      </c>
      <c r="Q139" s="71">
        <v>1</v>
      </c>
      <c r="R139" s="68">
        <v>100</v>
      </c>
    </row>
    <row r="140" spans="1:18" x14ac:dyDescent="0.2">
      <c r="A140" s="141" t="s">
        <v>621</v>
      </c>
      <c r="B140" s="67" t="s">
        <v>622</v>
      </c>
      <c r="C140" s="67">
        <v>58</v>
      </c>
      <c r="D140" s="67" t="s">
        <v>349</v>
      </c>
      <c r="E140" s="71">
        <v>0.69069502074697298</v>
      </c>
      <c r="F140" s="68">
        <v>53.479623824451402</v>
      </c>
      <c r="G140" s="71">
        <v>0.83181374528493202</v>
      </c>
      <c r="H140" s="68">
        <v>72.664576802507796</v>
      </c>
      <c r="I140" s="71">
        <v>0.90159246550180805</v>
      </c>
      <c r="J140" s="68">
        <v>84.326018808777405</v>
      </c>
      <c r="K140" s="71">
        <v>0.92477217965458702</v>
      </c>
      <c r="L140" s="68">
        <v>82.821316614420098</v>
      </c>
      <c r="M140" s="71">
        <v>0.88780852655198195</v>
      </c>
      <c r="N140" s="68">
        <v>77.191867852604801</v>
      </c>
      <c r="O140" s="71">
        <v>0.59818320748852805</v>
      </c>
      <c r="P140" s="68">
        <v>68.149580915538394</v>
      </c>
      <c r="Q140" s="71">
        <v>0</v>
      </c>
      <c r="R140" s="68">
        <v>38.044254104211298</v>
      </c>
    </row>
    <row r="141" spans="1:18" x14ac:dyDescent="0.2">
      <c r="A141" s="141" t="s">
        <v>623</v>
      </c>
      <c r="B141" s="67" t="s">
        <v>624</v>
      </c>
      <c r="C141" s="67">
        <v>58</v>
      </c>
      <c r="D141" s="67" t="s">
        <v>349</v>
      </c>
      <c r="E141" s="71">
        <v>0.85819711059112402</v>
      </c>
      <c r="F141" s="68">
        <v>87.523510971786806</v>
      </c>
      <c r="G141" s="71">
        <v>0.83963399196673405</v>
      </c>
      <c r="H141" s="68">
        <v>75.611285266457699</v>
      </c>
      <c r="I141" s="71">
        <v>0.91309389443851596</v>
      </c>
      <c r="J141" s="68">
        <v>87.648902821316597</v>
      </c>
      <c r="K141" s="71">
        <v>0.94402905432599205</v>
      </c>
      <c r="L141" s="68">
        <v>88.652037617554896</v>
      </c>
      <c r="M141" s="71">
        <v>0.91369886657844801</v>
      </c>
      <c r="N141" s="68">
        <v>81.130876747141002</v>
      </c>
      <c r="O141" s="71">
        <v>0.53892685623705405</v>
      </c>
      <c r="P141" s="68">
        <v>62.7981947130883</v>
      </c>
      <c r="Q141" s="71">
        <v>0.99980000000000002</v>
      </c>
      <c r="R141" s="68">
        <v>74.946466809421807</v>
      </c>
    </row>
    <row r="142" spans="1:18" x14ac:dyDescent="0.2">
      <c r="A142" s="141" t="s">
        <v>625</v>
      </c>
      <c r="B142" s="67" t="s">
        <v>626</v>
      </c>
      <c r="C142" s="67">
        <v>83</v>
      </c>
      <c r="D142" s="67" t="s">
        <v>349</v>
      </c>
      <c r="E142" s="71">
        <v>0.81386465773425898</v>
      </c>
      <c r="F142" s="68">
        <v>81.316614420062706</v>
      </c>
      <c r="G142" s="71">
        <v>0.80938610435282599</v>
      </c>
      <c r="H142" s="68">
        <v>65.830721003134798</v>
      </c>
      <c r="I142" s="71">
        <v>0.89657177181292702</v>
      </c>
      <c r="J142" s="68">
        <v>83.260188087774296</v>
      </c>
      <c r="K142" s="71">
        <v>0.92530510766114904</v>
      </c>
      <c r="L142" s="68">
        <v>83.1974921630094</v>
      </c>
      <c r="M142" s="71">
        <v>0.81589091536735503</v>
      </c>
      <c r="N142" s="68">
        <v>64.803049555273205</v>
      </c>
      <c r="O142" s="71">
        <v>0.49893404721129803</v>
      </c>
      <c r="P142" s="68">
        <v>57.6402321083172</v>
      </c>
      <c r="Q142" s="71">
        <v>0.93710000000000004</v>
      </c>
      <c r="R142" s="68">
        <v>70.949321912919302</v>
      </c>
    </row>
    <row r="143" spans="1:18" x14ac:dyDescent="0.2">
      <c r="A143" s="141" t="s">
        <v>627</v>
      </c>
      <c r="B143" s="67" t="s">
        <v>628</v>
      </c>
      <c r="C143" s="67">
        <v>83</v>
      </c>
      <c r="D143" s="67" t="s">
        <v>349</v>
      </c>
      <c r="E143" s="71">
        <v>0.69856119800295402</v>
      </c>
      <c r="F143" s="68">
        <v>54.921630094043898</v>
      </c>
      <c r="G143" s="71">
        <v>0.767968714888699</v>
      </c>
      <c r="H143" s="68">
        <v>48.777429467084602</v>
      </c>
      <c r="I143" s="71">
        <v>0.84727956852292396</v>
      </c>
      <c r="J143" s="68">
        <v>74.043887147335397</v>
      </c>
      <c r="K143" s="71">
        <v>0.89930888549332599</v>
      </c>
      <c r="L143" s="68">
        <v>75.235109717868298</v>
      </c>
      <c r="M143" s="71">
        <v>0.74685000863011297</v>
      </c>
      <c r="N143" s="68">
        <v>51.2706480304956</v>
      </c>
      <c r="O143" s="71">
        <v>0.42996001048266103</v>
      </c>
      <c r="P143" s="68">
        <v>50.225660863958701</v>
      </c>
      <c r="Q143" s="71">
        <v>0.5</v>
      </c>
      <c r="R143" s="68">
        <v>57.958600999286197</v>
      </c>
    </row>
    <row r="144" spans="1:18" x14ac:dyDescent="0.2">
      <c r="A144" s="141" t="s">
        <v>629</v>
      </c>
      <c r="B144" s="67" t="s">
        <v>630</v>
      </c>
      <c r="C144" s="67">
        <v>60</v>
      </c>
      <c r="D144" s="67" t="s">
        <v>349</v>
      </c>
      <c r="E144" s="71">
        <v>0.66960134144443695</v>
      </c>
      <c r="F144" s="68">
        <v>49.216300940438899</v>
      </c>
      <c r="G144" s="71">
        <v>0.70282850606598102</v>
      </c>
      <c r="H144" s="68">
        <v>24.326018808777398</v>
      </c>
      <c r="I144" s="71">
        <v>0.71760992451391703</v>
      </c>
      <c r="J144" s="68">
        <v>39.561128526645803</v>
      </c>
      <c r="K144" s="71">
        <v>0.68709017851464504</v>
      </c>
      <c r="L144" s="68">
        <v>10.9717868338558</v>
      </c>
      <c r="M144" s="71">
        <v>0.64904205741902099</v>
      </c>
      <c r="N144" s="68">
        <v>30.368487928843699</v>
      </c>
      <c r="O144" s="71">
        <v>0.26103738215306099</v>
      </c>
      <c r="P144" s="68">
        <v>28.9490651192779</v>
      </c>
      <c r="Q144" s="71">
        <v>1</v>
      </c>
      <c r="R144" s="68">
        <v>100</v>
      </c>
    </row>
    <row r="145" spans="1:18" x14ac:dyDescent="0.2">
      <c r="A145" s="141" t="s">
        <v>631</v>
      </c>
      <c r="B145" s="67" t="s">
        <v>632</v>
      </c>
      <c r="C145" s="67">
        <v>83</v>
      </c>
      <c r="D145" s="67" t="s">
        <v>349</v>
      </c>
      <c r="E145" s="71">
        <v>0.64507903481568796</v>
      </c>
      <c r="F145" s="68">
        <v>43.949843260188103</v>
      </c>
      <c r="G145" s="71">
        <v>0.59064228448694001</v>
      </c>
      <c r="H145" s="68">
        <v>8.0250783699059607</v>
      </c>
      <c r="I145" s="71">
        <v>0.72024170230096896</v>
      </c>
      <c r="J145" s="68">
        <v>40.689655172413801</v>
      </c>
      <c r="K145" s="71">
        <v>0.72247666536374</v>
      </c>
      <c r="L145" s="68">
        <v>17.115987460814999</v>
      </c>
      <c r="M145" s="71">
        <v>0.56849433289223905</v>
      </c>
      <c r="N145" s="68">
        <v>17.8526048284625</v>
      </c>
      <c r="O145" s="71">
        <v>0.26861922385023801</v>
      </c>
      <c r="P145" s="68">
        <v>29.916183107672499</v>
      </c>
      <c r="Q145" s="71">
        <v>1</v>
      </c>
      <c r="R145" s="68">
        <v>100</v>
      </c>
    </row>
    <row r="146" spans="1:18" x14ac:dyDescent="0.2">
      <c r="A146" s="141" t="s">
        <v>633</v>
      </c>
      <c r="B146" s="67" t="s">
        <v>634</v>
      </c>
      <c r="C146" s="67">
        <v>83</v>
      </c>
      <c r="D146" s="67" t="s">
        <v>349</v>
      </c>
      <c r="E146" s="71">
        <v>0.67698633719580403</v>
      </c>
      <c r="F146" s="68">
        <v>50.344827586206897</v>
      </c>
      <c r="G146" s="71">
        <v>0.70706877426290904</v>
      </c>
      <c r="H146" s="68">
        <v>25.015673981191199</v>
      </c>
      <c r="I146" s="71">
        <v>0.77448929995975102</v>
      </c>
      <c r="J146" s="68">
        <v>59.874608150470202</v>
      </c>
      <c r="K146" s="71">
        <v>0.82155530821966505</v>
      </c>
      <c r="L146" s="68">
        <v>42.5078369905956</v>
      </c>
      <c r="M146" s="71">
        <v>0.60013808181347394</v>
      </c>
      <c r="N146" s="68">
        <v>21.537484116899599</v>
      </c>
      <c r="O146" s="71">
        <v>0.15866655891902601</v>
      </c>
      <c r="P146" s="68">
        <v>18.762088974854901</v>
      </c>
      <c r="Q146" s="71">
        <v>1</v>
      </c>
      <c r="R146" s="68">
        <v>100</v>
      </c>
    </row>
    <row r="147" spans="1:18" x14ac:dyDescent="0.2">
      <c r="A147" s="141" t="s">
        <v>635</v>
      </c>
      <c r="B147" s="67" t="s">
        <v>636</v>
      </c>
      <c r="C147" s="67">
        <v>83</v>
      </c>
      <c r="D147" s="67" t="s">
        <v>349</v>
      </c>
      <c r="E147" s="71">
        <v>0.50002218188603897</v>
      </c>
      <c r="F147" s="68">
        <v>17.429467084639501</v>
      </c>
      <c r="G147" s="71">
        <v>0.72690033372674701</v>
      </c>
      <c r="H147" s="68">
        <v>31.0971786833856</v>
      </c>
      <c r="I147" s="71">
        <v>0.74886975262742095</v>
      </c>
      <c r="J147" s="68">
        <v>51.285266457680201</v>
      </c>
      <c r="K147" s="71">
        <v>0.864743970270753</v>
      </c>
      <c r="L147" s="68">
        <v>61.504702194357399</v>
      </c>
      <c r="M147" s="71">
        <v>0.531097175076233</v>
      </c>
      <c r="N147" s="68">
        <v>13.595933926302401</v>
      </c>
      <c r="O147" s="71">
        <v>0.128521859615078</v>
      </c>
      <c r="P147" s="68">
        <v>14.893617021276601</v>
      </c>
      <c r="Q147" s="71">
        <v>0</v>
      </c>
      <c r="R147" s="68">
        <v>38.044254104211298</v>
      </c>
    </row>
    <row r="148" spans="1:18" x14ac:dyDescent="0.2">
      <c r="A148" s="141" t="s">
        <v>637</v>
      </c>
      <c r="B148" s="67" t="s">
        <v>638</v>
      </c>
      <c r="C148" s="67">
        <v>83</v>
      </c>
      <c r="D148" s="67" t="s">
        <v>349</v>
      </c>
      <c r="E148" s="71">
        <v>0.58068925496225299</v>
      </c>
      <c r="F148" s="68">
        <v>31.8495297805643</v>
      </c>
      <c r="G148" s="71">
        <v>0.71874037920171596</v>
      </c>
      <c r="H148" s="68">
        <v>27.8996865203762</v>
      </c>
      <c r="I148" s="71">
        <v>0.75073024289942403</v>
      </c>
      <c r="J148" s="68">
        <v>52.163009404388703</v>
      </c>
      <c r="K148" s="71">
        <v>0.81623691802124299</v>
      </c>
      <c r="L148" s="68">
        <v>40.062695924764903</v>
      </c>
      <c r="M148" s="71">
        <v>0.72095966860364802</v>
      </c>
      <c r="N148" s="68">
        <v>45.679796696315101</v>
      </c>
      <c r="O148" s="71">
        <v>0.105868321047488</v>
      </c>
      <c r="P148" s="68">
        <v>12.056737588652499</v>
      </c>
      <c r="Q148" s="71">
        <v>0.37159999999999999</v>
      </c>
      <c r="R148" s="68">
        <v>52.533904354032799</v>
      </c>
    </row>
    <row r="149" spans="1:18" x14ac:dyDescent="0.2">
      <c r="A149" s="141" t="s">
        <v>639</v>
      </c>
      <c r="B149" s="67" t="s">
        <v>640</v>
      </c>
      <c r="C149" s="67">
        <v>83</v>
      </c>
      <c r="D149" s="67" t="s">
        <v>349</v>
      </c>
      <c r="E149" s="71">
        <v>0.58438318682041801</v>
      </c>
      <c r="F149" s="68">
        <v>32.6018808777429</v>
      </c>
      <c r="G149" s="71">
        <v>0.70168914655598802</v>
      </c>
      <c r="H149" s="68">
        <v>23.9498432601881</v>
      </c>
      <c r="I149" s="71">
        <v>0.69018439656199304</v>
      </c>
      <c r="J149" s="68">
        <v>28.6520376175549</v>
      </c>
      <c r="K149" s="71">
        <v>0.786684173501349</v>
      </c>
      <c r="L149" s="68">
        <v>29.278996865203801</v>
      </c>
      <c r="M149" s="71">
        <v>0.73534319084057298</v>
      </c>
      <c r="N149" s="68">
        <v>49.237611181702697</v>
      </c>
      <c r="O149" s="71">
        <v>0.121798213462605</v>
      </c>
      <c r="P149" s="68">
        <v>14.3778207607995</v>
      </c>
      <c r="Q149" s="71">
        <v>0.47060000000000002</v>
      </c>
      <c r="R149" s="68">
        <v>54.246966452533897</v>
      </c>
    </row>
    <row r="150" spans="1:18" x14ac:dyDescent="0.2">
      <c r="A150" s="141" t="s">
        <v>641</v>
      </c>
      <c r="B150" s="67" t="s">
        <v>642</v>
      </c>
      <c r="C150" s="67">
        <v>83</v>
      </c>
      <c r="D150" s="67" t="s">
        <v>349</v>
      </c>
      <c r="E150" s="71">
        <v>0.58591647723818796</v>
      </c>
      <c r="F150" s="68">
        <v>33.166144200627002</v>
      </c>
      <c r="G150" s="71">
        <v>0.82553706236621605</v>
      </c>
      <c r="H150" s="68">
        <v>71.097178683385593</v>
      </c>
      <c r="I150" s="71">
        <v>0.82599336263895995</v>
      </c>
      <c r="J150" s="68">
        <v>70.219435736677099</v>
      </c>
      <c r="K150" s="71">
        <v>0.90450895575406598</v>
      </c>
      <c r="L150" s="68">
        <v>76.9905956112853</v>
      </c>
      <c r="M150" s="71">
        <v>0.65479546631379104</v>
      </c>
      <c r="N150" s="68">
        <v>31.4485387547649</v>
      </c>
      <c r="O150" s="71">
        <v>0.13386401635609799</v>
      </c>
      <c r="P150" s="68">
        <v>15.6028368794326</v>
      </c>
      <c r="Q150" s="71">
        <v>0.17080000000000001</v>
      </c>
      <c r="R150" s="68">
        <v>48.608137044967897</v>
      </c>
    </row>
    <row r="151" spans="1:18" x14ac:dyDescent="0.2">
      <c r="A151" s="141" t="s">
        <v>643</v>
      </c>
      <c r="B151" s="67" t="s">
        <v>644</v>
      </c>
      <c r="C151" s="67">
        <v>83</v>
      </c>
      <c r="D151" s="67" t="s">
        <v>349</v>
      </c>
      <c r="E151" s="71">
        <v>0.52205274133832003</v>
      </c>
      <c r="F151" s="68">
        <v>21.191222570532901</v>
      </c>
      <c r="G151" s="71">
        <v>0.751327628663923</v>
      </c>
      <c r="H151" s="68">
        <v>41.504702194357399</v>
      </c>
      <c r="I151" s="71">
        <v>0.79432395746498696</v>
      </c>
      <c r="J151" s="68">
        <v>64.639498432601897</v>
      </c>
      <c r="K151" s="71">
        <v>0.88552902341899498</v>
      </c>
      <c r="L151" s="68">
        <v>69.780564263322901</v>
      </c>
      <c r="M151" s="71">
        <v>0.562740923997468</v>
      </c>
      <c r="N151" s="68">
        <v>16.963151207115601</v>
      </c>
      <c r="O151" s="71">
        <v>0.13839491448454699</v>
      </c>
      <c r="P151" s="68">
        <v>16.312056737588701</v>
      </c>
      <c r="Q151" s="71">
        <v>0</v>
      </c>
      <c r="R151" s="68">
        <v>38.044254104211298</v>
      </c>
    </row>
    <row r="152" spans="1:18" x14ac:dyDescent="0.2">
      <c r="A152" s="141" t="s">
        <v>645</v>
      </c>
      <c r="B152" s="67" t="s">
        <v>646</v>
      </c>
      <c r="C152" s="67">
        <v>83</v>
      </c>
      <c r="D152" s="67" t="s">
        <v>349</v>
      </c>
      <c r="E152" s="71">
        <v>0.62800830279792597</v>
      </c>
      <c r="F152" s="68">
        <v>40.438871473354197</v>
      </c>
      <c r="G152" s="71">
        <v>0.73738123138316802</v>
      </c>
      <c r="H152" s="68">
        <v>35.235109717868298</v>
      </c>
      <c r="I152" s="71">
        <v>0.69601266384932403</v>
      </c>
      <c r="J152" s="68">
        <v>31.410658307209999</v>
      </c>
      <c r="K152" s="71">
        <v>0.89986492439869203</v>
      </c>
      <c r="L152" s="68">
        <v>75.548589341692804</v>
      </c>
      <c r="M152" s="71">
        <v>0.58287785512916401</v>
      </c>
      <c r="N152" s="68">
        <v>19.631512071156301</v>
      </c>
      <c r="O152" s="71">
        <v>0.223904839229284</v>
      </c>
      <c r="P152" s="68">
        <v>24.9516441005803</v>
      </c>
      <c r="Q152" s="71"/>
      <c r="R152" s="68"/>
    </row>
    <row r="153" spans="1:18" x14ac:dyDescent="0.2">
      <c r="A153" s="141" t="s">
        <v>647</v>
      </c>
      <c r="B153" s="67" t="s">
        <v>648</v>
      </c>
      <c r="C153" s="67">
        <v>83</v>
      </c>
      <c r="D153" s="67" t="s">
        <v>349</v>
      </c>
      <c r="E153" s="71">
        <v>0.56752212082056797</v>
      </c>
      <c r="F153" s="68">
        <v>29.216300940438899</v>
      </c>
      <c r="G153" s="71">
        <v>0.78581498869897104</v>
      </c>
      <c r="H153" s="68">
        <v>56.9905956112853</v>
      </c>
      <c r="I153" s="71">
        <v>0.834117825426546</v>
      </c>
      <c r="J153" s="68">
        <v>71.536050156739805</v>
      </c>
      <c r="K153" s="71">
        <v>0.90594097349799796</v>
      </c>
      <c r="L153" s="68">
        <v>77.554858934169303</v>
      </c>
      <c r="M153" s="71">
        <v>0.65767217076117601</v>
      </c>
      <c r="N153" s="68">
        <v>32.2109275730623</v>
      </c>
      <c r="O153" s="71">
        <v>0.135986766538718</v>
      </c>
      <c r="P153" s="68">
        <v>16.0541586073501</v>
      </c>
      <c r="Q153" s="71">
        <v>8.5599999999999996E-2</v>
      </c>
      <c r="R153" s="68">
        <v>46.181299072091399</v>
      </c>
    </row>
    <row r="154" spans="1:18" x14ac:dyDescent="0.2">
      <c r="A154" s="141" t="s">
        <v>649</v>
      </c>
      <c r="B154" s="67" t="s">
        <v>650</v>
      </c>
      <c r="C154" s="67">
        <v>83</v>
      </c>
      <c r="D154" s="67" t="s">
        <v>349</v>
      </c>
      <c r="E154" s="71">
        <v>0.56634014938469102</v>
      </c>
      <c r="F154" s="68">
        <v>29.028213166144202</v>
      </c>
      <c r="G154" s="71">
        <v>0.77907413317727803</v>
      </c>
      <c r="H154" s="68">
        <v>54.169278996865202</v>
      </c>
      <c r="I154" s="71">
        <v>0.81072314254811395</v>
      </c>
      <c r="J154" s="68">
        <v>67.460815047021896</v>
      </c>
      <c r="K154" s="71">
        <v>0.91413234558572898</v>
      </c>
      <c r="L154" s="68">
        <v>80.125391849529805</v>
      </c>
      <c r="M154" s="71">
        <v>0.70945285081410703</v>
      </c>
      <c r="N154" s="68">
        <v>43.074968233799197</v>
      </c>
      <c r="O154" s="71">
        <v>0.18465842418292</v>
      </c>
      <c r="P154" s="68">
        <v>21.018697614442299</v>
      </c>
      <c r="Q154" s="71">
        <v>0</v>
      </c>
      <c r="R154" s="68">
        <v>38.044254104211298</v>
      </c>
    </row>
    <row r="155" spans="1:18" x14ac:dyDescent="0.2">
      <c r="A155" s="141" t="s">
        <v>651</v>
      </c>
      <c r="B155" s="67" t="s">
        <v>652</v>
      </c>
      <c r="C155" s="67">
        <v>83</v>
      </c>
      <c r="D155" s="67" t="s">
        <v>349</v>
      </c>
      <c r="E155" s="71">
        <v>0.69043433703163304</v>
      </c>
      <c r="F155" s="68">
        <v>53.354231974921603</v>
      </c>
      <c r="G155" s="71">
        <v>0.87125865092723198</v>
      </c>
      <c r="H155" s="68">
        <v>85.3918495297806</v>
      </c>
      <c r="I155" s="71">
        <v>0.84918024874535902</v>
      </c>
      <c r="J155" s="68">
        <v>74.6081504702194</v>
      </c>
      <c r="K155" s="71">
        <v>0.91780508921359105</v>
      </c>
      <c r="L155" s="68">
        <v>81.0031347962382</v>
      </c>
      <c r="M155" s="71">
        <v>0.787123870893504</v>
      </c>
      <c r="N155" s="68">
        <v>60.419313850063503</v>
      </c>
      <c r="O155" s="71">
        <v>0.10383816241011</v>
      </c>
      <c r="P155" s="68">
        <v>11.992263056092799</v>
      </c>
      <c r="Q155" s="71">
        <v>0.61339999999999995</v>
      </c>
      <c r="R155" s="68">
        <v>62.5981441827266</v>
      </c>
    </row>
    <row r="156" spans="1:18" x14ac:dyDescent="0.2">
      <c r="A156" s="141" t="s">
        <v>653</v>
      </c>
      <c r="B156" s="67" t="s">
        <v>654</v>
      </c>
      <c r="C156" s="67">
        <v>83</v>
      </c>
      <c r="D156" s="67" t="s">
        <v>349</v>
      </c>
      <c r="E156" s="71">
        <v>0.55544825627465599</v>
      </c>
      <c r="F156" s="68">
        <v>26.332288401253901</v>
      </c>
      <c r="G156" s="71">
        <v>0.70368089902890496</v>
      </c>
      <c r="H156" s="68">
        <v>24.514106583072099</v>
      </c>
      <c r="I156" s="71">
        <v>0.71284002668012303</v>
      </c>
      <c r="J156" s="68">
        <v>37.617554858934199</v>
      </c>
      <c r="K156" s="71">
        <v>0.78277872073271604</v>
      </c>
      <c r="L156" s="68">
        <v>28.275862068965498</v>
      </c>
      <c r="M156" s="71">
        <v>0.55986421955008303</v>
      </c>
      <c r="N156" s="68">
        <v>16.5184243964422</v>
      </c>
      <c r="O156" s="71">
        <v>0.214325671656106</v>
      </c>
      <c r="P156" s="68">
        <v>23.984526112185701</v>
      </c>
      <c r="Q156" s="71">
        <v>0.35920000000000002</v>
      </c>
      <c r="R156" s="68">
        <v>52.248394004282702</v>
      </c>
    </row>
    <row r="157" spans="1:18" x14ac:dyDescent="0.2">
      <c r="A157" s="141" t="s">
        <v>655</v>
      </c>
      <c r="B157" s="67" t="s">
        <v>656</v>
      </c>
      <c r="C157" s="67">
        <v>83</v>
      </c>
      <c r="D157" s="67" t="s">
        <v>349</v>
      </c>
      <c r="E157" s="71">
        <v>0.44276721001763403</v>
      </c>
      <c r="F157" s="68">
        <v>10.532915360501599</v>
      </c>
      <c r="G157" s="71">
        <v>0.61997994774478005</v>
      </c>
      <c r="H157" s="68">
        <v>11.410658307209999</v>
      </c>
      <c r="I157" s="71">
        <v>0.67041817160506401</v>
      </c>
      <c r="J157" s="68">
        <v>22.6959247648903</v>
      </c>
      <c r="K157" s="71">
        <v>0.74290374571055495</v>
      </c>
      <c r="L157" s="68">
        <v>19.686520376175501</v>
      </c>
      <c r="M157" s="71">
        <v>0.56561762844485397</v>
      </c>
      <c r="N157" s="68">
        <v>17.471410419313901</v>
      </c>
      <c r="O157" s="71">
        <v>5.7683766600553001E-2</v>
      </c>
      <c r="P157" s="68">
        <v>5.0934880722114801</v>
      </c>
      <c r="Q157" s="71">
        <v>0</v>
      </c>
      <c r="R157" s="68">
        <v>38.044254104211298</v>
      </c>
    </row>
    <row r="158" spans="1:18" x14ac:dyDescent="0.2">
      <c r="A158" s="141" t="s">
        <v>657</v>
      </c>
      <c r="B158" s="67" t="s">
        <v>658</v>
      </c>
      <c r="C158" s="67">
        <v>83</v>
      </c>
      <c r="D158" s="67" t="s">
        <v>349</v>
      </c>
      <c r="E158" s="71">
        <v>0.59153377956013298</v>
      </c>
      <c r="F158" s="68">
        <v>34.294670846395</v>
      </c>
      <c r="G158" s="71">
        <v>0.69999840007127001</v>
      </c>
      <c r="H158" s="68">
        <v>23.510971786833899</v>
      </c>
      <c r="I158" s="71">
        <v>0.71818847702458299</v>
      </c>
      <c r="J158" s="68">
        <v>39.749216300940397</v>
      </c>
      <c r="K158" s="71">
        <v>0.81875896283009797</v>
      </c>
      <c r="L158" s="68">
        <v>41.253918495297803</v>
      </c>
      <c r="M158" s="71">
        <v>0.67493239744548605</v>
      </c>
      <c r="N158" s="68">
        <v>35.5781448538755</v>
      </c>
      <c r="O158" s="71">
        <v>0.13162443998936199</v>
      </c>
      <c r="P158" s="68">
        <v>15.2804642166344</v>
      </c>
      <c r="Q158" s="71">
        <v>0.50570000000000004</v>
      </c>
      <c r="R158" s="68">
        <v>58.3868665239115</v>
      </c>
    </row>
    <row r="159" spans="1:18" x14ac:dyDescent="0.2">
      <c r="A159" s="141" t="s">
        <v>659</v>
      </c>
      <c r="B159" s="67" t="s">
        <v>660</v>
      </c>
      <c r="C159" s="67">
        <v>83</v>
      </c>
      <c r="D159" s="67" t="s">
        <v>349</v>
      </c>
      <c r="E159" s="71">
        <v>0.52969994300526002</v>
      </c>
      <c r="F159" s="68">
        <v>22.5078369905956</v>
      </c>
      <c r="G159" s="71">
        <v>0.70031506140862199</v>
      </c>
      <c r="H159" s="68">
        <v>23.636363636363601</v>
      </c>
      <c r="I159" s="71">
        <v>0.75206330353939099</v>
      </c>
      <c r="J159" s="68">
        <v>52.978056426332301</v>
      </c>
      <c r="K159" s="71">
        <v>0.84685060891703801</v>
      </c>
      <c r="L159" s="68">
        <v>53.354231974921603</v>
      </c>
      <c r="M159" s="71">
        <v>0.70082273747195201</v>
      </c>
      <c r="N159" s="68">
        <v>41.359593392630202</v>
      </c>
      <c r="O159" s="71">
        <v>0.178147946694554</v>
      </c>
      <c r="P159" s="68">
        <v>20.051579626047701</v>
      </c>
      <c r="Q159" s="71">
        <v>0</v>
      </c>
      <c r="R159" s="68">
        <v>38.044254104211298</v>
      </c>
    </row>
    <row r="160" spans="1:18" x14ac:dyDescent="0.2">
      <c r="A160" s="141" t="s">
        <v>661</v>
      </c>
      <c r="B160" s="67" t="s">
        <v>662</v>
      </c>
      <c r="C160" s="67">
        <v>58</v>
      </c>
      <c r="D160" s="67" t="s">
        <v>349</v>
      </c>
      <c r="E160" s="71">
        <v>0.77119268754922798</v>
      </c>
      <c r="F160" s="68">
        <v>72.727272727272705</v>
      </c>
      <c r="G160" s="71">
        <v>0.86430504004900299</v>
      </c>
      <c r="H160" s="68">
        <v>83.761755485893403</v>
      </c>
      <c r="I160" s="71">
        <v>0.91063922350515403</v>
      </c>
      <c r="J160" s="68">
        <v>87.021943573667699</v>
      </c>
      <c r="K160" s="71">
        <v>0.99991270429673995</v>
      </c>
      <c r="L160" s="68">
        <v>99.435736677115997</v>
      </c>
      <c r="M160" s="71">
        <v>0.99712329555261503</v>
      </c>
      <c r="N160" s="68">
        <v>98.348157560355801</v>
      </c>
      <c r="O160" s="71">
        <v>0.85517586189185801</v>
      </c>
      <c r="P160" s="68">
        <v>91.360412637008395</v>
      </c>
      <c r="Q160" s="71">
        <v>0</v>
      </c>
      <c r="R160" s="68">
        <v>38.044254104211298</v>
      </c>
    </row>
    <row r="161" spans="1:18" x14ac:dyDescent="0.2">
      <c r="A161" s="141" t="s">
        <v>663</v>
      </c>
      <c r="B161" s="67" t="s">
        <v>664</v>
      </c>
      <c r="C161" s="67">
        <v>58</v>
      </c>
      <c r="D161" s="67" t="s">
        <v>349</v>
      </c>
      <c r="E161" s="71">
        <v>0.78256350647697903</v>
      </c>
      <c r="F161" s="68">
        <v>75.548589341692804</v>
      </c>
      <c r="G161" s="71">
        <v>0.87011431740884404</v>
      </c>
      <c r="H161" s="68">
        <v>85.015673981191199</v>
      </c>
      <c r="I161" s="71">
        <v>0.90558249238246402</v>
      </c>
      <c r="J161" s="68">
        <v>85.705329153605007</v>
      </c>
      <c r="K161" s="71">
        <v>1</v>
      </c>
      <c r="L161" s="68">
        <v>100</v>
      </c>
      <c r="M161" s="71">
        <v>0.99712329555261503</v>
      </c>
      <c r="N161" s="68">
        <v>98.348157560355801</v>
      </c>
      <c r="O161" s="71">
        <v>0.92256093351794899</v>
      </c>
      <c r="P161" s="68">
        <v>95.551257253384904</v>
      </c>
      <c r="Q161" s="71">
        <v>0</v>
      </c>
      <c r="R161" s="68">
        <v>38.044254104211298</v>
      </c>
    </row>
    <row r="162" spans="1:18" x14ac:dyDescent="0.2">
      <c r="A162" s="141" t="s">
        <v>665</v>
      </c>
      <c r="B162" s="67" t="s">
        <v>666</v>
      </c>
      <c r="C162" s="67">
        <v>58</v>
      </c>
      <c r="D162" s="67" t="s">
        <v>349</v>
      </c>
      <c r="E162" s="71">
        <v>0.92295615170720502</v>
      </c>
      <c r="F162" s="68">
        <v>95.924764890282106</v>
      </c>
      <c r="G162" s="71">
        <v>0.87945181969897401</v>
      </c>
      <c r="H162" s="68">
        <v>87.460815047021896</v>
      </c>
      <c r="I162" s="71">
        <v>0.88817931131743999</v>
      </c>
      <c r="J162" s="68">
        <v>81.379310344827601</v>
      </c>
      <c r="K162" s="71">
        <v>1</v>
      </c>
      <c r="L162" s="68">
        <v>100</v>
      </c>
      <c r="M162" s="71">
        <v>0.94534261549968301</v>
      </c>
      <c r="N162" s="68">
        <v>86.848792884370994</v>
      </c>
      <c r="O162" s="71">
        <v>0.90180701201992797</v>
      </c>
      <c r="P162" s="68">
        <v>94.003868471953595</v>
      </c>
      <c r="Q162" s="71"/>
      <c r="R162" s="68"/>
    </row>
    <row r="163" spans="1:18" x14ac:dyDescent="0.2">
      <c r="A163" s="141" t="s">
        <v>667</v>
      </c>
      <c r="B163" s="67" t="s">
        <v>668</v>
      </c>
      <c r="C163" s="67">
        <v>58</v>
      </c>
      <c r="D163" s="67" t="s">
        <v>349</v>
      </c>
      <c r="E163" s="71">
        <v>0.767611204752214</v>
      </c>
      <c r="F163" s="68">
        <v>71.724137931034505</v>
      </c>
      <c r="G163" s="71">
        <v>0.87803946323728499</v>
      </c>
      <c r="H163" s="68">
        <v>86.833855799372998</v>
      </c>
      <c r="I163" s="71">
        <v>0.889833662118239</v>
      </c>
      <c r="J163" s="68">
        <v>81.692789968651994</v>
      </c>
      <c r="K163" s="71">
        <v>0.97488464683544795</v>
      </c>
      <c r="L163" s="68">
        <v>95.172413793103402</v>
      </c>
      <c r="M163" s="71">
        <v>1</v>
      </c>
      <c r="N163" s="68">
        <v>100</v>
      </c>
      <c r="O163" s="71">
        <v>0.86290945632231297</v>
      </c>
      <c r="P163" s="68">
        <v>91.747259832366197</v>
      </c>
      <c r="Q163" s="71">
        <v>0</v>
      </c>
      <c r="R163" s="68">
        <v>38.044254104211298</v>
      </c>
    </row>
    <row r="164" spans="1:18" x14ac:dyDescent="0.2">
      <c r="A164" s="141" t="s">
        <v>669</v>
      </c>
      <c r="B164" s="67" t="s">
        <v>670</v>
      </c>
      <c r="C164" s="67">
        <v>58</v>
      </c>
      <c r="D164" s="67" t="s">
        <v>349</v>
      </c>
      <c r="E164" s="71">
        <v>0.77068499397587498</v>
      </c>
      <c r="F164" s="68">
        <v>72.6018808777429</v>
      </c>
      <c r="G164" s="71">
        <v>0.89160826333590604</v>
      </c>
      <c r="H164" s="68">
        <v>89.717868338558006</v>
      </c>
      <c r="I164" s="71">
        <v>0.87330231319163298</v>
      </c>
      <c r="J164" s="68">
        <v>78.557993730407503</v>
      </c>
      <c r="K164" s="71">
        <v>0.97655694237040302</v>
      </c>
      <c r="L164" s="68">
        <v>95.423197492162998</v>
      </c>
      <c r="M164" s="71">
        <v>1</v>
      </c>
      <c r="N164" s="68">
        <v>100</v>
      </c>
      <c r="O164" s="71">
        <v>0.88264244495730704</v>
      </c>
      <c r="P164" s="68">
        <v>92.843326885880103</v>
      </c>
      <c r="Q164" s="71">
        <v>0</v>
      </c>
      <c r="R164" s="68">
        <v>38.044254104211298</v>
      </c>
    </row>
    <row r="165" spans="1:18" x14ac:dyDescent="0.2">
      <c r="A165" s="141" t="s">
        <v>671</v>
      </c>
      <c r="B165" s="67" t="s">
        <v>672</v>
      </c>
      <c r="C165" s="67">
        <v>58</v>
      </c>
      <c r="D165" s="67" t="s">
        <v>349</v>
      </c>
      <c r="E165" s="71">
        <v>0.873467596449928</v>
      </c>
      <c r="F165" s="68">
        <v>89.467084639498395</v>
      </c>
      <c r="G165" s="71">
        <v>0.87510021273277205</v>
      </c>
      <c r="H165" s="68">
        <v>85.893416927899693</v>
      </c>
      <c r="I165" s="71">
        <v>0.89274707946271104</v>
      </c>
      <c r="J165" s="68">
        <v>82.319749216300906</v>
      </c>
      <c r="K165" s="71">
        <v>0.99919341829327302</v>
      </c>
      <c r="L165" s="68">
        <v>99.247648902821297</v>
      </c>
      <c r="M165" s="71">
        <v>0.98561647776307504</v>
      </c>
      <c r="N165" s="68">
        <v>94.155019059720502</v>
      </c>
      <c r="O165" s="71">
        <v>0.88509839044773597</v>
      </c>
      <c r="P165" s="68">
        <v>92.972275950999304</v>
      </c>
      <c r="Q165" s="71">
        <v>0.60304999999999997</v>
      </c>
      <c r="R165" s="68">
        <v>62.098501070663801</v>
      </c>
    </row>
    <row r="166" spans="1:18" x14ac:dyDescent="0.2">
      <c r="A166" s="141" t="s">
        <v>673</v>
      </c>
      <c r="B166" s="67" t="s">
        <v>674</v>
      </c>
      <c r="C166" s="67">
        <v>58</v>
      </c>
      <c r="D166" s="67" t="s">
        <v>349</v>
      </c>
      <c r="E166" s="71">
        <v>0.93224806364587598</v>
      </c>
      <c r="F166" s="68">
        <v>97.241379310344797</v>
      </c>
      <c r="G166" s="71">
        <v>0.88899969406718604</v>
      </c>
      <c r="H166" s="68">
        <v>89.090909090909093</v>
      </c>
      <c r="I166" s="71">
        <v>0.89930243712510005</v>
      </c>
      <c r="J166" s="68">
        <v>83.699059561128493</v>
      </c>
      <c r="K166" s="71">
        <v>0.97331550463244798</v>
      </c>
      <c r="L166" s="68">
        <v>94.858934169278996</v>
      </c>
      <c r="M166" s="71">
        <v>0.98273977331568996</v>
      </c>
      <c r="N166" s="68">
        <v>93.773824650571797</v>
      </c>
      <c r="O166" s="71">
        <v>0.85843097273483004</v>
      </c>
      <c r="P166" s="68">
        <v>91.424887169567995</v>
      </c>
      <c r="Q166" s="71">
        <v>0.99070000000000003</v>
      </c>
      <c r="R166" s="68">
        <v>72.234118486795197</v>
      </c>
    </row>
    <row r="167" spans="1:18" x14ac:dyDescent="0.2">
      <c r="A167" s="141" t="s">
        <v>675</v>
      </c>
      <c r="B167" s="67" t="s">
        <v>676</v>
      </c>
      <c r="C167" s="67">
        <v>58</v>
      </c>
      <c r="D167" s="67" t="s">
        <v>349</v>
      </c>
      <c r="E167" s="71">
        <v>0.93436561515096395</v>
      </c>
      <c r="F167" s="68">
        <v>97.617554858934199</v>
      </c>
      <c r="G167" s="71">
        <v>0.93490312608094805</v>
      </c>
      <c r="H167" s="68">
        <v>96.175548589341702</v>
      </c>
      <c r="I167" s="71">
        <v>0.92195861259623901</v>
      </c>
      <c r="J167" s="68">
        <v>89.529780564263305</v>
      </c>
      <c r="K167" s="71">
        <v>0.98908623933433604</v>
      </c>
      <c r="L167" s="68">
        <v>97.8056426332288</v>
      </c>
      <c r="M167" s="71">
        <v>0.99712329555261503</v>
      </c>
      <c r="N167" s="68">
        <v>98.348157560355801</v>
      </c>
      <c r="O167" s="71">
        <v>0.76332241734164696</v>
      </c>
      <c r="P167" s="68">
        <v>84.397163120567399</v>
      </c>
      <c r="Q167" s="71">
        <v>0.99980000000000002</v>
      </c>
      <c r="R167" s="68">
        <v>74.946466809421807</v>
      </c>
    </row>
    <row r="168" spans="1:18" x14ac:dyDescent="0.2">
      <c r="A168" s="141" t="s">
        <v>677</v>
      </c>
      <c r="B168" s="67" t="s">
        <v>678</v>
      </c>
      <c r="C168" s="67">
        <v>58</v>
      </c>
      <c r="D168" s="67" t="s">
        <v>349</v>
      </c>
      <c r="E168" s="71">
        <v>0.74354721487589004</v>
      </c>
      <c r="F168" s="68">
        <v>65.642633228840097</v>
      </c>
      <c r="G168" s="71">
        <v>0.91803957068686803</v>
      </c>
      <c r="H168" s="68">
        <v>94.043887147335397</v>
      </c>
      <c r="I168" s="71">
        <v>0.93157723686590299</v>
      </c>
      <c r="J168" s="68">
        <v>91.661442006269596</v>
      </c>
      <c r="K168" s="71">
        <v>0.91642921602798999</v>
      </c>
      <c r="L168" s="68">
        <v>80.626959247648898</v>
      </c>
      <c r="M168" s="71">
        <v>0.95684943328922401</v>
      </c>
      <c r="N168" s="68">
        <v>89.0724269377382</v>
      </c>
      <c r="O168" s="71">
        <v>0.73838783238535499</v>
      </c>
      <c r="P168" s="68">
        <v>82.0116054158607</v>
      </c>
      <c r="Q168" s="71">
        <v>0</v>
      </c>
      <c r="R168" s="68">
        <v>38.044254104211298</v>
      </c>
    </row>
    <row r="169" spans="1:18" x14ac:dyDescent="0.2">
      <c r="A169" s="141" t="s">
        <v>408</v>
      </c>
      <c r="B169" s="67" t="s">
        <v>679</v>
      </c>
      <c r="C169" s="67">
        <v>58</v>
      </c>
      <c r="D169" s="67" t="s">
        <v>349</v>
      </c>
      <c r="E169" s="71">
        <v>0.86524740939232803</v>
      </c>
      <c r="F169" s="68">
        <v>88.777429467084602</v>
      </c>
      <c r="G169" s="71">
        <v>0.948602197366196</v>
      </c>
      <c r="H169" s="68">
        <v>97.617554858934199</v>
      </c>
      <c r="I169" s="71">
        <v>0.95351601341032</v>
      </c>
      <c r="J169" s="68">
        <v>95.172413793103402</v>
      </c>
      <c r="K169" s="71">
        <v>0.95286007752886304</v>
      </c>
      <c r="L169" s="68">
        <v>90.470219435736695</v>
      </c>
      <c r="M169" s="71">
        <v>0.99712329555261503</v>
      </c>
      <c r="N169" s="68">
        <v>98.348157560355801</v>
      </c>
      <c r="O169" s="71">
        <v>0.74593287249597295</v>
      </c>
      <c r="P169" s="68">
        <v>82.656350741457103</v>
      </c>
      <c r="Q169" s="71">
        <v>0.59345000000000003</v>
      </c>
      <c r="R169" s="68">
        <v>61.598857958601002</v>
      </c>
    </row>
    <row r="170" spans="1:18" x14ac:dyDescent="0.2">
      <c r="A170" s="141" t="s">
        <v>680</v>
      </c>
      <c r="B170" s="67" t="s">
        <v>681</v>
      </c>
      <c r="C170" s="67">
        <v>58</v>
      </c>
      <c r="D170" s="67" t="s">
        <v>349</v>
      </c>
      <c r="E170" s="71">
        <v>0.93080363166365498</v>
      </c>
      <c r="F170" s="68">
        <v>96.9905956112853</v>
      </c>
      <c r="G170" s="71">
        <v>0.94581244695019195</v>
      </c>
      <c r="H170" s="68">
        <v>97.304075235109707</v>
      </c>
      <c r="I170" s="71">
        <v>0.96377065356710601</v>
      </c>
      <c r="J170" s="68">
        <v>96.927899686520405</v>
      </c>
      <c r="K170" s="71">
        <v>0.984222835632099</v>
      </c>
      <c r="L170" s="68">
        <v>96.677115987460795</v>
      </c>
      <c r="M170" s="71">
        <v>0.97123295552614897</v>
      </c>
      <c r="N170" s="68">
        <v>91.613722998729401</v>
      </c>
      <c r="O170" s="71">
        <v>0.71978289830638098</v>
      </c>
      <c r="P170" s="68">
        <v>79.883945841392602</v>
      </c>
      <c r="Q170" s="71">
        <v>1</v>
      </c>
      <c r="R170" s="68">
        <v>100</v>
      </c>
    </row>
    <row r="171" spans="1:18" x14ac:dyDescent="0.2">
      <c r="A171" s="141" t="s">
        <v>682</v>
      </c>
      <c r="B171" s="67" t="s">
        <v>683</v>
      </c>
      <c r="C171" s="67">
        <v>58</v>
      </c>
      <c r="D171" s="67" t="s">
        <v>349</v>
      </c>
      <c r="E171" s="71">
        <v>0.90655026362611901</v>
      </c>
      <c r="F171" s="68">
        <v>93.918495297805606</v>
      </c>
      <c r="G171" s="71">
        <v>0.94945592438182602</v>
      </c>
      <c r="H171" s="68">
        <v>97.742946708463904</v>
      </c>
      <c r="I171" s="71">
        <v>0.95054425012016497</v>
      </c>
      <c r="J171" s="68">
        <v>94.858934169278996</v>
      </c>
      <c r="K171" s="71">
        <v>0.96181799204102703</v>
      </c>
      <c r="L171" s="68">
        <v>91.912225705329107</v>
      </c>
      <c r="M171" s="71">
        <v>0.93671250215752799</v>
      </c>
      <c r="N171" s="68">
        <v>85.196950444726795</v>
      </c>
      <c r="O171" s="71">
        <v>0.64077091305616496</v>
      </c>
      <c r="P171" s="68">
        <v>72.533849129593804</v>
      </c>
      <c r="Q171" s="71">
        <v>1</v>
      </c>
      <c r="R171" s="68">
        <v>100</v>
      </c>
    </row>
    <row r="172" spans="1:18" x14ac:dyDescent="0.2">
      <c r="A172" s="141" t="s">
        <v>684</v>
      </c>
      <c r="B172" s="67" t="s">
        <v>685</v>
      </c>
      <c r="C172" s="67">
        <v>83</v>
      </c>
      <c r="D172" s="67" t="s">
        <v>349</v>
      </c>
      <c r="E172" s="71">
        <v>0.61234809176749705</v>
      </c>
      <c r="F172" s="68">
        <v>38.307210031347999</v>
      </c>
      <c r="G172" s="71">
        <v>0.80578838380220896</v>
      </c>
      <c r="H172" s="68">
        <v>64.012539184952999</v>
      </c>
      <c r="I172" s="71">
        <v>0.84570606986318497</v>
      </c>
      <c r="J172" s="68">
        <v>73.6050156739812</v>
      </c>
      <c r="K172" s="71">
        <v>0.89737790309418997</v>
      </c>
      <c r="L172" s="68">
        <v>74.482758620689694</v>
      </c>
      <c r="M172" s="71">
        <v>0.72095966860364802</v>
      </c>
      <c r="N172" s="68">
        <v>45.679796696315101</v>
      </c>
      <c r="O172" s="71">
        <v>0.33785652524175203</v>
      </c>
      <c r="P172" s="68">
        <v>37.846550612508103</v>
      </c>
      <c r="Q172" s="71">
        <v>6.6400000000000001E-2</v>
      </c>
      <c r="R172" s="68">
        <v>45.253390435403297</v>
      </c>
    </row>
    <row r="173" spans="1:18" x14ac:dyDescent="0.2">
      <c r="A173" s="141" t="s">
        <v>686</v>
      </c>
      <c r="B173" s="67" t="s">
        <v>687</v>
      </c>
      <c r="C173" s="67">
        <v>83</v>
      </c>
      <c r="D173" s="67" t="s">
        <v>349</v>
      </c>
      <c r="E173" s="71">
        <v>0.74918210678091701</v>
      </c>
      <c r="F173" s="68">
        <v>67.021943573667699</v>
      </c>
      <c r="G173" s="71">
        <v>0.88847946825440804</v>
      </c>
      <c r="H173" s="68">
        <v>88.965517241379303</v>
      </c>
      <c r="I173" s="71">
        <v>0.91827506966633299</v>
      </c>
      <c r="J173" s="68">
        <v>88.902821316614407</v>
      </c>
      <c r="K173" s="71">
        <v>0.85744674252809405</v>
      </c>
      <c r="L173" s="68">
        <v>58.746081504702197</v>
      </c>
      <c r="M173" s="71">
        <v>0.92808238881537297</v>
      </c>
      <c r="N173" s="68">
        <v>83.672172808132103</v>
      </c>
      <c r="O173" s="71">
        <v>0.49550897142129502</v>
      </c>
      <c r="P173" s="68">
        <v>57.253384912959397</v>
      </c>
      <c r="Q173" s="71">
        <v>0.4073</v>
      </c>
      <c r="R173" s="68">
        <v>53.247680228408299</v>
      </c>
    </row>
    <row r="174" spans="1:18" x14ac:dyDescent="0.2">
      <c r="A174" s="141" t="s">
        <v>589</v>
      </c>
      <c r="B174" s="67" t="s">
        <v>688</v>
      </c>
      <c r="C174" s="67">
        <v>83</v>
      </c>
      <c r="D174" s="67" t="s">
        <v>349</v>
      </c>
      <c r="E174" s="71">
        <v>0.79813441680191999</v>
      </c>
      <c r="F174" s="68">
        <v>79.059561128526596</v>
      </c>
      <c r="G174" s="71">
        <v>0.81093745678615803</v>
      </c>
      <c r="H174" s="68">
        <v>66.2068965517241</v>
      </c>
      <c r="I174" s="71">
        <v>0.76904620753298703</v>
      </c>
      <c r="J174" s="68">
        <v>58.244514106583097</v>
      </c>
      <c r="K174" s="71">
        <v>0.93316904958179203</v>
      </c>
      <c r="L174" s="68">
        <v>85.2037617554859</v>
      </c>
      <c r="M174" s="71">
        <v>0.76411023531442401</v>
      </c>
      <c r="N174" s="68">
        <v>55.5908513341804</v>
      </c>
      <c r="O174" s="71">
        <v>0.51154355159616105</v>
      </c>
      <c r="P174" s="68">
        <v>59.252095422308201</v>
      </c>
      <c r="Q174" s="71">
        <v>1</v>
      </c>
      <c r="R174" s="68">
        <v>100</v>
      </c>
    </row>
    <row r="175" spans="1:18" x14ac:dyDescent="0.2">
      <c r="A175" s="141" t="s">
        <v>689</v>
      </c>
      <c r="B175" s="67" t="s">
        <v>690</v>
      </c>
      <c r="C175" s="67">
        <v>83</v>
      </c>
      <c r="D175" s="67" t="s">
        <v>349</v>
      </c>
      <c r="E175" s="71">
        <v>0.73354239816476297</v>
      </c>
      <c r="F175" s="68">
        <v>63.260188087774303</v>
      </c>
      <c r="G175" s="71">
        <v>0.70264370533713705</v>
      </c>
      <c r="H175" s="68">
        <v>24.263322884012499</v>
      </c>
      <c r="I175" s="71">
        <v>0.793979114455729</v>
      </c>
      <c r="J175" s="68">
        <v>64.451410658307196</v>
      </c>
      <c r="K175" s="71">
        <v>0.87450228746856995</v>
      </c>
      <c r="L175" s="68">
        <v>65.329153605015705</v>
      </c>
      <c r="M175" s="71">
        <v>0.74685000863011297</v>
      </c>
      <c r="N175" s="68">
        <v>51.2706480304956</v>
      </c>
      <c r="O175" s="71">
        <v>0.437479273097032</v>
      </c>
      <c r="P175" s="68">
        <v>51.386202450032201</v>
      </c>
      <c r="Q175" s="71">
        <v>0.8458</v>
      </c>
      <c r="R175" s="68">
        <v>68.736616702355505</v>
      </c>
    </row>
    <row r="176" spans="1:18" x14ac:dyDescent="0.2">
      <c r="A176" s="141" t="s">
        <v>691</v>
      </c>
      <c r="B176" s="67" t="s">
        <v>692</v>
      </c>
      <c r="C176" s="67">
        <v>83</v>
      </c>
      <c r="D176" s="67" t="s">
        <v>349</v>
      </c>
      <c r="E176" s="71">
        <v>0.69498334042898302</v>
      </c>
      <c r="F176" s="68">
        <v>54.294670846395</v>
      </c>
      <c r="G176" s="71">
        <v>0.53465384916876901</v>
      </c>
      <c r="H176" s="68">
        <v>5.8934169278996897</v>
      </c>
      <c r="I176" s="71">
        <v>0.69607338231481997</v>
      </c>
      <c r="J176" s="68">
        <v>31.473354231974898</v>
      </c>
      <c r="K176" s="71">
        <v>0.89746295929833098</v>
      </c>
      <c r="L176" s="68">
        <v>74.6081504702194</v>
      </c>
      <c r="M176" s="71">
        <v>0.64328864852425105</v>
      </c>
      <c r="N176" s="68">
        <v>29.415501905972</v>
      </c>
      <c r="O176" s="71">
        <v>0.46257120326772599</v>
      </c>
      <c r="P176" s="68">
        <v>54.287556415216002</v>
      </c>
      <c r="Q176" s="71">
        <v>0.93584999999999996</v>
      </c>
      <c r="R176" s="68">
        <v>70.877944325481806</v>
      </c>
    </row>
    <row r="177" spans="1:18" x14ac:dyDescent="0.2">
      <c r="A177" s="141" t="s">
        <v>693</v>
      </c>
      <c r="B177" s="67" t="s">
        <v>694</v>
      </c>
      <c r="C177" s="67">
        <v>83</v>
      </c>
      <c r="D177" s="67" t="s">
        <v>349</v>
      </c>
      <c r="E177" s="71">
        <v>0.58889442749134202</v>
      </c>
      <c r="F177" s="68">
        <v>33.7931034482759</v>
      </c>
      <c r="G177" s="71">
        <v>0.70455986700997497</v>
      </c>
      <c r="H177" s="68">
        <v>24.7021943573668</v>
      </c>
      <c r="I177" s="71">
        <v>0.71320706550130297</v>
      </c>
      <c r="J177" s="68">
        <v>37.8056426332288</v>
      </c>
      <c r="K177" s="71">
        <v>0.89833671219181899</v>
      </c>
      <c r="L177" s="68">
        <v>74.921630094043906</v>
      </c>
      <c r="M177" s="71">
        <v>0.58575455957654898</v>
      </c>
      <c r="N177" s="68">
        <v>19.758576874205801</v>
      </c>
      <c r="O177" s="71">
        <v>0.31250836066840398</v>
      </c>
      <c r="P177" s="68">
        <v>34.6872985170858</v>
      </c>
      <c r="Q177" s="71">
        <v>0.31900000000000001</v>
      </c>
      <c r="R177" s="68">
        <v>51.534618129907201</v>
      </c>
    </row>
    <row r="178" spans="1:18" x14ac:dyDescent="0.2">
      <c r="A178" s="141" t="s">
        <v>695</v>
      </c>
      <c r="B178" s="67" t="s">
        <v>696</v>
      </c>
      <c r="C178" s="67">
        <v>83</v>
      </c>
      <c r="D178" s="67" t="s">
        <v>349</v>
      </c>
      <c r="E178" s="71">
        <v>0.60180500085125299</v>
      </c>
      <c r="F178" s="68">
        <v>35.862068965517203</v>
      </c>
      <c r="G178" s="71">
        <v>0.64407036798216399</v>
      </c>
      <c r="H178" s="68">
        <v>13.6050156739812</v>
      </c>
      <c r="I178" s="71">
        <v>0.78049766970801604</v>
      </c>
      <c r="J178" s="68">
        <v>60.940438871473397</v>
      </c>
      <c r="K178" s="71">
        <v>0.93685152075814704</v>
      </c>
      <c r="L178" s="68">
        <v>86.708463949843306</v>
      </c>
      <c r="M178" s="71">
        <v>0.81589091536735503</v>
      </c>
      <c r="N178" s="68">
        <v>64.803049555273205</v>
      </c>
      <c r="O178" s="71">
        <v>0.43351953129183701</v>
      </c>
      <c r="P178" s="68">
        <v>50.741457124435897</v>
      </c>
      <c r="Q178" s="71">
        <v>0</v>
      </c>
      <c r="R178" s="68">
        <v>38.044254104211298</v>
      </c>
    </row>
    <row r="179" spans="1:18" x14ac:dyDescent="0.2">
      <c r="A179" s="141" t="s">
        <v>697</v>
      </c>
      <c r="B179" s="67" t="s">
        <v>698</v>
      </c>
      <c r="C179" s="67">
        <v>83</v>
      </c>
      <c r="D179" s="67" t="s">
        <v>349</v>
      </c>
      <c r="E179" s="71">
        <v>0.53169593509923896</v>
      </c>
      <c r="F179" s="68">
        <v>22.821316614420098</v>
      </c>
      <c r="G179" s="71">
        <v>0.754654512952602</v>
      </c>
      <c r="H179" s="68">
        <v>43.072100313479602</v>
      </c>
      <c r="I179" s="71">
        <v>0.73429024637356799</v>
      </c>
      <c r="J179" s="68">
        <v>46.2068965517241</v>
      </c>
      <c r="K179" s="71">
        <v>0.85804571166160404</v>
      </c>
      <c r="L179" s="68">
        <v>58.934169278996897</v>
      </c>
      <c r="M179" s="71">
        <v>0.66054887520856098</v>
      </c>
      <c r="N179" s="68">
        <v>32.973316391359603</v>
      </c>
      <c r="O179" s="71">
        <v>0.182636264399099</v>
      </c>
      <c r="P179" s="68">
        <v>20.760799484203702</v>
      </c>
      <c r="Q179" s="71">
        <v>0</v>
      </c>
      <c r="R179" s="68">
        <v>38.044254104211298</v>
      </c>
    </row>
    <row r="180" spans="1:18" x14ac:dyDescent="0.2">
      <c r="A180" s="141" t="s">
        <v>699</v>
      </c>
      <c r="B180" s="67" t="s">
        <v>700</v>
      </c>
      <c r="C180" s="67">
        <v>83</v>
      </c>
      <c r="D180" s="67" t="s">
        <v>349</v>
      </c>
      <c r="E180" s="71">
        <v>0.71568265416591703</v>
      </c>
      <c r="F180" s="68">
        <v>59.435736677115997</v>
      </c>
      <c r="G180" s="71">
        <v>0.74046889307918395</v>
      </c>
      <c r="H180" s="68">
        <v>36.363636363636402</v>
      </c>
      <c r="I180" s="71">
        <v>0.74928955651915197</v>
      </c>
      <c r="J180" s="68">
        <v>51.410658307209999</v>
      </c>
      <c r="K180" s="71">
        <v>0.82935876040525602</v>
      </c>
      <c r="L180" s="68">
        <v>45.830721003134798</v>
      </c>
      <c r="M180" s="71">
        <v>0.66054887520856098</v>
      </c>
      <c r="N180" s="68">
        <v>32.973316391359603</v>
      </c>
      <c r="O180" s="71">
        <v>0.31442983978334699</v>
      </c>
      <c r="P180" s="68">
        <v>35.009671179883902</v>
      </c>
      <c r="Q180" s="71">
        <v>1</v>
      </c>
      <c r="R180" s="68">
        <v>100</v>
      </c>
    </row>
    <row r="181" spans="1:18" x14ac:dyDescent="0.2">
      <c r="A181" s="141" t="s">
        <v>701</v>
      </c>
      <c r="B181" s="67" t="s">
        <v>702</v>
      </c>
      <c r="C181" s="67">
        <v>83</v>
      </c>
      <c r="D181" s="67" t="s">
        <v>349</v>
      </c>
      <c r="E181" s="71">
        <v>0.49412119190855203</v>
      </c>
      <c r="F181" s="68">
        <v>16.489028213166101</v>
      </c>
      <c r="G181" s="71">
        <v>0.70629003454732098</v>
      </c>
      <c r="H181" s="68">
        <v>24.9529780564263</v>
      </c>
      <c r="I181" s="71">
        <v>0.61773176640687599</v>
      </c>
      <c r="J181" s="68">
        <v>12.163009404388699</v>
      </c>
      <c r="K181" s="71">
        <v>0.76521536970626403</v>
      </c>
      <c r="L181" s="68">
        <v>23.573667711598699</v>
      </c>
      <c r="M181" s="71">
        <v>0.59726137736608897</v>
      </c>
      <c r="N181" s="68">
        <v>21.2198221092757</v>
      </c>
      <c r="O181" s="71">
        <v>0.27822860342476202</v>
      </c>
      <c r="P181" s="68">
        <v>30.8188265635074</v>
      </c>
      <c r="Q181" s="71">
        <v>0</v>
      </c>
      <c r="R181" s="68">
        <v>38.044254104211298</v>
      </c>
    </row>
    <row r="182" spans="1:18" x14ac:dyDescent="0.2">
      <c r="A182" s="141" t="s">
        <v>703</v>
      </c>
      <c r="B182" s="67" t="s">
        <v>704</v>
      </c>
      <c r="C182" s="67">
        <v>83</v>
      </c>
      <c r="D182" s="67" t="s">
        <v>349</v>
      </c>
      <c r="E182" s="71">
        <v>0.540607680970844</v>
      </c>
      <c r="F182" s="68">
        <v>24.137931034482801</v>
      </c>
      <c r="G182" s="71">
        <v>0.63894454121121202</v>
      </c>
      <c r="H182" s="68">
        <v>12.9780564263323</v>
      </c>
      <c r="I182" s="71">
        <v>0.73354035048946897</v>
      </c>
      <c r="J182" s="68">
        <v>45.830721003134798</v>
      </c>
      <c r="K182" s="71">
        <v>0.88946841802701104</v>
      </c>
      <c r="L182" s="68">
        <v>71.410658307209999</v>
      </c>
      <c r="M182" s="71">
        <v>0.68068580634025699</v>
      </c>
      <c r="N182" s="68">
        <v>36.785260482846198</v>
      </c>
      <c r="O182" s="71">
        <v>0.301006969757113</v>
      </c>
      <c r="P182" s="68">
        <v>33.655705996131502</v>
      </c>
      <c r="Q182" s="71">
        <v>0</v>
      </c>
      <c r="R182" s="68">
        <v>38.044254104211298</v>
      </c>
    </row>
    <row r="183" spans="1:18" x14ac:dyDescent="0.2">
      <c r="A183" s="141" t="s">
        <v>705</v>
      </c>
      <c r="B183" s="67" t="s">
        <v>706</v>
      </c>
      <c r="C183" s="67">
        <v>83</v>
      </c>
      <c r="D183" s="67" t="s">
        <v>349</v>
      </c>
      <c r="E183" s="71">
        <v>0.60982454006045295</v>
      </c>
      <c r="F183" s="68">
        <v>37.554858934169303</v>
      </c>
      <c r="G183" s="71">
        <v>0.57914861996020095</v>
      </c>
      <c r="H183" s="68">
        <v>7.6489028213166099</v>
      </c>
      <c r="I183" s="71">
        <v>0.67348853843227596</v>
      </c>
      <c r="J183" s="68">
        <v>23.887147335423201</v>
      </c>
      <c r="K183" s="71">
        <v>0.77801630085256701</v>
      </c>
      <c r="L183" s="68">
        <v>27.1473354231975</v>
      </c>
      <c r="M183" s="71">
        <v>0.62890512628732498</v>
      </c>
      <c r="N183" s="68">
        <v>26.937738246505699</v>
      </c>
      <c r="O183" s="71">
        <v>0.13528865483034599</v>
      </c>
      <c r="P183" s="68">
        <v>15.796260477111501</v>
      </c>
      <c r="Q183" s="71">
        <v>0.86409999999999998</v>
      </c>
      <c r="R183" s="68">
        <v>69.164882226980694</v>
      </c>
    </row>
    <row r="184" spans="1:18" x14ac:dyDescent="0.2">
      <c r="A184" s="141" t="s">
        <v>707</v>
      </c>
      <c r="B184" s="67" t="s">
        <v>708</v>
      </c>
      <c r="C184" s="67">
        <v>83</v>
      </c>
      <c r="D184" s="67" t="s">
        <v>349</v>
      </c>
      <c r="E184" s="71">
        <v>0.64695135952523197</v>
      </c>
      <c r="F184" s="68">
        <v>44.388714733542301</v>
      </c>
      <c r="G184" s="71">
        <v>0.73737186408256195</v>
      </c>
      <c r="H184" s="68">
        <v>35.172413793103402</v>
      </c>
      <c r="I184" s="71">
        <v>0.78970141986068099</v>
      </c>
      <c r="J184" s="68">
        <v>63.260188087774303</v>
      </c>
      <c r="K184" s="71">
        <v>0.84753343385234503</v>
      </c>
      <c r="L184" s="68">
        <v>53.7931034482759</v>
      </c>
      <c r="M184" s="71">
        <v>0.62315171739255504</v>
      </c>
      <c r="N184" s="68">
        <v>25.857687420584501</v>
      </c>
      <c r="O184" s="71">
        <v>0.159949721963251</v>
      </c>
      <c r="P184" s="68">
        <v>18.826563507414601</v>
      </c>
      <c r="Q184" s="71">
        <v>0.72399999999999998</v>
      </c>
      <c r="R184" s="68">
        <v>65.167737330478204</v>
      </c>
    </row>
    <row r="185" spans="1:18" x14ac:dyDescent="0.2">
      <c r="A185" s="141" t="s">
        <v>709</v>
      </c>
      <c r="B185" s="67" t="s">
        <v>710</v>
      </c>
      <c r="C185" s="67">
        <v>83</v>
      </c>
      <c r="D185" s="67" t="s">
        <v>349</v>
      </c>
      <c r="E185" s="71">
        <v>0.561575123895249</v>
      </c>
      <c r="F185" s="68">
        <v>27.8996865203762</v>
      </c>
      <c r="G185" s="71">
        <v>0.73520325295032496</v>
      </c>
      <c r="H185" s="68">
        <v>34.6081504702194</v>
      </c>
      <c r="I185" s="71">
        <v>0.72792774535371696</v>
      </c>
      <c r="J185" s="68">
        <v>43.6990595611285</v>
      </c>
      <c r="K185" s="71">
        <v>0.87558395513714804</v>
      </c>
      <c r="L185" s="68">
        <v>65.830721003134798</v>
      </c>
      <c r="M185" s="71">
        <v>0.637535239629481</v>
      </c>
      <c r="N185" s="68">
        <v>28.7801778907243</v>
      </c>
      <c r="O185" s="71">
        <v>0.39320055030082102</v>
      </c>
      <c r="P185" s="68">
        <v>45.261121856866502</v>
      </c>
      <c r="Q185" s="71">
        <v>0</v>
      </c>
      <c r="R185" s="68">
        <v>38.044254104211298</v>
      </c>
    </row>
    <row r="186" spans="1:18" x14ac:dyDescent="0.2">
      <c r="A186" s="141" t="s">
        <v>711</v>
      </c>
      <c r="B186" s="67" t="s">
        <v>712</v>
      </c>
      <c r="C186" s="67">
        <v>83</v>
      </c>
      <c r="D186" s="67" t="s">
        <v>349</v>
      </c>
      <c r="E186" s="71">
        <v>0.64919983746832699</v>
      </c>
      <c r="F186" s="68">
        <v>45.078369905956102</v>
      </c>
      <c r="G186" s="71">
        <v>0.67485898243513298</v>
      </c>
      <c r="H186" s="68">
        <v>18.495297805642601</v>
      </c>
      <c r="I186" s="71">
        <v>0.69586886623453503</v>
      </c>
      <c r="J186" s="68">
        <v>31.285266457680301</v>
      </c>
      <c r="K186" s="71">
        <v>0.791583492693965</v>
      </c>
      <c r="L186" s="68">
        <v>30.909090909090899</v>
      </c>
      <c r="M186" s="71">
        <v>0.62602842183994001</v>
      </c>
      <c r="N186" s="68">
        <v>26.302414231257899</v>
      </c>
      <c r="O186" s="71">
        <v>0.21055926160638599</v>
      </c>
      <c r="P186" s="68">
        <v>23.533204384268199</v>
      </c>
      <c r="Q186" s="71">
        <v>0.89629999999999999</v>
      </c>
      <c r="R186" s="68">
        <v>69.807280513918599</v>
      </c>
    </row>
    <row r="187" spans="1:18" x14ac:dyDescent="0.2">
      <c r="A187" s="141" t="s">
        <v>713</v>
      </c>
      <c r="B187" s="67" t="s">
        <v>714</v>
      </c>
      <c r="C187" s="67">
        <v>58</v>
      </c>
      <c r="D187" s="67" t="s">
        <v>349</v>
      </c>
      <c r="E187" s="71">
        <v>0.85591594122647596</v>
      </c>
      <c r="F187" s="68">
        <v>87.147335423197504</v>
      </c>
      <c r="G187" s="71">
        <v>0.89661511390398296</v>
      </c>
      <c r="H187" s="68">
        <v>90.971786833855802</v>
      </c>
      <c r="I187" s="71">
        <v>0.88945739701430004</v>
      </c>
      <c r="J187" s="68">
        <v>81.630094043887098</v>
      </c>
      <c r="K187" s="71">
        <v>0.99112760122600396</v>
      </c>
      <c r="L187" s="68">
        <v>98.307210031348006</v>
      </c>
      <c r="M187" s="71">
        <v>0.99136988665784498</v>
      </c>
      <c r="N187" s="68">
        <v>96.060991105463799</v>
      </c>
      <c r="O187" s="71">
        <v>0.82092564855672401</v>
      </c>
      <c r="P187" s="68">
        <v>89.490651192778799</v>
      </c>
      <c r="Q187" s="71">
        <v>0.54600000000000004</v>
      </c>
      <c r="R187" s="68">
        <v>60.599571734475397</v>
      </c>
    </row>
    <row r="188" spans="1:18" x14ac:dyDescent="0.2">
      <c r="A188" s="141" t="s">
        <v>406</v>
      </c>
      <c r="B188" s="67" t="s">
        <v>715</v>
      </c>
      <c r="C188" s="67">
        <v>58</v>
      </c>
      <c r="D188" s="67" t="s">
        <v>349</v>
      </c>
      <c r="E188" s="71">
        <v>0.91745318851888402</v>
      </c>
      <c r="F188" s="68">
        <v>95.235109717868298</v>
      </c>
      <c r="G188" s="71">
        <v>0.90738505895638799</v>
      </c>
      <c r="H188" s="68">
        <v>92.664576802507796</v>
      </c>
      <c r="I188" s="71">
        <v>0.89371873592968298</v>
      </c>
      <c r="J188" s="68">
        <v>82.633228840125398</v>
      </c>
      <c r="K188" s="71">
        <v>0.99875527147306298</v>
      </c>
      <c r="L188" s="68">
        <v>99.184952978056401</v>
      </c>
      <c r="M188" s="71">
        <v>0.89068523099936703</v>
      </c>
      <c r="N188" s="68">
        <v>77.573062261753506</v>
      </c>
      <c r="O188" s="71">
        <v>0.81417483375480504</v>
      </c>
      <c r="P188" s="68">
        <v>88.974854932301696</v>
      </c>
      <c r="Q188" s="71">
        <v>1</v>
      </c>
      <c r="R188" s="68">
        <v>100</v>
      </c>
    </row>
    <row r="189" spans="1:18" x14ac:dyDescent="0.2">
      <c r="A189" s="141" t="s">
        <v>716</v>
      </c>
      <c r="B189" s="67" t="s">
        <v>717</v>
      </c>
      <c r="C189" s="67">
        <v>58</v>
      </c>
      <c r="D189" s="67" t="s">
        <v>349</v>
      </c>
      <c r="E189" s="71">
        <v>0.89712677142784403</v>
      </c>
      <c r="F189" s="68">
        <v>92.727272727272705</v>
      </c>
      <c r="G189" s="71">
        <v>0.91932463201242798</v>
      </c>
      <c r="H189" s="68">
        <v>94.106583072100307</v>
      </c>
      <c r="I189" s="71">
        <v>0.87490313631080496</v>
      </c>
      <c r="J189" s="68">
        <v>78.683385579937294</v>
      </c>
      <c r="K189" s="71">
        <v>0.94692375723193101</v>
      </c>
      <c r="L189" s="68">
        <v>89.4043887147335</v>
      </c>
      <c r="M189" s="71">
        <v>0.93958920660491296</v>
      </c>
      <c r="N189" s="68">
        <v>85.959339263024106</v>
      </c>
      <c r="O189" s="71">
        <v>0.74181989640698598</v>
      </c>
      <c r="P189" s="68">
        <v>82.398452611218602</v>
      </c>
      <c r="Q189" s="71">
        <v>0.96020000000000005</v>
      </c>
      <c r="R189" s="68">
        <v>71.520342612419697</v>
      </c>
    </row>
    <row r="190" spans="1:18" x14ac:dyDescent="0.2">
      <c r="A190" s="141" t="s">
        <v>718</v>
      </c>
      <c r="B190" s="67" t="s">
        <v>719</v>
      </c>
      <c r="C190" s="67">
        <v>58</v>
      </c>
      <c r="D190" s="67" t="s">
        <v>349</v>
      </c>
      <c r="E190" s="71">
        <v>0.89740845890741505</v>
      </c>
      <c r="F190" s="68">
        <v>92.852664576802496</v>
      </c>
      <c r="G190" s="71">
        <v>0.95744391022786401</v>
      </c>
      <c r="H190" s="68">
        <v>98.307210031348006</v>
      </c>
      <c r="I190" s="71">
        <v>0.933248969469061</v>
      </c>
      <c r="J190" s="68">
        <v>91.912225705329107</v>
      </c>
      <c r="K190" s="71">
        <v>0.94330462106592605</v>
      </c>
      <c r="L190" s="68">
        <v>88.338557993730404</v>
      </c>
      <c r="M190" s="71">
        <v>0.93383579771014302</v>
      </c>
      <c r="N190" s="68">
        <v>84.434561626429499</v>
      </c>
      <c r="O190" s="71">
        <v>0.61661745497149301</v>
      </c>
      <c r="P190" s="68">
        <v>70.277240490006406</v>
      </c>
      <c r="Q190" s="71">
        <v>1</v>
      </c>
      <c r="R190" s="68">
        <v>100</v>
      </c>
    </row>
    <row r="191" spans="1:18" x14ac:dyDescent="0.2">
      <c r="A191" s="141" t="s">
        <v>720</v>
      </c>
      <c r="B191" s="67" t="s">
        <v>721</v>
      </c>
      <c r="C191" s="67">
        <v>58</v>
      </c>
      <c r="D191" s="67" t="s">
        <v>349</v>
      </c>
      <c r="E191" s="71">
        <v>0.78402077971272099</v>
      </c>
      <c r="F191" s="68">
        <v>75.924764890282106</v>
      </c>
      <c r="G191" s="71">
        <v>0.89504564282993704</v>
      </c>
      <c r="H191" s="68">
        <v>90.721003134796206</v>
      </c>
      <c r="I191" s="71">
        <v>0.85517835461268599</v>
      </c>
      <c r="J191" s="68">
        <v>75.423197492162998</v>
      </c>
      <c r="K191" s="71">
        <v>0.88484627934164095</v>
      </c>
      <c r="L191" s="68">
        <v>69.592476489028201</v>
      </c>
      <c r="M191" s="71">
        <v>0.90506875323629199</v>
      </c>
      <c r="N191" s="68">
        <v>80.304955527318896</v>
      </c>
      <c r="O191" s="71">
        <v>0.66868564825577004</v>
      </c>
      <c r="P191" s="68">
        <v>74.854932301740803</v>
      </c>
      <c r="Q191" s="71">
        <v>0.49530000000000002</v>
      </c>
      <c r="R191" s="68">
        <v>55.246252676659502</v>
      </c>
    </row>
    <row r="192" spans="1:18" x14ac:dyDescent="0.2">
      <c r="A192" s="141" t="s">
        <v>722</v>
      </c>
      <c r="B192" s="67" t="s">
        <v>723</v>
      </c>
      <c r="C192" s="67">
        <v>58</v>
      </c>
      <c r="D192" s="67" t="s">
        <v>349</v>
      </c>
      <c r="E192" s="71">
        <v>0.84719067377370805</v>
      </c>
      <c r="F192" s="68">
        <v>85.705329153605007</v>
      </c>
      <c r="G192" s="71">
        <v>0.924419005355819</v>
      </c>
      <c r="H192" s="68">
        <v>94.670846394984295</v>
      </c>
      <c r="I192" s="71">
        <v>0.93067329300177304</v>
      </c>
      <c r="J192" s="68">
        <v>91.285266457680294</v>
      </c>
      <c r="K192" s="71">
        <v>0.95610227649037405</v>
      </c>
      <c r="L192" s="68">
        <v>90.783699059561101</v>
      </c>
      <c r="M192" s="71">
        <v>0.925205684367988</v>
      </c>
      <c r="N192" s="68">
        <v>83.290978398983498</v>
      </c>
      <c r="O192" s="71">
        <v>0.64664378342629403</v>
      </c>
      <c r="P192" s="68">
        <v>73.114119922630607</v>
      </c>
      <c r="Q192" s="71">
        <v>0.70009999999999994</v>
      </c>
      <c r="R192" s="68">
        <v>64.953604568165602</v>
      </c>
    </row>
    <row r="193" spans="1:18" x14ac:dyDescent="0.2">
      <c r="A193" s="141" t="s">
        <v>724</v>
      </c>
      <c r="B193" s="67" t="s">
        <v>725</v>
      </c>
      <c r="C193" s="67">
        <v>58</v>
      </c>
      <c r="D193" s="67" t="s">
        <v>349</v>
      </c>
      <c r="E193" s="71">
        <v>0.71862621596663101</v>
      </c>
      <c r="F193" s="68">
        <v>60.125391849529798</v>
      </c>
      <c r="G193" s="71">
        <v>0.90481450276882203</v>
      </c>
      <c r="H193" s="68">
        <v>92.351097178683403</v>
      </c>
      <c r="I193" s="71">
        <v>0.88857983321742195</v>
      </c>
      <c r="J193" s="68">
        <v>81.442006269592497</v>
      </c>
      <c r="K193" s="71">
        <v>0.95214062410973299</v>
      </c>
      <c r="L193" s="68">
        <v>90.407523510971799</v>
      </c>
      <c r="M193" s="71">
        <v>0.87054829986767202</v>
      </c>
      <c r="N193" s="68">
        <v>74.205844980940299</v>
      </c>
      <c r="O193" s="71">
        <v>0.65667403583613504</v>
      </c>
      <c r="P193" s="68">
        <v>74.081237911025099</v>
      </c>
      <c r="Q193" s="71">
        <v>3.9E-2</v>
      </c>
      <c r="R193" s="68">
        <v>44.111349036402601</v>
      </c>
    </row>
    <row r="194" spans="1:18" x14ac:dyDescent="0.2">
      <c r="A194" s="141" t="s">
        <v>726</v>
      </c>
      <c r="B194" s="67" t="s">
        <v>727</v>
      </c>
      <c r="C194" s="67">
        <v>83</v>
      </c>
      <c r="D194" s="67" t="s">
        <v>349</v>
      </c>
      <c r="E194" s="71">
        <v>0.64836445405135601</v>
      </c>
      <c r="F194" s="68">
        <v>44.7021943573668</v>
      </c>
      <c r="G194" s="71">
        <v>0.73277863612706795</v>
      </c>
      <c r="H194" s="68">
        <v>33.667711598746102</v>
      </c>
      <c r="I194" s="71">
        <v>0.73176869961217805</v>
      </c>
      <c r="J194" s="68">
        <v>45.3918495297806</v>
      </c>
      <c r="K194" s="71">
        <v>0.80084296825838497</v>
      </c>
      <c r="L194" s="68">
        <v>34.357366771159903</v>
      </c>
      <c r="M194" s="71">
        <v>0.58287785512916401</v>
      </c>
      <c r="N194" s="68">
        <v>19.631512071156301</v>
      </c>
      <c r="O194" s="71">
        <v>0.39601856518134199</v>
      </c>
      <c r="P194" s="68">
        <v>45.454545454545503</v>
      </c>
      <c r="Q194" s="71">
        <v>0.64590000000000003</v>
      </c>
      <c r="R194" s="68">
        <v>63.240542469664497</v>
      </c>
    </row>
    <row r="195" spans="1:18" x14ac:dyDescent="0.2">
      <c r="A195" s="141" t="s">
        <v>728</v>
      </c>
      <c r="B195" s="67" t="s">
        <v>729</v>
      </c>
      <c r="C195" s="67">
        <v>58</v>
      </c>
      <c r="D195" s="67" t="s">
        <v>349</v>
      </c>
      <c r="E195" s="71">
        <v>0.71032143101392098</v>
      </c>
      <c r="F195" s="68">
        <v>57.8056426332288</v>
      </c>
      <c r="G195" s="71">
        <v>0.667162544856435</v>
      </c>
      <c r="H195" s="68">
        <v>16.9905956112853</v>
      </c>
      <c r="I195" s="71">
        <v>0.83450337661088103</v>
      </c>
      <c r="J195" s="68">
        <v>71.661442006269596</v>
      </c>
      <c r="K195" s="71">
        <v>0.873927299638249</v>
      </c>
      <c r="L195" s="68">
        <v>65.015673981191199</v>
      </c>
      <c r="M195" s="71">
        <v>0.72383637305103299</v>
      </c>
      <c r="N195" s="68">
        <v>46.315120711562898</v>
      </c>
      <c r="O195" s="71">
        <v>0.33569899192692698</v>
      </c>
      <c r="P195" s="68">
        <v>37.588652482269502</v>
      </c>
      <c r="Q195" s="71">
        <v>0.82679999999999998</v>
      </c>
      <c r="R195" s="68">
        <v>68.236973590292607</v>
      </c>
    </row>
    <row r="196" spans="1:18" x14ac:dyDescent="0.2">
      <c r="A196" s="141" t="s">
        <v>730</v>
      </c>
      <c r="B196" s="67" t="s">
        <v>731</v>
      </c>
      <c r="C196" s="67">
        <v>83</v>
      </c>
      <c r="D196" s="67" t="s">
        <v>349</v>
      </c>
      <c r="E196" s="71">
        <v>0.72470279389623704</v>
      </c>
      <c r="F196" s="68">
        <v>61.943573667711597</v>
      </c>
      <c r="G196" s="71">
        <v>0.72727690723347505</v>
      </c>
      <c r="H196" s="68">
        <v>31.285266457680301</v>
      </c>
      <c r="I196" s="71">
        <v>0.69098080524058203</v>
      </c>
      <c r="J196" s="68">
        <v>29.278996865203801</v>
      </c>
      <c r="K196" s="71">
        <v>0.86311119380915202</v>
      </c>
      <c r="L196" s="68">
        <v>60.877742946708501</v>
      </c>
      <c r="M196" s="71">
        <v>0.67493239744548605</v>
      </c>
      <c r="N196" s="68">
        <v>35.5781448538755</v>
      </c>
      <c r="O196" s="71">
        <v>0.39191545964872598</v>
      </c>
      <c r="P196" s="68">
        <v>44.8742746615087</v>
      </c>
      <c r="Q196" s="71">
        <v>1</v>
      </c>
      <c r="R196" s="68">
        <v>100</v>
      </c>
    </row>
    <row r="197" spans="1:18" x14ac:dyDescent="0.2">
      <c r="A197" s="141" t="s">
        <v>732</v>
      </c>
      <c r="B197" s="67" t="s">
        <v>733</v>
      </c>
      <c r="C197" s="67">
        <v>83</v>
      </c>
      <c r="D197" s="67" t="s">
        <v>349</v>
      </c>
      <c r="E197" s="71">
        <v>0.54830904884616805</v>
      </c>
      <c r="F197" s="68">
        <v>25.517241379310299</v>
      </c>
      <c r="G197" s="71">
        <v>0.64389118329261397</v>
      </c>
      <c r="H197" s="68">
        <v>13.542319749216301</v>
      </c>
      <c r="I197" s="71">
        <v>0.515814026478988</v>
      </c>
      <c r="J197" s="68">
        <v>3.13479623824451</v>
      </c>
      <c r="K197" s="71">
        <v>0.79790643638121095</v>
      </c>
      <c r="L197" s="68">
        <v>33.479623824451402</v>
      </c>
      <c r="M197" s="71">
        <v>0.45342615499683597</v>
      </c>
      <c r="N197" s="68">
        <v>8.4498094027954291</v>
      </c>
      <c r="O197" s="71">
        <v>0.14991649192735801</v>
      </c>
      <c r="P197" s="68">
        <v>17.730496453900699</v>
      </c>
      <c r="Q197" s="71">
        <v>0.72889999999999999</v>
      </c>
      <c r="R197" s="68">
        <v>65.381870092790905</v>
      </c>
    </row>
    <row r="198" spans="1:18" x14ac:dyDescent="0.2">
      <c r="A198" s="141" t="s">
        <v>734</v>
      </c>
      <c r="B198" s="67" t="s">
        <v>735</v>
      </c>
      <c r="C198" s="67">
        <v>58</v>
      </c>
      <c r="D198" s="67" t="s">
        <v>349</v>
      </c>
      <c r="E198" s="71">
        <v>0.83178074818553904</v>
      </c>
      <c r="F198" s="68">
        <v>83.322884012539205</v>
      </c>
      <c r="G198" s="71">
        <v>0.88211876321744498</v>
      </c>
      <c r="H198" s="68">
        <v>88.025078369905998</v>
      </c>
      <c r="I198" s="71">
        <v>0.74517672376939903</v>
      </c>
      <c r="J198" s="68">
        <v>49.968652037617602</v>
      </c>
      <c r="K198" s="71">
        <v>0.78318546686880997</v>
      </c>
      <c r="L198" s="68">
        <v>28.526645768025102</v>
      </c>
      <c r="M198" s="71">
        <v>0.86191818652551599</v>
      </c>
      <c r="N198" s="68">
        <v>73.062261753494298</v>
      </c>
      <c r="O198" s="71">
        <v>0.71828534873206196</v>
      </c>
      <c r="P198" s="68">
        <v>79.626047711154101</v>
      </c>
      <c r="Q198" s="71">
        <v>1</v>
      </c>
      <c r="R198" s="68">
        <v>100</v>
      </c>
    </row>
    <row r="199" spans="1:18" x14ac:dyDescent="0.2">
      <c r="A199" s="141" t="s">
        <v>736</v>
      </c>
      <c r="B199" s="67" t="s">
        <v>737</v>
      </c>
      <c r="C199" s="67">
        <v>83</v>
      </c>
      <c r="D199" s="67" t="s">
        <v>349</v>
      </c>
      <c r="E199" s="71">
        <v>0.61826611603543502</v>
      </c>
      <c r="F199" s="68">
        <v>39.247648902821297</v>
      </c>
      <c r="G199" s="71">
        <v>0.79095510707629502</v>
      </c>
      <c r="H199" s="68">
        <v>58.934169278996897</v>
      </c>
      <c r="I199" s="71">
        <v>0.79214769136458496</v>
      </c>
      <c r="J199" s="68">
        <v>63.824451410658298</v>
      </c>
      <c r="K199" s="71">
        <v>0.84116861754421302</v>
      </c>
      <c r="L199" s="68">
        <v>50.721003134796199</v>
      </c>
      <c r="M199" s="71">
        <v>0.70657614636672195</v>
      </c>
      <c r="N199" s="68">
        <v>42.121982210927598</v>
      </c>
      <c r="O199" s="71">
        <v>0.31434913386079499</v>
      </c>
      <c r="P199" s="68">
        <v>34.880722114764701</v>
      </c>
      <c r="Q199" s="71">
        <v>0.26440000000000002</v>
      </c>
      <c r="R199" s="68">
        <v>50.6067094932191</v>
      </c>
    </row>
    <row r="200" spans="1:18" x14ac:dyDescent="0.2">
      <c r="A200" s="141" t="s">
        <v>738</v>
      </c>
      <c r="B200" s="67" t="s">
        <v>739</v>
      </c>
      <c r="C200" s="67">
        <v>83</v>
      </c>
      <c r="D200" s="67" t="s">
        <v>349</v>
      </c>
      <c r="E200" s="71">
        <v>0.66681866310497395</v>
      </c>
      <c r="F200" s="68">
        <v>48.4012539184953</v>
      </c>
      <c r="G200" s="71">
        <v>0.70201730727082201</v>
      </c>
      <c r="H200" s="68">
        <v>24.012539184952999</v>
      </c>
      <c r="I200" s="71">
        <v>0.65403724409911701</v>
      </c>
      <c r="J200" s="68">
        <v>18.369905956112898</v>
      </c>
      <c r="K200" s="71">
        <v>0.84241641126012001</v>
      </c>
      <c r="L200" s="68">
        <v>51.536050156739798</v>
      </c>
      <c r="M200" s="71">
        <v>0.47356308612853099</v>
      </c>
      <c r="N200" s="68">
        <v>9.8475222363405308</v>
      </c>
      <c r="O200" s="71">
        <v>0.32887792987125197</v>
      </c>
      <c r="P200" s="68">
        <v>36.621534493874897</v>
      </c>
      <c r="Q200" s="71">
        <v>1</v>
      </c>
      <c r="R200" s="68">
        <v>100</v>
      </c>
    </row>
    <row r="201" spans="1:18" x14ac:dyDescent="0.2">
      <c r="A201" s="141" t="s">
        <v>740</v>
      </c>
      <c r="B201" s="67" t="s">
        <v>741</v>
      </c>
      <c r="C201" s="67">
        <v>83</v>
      </c>
      <c r="D201" s="67" t="s">
        <v>349</v>
      </c>
      <c r="E201" s="71">
        <v>0.53922097069783403</v>
      </c>
      <c r="F201" s="68">
        <v>23.9498432601881</v>
      </c>
      <c r="G201" s="71">
        <v>0.67421602230130295</v>
      </c>
      <c r="H201" s="68">
        <v>18.307210031347999</v>
      </c>
      <c r="I201" s="71">
        <v>0.59939136513520896</v>
      </c>
      <c r="J201" s="68">
        <v>9.4043887147335408</v>
      </c>
      <c r="K201" s="71">
        <v>0.84209828854866697</v>
      </c>
      <c r="L201" s="68">
        <v>51.285266457680201</v>
      </c>
      <c r="M201" s="71">
        <v>0.43328922386514002</v>
      </c>
      <c r="N201" s="68">
        <v>7.1791613722998697</v>
      </c>
      <c r="O201" s="71">
        <v>0.25113092433668599</v>
      </c>
      <c r="P201" s="68">
        <v>27.981947130883299</v>
      </c>
      <c r="Q201" s="71">
        <v>0.43519999999999998</v>
      </c>
      <c r="R201" s="68">
        <v>53.604568165596</v>
      </c>
    </row>
    <row r="202" spans="1:18" x14ac:dyDescent="0.2">
      <c r="A202" s="141" t="s">
        <v>742</v>
      </c>
      <c r="B202" s="67" t="s">
        <v>743</v>
      </c>
      <c r="C202" s="67">
        <v>83</v>
      </c>
      <c r="D202" s="67" t="s">
        <v>349</v>
      </c>
      <c r="E202" s="71">
        <v>0.44958129717079198</v>
      </c>
      <c r="F202" s="68">
        <v>11.3479623824451</v>
      </c>
      <c r="G202" s="71">
        <v>0.67706176766734605</v>
      </c>
      <c r="H202" s="68">
        <v>18.7460815047022</v>
      </c>
      <c r="I202" s="71">
        <v>0.54134065744520099</v>
      </c>
      <c r="J202" s="68">
        <v>4.9529780564263302</v>
      </c>
      <c r="K202" s="71">
        <v>0.835680102855761</v>
      </c>
      <c r="L202" s="68">
        <v>48.714733542319699</v>
      </c>
      <c r="M202" s="71">
        <v>0.52246706173407698</v>
      </c>
      <c r="N202" s="68">
        <v>13.0876747141042</v>
      </c>
      <c r="O202" s="71">
        <v>0.120938193322364</v>
      </c>
      <c r="P202" s="68">
        <v>14.3133462282398</v>
      </c>
      <c r="Q202" s="71">
        <v>0</v>
      </c>
      <c r="R202" s="68">
        <v>38.044254104211298</v>
      </c>
    </row>
    <row r="203" spans="1:18" x14ac:dyDescent="0.2">
      <c r="A203" s="141" t="s">
        <v>744</v>
      </c>
      <c r="B203" s="67" t="s">
        <v>745</v>
      </c>
      <c r="C203" s="67">
        <v>83</v>
      </c>
      <c r="D203" s="67" t="s">
        <v>349</v>
      </c>
      <c r="E203" s="71">
        <v>0.41895662487434498</v>
      </c>
      <c r="F203" s="68">
        <v>7.7115987460815001</v>
      </c>
      <c r="G203" s="71">
        <v>0.66219758579501897</v>
      </c>
      <c r="H203" s="68">
        <v>16.3009404388715</v>
      </c>
      <c r="I203" s="71">
        <v>0.58003290639427396</v>
      </c>
      <c r="J203" s="68">
        <v>7.7115987460815001</v>
      </c>
      <c r="K203" s="71">
        <v>0.71644701507959196</v>
      </c>
      <c r="L203" s="68">
        <v>15.862068965517199</v>
      </c>
      <c r="M203" s="71">
        <v>0.44479604165468001</v>
      </c>
      <c r="N203" s="68">
        <v>7.8780177890724303</v>
      </c>
      <c r="O203" s="71">
        <v>0.11026620032250301</v>
      </c>
      <c r="P203" s="68">
        <v>12.8304319793682</v>
      </c>
      <c r="Q203" s="71">
        <v>0</v>
      </c>
      <c r="R203" s="68">
        <v>38.044254104211298</v>
      </c>
    </row>
    <row r="204" spans="1:18" x14ac:dyDescent="0.2">
      <c r="A204" s="141" t="s">
        <v>746</v>
      </c>
      <c r="B204" s="67" t="s">
        <v>747</v>
      </c>
      <c r="C204" s="67">
        <v>83</v>
      </c>
      <c r="D204" s="67" t="s">
        <v>349</v>
      </c>
      <c r="E204" s="71">
        <v>0.50903187657455795</v>
      </c>
      <c r="F204" s="68">
        <v>18.934169278996901</v>
      </c>
      <c r="G204" s="71">
        <v>0.72278199137897503</v>
      </c>
      <c r="H204" s="68">
        <v>29.529780564263302</v>
      </c>
      <c r="I204" s="71">
        <v>0.72371068385283399</v>
      </c>
      <c r="J204" s="68">
        <v>41.630094043887098</v>
      </c>
      <c r="K204" s="71">
        <v>0.89462862082361805</v>
      </c>
      <c r="L204" s="68">
        <v>73.6050156739812</v>
      </c>
      <c r="M204" s="71">
        <v>0.46205626833899099</v>
      </c>
      <c r="N204" s="68">
        <v>8.8945362134688697</v>
      </c>
      <c r="O204" s="71">
        <v>0.25101369505293297</v>
      </c>
      <c r="P204" s="68">
        <v>27.852998065764002</v>
      </c>
      <c r="Q204" s="71">
        <v>0</v>
      </c>
      <c r="R204" s="68">
        <v>38.044254104211298</v>
      </c>
    </row>
    <row r="205" spans="1:18" x14ac:dyDescent="0.2">
      <c r="A205" s="141" t="s">
        <v>748</v>
      </c>
      <c r="B205" s="67" t="s">
        <v>749</v>
      </c>
      <c r="C205" s="67">
        <v>83</v>
      </c>
      <c r="D205" s="67" t="s">
        <v>349</v>
      </c>
      <c r="E205" s="71">
        <v>0.49360489938301499</v>
      </c>
      <c r="F205" s="68">
        <v>16.363636363636399</v>
      </c>
      <c r="G205" s="71">
        <v>0.68185937917867301</v>
      </c>
      <c r="H205" s="68">
        <v>19.874608150470198</v>
      </c>
      <c r="I205" s="71">
        <v>0.63962801435486605</v>
      </c>
      <c r="J205" s="68">
        <v>15.485893416927899</v>
      </c>
      <c r="K205" s="71">
        <v>0.78711838756086505</v>
      </c>
      <c r="L205" s="68">
        <v>29.467084639498399</v>
      </c>
      <c r="M205" s="71">
        <v>0.55411081065531298</v>
      </c>
      <c r="N205" s="68">
        <v>15.7560355781449</v>
      </c>
      <c r="O205" s="71">
        <v>0.17041280454837399</v>
      </c>
      <c r="P205" s="68">
        <v>19.535783365570602</v>
      </c>
      <c r="Q205" s="71">
        <v>0.1285</v>
      </c>
      <c r="R205" s="68">
        <v>47.109207708779401</v>
      </c>
    </row>
    <row r="206" spans="1:18" x14ac:dyDescent="0.2">
      <c r="A206" s="141" t="s">
        <v>750</v>
      </c>
      <c r="B206" s="67" t="s">
        <v>751</v>
      </c>
      <c r="C206" s="67">
        <v>83</v>
      </c>
      <c r="D206" s="67" t="s">
        <v>349</v>
      </c>
      <c r="E206" s="71">
        <v>0.55920720231556298</v>
      </c>
      <c r="F206" s="68">
        <v>27.272727272727298</v>
      </c>
      <c r="G206" s="71">
        <v>0.68396405418775097</v>
      </c>
      <c r="H206" s="68">
        <v>20</v>
      </c>
      <c r="I206" s="71">
        <v>0.75315972040568402</v>
      </c>
      <c r="J206" s="68">
        <v>53.416927899686499</v>
      </c>
      <c r="K206" s="71">
        <v>0.79556261704953402</v>
      </c>
      <c r="L206" s="68">
        <v>32.6018808777429</v>
      </c>
      <c r="M206" s="71">
        <v>0.64041194407686597</v>
      </c>
      <c r="N206" s="68">
        <v>29.097839898348202</v>
      </c>
      <c r="O206" s="71">
        <v>0.15694487817354399</v>
      </c>
      <c r="P206" s="68">
        <v>18.6331399097357</v>
      </c>
      <c r="Q206" s="71">
        <v>0.32519999999999999</v>
      </c>
      <c r="R206" s="68">
        <v>51.820128479657399</v>
      </c>
    </row>
    <row r="207" spans="1:18" x14ac:dyDescent="0.2">
      <c r="A207" s="141" t="s">
        <v>752</v>
      </c>
      <c r="B207" s="67" t="s">
        <v>753</v>
      </c>
      <c r="C207" s="67">
        <v>83</v>
      </c>
      <c r="D207" s="67" t="s">
        <v>349</v>
      </c>
      <c r="E207" s="71">
        <v>0.48859556320217201</v>
      </c>
      <c r="F207" s="68">
        <v>15.7993730407524</v>
      </c>
      <c r="G207" s="71">
        <v>0.60494325220795198</v>
      </c>
      <c r="H207" s="68">
        <v>10.094043887147301</v>
      </c>
      <c r="I207" s="71">
        <v>0.679635621421664</v>
      </c>
      <c r="J207" s="68">
        <v>25.3918495297806</v>
      </c>
      <c r="K207" s="71">
        <v>0.80067601758944196</v>
      </c>
      <c r="L207" s="68">
        <v>34.294670846395</v>
      </c>
      <c r="M207" s="71">
        <v>0.56561762844485397</v>
      </c>
      <c r="N207" s="68">
        <v>17.471410419313901</v>
      </c>
      <c r="O207" s="71">
        <v>0.280700859549118</v>
      </c>
      <c r="P207" s="68">
        <v>31.012250161186302</v>
      </c>
      <c r="Q207" s="71">
        <v>0</v>
      </c>
      <c r="R207" s="68">
        <v>38.044254104211298</v>
      </c>
    </row>
    <row r="208" spans="1:18" x14ac:dyDescent="0.2">
      <c r="A208" s="141" t="s">
        <v>754</v>
      </c>
      <c r="B208" s="67" t="s">
        <v>755</v>
      </c>
      <c r="C208" s="67">
        <v>83</v>
      </c>
      <c r="D208" s="67" t="s">
        <v>349</v>
      </c>
      <c r="E208" s="71">
        <v>0.60790164926356804</v>
      </c>
      <c r="F208" s="68">
        <v>37.241379310344797</v>
      </c>
      <c r="G208" s="71">
        <v>0.74206309984882801</v>
      </c>
      <c r="H208" s="68">
        <v>37.3040752351097</v>
      </c>
      <c r="I208" s="71">
        <v>0.70862020730970898</v>
      </c>
      <c r="J208" s="68">
        <v>36.426332288401298</v>
      </c>
      <c r="K208" s="71">
        <v>0.84267312634246305</v>
      </c>
      <c r="L208" s="68">
        <v>51.849529780564303</v>
      </c>
      <c r="M208" s="71">
        <v>0.64904205741902099</v>
      </c>
      <c r="N208" s="68">
        <v>30.368487928843699</v>
      </c>
      <c r="O208" s="71">
        <v>0.263561404661389</v>
      </c>
      <c r="P208" s="68">
        <v>29.335912314635699</v>
      </c>
      <c r="Q208" s="71">
        <v>0.44145000000000001</v>
      </c>
      <c r="R208" s="68">
        <v>53.675945753033602</v>
      </c>
    </row>
    <row r="209" spans="1:18" x14ac:dyDescent="0.2">
      <c r="A209" s="141" t="s">
        <v>756</v>
      </c>
      <c r="B209" s="67" t="s">
        <v>757</v>
      </c>
      <c r="C209" s="67">
        <v>83</v>
      </c>
      <c r="D209" s="67" t="s">
        <v>349</v>
      </c>
      <c r="E209" s="71">
        <v>0.59883843889026001</v>
      </c>
      <c r="F209" s="68">
        <v>35.423197492162998</v>
      </c>
      <c r="G209" s="71">
        <v>0.71713161977671203</v>
      </c>
      <c r="H209" s="68">
        <v>27.3981191222571</v>
      </c>
      <c r="I209" s="71">
        <v>0.68228466749486105</v>
      </c>
      <c r="J209" s="68">
        <v>26.269592476488999</v>
      </c>
      <c r="K209" s="71">
        <v>0.79732724389726795</v>
      </c>
      <c r="L209" s="68">
        <v>33.228840125391798</v>
      </c>
      <c r="M209" s="71">
        <v>0.49082331281284203</v>
      </c>
      <c r="N209" s="68">
        <v>10.6734434561626</v>
      </c>
      <c r="O209" s="71">
        <v>0.119413789359875</v>
      </c>
      <c r="P209" s="68">
        <v>14.0554480980013</v>
      </c>
      <c r="Q209" s="71">
        <v>0.78605000000000003</v>
      </c>
      <c r="R209" s="68">
        <v>67.023554603854393</v>
      </c>
    </row>
    <row r="210" spans="1:18" x14ac:dyDescent="0.2">
      <c r="A210" s="141" t="s">
        <v>758</v>
      </c>
      <c r="B210" s="67" t="s">
        <v>759</v>
      </c>
      <c r="C210" s="67">
        <v>83</v>
      </c>
      <c r="D210" s="67" t="s">
        <v>349</v>
      </c>
      <c r="E210" s="71">
        <v>0.56275246047444805</v>
      </c>
      <c r="F210" s="68">
        <v>28.213166144200599</v>
      </c>
      <c r="G210" s="71">
        <v>0.70148643845209402</v>
      </c>
      <c r="H210" s="68">
        <v>23.887147335423201</v>
      </c>
      <c r="I210" s="71">
        <v>0.66704288720153204</v>
      </c>
      <c r="J210" s="68">
        <v>21.630094043887102</v>
      </c>
      <c r="K210" s="71">
        <v>0.81661944735991099</v>
      </c>
      <c r="L210" s="68">
        <v>40.376175548589302</v>
      </c>
      <c r="M210" s="71">
        <v>0.59726137736608897</v>
      </c>
      <c r="N210" s="68">
        <v>21.2198221092757</v>
      </c>
      <c r="O210" s="71">
        <v>6.7804612467060293E-2</v>
      </c>
      <c r="P210" s="68">
        <v>6.31850419084462</v>
      </c>
      <c r="Q210" s="71">
        <v>0.52629999999999999</v>
      </c>
      <c r="R210" s="68">
        <v>59.457530335474701</v>
      </c>
    </row>
    <row r="211" spans="1:18" x14ac:dyDescent="0.2">
      <c r="A211" s="141" t="s">
        <v>760</v>
      </c>
      <c r="B211" s="67" t="s">
        <v>761</v>
      </c>
      <c r="C211" s="67">
        <v>83</v>
      </c>
      <c r="D211" s="67" t="s">
        <v>349</v>
      </c>
      <c r="E211" s="71">
        <v>0.51396644701359495</v>
      </c>
      <c r="F211" s="68">
        <v>19.811912225705299</v>
      </c>
      <c r="G211" s="71">
        <v>0.71877626734808697</v>
      </c>
      <c r="H211" s="68">
        <v>27.962382445141099</v>
      </c>
      <c r="I211" s="71">
        <v>0.68248301695610003</v>
      </c>
      <c r="J211" s="68">
        <v>26.332288401253901</v>
      </c>
      <c r="K211" s="71">
        <v>0.82003706315441405</v>
      </c>
      <c r="L211" s="68">
        <v>41.880877742946701</v>
      </c>
      <c r="M211" s="71">
        <v>0.51096024394453698</v>
      </c>
      <c r="N211" s="68">
        <v>12.3252858958069</v>
      </c>
      <c r="O211" s="71">
        <v>9.9492090678432996E-2</v>
      </c>
      <c r="P211" s="68">
        <v>11.1540941328175</v>
      </c>
      <c r="Q211" s="71">
        <v>0.25205</v>
      </c>
      <c r="R211" s="68">
        <v>50.463954318344001</v>
      </c>
    </row>
    <row r="212" spans="1:18" x14ac:dyDescent="0.2">
      <c r="A212" s="141" t="s">
        <v>762</v>
      </c>
      <c r="B212" s="67" t="s">
        <v>763</v>
      </c>
      <c r="C212" s="67">
        <v>83</v>
      </c>
      <c r="D212" s="67" t="s">
        <v>349</v>
      </c>
      <c r="E212" s="71">
        <v>0.60451231386020299</v>
      </c>
      <c r="F212" s="68">
        <v>36.739811912225697</v>
      </c>
      <c r="G212" s="71">
        <v>0.80884626784453695</v>
      </c>
      <c r="H212" s="68">
        <v>65.454545454545496</v>
      </c>
      <c r="I212" s="71">
        <v>0.74988916398408401</v>
      </c>
      <c r="J212" s="68">
        <v>51.912225705329099</v>
      </c>
      <c r="K212" s="71">
        <v>0.77221707543703799</v>
      </c>
      <c r="L212" s="68">
        <v>25.141065830721001</v>
      </c>
      <c r="M212" s="71">
        <v>0.61164489960301505</v>
      </c>
      <c r="N212" s="68">
        <v>23.8881829733164</v>
      </c>
      <c r="O212" s="71">
        <v>0.223426476292548</v>
      </c>
      <c r="P212" s="68">
        <v>24.758220502901398</v>
      </c>
      <c r="Q212" s="71">
        <v>0.46105000000000002</v>
      </c>
      <c r="R212" s="68">
        <v>54.032833690221302</v>
      </c>
    </row>
    <row r="213" spans="1:18" x14ac:dyDescent="0.2">
      <c r="A213" s="141" t="s">
        <v>764</v>
      </c>
      <c r="B213" s="67" t="s">
        <v>765</v>
      </c>
      <c r="C213" s="67">
        <v>83</v>
      </c>
      <c r="D213" s="67" t="s">
        <v>349</v>
      </c>
      <c r="E213" s="71">
        <v>0.57340102470232601</v>
      </c>
      <c r="F213" s="68">
        <v>30.094043887147301</v>
      </c>
      <c r="G213" s="71">
        <v>0.59457950402042803</v>
      </c>
      <c r="H213" s="68">
        <v>8.4012539184952999</v>
      </c>
      <c r="I213" s="71">
        <v>0.70988977348242299</v>
      </c>
      <c r="J213" s="68">
        <v>36.677115987460802</v>
      </c>
      <c r="K213" s="71">
        <v>0.80346518606977402</v>
      </c>
      <c r="L213" s="68">
        <v>35.360501567398103</v>
      </c>
      <c r="M213" s="71">
        <v>0.605891490708245</v>
      </c>
      <c r="N213" s="68">
        <v>22.935196950444698</v>
      </c>
      <c r="O213" s="71">
        <v>9.6480193933085004E-2</v>
      </c>
      <c r="P213" s="68">
        <v>10.5738233397808</v>
      </c>
      <c r="Q213" s="71">
        <v>0.63009999999999999</v>
      </c>
      <c r="R213" s="68">
        <v>62.9550321199143</v>
      </c>
    </row>
    <row r="214" spans="1:18" x14ac:dyDescent="0.2">
      <c r="A214" s="141" t="s">
        <v>766</v>
      </c>
      <c r="B214" s="67" t="s">
        <v>767</v>
      </c>
      <c r="C214" s="67">
        <v>83</v>
      </c>
      <c r="D214" s="67" t="s">
        <v>349</v>
      </c>
      <c r="E214" s="71">
        <v>0.65736869225005001</v>
      </c>
      <c r="F214" s="68">
        <v>46.708463949843299</v>
      </c>
      <c r="G214" s="71">
        <v>0.79974518875302503</v>
      </c>
      <c r="H214" s="68">
        <v>61.818181818181799</v>
      </c>
      <c r="I214" s="71">
        <v>0.84865957554810201</v>
      </c>
      <c r="J214" s="68">
        <v>74.357366771159903</v>
      </c>
      <c r="K214" s="71">
        <v>0.85948793571820403</v>
      </c>
      <c r="L214" s="68">
        <v>59.247648902821297</v>
      </c>
      <c r="M214" s="71">
        <v>0.78137046199873395</v>
      </c>
      <c r="N214" s="68">
        <v>59.275730622617502</v>
      </c>
      <c r="O214" s="71">
        <v>0.15114899148223401</v>
      </c>
      <c r="P214" s="68">
        <v>17.9239200515796</v>
      </c>
      <c r="Q214" s="71">
        <v>0.50380000000000003</v>
      </c>
      <c r="R214" s="68">
        <v>58.172733761598899</v>
      </c>
    </row>
    <row r="215" spans="1:18" x14ac:dyDescent="0.2">
      <c r="A215" s="141" t="s">
        <v>768</v>
      </c>
      <c r="B215" s="67" t="s">
        <v>769</v>
      </c>
      <c r="C215" s="67">
        <v>83</v>
      </c>
      <c r="D215" s="67" t="s">
        <v>349</v>
      </c>
      <c r="E215" s="71">
        <v>0.57656773918048199</v>
      </c>
      <c r="F215" s="68">
        <v>30.846394984326</v>
      </c>
      <c r="G215" s="71">
        <v>0.85383475993987001</v>
      </c>
      <c r="H215" s="68">
        <v>79.686520376175594</v>
      </c>
      <c r="I215" s="71">
        <v>0.85221644702010402</v>
      </c>
      <c r="J215" s="68">
        <v>75.047021943573696</v>
      </c>
      <c r="K215" s="71">
        <v>0.84956178805201199</v>
      </c>
      <c r="L215" s="68">
        <v>55.172413793103402</v>
      </c>
      <c r="M215" s="71">
        <v>0.70945285081410703</v>
      </c>
      <c r="N215" s="68">
        <v>43.074968233799197</v>
      </c>
      <c r="O215" s="71">
        <v>0.19434058925679701</v>
      </c>
      <c r="P215" s="68">
        <v>21.8568665377176</v>
      </c>
      <c r="Q215" s="71">
        <v>0</v>
      </c>
      <c r="R215" s="68">
        <v>38.044254104211298</v>
      </c>
    </row>
    <row r="216" spans="1:18" x14ac:dyDescent="0.2">
      <c r="A216" s="141" t="s">
        <v>770</v>
      </c>
      <c r="B216" s="67" t="s">
        <v>771</v>
      </c>
      <c r="C216" s="67">
        <v>59</v>
      </c>
      <c r="D216" s="67" t="s">
        <v>349</v>
      </c>
      <c r="E216" s="71">
        <v>0.56955628081862297</v>
      </c>
      <c r="F216" s="68">
        <v>29.467084639498399</v>
      </c>
      <c r="G216" s="71">
        <v>0.80110855766903299</v>
      </c>
      <c r="H216" s="68">
        <v>62.445141065830697</v>
      </c>
      <c r="I216" s="71">
        <v>0.86771791371023499</v>
      </c>
      <c r="J216" s="68">
        <v>77.868338557993695</v>
      </c>
      <c r="K216" s="71">
        <v>0.83465172623573403</v>
      </c>
      <c r="L216" s="68">
        <v>47.962382445141102</v>
      </c>
      <c r="M216" s="71">
        <v>0.73534319084057298</v>
      </c>
      <c r="N216" s="68">
        <v>49.237611181702697</v>
      </c>
      <c r="O216" s="71">
        <v>0.17851629645616199</v>
      </c>
      <c r="P216" s="68">
        <v>20.116054158607302</v>
      </c>
      <c r="Q216" s="71">
        <v>0</v>
      </c>
      <c r="R216" s="68">
        <v>38.044254104211298</v>
      </c>
    </row>
    <row r="217" spans="1:18" x14ac:dyDescent="0.2">
      <c r="A217" s="141" t="s">
        <v>772</v>
      </c>
      <c r="B217" s="67" t="s">
        <v>773</v>
      </c>
      <c r="C217" s="67">
        <v>59</v>
      </c>
      <c r="D217" s="67" t="s">
        <v>349</v>
      </c>
      <c r="E217" s="71">
        <v>0.43640704877997499</v>
      </c>
      <c r="F217" s="68">
        <v>9.8432601880877701</v>
      </c>
      <c r="G217" s="71">
        <v>0.48532969796846298</v>
      </c>
      <c r="H217" s="68">
        <v>4.0125391849529803</v>
      </c>
      <c r="I217" s="71">
        <v>0.697578850850193</v>
      </c>
      <c r="J217" s="68">
        <v>31.974921630093998</v>
      </c>
      <c r="K217" s="71">
        <v>0.75477348943107803</v>
      </c>
      <c r="L217" s="68">
        <v>21.880877742946701</v>
      </c>
      <c r="M217" s="71">
        <v>0.64616535297163602</v>
      </c>
      <c r="N217" s="68">
        <v>29.860228716645501</v>
      </c>
      <c r="O217" s="71">
        <v>3.45949014584786E-2</v>
      </c>
      <c r="P217" s="68">
        <v>2.7079303675048401</v>
      </c>
      <c r="Q217" s="71">
        <v>0</v>
      </c>
      <c r="R217" s="68">
        <v>38.044254104211298</v>
      </c>
    </row>
    <row r="218" spans="1:18" x14ac:dyDescent="0.2">
      <c r="A218" s="141" t="s">
        <v>774</v>
      </c>
      <c r="B218" s="67" t="s">
        <v>775</v>
      </c>
      <c r="C218" s="67">
        <v>59</v>
      </c>
      <c r="D218" s="67" t="s">
        <v>349</v>
      </c>
      <c r="E218" s="71">
        <v>0.44380575263177102</v>
      </c>
      <c r="F218" s="68">
        <v>10.7836990595611</v>
      </c>
      <c r="G218" s="71">
        <v>0.65772008960719397</v>
      </c>
      <c r="H218" s="68">
        <v>15.611285266457701</v>
      </c>
      <c r="I218" s="71">
        <v>0.78105346463341496</v>
      </c>
      <c r="J218" s="68">
        <v>61.128526645767998</v>
      </c>
      <c r="K218" s="71">
        <v>0.66690143715468198</v>
      </c>
      <c r="L218" s="68">
        <v>8.9028213166144194</v>
      </c>
      <c r="M218" s="71">
        <v>0.43904263275991001</v>
      </c>
      <c r="N218" s="68">
        <v>7.43329097839898</v>
      </c>
      <c r="O218" s="71">
        <v>8.3816891635422303E-2</v>
      </c>
      <c r="P218" s="68">
        <v>8.5751128304319799</v>
      </c>
      <c r="Q218" s="71">
        <v>3.4299999999999997E-2</v>
      </c>
      <c r="R218" s="68">
        <v>44.039971448964998</v>
      </c>
    </row>
    <row r="219" spans="1:18" x14ac:dyDescent="0.2">
      <c r="A219" s="141" t="s">
        <v>776</v>
      </c>
      <c r="B219" s="67" t="s">
        <v>777</v>
      </c>
      <c r="C219" s="67">
        <v>59</v>
      </c>
      <c r="D219" s="67" t="s">
        <v>349</v>
      </c>
      <c r="E219" s="71">
        <v>0.39933323680833299</v>
      </c>
      <c r="F219" s="68">
        <v>6.0188087774294701</v>
      </c>
      <c r="G219" s="71">
        <v>0.49107739138624701</v>
      </c>
      <c r="H219" s="68">
        <v>4.0752351097178696</v>
      </c>
      <c r="I219" s="71">
        <v>0.70190410540046999</v>
      </c>
      <c r="J219" s="68">
        <v>33.354231974921603</v>
      </c>
      <c r="K219" s="71">
        <v>0.71102412226654899</v>
      </c>
      <c r="L219" s="68">
        <v>14.733542319749199</v>
      </c>
      <c r="M219" s="71">
        <v>0.46493297278637602</v>
      </c>
      <c r="N219" s="68">
        <v>9.2757306226175409</v>
      </c>
      <c r="O219" s="71">
        <v>2.7060829010354701E-2</v>
      </c>
      <c r="P219" s="68">
        <v>2.12765957446809</v>
      </c>
      <c r="Q219" s="71">
        <v>0</v>
      </c>
      <c r="R219" s="68">
        <v>38.044254104211298</v>
      </c>
    </row>
    <row r="220" spans="1:18" x14ac:dyDescent="0.2">
      <c r="A220" s="141" t="s">
        <v>778</v>
      </c>
      <c r="B220" s="67" t="s">
        <v>779</v>
      </c>
      <c r="C220" s="67">
        <v>58</v>
      </c>
      <c r="D220" s="67" t="s">
        <v>349</v>
      </c>
      <c r="E220" s="71">
        <v>0.88767108459500399</v>
      </c>
      <c r="F220" s="68">
        <v>91.410658307209999</v>
      </c>
      <c r="G220" s="71">
        <v>0.83421712945882698</v>
      </c>
      <c r="H220" s="68">
        <v>74.043887147335397</v>
      </c>
      <c r="I220" s="71">
        <v>0.88161570515384302</v>
      </c>
      <c r="J220" s="68">
        <v>80.062695924764895</v>
      </c>
      <c r="K220" s="71">
        <v>0.91022027237075298</v>
      </c>
      <c r="L220" s="68">
        <v>78.683385579937294</v>
      </c>
      <c r="M220" s="71">
        <v>0.87630170876244196</v>
      </c>
      <c r="N220" s="68">
        <v>75.158831003811898</v>
      </c>
      <c r="O220" s="71">
        <v>0.91192169182415805</v>
      </c>
      <c r="P220" s="68">
        <v>94.7775628626692</v>
      </c>
      <c r="Q220" s="71">
        <v>0.91174999999999995</v>
      </c>
      <c r="R220" s="68">
        <v>70.306923625981398</v>
      </c>
    </row>
    <row r="221" spans="1:18" x14ac:dyDescent="0.2">
      <c r="A221" s="141" t="s">
        <v>780</v>
      </c>
      <c r="B221" s="67" t="s">
        <v>781</v>
      </c>
      <c r="C221" s="67">
        <v>58</v>
      </c>
      <c r="D221" s="67" t="s">
        <v>349</v>
      </c>
      <c r="E221" s="71">
        <v>0.67000236772921296</v>
      </c>
      <c r="F221" s="68">
        <v>49.467084639498403</v>
      </c>
      <c r="G221" s="71">
        <v>0.80244057718152195</v>
      </c>
      <c r="H221" s="68">
        <v>62.884012539185001</v>
      </c>
      <c r="I221" s="71">
        <v>0.81749046041540996</v>
      </c>
      <c r="J221" s="68">
        <v>68.902821316614407</v>
      </c>
      <c r="K221" s="71">
        <v>0.81995666661391597</v>
      </c>
      <c r="L221" s="68">
        <v>41.818181818181799</v>
      </c>
      <c r="M221" s="71">
        <v>0.65479546631379104</v>
      </c>
      <c r="N221" s="68">
        <v>31.4485387547649</v>
      </c>
      <c r="O221" s="71">
        <v>0.92533103585064003</v>
      </c>
      <c r="P221" s="68">
        <v>95.873629916183106</v>
      </c>
      <c r="Q221" s="71">
        <v>0</v>
      </c>
      <c r="R221" s="68">
        <v>38.044254104211298</v>
      </c>
    </row>
    <row r="222" spans="1:18" x14ac:dyDescent="0.2">
      <c r="A222" s="141" t="s">
        <v>782</v>
      </c>
      <c r="B222" s="67" t="s">
        <v>783</v>
      </c>
      <c r="C222" s="67">
        <v>58</v>
      </c>
      <c r="D222" s="67" t="s">
        <v>349</v>
      </c>
      <c r="E222" s="71">
        <v>0.87462496479155005</v>
      </c>
      <c r="F222" s="68">
        <v>89.592476489028201</v>
      </c>
      <c r="G222" s="71">
        <v>0.83408962044000301</v>
      </c>
      <c r="H222" s="68">
        <v>73.918495297805606</v>
      </c>
      <c r="I222" s="71">
        <v>0.83522889529025501</v>
      </c>
      <c r="J222" s="68">
        <v>71.912225705329206</v>
      </c>
      <c r="K222" s="71">
        <v>0.786654318590296</v>
      </c>
      <c r="L222" s="68">
        <v>29.216300940438899</v>
      </c>
      <c r="M222" s="71">
        <v>0.83602784649905104</v>
      </c>
      <c r="N222" s="68">
        <v>68.487928843710307</v>
      </c>
      <c r="O222" s="71">
        <v>0.95574910792969603</v>
      </c>
      <c r="P222" s="68">
        <v>97.614442295293401</v>
      </c>
      <c r="Q222" s="71">
        <v>1</v>
      </c>
      <c r="R222" s="68">
        <v>100</v>
      </c>
    </row>
    <row r="223" spans="1:18" x14ac:dyDescent="0.2">
      <c r="A223" s="141" t="s">
        <v>784</v>
      </c>
      <c r="B223" s="67" t="s">
        <v>785</v>
      </c>
      <c r="C223" s="67">
        <v>58</v>
      </c>
      <c r="D223" s="67" t="s">
        <v>349</v>
      </c>
      <c r="E223" s="71">
        <v>0.69464437814512203</v>
      </c>
      <c r="F223" s="68">
        <v>54.231974921630098</v>
      </c>
      <c r="G223" s="71">
        <v>0.80337735541591804</v>
      </c>
      <c r="H223" s="68">
        <v>63.385579937304101</v>
      </c>
      <c r="I223" s="71">
        <v>0.80943075193209102</v>
      </c>
      <c r="J223" s="68">
        <v>67.147335423197504</v>
      </c>
      <c r="K223" s="71">
        <v>0.80604804966518595</v>
      </c>
      <c r="L223" s="68">
        <v>36.489028213166101</v>
      </c>
      <c r="M223" s="71">
        <v>0.76986364420919395</v>
      </c>
      <c r="N223" s="68">
        <v>57.179161372299902</v>
      </c>
      <c r="O223" s="71">
        <v>0.97914646764834201</v>
      </c>
      <c r="P223" s="68">
        <v>98.517085751128306</v>
      </c>
      <c r="Q223" s="71">
        <v>0</v>
      </c>
      <c r="R223" s="68">
        <v>38.044254104211298</v>
      </c>
    </row>
    <row r="224" spans="1:18" x14ac:dyDescent="0.2">
      <c r="A224" s="141" t="s">
        <v>786</v>
      </c>
      <c r="B224" s="67" t="s">
        <v>787</v>
      </c>
      <c r="C224" s="67">
        <v>60</v>
      </c>
      <c r="D224" s="67" t="s">
        <v>349</v>
      </c>
      <c r="E224" s="71">
        <v>0.71684003033229804</v>
      </c>
      <c r="F224" s="68">
        <v>59.686520376175501</v>
      </c>
      <c r="G224" s="71">
        <v>0.78691177994869899</v>
      </c>
      <c r="H224" s="68">
        <v>57.554858934169303</v>
      </c>
      <c r="I224" s="71">
        <v>0.79247703151654003</v>
      </c>
      <c r="J224" s="68">
        <v>64.012539184952999</v>
      </c>
      <c r="K224" s="71">
        <v>0.84859820817559395</v>
      </c>
      <c r="L224" s="68">
        <v>54.545454545454497</v>
      </c>
      <c r="M224" s="71">
        <v>0.93958920660491296</v>
      </c>
      <c r="N224" s="68">
        <v>85.959339263024106</v>
      </c>
      <c r="O224" s="71">
        <v>0.93281395574803905</v>
      </c>
      <c r="P224" s="68">
        <v>96.389426176660194</v>
      </c>
      <c r="Q224" s="71">
        <v>6.4999999999999997E-4</v>
      </c>
      <c r="R224" s="68">
        <v>39.257673090649497</v>
      </c>
    </row>
    <row r="225" spans="1:18" x14ac:dyDescent="0.2">
      <c r="A225" s="141" t="s">
        <v>788</v>
      </c>
      <c r="B225" s="67" t="s">
        <v>789</v>
      </c>
      <c r="C225" s="67">
        <v>60</v>
      </c>
      <c r="D225" s="67" t="s">
        <v>349</v>
      </c>
      <c r="E225" s="71">
        <v>0.68772825533115101</v>
      </c>
      <c r="F225" s="68">
        <v>52.852664576802503</v>
      </c>
      <c r="G225" s="71">
        <v>0.82219441187506104</v>
      </c>
      <c r="H225" s="68">
        <v>70.031347962382398</v>
      </c>
      <c r="I225" s="71">
        <v>0.79855159483280103</v>
      </c>
      <c r="J225" s="68">
        <v>65.329153605015705</v>
      </c>
      <c r="K225" s="71">
        <v>0.73066214798179296</v>
      </c>
      <c r="L225" s="68">
        <v>18.119122257053299</v>
      </c>
      <c r="M225" s="71">
        <v>0.84465795984120595</v>
      </c>
      <c r="N225" s="68">
        <v>69.949174078780203</v>
      </c>
      <c r="O225" s="71">
        <v>0.84865341745604295</v>
      </c>
      <c r="P225" s="68">
        <v>90.780141843971606</v>
      </c>
      <c r="Q225" s="71">
        <v>8.165E-2</v>
      </c>
      <c r="R225" s="68">
        <v>45.967166309778698</v>
      </c>
    </row>
    <row r="226" spans="1:18" x14ac:dyDescent="0.2">
      <c r="A226" s="141" t="s">
        <v>790</v>
      </c>
      <c r="B226" s="67" t="s">
        <v>791</v>
      </c>
      <c r="C226" s="67">
        <v>60</v>
      </c>
      <c r="D226" s="67" t="s">
        <v>349</v>
      </c>
      <c r="E226" s="71">
        <v>0.72231228338833497</v>
      </c>
      <c r="F226" s="68">
        <v>61.504702194357399</v>
      </c>
      <c r="G226" s="71">
        <v>0.80283936816232004</v>
      </c>
      <c r="H226" s="68">
        <v>63.072100313479602</v>
      </c>
      <c r="I226" s="71">
        <v>0.80754901690592396</v>
      </c>
      <c r="J226" s="68">
        <v>66.708463949843207</v>
      </c>
      <c r="K226" s="71">
        <v>0.91801774010777004</v>
      </c>
      <c r="L226" s="68">
        <v>81.128526645768005</v>
      </c>
      <c r="M226" s="71">
        <v>0.85904148207813102</v>
      </c>
      <c r="N226" s="68">
        <v>72.5540025412961</v>
      </c>
      <c r="O226" s="71">
        <v>0.946426093075866</v>
      </c>
      <c r="P226" s="68">
        <v>97.163120567375898</v>
      </c>
      <c r="Q226" s="71">
        <v>0</v>
      </c>
      <c r="R226" s="68">
        <v>38.044254104211298</v>
      </c>
    </row>
    <row r="227" spans="1:18" x14ac:dyDescent="0.2">
      <c r="A227" s="141" t="s">
        <v>792</v>
      </c>
      <c r="B227" s="67" t="s">
        <v>793</v>
      </c>
      <c r="C227" s="67">
        <v>60</v>
      </c>
      <c r="D227" s="67" t="s">
        <v>349</v>
      </c>
      <c r="E227" s="71">
        <v>0.62686860591451499</v>
      </c>
      <c r="F227" s="68">
        <v>40.250783699059603</v>
      </c>
      <c r="G227" s="71">
        <v>0.75515497006895704</v>
      </c>
      <c r="H227" s="68">
        <v>43.1974921630094</v>
      </c>
      <c r="I227" s="71">
        <v>0.752093438283294</v>
      </c>
      <c r="J227" s="68">
        <v>53.166144200627002</v>
      </c>
      <c r="K227" s="71">
        <v>0.78486296321892002</v>
      </c>
      <c r="L227" s="68">
        <v>28.840125391849501</v>
      </c>
      <c r="M227" s="71">
        <v>0.712329555261492</v>
      </c>
      <c r="N227" s="68">
        <v>44.091486658195699</v>
      </c>
      <c r="O227" s="71">
        <v>0.75677070865442897</v>
      </c>
      <c r="P227" s="68">
        <v>83.945841392649896</v>
      </c>
      <c r="Q227" s="71">
        <v>0</v>
      </c>
      <c r="R227" s="68">
        <v>38.044254104211298</v>
      </c>
    </row>
    <row r="228" spans="1:18" x14ac:dyDescent="0.2">
      <c r="A228" s="141" t="s">
        <v>794</v>
      </c>
      <c r="B228" s="67" t="s">
        <v>795</v>
      </c>
      <c r="C228" s="67">
        <v>60</v>
      </c>
      <c r="D228" s="67" t="s">
        <v>349</v>
      </c>
      <c r="E228" s="71">
        <v>0.88187329161753303</v>
      </c>
      <c r="F228" s="68">
        <v>90.470219435736695</v>
      </c>
      <c r="G228" s="71">
        <v>0.81970110379455896</v>
      </c>
      <c r="H228" s="68">
        <v>69.028213166144198</v>
      </c>
      <c r="I228" s="71">
        <v>0.79963386623618604</v>
      </c>
      <c r="J228" s="68">
        <v>65.454545454545496</v>
      </c>
      <c r="K228" s="71">
        <v>0.89862361011811398</v>
      </c>
      <c r="L228" s="68">
        <v>74.984326018808801</v>
      </c>
      <c r="M228" s="71">
        <v>0.90219204878890702</v>
      </c>
      <c r="N228" s="68">
        <v>79.733163913595902</v>
      </c>
      <c r="O228" s="71">
        <v>0.87108912076743505</v>
      </c>
      <c r="P228" s="68">
        <v>92.327530625403</v>
      </c>
      <c r="Q228" s="71">
        <v>1</v>
      </c>
      <c r="R228" s="68">
        <v>100</v>
      </c>
    </row>
    <row r="229" spans="1:18" x14ac:dyDescent="0.2">
      <c r="A229" s="141" t="s">
        <v>796</v>
      </c>
      <c r="B229" s="67" t="s">
        <v>797</v>
      </c>
      <c r="C229" s="67">
        <v>60</v>
      </c>
      <c r="D229" s="67" t="s">
        <v>349</v>
      </c>
      <c r="E229" s="71">
        <v>0.739347285477303</v>
      </c>
      <c r="F229" s="68">
        <v>64.451410658307196</v>
      </c>
      <c r="G229" s="71">
        <v>0.79094253756490196</v>
      </c>
      <c r="H229" s="68">
        <v>58.871473354232002</v>
      </c>
      <c r="I229" s="71">
        <v>0.80920142545879703</v>
      </c>
      <c r="J229" s="68">
        <v>67.021943573667699</v>
      </c>
      <c r="K229" s="71">
        <v>0.86121366107639297</v>
      </c>
      <c r="L229" s="68">
        <v>60</v>
      </c>
      <c r="M229" s="71">
        <v>0.86479489097290196</v>
      </c>
      <c r="N229" s="68">
        <v>73.634053367217305</v>
      </c>
      <c r="O229" s="71">
        <v>0.89233119779082204</v>
      </c>
      <c r="P229" s="68">
        <v>93.230174081237905</v>
      </c>
      <c r="Q229" s="71">
        <v>0.21759999999999999</v>
      </c>
      <c r="R229" s="68">
        <v>49.750178443968601</v>
      </c>
    </row>
    <row r="230" spans="1:18" x14ac:dyDescent="0.2">
      <c r="A230" s="141" t="s">
        <v>798</v>
      </c>
      <c r="B230" s="67" t="s">
        <v>799</v>
      </c>
      <c r="C230" s="67">
        <v>60</v>
      </c>
      <c r="D230" s="67" t="s">
        <v>349</v>
      </c>
      <c r="E230" s="71">
        <v>0.886815851271061</v>
      </c>
      <c r="F230" s="68">
        <v>91.222570532915398</v>
      </c>
      <c r="G230" s="71">
        <v>0.82594295351521396</v>
      </c>
      <c r="H230" s="68">
        <v>71.285266457680294</v>
      </c>
      <c r="I230" s="71">
        <v>0.81349826885222198</v>
      </c>
      <c r="J230" s="68">
        <v>68.087774294670893</v>
      </c>
      <c r="K230" s="71">
        <v>0.88676917861355198</v>
      </c>
      <c r="L230" s="68">
        <v>70.282131661441994</v>
      </c>
      <c r="M230" s="71">
        <v>0.88493182210459698</v>
      </c>
      <c r="N230" s="68">
        <v>76.810673443456196</v>
      </c>
      <c r="O230" s="71">
        <v>0.90975288454077896</v>
      </c>
      <c r="P230" s="68">
        <v>94.648613797549999</v>
      </c>
      <c r="Q230" s="71">
        <v>1</v>
      </c>
      <c r="R230" s="68">
        <v>100</v>
      </c>
    </row>
    <row r="231" spans="1:18" x14ac:dyDescent="0.2">
      <c r="A231" s="141" t="s">
        <v>800</v>
      </c>
      <c r="B231" s="67" t="s">
        <v>801</v>
      </c>
      <c r="C231" s="67">
        <v>60</v>
      </c>
      <c r="D231" s="67" t="s">
        <v>349</v>
      </c>
      <c r="E231" s="71">
        <v>0.69530670831871</v>
      </c>
      <c r="F231" s="68">
        <v>54.420062695924798</v>
      </c>
      <c r="G231" s="71">
        <v>0.80054293648991204</v>
      </c>
      <c r="H231" s="68">
        <v>62.131661442006298</v>
      </c>
      <c r="I231" s="71">
        <v>0.790661899908775</v>
      </c>
      <c r="J231" s="68">
        <v>63.510971786833899</v>
      </c>
      <c r="K231" s="71">
        <v>0.74548244658075002</v>
      </c>
      <c r="L231" s="68">
        <v>20.062695924764899</v>
      </c>
      <c r="M231" s="71">
        <v>0.92808238881537297</v>
      </c>
      <c r="N231" s="68">
        <v>83.672172808132103</v>
      </c>
      <c r="O231" s="71">
        <v>0.57342057811745295</v>
      </c>
      <c r="P231" s="68">
        <v>65.506125080593193</v>
      </c>
      <c r="Q231" s="71">
        <v>0.33365</v>
      </c>
      <c r="R231" s="68">
        <v>51.891506067094902</v>
      </c>
    </row>
    <row r="232" spans="1:18" x14ac:dyDescent="0.2">
      <c r="A232" s="141" t="s">
        <v>802</v>
      </c>
      <c r="B232" s="67" t="s">
        <v>803</v>
      </c>
      <c r="C232" s="67">
        <v>60</v>
      </c>
      <c r="D232" s="67" t="s">
        <v>349</v>
      </c>
      <c r="E232" s="71">
        <v>0.72603685160956899</v>
      </c>
      <c r="F232" s="68">
        <v>62.131661442006298</v>
      </c>
      <c r="G232" s="71">
        <v>0.82840168696707595</v>
      </c>
      <c r="H232" s="68">
        <v>71.849529780564296</v>
      </c>
      <c r="I232" s="71">
        <v>0.68853666238245304</v>
      </c>
      <c r="J232" s="68">
        <v>28.213166144200599</v>
      </c>
      <c r="K232" s="71">
        <v>0.84361714183197001</v>
      </c>
      <c r="L232" s="68">
        <v>52.288401253918501</v>
      </c>
      <c r="M232" s="71">
        <v>0.787123870893504</v>
      </c>
      <c r="N232" s="68">
        <v>60.419313850063503</v>
      </c>
      <c r="O232" s="71">
        <v>0.70854174758241195</v>
      </c>
      <c r="P232" s="68">
        <v>78.787878787878796</v>
      </c>
      <c r="Q232" s="71">
        <v>0.5</v>
      </c>
      <c r="R232" s="68">
        <v>57.958600999286197</v>
      </c>
    </row>
    <row r="233" spans="1:18" x14ac:dyDescent="0.2">
      <c r="A233" s="141" t="s">
        <v>784</v>
      </c>
      <c r="B233" s="67" t="s">
        <v>804</v>
      </c>
      <c r="C233" s="67">
        <v>60</v>
      </c>
      <c r="D233" s="67" t="s">
        <v>349</v>
      </c>
      <c r="E233" s="71">
        <v>0.87321214374802703</v>
      </c>
      <c r="F233" s="68">
        <v>89.4043887147335</v>
      </c>
      <c r="G233" s="71">
        <v>0.85656391865451798</v>
      </c>
      <c r="H233" s="68">
        <v>81.0031347962382</v>
      </c>
      <c r="I233" s="71">
        <v>0.79011156924374903</v>
      </c>
      <c r="J233" s="68">
        <v>63.448275862069003</v>
      </c>
      <c r="K233" s="71">
        <v>0.89585779037985702</v>
      </c>
      <c r="L233" s="68">
        <v>73.981191222570502</v>
      </c>
      <c r="M233" s="71">
        <v>0.90794545768367796</v>
      </c>
      <c r="N233" s="68">
        <v>80.749682337992397</v>
      </c>
      <c r="O233" s="71">
        <v>0.78879412652636105</v>
      </c>
      <c r="P233" s="68">
        <v>86.395873629916196</v>
      </c>
      <c r="Q233" s="71">
        <v>1</v>
      </c>
      <c r="R233" s="68">
        <v>100</v>
      </c>
    </row>
    <row r="234" spans="1:18" x14ac:dyDescent="0.2">
      <c r="A234" s="141" t="s">
        <v>805</v>
      </c>
      <c r="B234" s="67" t="s">
        <v>806</v>
      </c>
      <c r="C234" s="67">
        <v>60</v>
      </c>
      <c r="D234" s="67" t="s">
        <v>349</v>
      </c>
      <c r="E234" s="71">
        <v>0.79051030081178597</v>
      </c>
      <c r="F234" s="68">
        <v>77.742946708463904</v>
      </c>
      <c r="G234" s="71">
        <v>0.82560198006817198</v>
      </c>
      <c r="H234" s="68">
        <v>71.159874608150503</v>
      </c>
      <c r="I234" s="71">
        <v>0.81621989331372002</v>
      </c>
      <c r="J234" s="68">
        <v>68.714733542319706</v>
      </c>
      <c r="K234" s="71">
        <v>0.87052898858133998</v>
      </c>
      <c r="L234" s="68">
        <v>63.824451410658298</v>
      </c>
      <c r="M234" s="71">
        <v>0.96260284218399395</v>
      </c>
      <c r="N234" s="68">
        <v>89.898348157560406</v>
      </c>
      <c r="O234" s="71">
        <v>0.60270810072349001</v>
      </c>
      <c r="P234" s="68">
        <v>68.794326241134797</v>
      </c>
      <c r="Q234" s="71">
        <v>0.66539999999999999</v>
      </c>
      <c r="R234" s="68">
        <v>63.811563169164899</v>
      </c>
    </row>
    <row r="235" spans="1:18" x14ac:dyDescent="0.2">
      <c r="A235" s="141" t="s">
        <v>807</v>
      </c>
      <c r="B235" s="67" t="s">
        <v>808</v>
      </c>
      <c r="C235" s="67">
        <v>60</v>
      </c>
      <c r="D235" s="67" t="s">
        <v>349</v>
      </c>
      <c r="E235" s="71">
        <v>0.87851949112077299</v>
      </c>
      <c r="F235" s="68">
        <v>90.344827586206904</v>
      </c>
      <c r="G235" s="71">
        <v>0.85176131511008801</v>
      </c>
      <c r="H235" s="68">
        <v>78.934169278996904</v>
      </c>
      <c r="I235" s="71">
        <v>0.83415283383614902</v>
      </c>
      <c r="J235" s="68">
        <v>71.5987460815047</v>
      </c>
      <c r="K235" s="71">
        <v>0.929402348239037</v>
      </c>
      <c r="L235" s="68">
        <v>84.326018808777405</v>
      </c>
      <c r="M235" s="71">
        <v>0.92232897992060303</v>
      </c>
      <c r="N235" s="68">
        <v>82.592121982210898</v>
      </c>
      <c r="O235" s="71">
        <v>0.73347146961876197</v>
      </c>
      <c r="P235" s="68">
        <v>81.624758220502898</v>
      </c>
      <c r="Q235" s="71">
        <v>1</v>
      </c>
      <c r="R235" s="68">
        <v>100</v>
      </c>
    </row>
    <row r="236" spans="1:18" x14ac:dyDescent="0.2">
      <c r="A236" s="141" t="s">
        <v>809</v>
      </c>
      <c r="B236" s="67" t="s">
        <v>810</v>
      </c>
      <c r="C236" s="67">
        <v>60</v>
      </c>
      <c r="D236" s="67" t="s">
        <v>349</v>
      </c>
      <c r="E236" s="71">
        <v>0.85175272796548696</v>
      </c>
      <c r="F236" s="68">
        <v>86.583072100313501</v>
      </c>
      <c r="G236" s="71">
        <v>0.83542913086908999</v>
      </c>
      <c r="H236" s="68">
        <v>74.294670846394993</v>
      </c>
      <c r="I236" s="71">
        <v>0.73459940307155003</v>
      </c>
      <c r="J236" s="68">
        <v>46.3949843260188</v>
      </c>
      <c r="K236" s="71">
        <v>0.86361209927115401</v>
      </c>
      <c r="L236" s="68">
        <v>61.0031347962382</v>
      </c>
      <c r="M236" s="71">
        <v>0.88780852655198195</v>
      </c>
      <c r="N236" s="68">
        <v>77.191867852604801</v>
      </c>
      <c r="O236" s="71">
        <v>0.78906720802914398</v>
      </c>
      <c r="P236" s="68">
        <v>86.460348162475796</v>
      </c>
      <c r="Q236" s="71">
        <v>1</v>
      </c>
      <c r="R236" s="68">
        <v>100</v>
      </c>
    </row>
    <row r="237" spans="1:18" x14ac:dyDescent="0.2">
      <c r="A237" s="141" t="s">
        <v>811</v>
      </c>
      <c r="B237" s="67" t="s">
        <v>812</v>
      </c>
      <c r="C237" s="67">
        <v>60</v>
      </c>
      <c r="D237" s="67" t="s">
        <v>349</v>
      </c>
      <c r="E237" s="71">
        <v>0.74191283264482999</v>
      </c>
      <c r="F237" s="68">
        <v>65.2037617554859</v>
      </c>
      <c r="G237" s="71">
        <v>0.79737080868558596</v>
      </c>
      <c r="H237" s="68">
        <v>60.877742946708501</v>
      </c>
      <c r="I237" s="71">
        <v>0.75792760629477895</v>
      </c>
      <c r="J237" s="68">
        <v>55.2978056426332</v>
      </c>
      <c r="K237" s="71">
        <v>0.85150538157397604</v>
      </c>
      <c r="L237" s="68">
        <v>56.050156739811897</v>
      </c>
      <c r="M237" s="71">
        <v>0.80726080202520001</v>
      </c>
      <c r="N237" s="68">
        <v>63.722998729352</v>
      </c>
      <c r="O237" s="71">
        <v>0.49441239728943998</v>
      </c>
      <c r="P237" s="68">
        <v>57.124435847840097</v>
      </c>
      <c r="Q237" s="71">
        <v>0.74299999999999999</v>
      </c>
      <c r="R237" s="68">
        <v>65.881513204853704</v>
      </c>
    </row>
    <row r="238" spans="1:18" x14ac:dyDescent="0.2">
      <c r="A238" s="141" t="s">
        <v>813</v>
      </c>
      <c r="B238" s="67" t="s">
        <v>814</v>
      </c>
      <c r="C238" s="67">
        <v>60</v>
      </c>
      <c r="D238" s="67" t="s">
        <v>349</v>
      </c>
      <c r="E238" s="71">
        <v>0.79386953465163002</v>
      </c>
      <c r="F238" s="68">
        <v>78.244514106583097</v>
      </c>
      <c r="G238" s="71">
        <v>0.81141867031536996</v>
      </c>
      <c r="H238" s="68">
        <v>66.457680250783696</v>
      </c>
      <c r="I238" s="71">
        <v>0.76289302497831901</v>
      </c>
      <c r="J238" s="68">
        <v>56.8025078369906</v>
      </c>
      <c r="K238" s="71">
        <v>0.88779754187469495</v>
      </c>
      <c r="L238" s="68">
        <v>70.783699059561101</v>
      </c>
      <c r="M238" s="71">
        <v>0.83027443760428099</v>
      </c>
      <c r="N238" s="68">
        <v>67.725540025412997</v>
      </c>
      <c r="O238" s="71">
        <v>0.470933533137117</v>
      </c>
      <c r="P238" s="68">
        <v>55.1257253384913</v>
      </c>
      <c r="Q238" s="71">
        <v>0.99990000000000001</v>
      </c>
      <c r="R238" s="68">
        <v>75.231977159172004</v>
      </c>
    </row>
    <row r="239" spans="1:18" x14ac:dyDescent="0.2">
      <c r="A239" s="141" t="s">
        <v>815</v>
      </c>
      <c r="B239" s="67" t="s">
        <v>816</v>
      </c>
      <c r="C239" s="67">
        <v>60</v>
      </c>
      <c r="D239" s="67" t="s">
        <v>349</v>
      </c>
      <c r="E239" s="71">
        <v>0.70228167218289295</v>
      </c>
      <c r="F239" s="68">
        <v>56.112852664576799</v>
      </c>
      <c r="G239" s="71">
        <v>0.72694104200700105</v>
      </c>
      <c r="H239" s="68">
        <v>31.159874608150499</v>
      </c>
      <c r="I239" s="71">
        <v>0.68728114622168501</v>
      </c>
      <c r="J239" s="68">
        <v>27.774294670846398</v>
      </c>
      <c r="K239" s="71">
        <v>0.79538970284891797</v>
      </c>
      <c r="L239" s="68">
        <v>32.476489028213201</v>
      </c>
      <c r="M239" s="71">
        <v>0.68643921523502704</v>
      </c>
      <c r="N239" s="68">
        <v>38.5006353240152</v>
      </c>
      <c r="O239" s="71">
        <v>0.40158892678472902</v>
      </c>
      <c r="P239" s="68">
        <v>46.421663442940002</v>
      </c>
      <c r="Q239" s="71">
        <v>0.91605000000000003</v>
      </c>
      <c r="R239" s="68">
        <v>70.378301213418993</v>
      </c>
    </row>
    <row r="240" spans="1:18" x14ac:dyDescent="0.2">
      <c r="A240" s="141" t="s">
        <v>817</v>
      </c>
      <c r="B240" s="67" t="s">
        <v>818</v>
      </c>
      <c r="C240" s="67">
        <v>83</v>
      </c>
      <c r="D240" s="67" t="s">
        <v>349</v>
      </c>
      <c r="E240" s="71">
        <v>0.71284829540713102</v>
      </c>
      <c r="F240" s="68">
        <v>58.369905956112902</v>
      </c>
      <c r="G240" s="71">
        <v>0.77559000890631302</v>
      </c>
      <c r="H240" s="68">
        <v>52.225705329153598</v>
      </c>
      <c r="I240" s="71">
        <v>0.685092155427518</v>
      </c>
      <c r="J240" s="68">
        <v>27.1473354231975</v>
      </c>
      <c r="K240" s="71">
        <v>0.85271463877782105</v>
      </c>
      <c r="L240" s="68">
        <v>56.551724137930997</v>
      </c>
      <c r="M240" s="71">
        <v>0.67205569299810097</v>
      </c>
      <c r="N240" s="68">
        <v>34.942820838627703</v>
      </c>
      <c r="O240" s="71">
        <v>0.29163727633303299</v>
      </c>
      <c r="P240" s="68">
        <v>32.366215344938702</v>
      </c>
      <c r="Q240" s="71">
        <v>1</v>
      </c>
      <c r="R240" s="68">
        <v>100</v>
      </c>
    </row>
    <row r="241" spans="1:18" x14ac:dyDescent="0.2">
      <c r="A241" s="141" t="s">
        <v>819</v>
      </c>
      <c r="B241" s="67" t="s">
        <v>820</v>
      </c>
      <c r="C241" s="67">
        <v>60</v>
      </c>
      <c r="D241" s="67" t="s">
        <v>349</v>
      </c>
      <c r="E241" s="71">
        <v>0.75935568854755897</v>
      </c>
      <c r="F241" s="68">
        <v>69.968652037617503</v>
      </c>
      <c r="G241" s="71">
        <v>0.83691283405662098</v>
      </c>
      <c r="H241" s="68">
        <v>74.921630094043906</v>
      </c>
      <c r="I241" s="71">
        <v>0.76033018158819898</v>
      </c>
      <c r="J241" s="68">
        <v>56.175548589341702</v>
      </c>
      <c r="K241" s="71">
        <v>0.85633959132531901</v>
      </c>
      <c r="L241" s="68">
        <v>58.056426332288403</v>
      </c>
      <c r="M241" s="71">
        <v>0.79575398423566002</v>
      </c>
      <c r="N241" s="68">
        <v>61.6264294790343</v>
      </c>
      <c r="O241" s="71">
        <v>0.56679754007955596</v>
      </c>
      <c r="P241" s="68">
        <v>65.119277885235306</v>
      </c>
      <c r="Q241" s="71">
        <v>0.74</v>
      </c>
      <c r="R241" s="68">
        <v>65.738758029978598</v>
      </c>
    </row>
    <row r="242" spans="1:18" x14ac:dyDescent="0.2">
      <c r="A242" s="141" t="s">
        <v>821</v>
      </c>
      <c r="B242" s="67" t="s">
        <v>822</v>
      </c>
      <c r="C242" s="67">
        <v>83</v>
      </c>
      <c r="D242" s="67" t="s">
        <v>349</v>
      </c>
      <c r="E242" s="71">
        <v>0.72674333152436499</v>
      </c>
      <c r="F242" s="68">
        <v>62.382445141065801</v>
      </c>
      <c r="G242" s="71">
        <v>0.76613919820098597</v>
      </c>
      <c r="H242" s="68">
        <v>48.025078369905998</v>
      </c>
      <c r="I242" s="71">
        <v>0.73502934996651503</v>
      </c>
      <c r="J242" s="68">
        <v>46.583072100313501</v>
      </c>
      <c r="K242" s="71">
        <v>0.86680815177304604</v>
      </c>
      <c r="L242" s="68">
        <v>62.319749216300899</v>
      </c>
      <c r="M242" s="71">
        <v>0.63178183073470995</v>
      </c>
      <c r="N242" s="68">
        <v>27.763659466327798</v>
      </c>
      <c r="O242" s="71">
        <v>0.36070145847092999</v>
      </c>
      <c r="P242" s="68">
        <v>40.812379110251399</v>
      </c>
      <c r="Q242" s="71">
        <v>1</v>
      </c>
      <c r="R242" s="68">
        <v>100</v>
      </c>
    </row>
    <row r="243" spans="1:18" x14ac:dyDescent="0.2">
      <c r="A243" s="141" t="s">
        <v>823</v>
      </c>
      <c r="B243" s="67" t="s">
        <v>824</v>
      </c>
      <c r="C243" s="67">
        <v>60</v>
      </c>
      <c r="D243" s="67" t="s">
        <v>349</v>
      </c>
      <c r="E243" s="71">
        <v>0.73933334149534802</v>
      </c>
      <c r="F243" s="68">
        <v>64.388714733542301</v>
      </c>
      <c r="G243" s="71">
        <v>0.76051413071351404</v>
      </c>
      <c r="H243" s="68">
        <v>45.141065830720997</v>
      </c>
      <c r="I243" s="71">
        <v>0.70109203388270602</v>
      </c>
      <c r="J243" s="68">
        <v>33.040752351097197</v>
      </c>
      <c r="K243" s="71">
        <v>0.84206292859492005</v>
      </c>
      <c r="L243" s="68">
        <v>51.222570532915398</v>
      </c>
      <c r="M243" s="71">
        <v>0.72095966860364802</v>
      </c>
      <c r="N243" s="68">
        <v>45.679796696315101</v>
      </c>
      <c r="O243" s="71">
        <v>0.41137128717730298</v>
      </c>
      <c r="P243" s="68">
        <v>48.162475822050297</v>
      </c>
      <c r="Q243" s="71">
        <v>1</v>
      </c>
      <c r="R243" s="68">
        <v>100</v>
      </c>
    </row>
    <row r="244" spans="1:18" x14ac:dyDescent="0.2">
      <c r="A244" s="141" t="s">
        <v>825</v>
      </c>
      <c r="B244" s="67" t="s">
        <v>826</v>
      </c>
      <c r="C244" s="67">
        <v>83</v>
      </c>
      <c r="D244" s="67" t="s">
        <v>349</v>
      </c>
      <c r="E244" s="71">
        <v>0.65898975453506003</v>
      </c>
      <c r="F244" s="68">
        <v>46.8965517241379</v>
      </c>
      <c r="G244" s="71">
        <v>0.54139031477344302</v>
      </c>
      <c r="H244" s="68">
        <v>6.2068965517241397</v>
      </c>
      <c r="I244" s="71">
        <v>0.75165776269181594</v>
      </c>
      <c r="J244" s="68">
        <v>52.789968652037601</v>
      </c>
      <c r="K244" s="71">
        <v>0.83568212779699702</v>
      </c>
      <c r="L244" s="68">
        <v>48.777429467084602</v>
      </c>
      <c r="M244" s="71">
        <v>0.605891490708245</v>
      </c>
      <c r="N244" s="68">
        <v>22.935196950444698</v>
      </c>
      <c r="O244" s="71">
        <v>0.219666831239862</v>
      </c>
      <c r="P244" s="68">
        <v>24.629271437782101</v>
      </c>
      <c r="Q244" s="71">
        <v>0.99965000000000004</v>
      </c>
      <c r="R244" s="68">
        <v>74.375446109921498</v>
      </c>
    </row>
    <row r="245" spans="1:18" x14ac:dyDescent="0.2">
      <c r="A245" s="141" t="s">
        <v>827</v>
      </c>
      <c r="B245" s="67" t="s">
        <v>828</v>
      </c>
      <c r="C245" s="67">
        <v>83</v>
      </c>
      <c r="D245" s="67" t="s">
        <v>349</v>
      </c>
      <c r="E245" s="71">
        <v>0.60986412873643303</v>
      </c>
      <c r="F245" s="68">
        <v>37.617554858934199</v>
      </c>
      <c r="G245" s="71">
        <v>0.71912637795182799</v>
      </c>
      <c r="H245" s="68">
        <v>28.087774294670801</v>
      </c>
      <c r="I245" s="71">
        <v>0.63049035381458796</v>
      </c>
      <c r="J245" s="68">
        <v>13.7931034482759</v>
      </c>
      <c r="K245" s="71">
        <v>0.83223507308293798</v>
      </c>
      <c r="L245" s="68">
        <v>47.272727272727302</v>
      </c>
      <c r="M245" s="71">
        <v>0.450549450549451</v>
      </c>
      <c r="N245" s="68">
        <v>8.2592121982210909</v>
      </c>
      <c r="O245" s="71">
        <v>0.33423351701979298</v>
      </c>
      <c r="P245" s="68">
        <v>37.395228884590601</v>
      </c>
      <c r="Q245" s="71">
        <v>0.69255</v>
      </c>
      <c r="R245" s="68">
        <v>64.739471805853</v>
      </c>
    </row>
    <row r="246" spans="1:18" x14ac:dyDescent="0.2">
      <c r="A246" s="141" t="s">
        <v>829</v>
      </c>
      <c r="B246" s="67" t="s">
        <v>830</v>
      </c>
      <c r="C246" s="67">
        <v>83</v>
      </c>
      <c r="D246" s="67" t="s">
        <v>349</v>
      </c>
      <c r="E246" s="71">
        <v>0.54432470615400996</v>
      </c>
      <c r="F246" s="68">
        <v>24.639498432601901</v>
      </c>
      <c r="G246" s="71">
        <v>0.72764551097988694</v>
      </c>
      <c r="H246" s="68">
        <v>31.410658307209999</v>
      </c>
      <c r="I246" s="71">
        <v>0.65698692266658298</v>
      </c>
      <c r="J246" s="68">
        <v>19.122257053291499</v>
      </c>
      <c r="K246" s="71">
        <v>0.86427026436493504</v>
      </c>
      <c r="L246" s="68">
        <v>61.191222570532901</v>
      </c>
      <c r="M246" s="71">
        <v>0.65767217076117601</v>
      </c>
      <c r="N246" s="68">
        <v>32.2109275730623</v>
      </c>
      <c r="O246" s="71">
        <v>0.35917336815147999</v>
      </c>
      <c r="P246" s="68">
        <v>40.618955512572498</v>
      </c>
      <c r="Q246" s="71">
        <v>2.0000000000000001E-4</v>
      </c>
      <c r="R246" s="68">
        <v>38.686652391149202</v>
      </c>
    </row>
    <row r="247" spans="1:18" x14ac:dyDescent="0.2">
      <c r="A247" s="141" t="s">
        <v>831</v>
      </c>
      <c r="B247" s="67" t="s">
        <v>832</v>
      </c>
      <c r="C247" s="67">
        <v>60</v>
      </c>
      <c r="D247" s="67" t="s">
        <v>349</v>
      </c>
      <c r="E247" s="71">
        <v>0.73137980478792697</v>
      </c>
      <c r="F247" s="68">
        <v>63.072100313479602</v>
      </c>
      <c r="G247" s="71">
        <v>0.77053399544603196</v>
      </c>
      <c r="H247" s="68">
        <v>50.282131661442001</v>
      </c>
      <c r="I247" s="71">
        <v>0.65826995032158397</v>
      </c>
      <c r="J247" s="68">
        <v>19.623824451410702</v>
      </c>
      <c r="K247" s="71">
        <v>0.77954019672653896</v>
      </c>
      <c r="L247" s="68">
        <v>27.774294670846398</v>
      </c>
      <c r="M247" s="71">
        <v>0.72383637305103299</v>
      </c>
      <c r="N247" s="68">
        <v>46.315120711562898</v>
      </c>
      <c r="O247" s="71">
        <v>0.45609831318237098</v>
      </c>
      <c r="P247" s="68">
        <v>53.578336557059998</v>
      </c>
      <c r="Q247" s="71">
        <v>1</v>
      </c>
      <c r="R247" s="68">
        <v>100</v>
      </c>
    </row>
    <row r="248" spans="1:18" x14ac:dyDescent="0.2">
      <c r="A248" s="141" t="s">
        <v>833</v>
      </c>
      <c r="B248" s="67" t="s">
        <v>834</v>
      </c>
      <c r="C248" s="67">
        <v>60</v>
      </c>
      <c r="D248" s="67" t="s">
        <v>349</v>
      </c>
      <c r="E248" s="71">
        <v>0.719019086720459</v>
      </c>
      <c r="F248" s="68">
        <v>60.188087774294701</v>
      </c>
      <c r="G248" s="71">
        <v>0.75366845160949802</v>
      </c>
      <c r="H248" s="68">
        <v>42.5078369905956</v>
      </c>
      <c r="I248" s="71">
        <v>0.65803095487252605</v>
      </c>
      <c r="J248" s="68">
        <v>19.561128526645799</v>
      </c>
      <c r="K248" s="71">
        <v>0.74504354918003701</v>
      </c>
      <c r="L248" s="68">
        <v>19.937304075235101</v>
      </c>
      <c r="M248" s="71">
        <v>0.712329555261492</v>
      </c>
      <c r="N248" s="68">
        <v>44.091486658195699</v>
      </c>
      <c r="O248" s="71">
        <v>0.44504200939920102</v>
      </c>
      <c r="P248" s="68">
        <v>52.095422308188297</v>
      </c>
      <c r="Q248" s="71">
        <v>1</v>
      </c>
      <c r="R248" s="68">
        <v>100</v>
      </c>
    </row>
    <row r="249" spans="1:18" x14ac:dyDescent="0.2">
      <c r="A249" s="141" t="s">
        <v>835</v>
      </c>
      <c r="B249" s="67" t="s">
        <v>836</v>
      </c>
      <c r="C249" s="67">
        <v>83</v>
      </c>
      <c r="D249" s="67" t="s">
        <v>349</v>
      </c>
      <c r="E249" s="71">
        <v>0.51101187133928805</v>
      </c>
      <c r="F249" s="68">
        <v>19.373040752351098</v>
      </c>
      <c r="G249" s="71">
        <v>0.62386958597383102</v>
      </c>
      <c r="H249" s="68">
        <v>11.786833855799401</v>
      </c>
      <c r="I249" s="71">
        <v>0.69291109602526302</v>
      </c>
      <c r="J249" s="68">
        <v>29.905956112852699</v>
      </c>
      <c r="K249" s="71">
        <v>0.78491240886608105</v>
      </c>
      <c r="L249" s="68">
        <v>28.9028213166144</v>
      </c>
      <c r="M249" s="71">
        <v>0.58000115068177904</v>
      </c>
      <c r="N249" s="68">
        <v>19.2503176620076</v>
      </c>
      <c r="O249" s="71">
        <v>0.24857698648877299</v>
      </c>
      <c r="P249" s="68">
        <v>27.788523533204401</v>
      </c>
      <c r="Q249" s="71">
        <v>0.1358</v>
      </c>
      <c r="R249" s="68">
        <v>47.2519628836545</v>
      </c>
    </row>
    <row r="250" spans="1:18" x14ac:dyDescent="0.2">
      <c r="A250" s="141" t="s">
        <v>545</v>
      </c>
      <c r="B250" s="67" t="s">
        <v>837</v>
      </c>
      <c r="C250" s="67">
        <v>83</v>
      </c>
      <c r="D250" s="67" t="s">
        <v>349</v>
      </c>
      <c r="E250" s="71">
        <v>0.71110529370083098</v>
      </c>
      <c r="F250" s="68">
        <v>58.056426332288403</v>
      </c>
      <c r="G250" s="71">
        <v>0.79028532748750302</v>
      </c>
      <c r="H250" s="68">
        <v>58.746081504702197</v>
      </c>
      <c r="I250" s="71">
        <v>0.75322391191041105</v>
      </c>
      <c r="J250" s="68">
        <v>53.542319749216297</v>
      </c>
      <c r="K250" s="71">
        <v>0.89939623163805604</v>
      </c>
      <c r="L250" s="68">
        <v>75.297805642633193</v>
      </c>
      <c r="M250" s="71">
        <v>0.58863126402393395</v>
      </c>
      <c r="N250" s="68">
        <v>19.8856416772554</v>
      </c>
      <c r="O250" s="71">
        <v>0.23509502714508199</v>
      </c>
      <c r="P250" s="68">
        <v>26.370083816892301</v>
      </c>
      <c r="Q250" s="71">
        <v>1</v>
      </c>
      <c r="R250" s="68">
        <v>100</v>
      </c>
    </row>
    <row r="251" spans="1:18" x14ac:dyDescent="0.2">
      <c r="A251" s="141" t="s">
        <v>838</v>
      </c>
      <c r="B251" s="67" t="s">
        <v>839</v>
      </c>
      <c r="C251" s="67">
        <v>83</v>
      </c>
      <c r="D251" s="67" t="s">
        <v>349</v>
      </c>
      <c r="E251" s="71">
        <v>0.60829495895193597</v>
      </c>
      <c r="F251" s="68">
        <v>37.3040752351097</v>
      </c>
      <c r="G251" s="71">
        <v>0.72235458623980597</v>
      </c>
      <c r="H251" s="68">
        <v>29.467084639498399</v>
      </c>
      <c r="I251" s="71">
        <v>0.78040071131350397</v>
      </c>
      <c r="J251" s="68">
        <v>60.877742946708501</v>
      </c>
      <c r="K251" s="71">
        <v>0.82772506332919804</v>
      </c>
      <c r="L251" s="68">
        <v>45.329153605015698</v>
      </c>
      <c r="M251" s="71">
        <v>0.63178183073470995</v>
      </c>
      <c r="N251" s="68">
        <v>27.763659466327798</v>
      </c>
      <c r="O251" s="71">
        <v>0.169907562094399</v>
      </c>
      <c r="P251" s="68">
        <v>19.471308833011001</v>
      </c>
      <c r="Q251" s="71">
        <v>0.51759999999999995</v>
      </c>
      <c r="R251" s="68">
        <v>59.100642398286901</v>
      </c>
    </row>
    <row r="252" spans="1:18" x14ac:dyDescent="0.2">
      <c r="A252" s="141" t="s">
        <v>840</v>
      </c>
      <c r="B252" s="67" t="s">
        <v>841</v>
      </c>
      <c r="C252" s="67">
        <v>83</v>
      </c>
      <c r="D252" s="67" t="s">
        <v>349</v>
      </c>
      <c r="E252" s="71">
        <v>0.71017905032253803</v>
      </c>
      <c r="F252" s="68">
        <v>57.742946708463897</v>
      </c>
      <c r="G252" s="71">
        <v>0.76739491236058599</v>
      </c>
      <c r="H252" s="68">
        <v>48.526645768025098</v>
      </c>
      <c r="I252" s="71">
        <v>0.78967283904458796</v>
      </c>
      <c r="J252" s="68">
        <v>63.1974921630094</v>
      </c>
      <c r="K252" s="71">
        <v>0.87411815443734198</v>
      </c>
      <c r="L252" s="68">
        <v>65.2037617554859</v>
      </c>
      <c r="M252" s="71">
        <v>0.70082273747195201</v>
      </c>
      <c r="N252" s="68">
        <v>41.359593392630202</v>
      </c>
      <c r="O252" s="71">
        <v>0.19831565862075901</v>
      </c>
      <c r="P252" s="68">
        <v>22.243713733075399</v>
      </c>
      <c r="Q252" s="71">
        <v>0.93074999999999997</v>
      </c>
      <c r="R252" s="68">
        <v>70.663811563169205</v>
      </c>
    </row>
    <row r="253" spans="1:18" x14ac:dyDescent="0.2">
      <c r="A253" s="141" t="s">
        <v>842</v>
      </c>
      <c r="B253" s="67" t="s">
        <v>843</v>
      </c>
      <c r="C253" s="67">
        <v>83</v>
      </c>
      <c r="D253" s="67" t="s">
        <v>349</v>
      </c>
      <c r="E253" s="71">
        <v>0.73095098322881802</v>
      </c>
      <c r="F253" s="68">
        <v>62.946708463949797</v>
      </c>
      <c r="G253" s="71">
        <v>0.78532327224174703</v>
      </c>
      <c r="H253" s="68">
        <v>56.8025078369906</v>
      </c>
      <c r="I253" s="71">
        <v>0.84397723724957596</v>
      </c>
      <c r="J253" s="68">
        <v>73.416927899686499</v>
      </c>
      <c r="K253" s="71">
        <v>0.89655608006787901</v>
      </c>
      <c r="L253" s="68">
        <v>74.294670846394993</v>
      </c>
      <c r="M253" s="71">
        <v>0.76986364420919395</v>
      </c>
      <c r="N253" s="68">
        <v>57.179161372299902</v>
      </c>
      <c r="O253" s="71">
        <v>0.291985665604514</v>
      </c>
      <c r="P253" s="68">
        <v>32.559638942617703</v>
      </c>
      <c r="Q253" s="71">
        <v>0.79800000000000004</v>
      </c>
      <c r="R253" s="68">
        <v>67.237687366166995</v>
      </c>
    </row>
    <row r="254" spans="1:18" x14ac:dyDescent="0.2">
      <c r="A254" s="141" t="s">
        <v>844</v>
      </c>
      <c r="B254" s="67" t="s">
        <v>845</v>
      </c>
      <c r="C254" s="67">
        <v>83</v>
      </c>
      <c r="D254" s="67" t="s">
        <v>349</v>
      </c>
      <c r="E254" s="71">
        <v>0.67456292055773703</v>
      </c>
      <c r="F254" s="68">
        <v>50.031347962382398</v>
      </c>
      <c r="G254" s="71">
        <v>0.73381471428005896</v>
      </c>
      <c r="H254" s="68">
        <v>34.043887147335397</v>
      </c>
      <c r="I254" s="71">
        <v>0.783758586204787</v>
      </c>
      <c r="J254" s="68">
        <v>61.880877742946701</v>
      </c>
      <c r="K254" s="71">
        <v>0.81570747009824396</v>
      </c>
      <c r="L254" s="68">
        <v>39.811912225705299</v>
      </c>
      <c r="M254" s="71">
        <v>0.64616535297163602</v>
      </c>
      <c r="N254" s="68">
        <v>29.860228716645501</v>
      </c>
      <c r="O254" s="71">
        <v>0.21343139979169601</v>
      </c>
      <c r="P254" s="68">
        <v>23.855577047066401</v>
      </c>
      <c r="Q254" s="71">
        <v>0.85450000000000004</v>
      </c>
      <c r="R254" s="68">
        <v>69.022127052105603</v>
      </c>
    </row>
    <row r="255" spans="1:18" x14ac:dyDescent="0.2">
      <c r="A255" s="141" t="s">
        <v>846</v>
      </c>
      <c r="B255" s="67" t="s">
        <v>847</v>
      </c>
      <c r="C255" s="67">
        <v>58</v>
      </c>
      <c r="D255" s="67" t="s">
        <v>349</v>
      </c>
      <c r="E255" s="71">
        <v>0.76489348344333896</v>
      </c>
      <c r="F255" s="68">
        <v>71.097178683385593</v>
      </c>
      <c r="G255" s="71">
        <v>0.90455303531713604</v>
      </c>
      <c r="H255" s="68">
        <v>92.288401253918494</v>
      </c>
      <c r="I255" s="71">
        <v>0.79504112362944501</v>
      </c>
      <c r="J255" s="68">
        <v>64.764890282131702</v>
      </c>
      <c r="K255" s="71">
        <v>0.83164859055409601</v>
      </c>
      <c r="L255" s="68">
        <v>46.8965517241379</v>
      </c>
      <c r="M255" s="71">
        <v>0.89643863989413697</v>
      </c>
      <c r="N255" s="68">
        <v>78.653113087674697</v>
      </c>
      <c r="O255" s="71">
        <v>0.63427951126521798</v>
      </c>
      <c r="P255" s="68">
        <v>71.502256608639598</v>
      </c>
      <c r="Q255" s="71">
        <v>0.52739999999999998</v>
      </c>
      <c r="R255" s="68">
        <v>59.743040685224798</v>
      </c>
    </row>
    <row r="256" spans="1:18" x14ac:dyDescent="0.2">
      <c r="A256" s="141" t="s">
        <v>848</v>
      </c>
      <c r="B256" s="67" t="s">
        <v>849</v>
      </c>
      <c r="C256" s="67">
        <v>58</v>
      </c>
      <c r="D256" s="67" t="s">
        <v>349</v>
      </c>
      <c r="E256" s="71">
        <v>0.78315451630440502</v>
      </c>
      <c r="F256" s="68">
        <v>75.736677115987504</v>
      </c>
      <c r="G256" s="71">
        <v>0.81530777784242703</v>
      </c>
      <c r="H256" s="68">
        <v>67.899686520376207</v>
      </c>
      <c r="I256" s="71">
        <v>0.756335433351497</v>
      </c>
      <c r="J256" s="68">
        <v>54.6081504702194</v>
      </c>
      <c r="K256" s="71">
        <v>0.83770778060760998</v>
      </c>
      <c r="L256" s="68">
        <v>49.4043887147335</v>
      </c>
      <c r="M256" s="71">
        <v>0.75548012197226899</v>
      </c>
      <c r="N256" s="68">
        <v>53.3672172808132</v>
      </c>
      <c r="O256" s="71">
        <v>0.53409598405262704</v>
      </c>
      <c r="P256" s="68">
        <v>62.088974854932303</v>
      </c>
      <c r="Q256" s="71">
        <v>1</v>
      </c>
      <c r="R256" s="68">
        <v>100</v>
      </c>
    </row>
    <row r="257" spans="1:18" x14ac:dyDescent="0.2">
      <c r="A257" s="141" t="s">
        <v>850</v>
      </c>
      <c r="B257" s="67" t="s">
        <v>851</v>
      </c>
      <c r="C257" s="67">
        <v>58</v>
      </c>
      <c r="D257" s="67" t="s">
        <v>349</v>
      </c>
      <c r="E257" s="71">
        <v>0.70226082691806402</v>
      </c>
      <c r="F257" s="68">
        <v>56.050156739811897</v>
      </c>
      <c r="G257" s="71">
        <v>0.72394847756523095</v>
      </c>
      <c r="H257" s="68">
        <v>29.905956112852699</v>
      </c>
      <c r="I257" s="71">
        <v>0.72832327220554005</v>
      </c>
      <c r="J257" s="68">
        <v>44.075235109717902</v>
      </c>
      <c r="K257" s="71">
        <v>0.81075613189932105</v>
      </c>
      <c r="L257" s="68">
        <v>37.742946708463897</v>
      </c>
      <c r="M257" s="71">
        <v>0.70945285081410703</v>
      </c>
      <c r="N257" s="68">
        <v>43.074968233799197</v>
      </c>
      <c r="O257" s="71">
        <v>0.40773422902418299</v>
      </c>
      <c r="P257" s="68">
        <v>47.904577691811703</v>
      </c>
      <c r="Q257" s="71">
        <v>0.83335000000000004</v>
      </c>
      <c r="R257" s="68">
        <v>68.379728765167698</v>
      </c>
    </row>
    <row r="258" spans="1:18" x14ac:dyDescent="0.2">
      <c r="A258" s="141" t="s">
        <v>852</v>
      </c>
      <c r="B258" s="67" t="s">
        <v>853</v>
      </c>
      <c r="C258" s="67">
        <v>58</v>
      </c>
      <c r="D258" s="67" t="s">
        <v>349</v>
      </c>
      <c r="E258" s="71">
        <v>0.656638630521449</v>
      </c>
      <c r="F258" s="68">
        <v>46.457680250783703</v>
      </c>
      <c r="G258" s="71">
        <v>0.65410798724721098</v>
      </c>
      <c r="H258" s="68">
        <v>14.733542319749199</v>
      </c>
      <c r="I258" s="71">
        <v>0.66464125772360905</v>
      </c>
      <c r="J258" s="68">
        <v>21.2539184952978</v>
      </c>
      <c r="K258" s="71">
        <v>0.71193102943755104</v>
      </c>
      <c r="L258" s="68">
        <v>14.9216300940439</v>
      </c>
      <c r="M258" s="71">
        <v>0.67493239744548605</v>
      </c>
      <c r="N258" s="68">
        <v>35.5781448538755</v>
      </c>
      <c r="O258" s="71">
        <v>0.238969111274837</v>
      </c>
      <c r="P258" s="68">
        <v>26.8858800773694</v>
      </c>
      <c r="Q258" s="71">
        <v>0.99524999999999997</v>
      </c>
      <c r="R258" s="68">
        <v>72.519628836545294</v>
      </c>
    </row>
    <row r="259" spans="1:18" x14ac:dyDescent="0.2">
      <c r="A259" s="141" t="s">
        <v>854</v>
      </c>
      <c r="B259" s="67" t="s">
        <v>855</v>
      </c>
      <c r="C259" s="67">
        <v>83</v>
      </c>
      <c r="D259" s="67" t="s">
        <v>349</v>
      </c>
      <c r="E259" s="71">
        <v>0.64916797570783802</v>
      </c>
      <c r="F259" s="68">
        <v>45.015673981191199</v>
      </c>
      <c r="G259" s="71">
        <v>0.79516604659406498</v>
      </c>
      <c r="H259" s="68">
        <v>60.376175548589302</v>
      </c>
      <c r="I259" s="71">
        <v>0.76590524875917199</v>
      </c>
      <c r="J259" s="68">
        <v>57.617554858934199</v>
      </c>
      <c r="K259" s="71">
        <v>0.81788712735193003</v>
      </c>
      <c r="L259" s="68">
        <v>41.065830721003103</v>
      </c>
      <c r="M259" s="71">
        <v>0.66054887520856098</v>
      </c>
      <c r="N259" s="68">
        <v>32.973316391359603</v>
      </c>
      <c r="O259" s="71">
        <v>0.206332580625464</v>
      </c>
      <c r="P259" s="68">
        <v>23.0818826563507</v>
      </c>
      <c r="Q259" s="71"/>
      <c r="R259" s="68"/>
    </row>
    <row r="260" spans="1:18" x14ac:dyDescent="0.2">
      <c r="A260" s="141" t="s">
        <v>856</v>
      </c>
      <c r="B260" s="67" t="s">
        <v>857</v>
      </c>
      <c r="C260" s="67">
        <v>83</v>
      </c>
      <c r="D260" s="67" t="s">
        <v>349</v>
      </c>
      <c r="E260" s="71">
        <v>0.62544372696260297</v>
      </c>
      <c r="F260" s="68">
        <v>40.188087774294701</v>
      </c>
      <c r="G260" s="71">
        <v>0.73446588245270195</v>
      </c>
      <c r="H260" s="68">
        <v>34.294670846395</v>
      </c>
      <c r="I260" s="71">
        <v>0.72647819655804902</v>
      </c>
      <c r="J260" s="68">
        <v>42.633228840125398</v>
      </c>
      <c r="K260" s="71">
        <v>0.77868010113951702</v>
      </c>
      <c r="L260" s="68">
        <v>27.6489028213166</v>
      </c>
      <c r="M260" s="71">
        <v>0.66054887520856098</v>
      </c>
      <c r="N260" s="68">
        <v>32.973316391359603</v>
      </c>
      <c r="O260" s="71">
        <v>0.22704557945418599</v>
      </c>
      <c r="P260" s="68">
        <v>25.402965828497699</v>
      </c>
      <c r="Q260" s="71"/>
      <c r="R260" s="68"/>
    </row>
    <row r="261" spans="1:18" x14ac:dyDescent="0.2">
      <c r="A261" s="141" t="s">
        <v>539</v>
      </c>
      <c r="B261" s="67" t="s">
        <v>858</v>
      </c>
      <c r="C261" s="67">
        <v>83</v>
      </c>
      <c r="D261" s="67" t="s">
        <v>349</v>
      </c>
      <c r="E261" s="71">
        <v>0.65652464917423303</v>
      </c>
      <c r="F261" s="68">
        <v>46.3949843260188</v>
      </c>
      <c r="G261" s="71">
        <v>0.80584767323032203</v>
      </c>
      <c r="H261" s="68">
        <v>64.137931034482705</v>
      </c>
      <c r="I261" s="71">
        <v>0.72648728678531505</v>
      </c>
      <c r="J261" s="68">
        <v>42.6959247648903</v>
      </c>
      <c r="K261" s="71">
        <v>0.85173893097175601</v>
      </c>
      <c r="L261" s="68">
        <v>56.112852664576799</v>
      </c>
      <c r="M261" s="71">
        <v>0.66630228410333103</v>
      </c>
      <c r="N261" s="68">
        <v>33.989834815755998</v>
      </c>
      <c r="O261" s="71">
        <v>0.23224707078043999</v>
      </c>
      <c r="P261" s="68">
        <v>26.241134751773</v>
      </c>
      <c r="Q261" s="71"/>
      <c r="R261" s="68"/>
    </row>
    <row r="262" spans="1:18" x14ac:dyDescent="0.2">
      <c r="A262" s="141" t="s">
        <v>859</v>
      </c>
      <c r="B262" s="67" t="s">
        <v>860</v>
      </c>
      <c r="C262" s="67">
        <v>83</v>
      </c>
      <c r="D262" s="67" t="s">
        <v>349</v>
      </c>
      <c r="E262" s="71">
        <v>0.60047076220996998</v>
      </c>
      <c r="F262" s="68">
        <v>35.548589341692796</v>
      </c>
      <c r="G262" s="71">
        <v>0.80489457893652505</v>
      </c>
      <c r="H262" s="68">
        <v>63.887147335423201</v>
      </c>
      <c r="I262" s="71">
        <v>0.81246889021884805</v>
      </c>
      <c r="J262" s="68">
        <v>67.836990595611297</v>
      </c>
      <c r="K262" s="71">
        <v>0.84068407692221203</v>
      </c>
      <c r="L262" s="68">
        <v>50.5956112852665</v>
      </c>
      <c r="M262" s="71">
        <v>0.669178988550716</v>
      </c>
      <c r="N262" s="68">
        <v>34.561626429478999</v>
      </c>
      <c r="O262" s="71">
        <v>0.22799803863151999</v>
      </c>
      <c r="P262" s="68">
        <v>25.5963894261767</v>
      </c>
      <c r="Q262" s="71">
        <v>0.24759999999999999</v>
      </c>
      <c r="R262" s="68">
        <v>50.249821556031399</v>
      </c>
    </row>
    <row r="263" spans="1:18" x14ac:dyDescent="0.2">
      <c r="A263" s="141" t="s">
        <v>861</v>
      </c>
      <c r="B263" s="67" t="s">
        <v>862</v>
      </c>
      <c r="C263" s="67">
        <v>59</v>
      </c>
      <c r="D263" s="67" t="s">
        <v>349</v>
      </c>
      <c r="E263" s="71">
        <v>0.47179808977854498</v>
      </c>
      <c r="F263" s="68">
        <v>14.043887147335401</v>
      </c>
      <c r="G263" s="71">
        <v>0.57437472959977398</v>
      </c>
      <c r="H263" s="68">
        <v>7.33542319749216</v>
      </c>
      <c r="I263" s="71">
        <v>0.81050150043767399</v>
      </c>
      <c r="J263" s="68">
        <v>67.398119122257</v>
      </c>
      <c r="K263" s="71">
        <v>0.81034695323852202</v>
      </c>
      <c r="L263" s="68">
        <v>37.680250783699101</v>
      </c>
      <c r="M263" s="71">
        <v>0.46493297278637602</v>
      </c>
      <c r="N263" s="68">
        <v>9.2757306226175409</v>
      </c>
      <c r="O263" s="71">
        <v>0.170632382608922</v>
      </c>
      <c r="P263" s="68">
        <v>19.600257898130199</v>
      </c>
      <c r="Q263" s="71">
        <v>0</v>
      </c>
      <c r="R263" s="68">
        <v>38.044254104211298</v>
      </c>
    </row>
    <row r="264" spans="1:18" x14ac:dyDescent="0.2">
      <c r="A264" s="141" t="s">
        <v>863</v>
      </c>
      <c r="B264" s="67" t="s">
        <v>864</v>
      </c>
      <c r="C264" s="67">
        <v>59</v>
      </c>
      <c r="D264" s="67" t="s">
        <v>349</v>
      </c>
      <c r="E264" s="71">
        <v>0.49343529487242699</v>
      </c>
      <c r="F264" s="68">
        <v>16.3009404388715</v>
      </c>
      <c r="G264" s="71">
        <v>0.67422018792523497</v>
      </c>
      <c r="H264" s="68">
        <v>18.369905956112898</v>
      </c>
      <c r="I264" s="71">
        <v>0.79777969363471302</v>
      </c>
      <c r="J264" s="68">
        <v>65.2037617554859</v>
      </c>
      <c r="K264" s="71">
        <v>0.79811312320803796</v>
      </c>
      <c r="L264" s="68">
        <v>33.542319749216297</v>
      </c>
      <c r="M264" s="71">
        <v>0.59726137736608897</v>
      </c>
      <c r="N264" s="68">
        <v>21.2198221092757</v>
      </c>
      <c r="O264" s="71">
        <v>9.3237387100489802E-2</v>
      </c>
      <c r="P264" s="68">
        <v>10.122501611863299</v>
      </c>
      <c r="Q264" s="71">
        <v>0</v>
      </c>
      <c r="R264" s="68">
        <v>38.044254104211298</v>
      </c>
    </row>
    <row r="265" spans="1:18" x14ac:dyDescent="0.2">
      <c r="A265" s="141" t="s">
        <v>865</v>
      </c>
      <c r="B265" s="67" t="s">
        <v>866</v>
      </c>
      <c r="C265" s="67">
        <v>58</v>
      </c>
      <c r="D265" s="67" t="s">
        <v>349</v>
      </c>
      <c r="E265" s="71">
        <v>0.50639769001356405</v>
      </c>
      <c r="F265" s="68">
        <v>18.495297805642601</v>
      </c>
      <c r="G265" s="71">
        <v>0.52693248776495005</v>
      </c>
      <c r="H265" s="68">
        <v>5.5799373040752398</v>
      </c>
      <c r="I265" s="71">
        <v>0.66028031957059197</v>
      </c>
      <c r="J265" s="68">
        <v>20.376175548589298</v>
      </c>
      <c r="K265" s="71">
        <v>0.53830445656483294</v>
      </c>
      <c r="L265" s="68">
        <v>1.75548589341693</v>
      </c>
      <c r="M265" s="71">
        <v>0.64616535297163602</v>
      </c>
      <c r="N265" s="68">
        <v>29.860228716645501</v>
      </c>
      <c r="O265" s="71">
        <v>0.19135352320937499</v>
      </c>
      <c r="P265" s="68">
        <v>21.470019342359802</v>
      </c>
      <c r="Q265" s="71">
        <v>0.47534999999999999</v>
      </c>
      <c r="R265" s="68">
        <v>54.532476802284101</v>
      </c>
    </row>
    <row r="266" spans="1:18" x14ac:dyDescent="0.2">
      <c r="A266" s="141" t="s">
        <v>867</v>
      </c>
      <c r="B266" s="67" t="s">
        <v>868</v>
      </c>
      <c r="C266" s="67">
        <v>59</v>
      </c>
      <c r="D266" s="67" t="s">
        <v>349</v>
      </c>
      <c r="E266" s="71">
        <v>0.378467273536221</v>
      </c>
      <c r="F266" s="68">
        <v>3.9498432601880902</v>
      </c>
      <c r="G266" s="71">
        <v>0.480798747258253</v>
      </c>
      <c r="H266" s="68">
        <v>3.9498432601880902</v>
      </c>
      <c r="I266" s="71">
        <v>0.61890189891416103</v>
      </c>
      <c r="J266" s="68">
        <v>12.3510971786834</v>
      </c>
      <c r="K266" s="71">
        <v>0.65426471953547904</v>
      </c>
      <c r="L266" s="68">
        <v>7.5235109717868296</v>
      </c>
      <c r="M266" s="71">
        <v>0.51671365283930704</v>
      </c>
      <c r="N266" s="68">
        <v>12.452350698856399</v>
      </c>
      <c r="O266" s="71">
        <v>1.2462267012381699E-4</v>
      </c>
      <c r="P266" s="68">
        <v>0.45132172791747299</v>
      </c>
      <c r="Q266" s="71">
        <v>0</v>
      </c>
      <c r="R266" s="68">
        <v>38.044254104211298</v>
      </c>
    </row>
    <row r="267" spans="1:18" x14ac:dyDescent="0.2">
      <c r="A267" s="141" t="s">
        <v>408</v>
      </c>
      <c r="B267" s="67" t="s">
        <v>869</v>
      </c>
      <c r="C267" s="67">
        <v>58</v>
      </c>
      <c r="D267" s="67" t="s">
        <v>349</v>
      </c>
      <c r="E267" s="71">
        <v>0.54026628167783797</v>
      </c>
      <c r="F267" s="68">
        <v>24.075235109717902</v>
      </c>
      <c r="G267" s="71">
        <v>0.52851908912843004</v>
      </c>
      <c r="H267" s="68">
        <v>5.64263322884013</v>
      </c>
      <c r="I267" s="71">
        <v>0.65785303314695098</v>
      </c>
      <c r="J267" s="68">
        <v>19.373040752351098</v>
      </c>
      <c r="K267" s="71">
        <v>0.869960195012769</v>
      </c>
      <c r="L267" s="68">
        <v>63.573667711598702</v>
      </c>
      <c r="M267" s="71">
        <v>0.30959093262758203</v>
      </c>
      <c r="N267" s="68">
        <v>3.6848792884371</v>
      </c>
      <c r="O267" s="71">
        <v>0.20902444015129701</v>
      </c>
      <c r="P267" s="68">
        <v>23.404255319148898</v>
      </c>
      <c r="Q267" s="71">
        <v>0.66664999999999996</v>
      </c>
      <c r="R267" s="68">
        <v>63.954318344039997</v>
      </c>
    </row>
    <row r="268" spans="1:18" x14ac:dyDescent="0.2">
      <c r="A268" s="141" t="s">
        <v>870</v>
      </c>
      <c r="B268" s="67" t="s">
        <v>871</v>
      </c>
      <c r="C268" s="67">
        <v>58</v>
      </c>
      <c r="D268" s="67" t="s">
        <v>349</v>
      </c>
      <c r="E268" s="71">
        <v>0.70997031801655097</v>
      </c>
      <c r="F268" s="68">
        <v>57.617554858934199</v>
      </c>
      <c r="G268" s="71">
        <v>0.66300596713092697</v>
      </c>
      <c r="H268" s="68">
        <v>16.426332288401301</v>
      </c>
      <c r="I268" s="71">
        <v>0.73261814886563703</v>
      </c>
      <c r="J268" s="68">
        <v>45.579937304075202</v>
      </c>
      <c r="K268" s="71">
        <v>0.84695362585385903</v>
      </c>
      <c r="L268" s="68">
        <v>53.416927899686499</v>
      </c>
      <c r="M268" s="71">
        <v>0.67780910189287102</v>
      </c>
      <c r="N268" s="68">
        <v>36.213468869123297</v>
      </c>
      <c r="O268" s="71">
        <v>0.34723506435601198</v>
      </c>
      <c r="P268" s="68">
        <v>39.071566731141203</v>
      </c>
      <c r="Q268" s="71">
        <v>0.99219999999999997</v>
      </c>
      <c r="R268" s="68">
        <v>72.305496074232707</v>
      </c>
    </row>
    <row r="269" spans="1:18" x14ac:dyDescent="0.2">
      <c r="A269" s="141" t="s">
        <v>872</v>
      </c>
      <c r="B269" s="67" t="s">
        <v>873</v>
      </c>
      <c r="C269" s="67">
        <v>59</v>
      </c>
      <c r="D269" s="67" t="s">
        <v>349</v>
      </c>
      <c r="E269" s="71">
        <v>0.488256207403724</v>
      </c>
      <c r="F269" s="68">
        <v>15.6739811912226</v>
      </c>
      <c r="G269" s="71">
        <v>0.70757407149941998</v>
      </c>
      <c r="H269" s="68">
        <v>25.078369905956102</v>
      </c>
      <c r="I269" s="71">
        <v>0.69079710437893704</v>
      </c>
      <c r="J269" s="68">
        <v>29.216300940438899</v>
      </c>
      <c r="K269" s="71">
        <v>0.84266795351133394</v>
      </c>
      <c r="L269" s="68">
        <v>51.786833855799401</v>
      </c>
      <c r="M269" s="71">
        <v>0.62027501294516996</v>
      </c>
      <c r="N269" s="68">
        <v>25.476493011435799</v>
      </c>
      <c r="O269" s="71">
        <v>6.30231020874846E-2</v>
      </c>
      <c r="P269" s="68">
        <v>5.6092843326885902</v>
      </c>
      <c r="Q269" s="71">
        <v>5.1999999999999998E-3</v>
      </c>
      <c r="R269" s="68">
        <v>41.755888650963598</v>
      </c>
    </row>
    <row r="270" spans="1:18" x14ac:dyDescent="0.2">
      <c r="A270" s="141" t="s">
        <v>874</v>
      </c>
      <c r="B270" s="67" t="s">
        <v>875</v>
      </c>
      <c r="C270" s="67">
        <v>59</v>
      </c>
      <c r="D270" s="67" t="s">
        <v>349</v>
      </c>
      <c r="E270" s="71">
        <v>0.63170580679742006</v>
      </c>
      <c r="F270" s="68">
        <v>41.316614420062699</v>
      </c>
      <c r="G270" s="71">
        <v>0.71009522179502005</v>
      </c>
      <c r="H270" s="68">
        <v>25.705329153605</v>
      </c>
      <c r="I270" s="71">
        <v>0.80796293252708895</v>
      </c>
      <c r="J270" s="68">
        <v>66.771159874608202</v>
      </c>
      <c r="K270" s="71">
        <v>0.81647818259957206</v>
      </c>
      <c r="L270" s="68">
        <v>40.250783699059603</v>
      </c>
      <c r="M270" s="71">
        <v>0.56849433289223905</v>
      </c>
      <c r="N270" s="68">
        <v>17.8526048284625</v>
      </c>
      <c r="O270" s="71">
        <v>0.1037541709706</v>
      </c>
      <c r="P270" s="68">
        <v>11.9277885235332</v>
      </c>
      <c r="Q270" s="71">
        <v>0.78344999999999998</v>
      </c>
      <c r="R270" s="68">
        <v>66.952177016416798</v>
      </c>
    </row>
    <row r="271" spans="1:18" x14ac:dyDescent="0.2">
      <c r="A271" s="141" t="s">
        <v>876</v>
      </c>
      <c r="B271" s="67" t="s">
        <v>877</v>
      </c>
      <c r="C271" s="67">
        <v>59</v>
      </c>
      <c r="D271" s="67" t="s">
        <v>349</v>
      </c>
      <c r="E271" s="71">
        <v>0.54574288838855101</v>
      </c>
      <c r="F271" s="68">
        <v>24.9529780564263</v>
      </c>
      <c r="G271" s="71">
        <v>0.61247718139227803</v>
      </c>
      <c r="H271" s="68">
        <v>10.7210031347962</v>
      </c>
      <c r="I271" s="71">
        <v>0.83981863894005604</v>
      </c>
      <c r="J271" s="68">
        <v>72.727272727272705</v>
      </c>
      <c r="K271" s="71">
        <v>0.79970316366023997</v>
      </c>
      <c r="L271" s="68">
        <v>33.981191222570502</v>
      </c>
      <c r="M271" s="71">
        <v>0.69219262412979699</v>
      </c>
      <c r="N271" s="68">
        <v>39.580686149936497</v>
      </c>
      <c r="O271" s="71">
        <v>0.185015722208936</v>
      </c>
      <c r="P271" s="68">
        <v>21.0831721470019</v>
      </c>
      <c r="Q271" s="71">
        <v>0.14524999999999999</v>
      </c>
      <c r="R271" s="68">
        <v>47.537473233404697</v>
      </c>
    </row>
    <row r="272" spans="1:18" x14ac:dyDescent="0.2">
      <c r="A272" s="141" t="s">
        <v>878</v>
      </c>
      <c r="B272" s="67" t="s">
        <v>879</v>
      </c>
      <c r="C272" s="67">
        <v>60</v>
      </c>
      <c r="D272" s="67" t="s">
        <v>349</v>
      </c>
      <c r="E272" s="71">
        <v>0.67906452869908696</v>
      </c>
      <c r="F272" s="68">
        <v>51.159874608150503</v>
      </c>
      <c r="G272" s="71">
        <v>0.77592642247902799</v>
      </c>
      <c r="H272" s="68">
        <v>52.413793103448299</v>
      </c>
      <c r="I272" s="71">
        <v>0.77020517268357602</v>
      </c>
      <c r="J272" s="68">
        <v>58.808777429467099</v>
      </c>
      <c r="K272" s="71">
        <v>0.88764694425532498</v>
      </c>
      <c r="L272" s="68">
        <v>70.658307210031396</v>
      </c>
      <c r="M272" s="71">
        <v>0.80150739313042996</v>
      </c>
      <c r="N272" s="68">
        <v>62.706480304955498</v>
      </c>
      <c r="O272" s="71">
        <v>0.29555123964616198</v>
      </c>
      <c r="P272" s="68">
        <v>33.010960670535098</v>
      </c>
      <c r="Q272" s="71">
        <v>0.54354999999999998</v>
      </c>
      <c r="R272" s="68">
        <v>60.456816559600298</v>
      </c>
    </row>
    <row r="273" spans="1:18" x14ac:dyDescent="0.2">
      <c r="A273" s="141" t="s">
        <v>880</v>
      </c>
      <c r="B273" s="67" t="s">
        <v>881</v>
      </c>
      <c r="C273" s="67">
        <v>59</v>
      </c>
      <c r="D273" s="67" t="s">
        <v>349</v>
      </c>
      <c r="E273" s="71">
        <v>0.49678650909248501</v>
      </c>
      <c r="F273" s="68">
        <v>16.8025078369906</v>
      </c>
      <c r="G273" s="71">
        <v>0.74474418422035404</v>
      </c>
      <c r="H273" s="68">
        <v>38.432601880877698</v>
      </c>
      <c r="I273" s="71">
        <v>0.69102150926135397</v>
      </c>
      <c r="J273" s="68">
        <v>29.3416927899687</v>
      </c>
      <c r="K273" s="71">
        <v>0.82725031562691498</v>
      </c>
      <c r="L273" s="68">
        <v>45.078369905956102</v>
      </c>
      <c r="M273" s="71">
        <v>0.61452160405040002</v>
      </c>
      <c r="N273" s="68">
        <v>24.459974587039401</v>
      </c>
      <c r="O273" s="71">
        <v>0.103181441395887</v>
      </c>
      <c r="P273" s="68">
        <v>11.669890393294599</v>
      </c>
      <c r="Q273" s="71">
        <v>0</v>
      </c>
      <c r="R273" s="68">
        <v>38.044254104211298</v>
      </c>
    </row>
    <row r="274" spans="1:18" x14ac:dyDescent="0.2">
      <c r="A274" s="141" t="s">
        <v>882</v>
      </c>
      <c r="B274" s="67" t="s">
        <v>883</v>
      </c>
      <c r="C274" s="67">
        <v>59</v>
      </c>
      <c r="D274" s="67" t="s">
        <v>349</v>
      </c>
      <c r="E274" s="71">
        <v>0.51788970951403401</v>
      </c>
      <c r="F274" s="68">
        <v>20.564263322883999</v>
      </c>
      <c r="G274" s="71">
        <v>0.74942638473746204</v>
      </c>
      <c r="H274" s="68">
        <v>40.564263322884003</v>
      </c>
      <c r="I274" s="71">
        <v>0.75728165015318105</v>
      </c>
      <c r="J274" s="68">
        <v>55.047021943573696</v>
      </c>
      <c r="K274" s="71">
        <v>0.84887360986554095</v>
      </c>
      <c r="L274" s="68">
        <v>54.733542319749198</v>
      </c>
      <c r="M274" s="71">
        <v>0.66630228410333103</v>
      </c>
      <c r="N274" s="68">
        <v>33.989834815755998</v>
      </c>
      <c r="O274" s="71">
        <v>8.5454328224689499E-2</v>
      </c>
      <c r="P274" s="68">
        <v>8.8330109606705296</v>
      </c>
      <c r="Q274" s="71">
        <v>0</v>
      </c>
      <c r="R274" s="68">
        <v>38.044254104211298</v>
      </c>
    </row>
    <row r="275" spans="1:18" x14ac:dyDescent="0.2">
      <c r="A275" s="141" t="s">
        <v>884</v>
      </c>
      <c r="B275" s="67" t="s">
        <v>885</v>
      </c>
      <c r="C275" s="67">
        <v>59</v>
      </c>
      <c r="D275" s="67" t="s">
        <v>349</v>
      </c>
      <c r="E275" s="71">
        <v>0.52495075186183304</v>
      </c>
      <c r="F275" s="68">
        <v>21.692789968652001</v>
      </c>
      <c r="G275" s="71">
        <v>0.741709442669512</v>
      </c>
      <c r="H275" s="68">
        <v>36.9905956112853</v>
      </c>
      <c r="I275" s="71">
        <v>0.75989124319841606</v>
      </c>
      <c r="J275" s="68">
        <v>55.987460815047001</v>
      </c>
      <c r="K275" s="71">
        <v>0.71358029034323001</v>
      </c>
      <c r="L275" s="68">
        <v>15.1724137931034</v>
      </c>
      <c r="M275" s="71">
        <v>0.68643921523502704</v>
      </c>
      <c r="N275" s="68">
        <v>38.5006353240152</v>
      </c>
      <c r="O275" s="71">
        <v>0.24808431972480999</v>
      </c>
      <c r="P275" s="68">
        <v>27.724049000644701</v>
      </c>
      <c r="Q275" s="71">
        <v>0</v>
      </c>
      <c r="R275" s="68">
        <v>38.044254104211298</v>
      </c>
    </row>
    <row r="276" spans="1:18" x14ac:dyDescent="0.2">
      <c r="A276" s="141" t="s">
        <v>886</v>
      </c>
      <c r="B276" s="67" t="s">
        <v>887</v>
      </c>
      <c r="C276" s="67">
        <v>59</v>
      </c>
      <c r="D276" s="67" t="s">
        <v>349</v>
      </c>
      <c r="E276" s="71">
        <v>0.50759257457647899</v>
      </c>
      <c r="F276" s="68">
        <v>18.808777429467099</v>
      </c>
      <c r="G276" s="71">
        <v>0.73472044179332796</v>
      </c>
      <c r="H276" s="68">
        <v>34.420062695924798</v>
      </c>
      <c r="I276" s="71">
        <v>0.79195181281107996</v>
      </c>
      <c r="J276" s="68">
        <v>63.761755485893403</v>
      </c>
      <c r="K276" s="71">
        <v>0.91968262524835098</v>
      </c>
      <c r="L276" s="68">
        <v>81.630094043887098</v>
      </c>
      <c r="M276" s="71">
        <v>0.53685058397100305</v>
      </c>
      <c r="N276" s="68">
        <v>14.167725540025399</v>
      </c>
      <c r="O276" s="71">
        <v>6.2349983635112002E-2</v>
      </c>
      <c r="P276" s="68">
        <v>5.4158607350096704</v>
      </c>
      <c r="Q276" s="71">
        <v>0</v>
      </c>
      <c r="R276" s="68">
        <v>38.044254104211298</v>
      </c>
    </row>
    <row r="277" spans="1:18" x14ac:dyDescent="0.2">
      <c r="A277" s="141" t="s">
        <v>888</v>
      </c>
      <c r="B277" s="67" t="s">
        <v>889</v>
      </c>
      <c r="C277" s="67">
        <v>58</v>
      </c>
      <c r="D277" s="67" t="s">
        <v>349</v>
      </c>
      <c r="E277" s="71">
        <v>0.73471707442856804</v>
      </c>
      <c r="F277" s="68">
        <v>63.448275862069003</v>
      </c>
      <c r="G277" s="71">
        <v>0.77034921544231205</v>
      </c>
      <c r="H277" s="68">
        <v>50.219435736677099</v>
      </c>
      <c r="I277" s="71">
        <v>0.73356947021486096</v>
      </c>
      <c r="J277" s="68">
        <v>45.8934169278997</v>
      </c>
      <c r="K277" s="71">
        <v>0.70300181706611098</v>
      </c>
      <c r="L277" s="68">
        <v>13.542319749216301</v>
      </c>
      <c r="M277" s="71">
        <v>0.71520625970887697</v>
      </c>
      <c r="N277" s="68">
        <v>44.599745870393903</v>
      </c>
      <c r="O277" s="71">
        <v>0.486175684139246</v>
      </c>
      <c r="P277" s="68">
        <v>56.157317859445499</v>
      </c>
      <c r="Q277" s="71">
        <v>1</v>
      </c>
      <c r="R277" s="68">
        <v>100</v>
      </c>
    </row>
    <row r="278" spans="1:18" x14ac:dyDescent="0.2">
      <c r="A278" s="141" t="s">
        <v>406</v>
      </c>
      <c r="B278" s="67" t="s">
        <v>890</v>
      </c>
      <c r="C278" s="67">
        <v>59</v>
      </c>
      <c r="D278" s="67" t="s">
        <v>349</v>
      </c>
      <c r="E278" s="71">
        <v>0.63180728631690897</v>
      </c>
      <c r="F278" s="68">
        <v>41.630094043887098</v>
      </c>
      <c r="G278" s="71">
        <v>0.749055924418353</v>
      </c>
      <c r="H278" s="68">
        <v>40.438871473354197</v>
      </c>
      <c r="I278" s="71">
        <v>0.68160994139678399</v>
      </c>
      <c r="J278" s="68">
        <v>25.956112852664599</v>
      </c>
      <c r="K278" s="71">
        <v>0.82960220239877402</v>
      </c>
      <c r="L278" s="68">
        <v>45.956112852664603</v>
      </c>
      <c r="M278" s="71">
        <v>0.59150796847131903</v>
      </c>
      <c r="N278" s="68">
        <v>20.330368487928801</v>
      </c>
      <c r="O278" s="71">
        <v>0.307260394899317</v>
      </c>
      <c r="P278" s="68">
        <v>34.171502256608598</v>
      </c>
      <c r="Q278" s="71"/>
      <c r="R278" s="68"/>
    </row>
    <row r="279" spans="1:18" x14ac:dyDescent="0.2">
      <c r="A279" s="141" t="s">
        <v>891</v>
      </c>
      <c r="B279" s="67" t="s">
        <v>892</v>
      </c>
      <c r="C279" s="67">
        <v>59</v>
      </c>
      <c r="D279" s="67" t="s">
        <v>349</v>
      </c>
      <c r="E279" s="71">
        <v>0.72039384275956497</v>
      </c>
      <c r="F279" s="68">
        <v>60.689655172413801</v>
      </c>
      <c r="G279" s="71">
        <v>0.747865191985009</v>
      </c>
      <c r="H279" s="68">
        <v>39.623824451410698</v>
      </c>
      <c r="I279" s="71">
        <v>0.66401175085958097</v>
      </c>
      <c r="J279" s="68">
        <v>21.128526645768002</v>
      </c>
      <c r="K279" s="71">
        <v>0.76420426539924402</v>
      </c>
      <c r="L279" s="68">
        <v>23.260188087774299</v>
      </c>
      <c r="M279" s="71">
        <v>0.76698693976180898</v>
      </c>
      <c r="N279" s="68">
        <v>56.1626429479034</v>
      </c>
      <c r="O279" s="71">
        <v>0.37929490855174902</v>
      </c>
      <c r="P279" s="68">
        <v>43.197936814958098</v>
      </c>
      <c r="Q279" s="71">
        <v>1</v>
      </c>
      <c r="R279" s="68">
        <v>100</v>
      </c>
    </row>
    <row r="280" spans="1:18" x14ac:dyDescent="0.2">
      <c r="A280" s="141" t="s">
        <v>893</v>
      </c>
      <c r="B280" s="67" t="s">
        <v>894</v>
      </c>
      <c r="C280" s="67">
        <v>58</v>
      </c>
      <c r="D280" s="67" t="s">
        <v>349</v>
      </c>
      <c r="E280" s="71">
        <v>0.67967770079965595</v>
      </c>
      <c r="F280" s="68">
        <v>51.347962382445097</v>
      </c>
      <c r="G280" s="71">
        <v>0.78802288854748004</v>
      </c>
      <c r="H280" s="68">
        <v>58.056426332288403</v>
      </c>
      <c r="I280" s="71">
        <v>0.76616931956023704</v>
      </c>
      <c r="J280" s="68">
        <v>57.680250783699101</v>
      </c>
      <c r="K280" s="71">
        <v>0.80942721182819899</v>
      </c>
      <c r="L280" s="68">
        <v>37.429467084639498</v>
      </c>
      <c r="M280" s="71">
        <v>0.71808296415626205</v>
      </c>
      <c r="N280" s="68">
        <v>45.108005082592101</v>
      </c>
      <c r="O280" s="71">
        <v>0.47796382070575899</v>
      </c>
      <c r="P280" s="68">
        <v>55.512572533849102</v>
      </c>
      <c r="Q280" s="71">
        <v>0.51839999999999997</v>
      </c>
      <c r="R280" s="68">
        <v>59.243397573162</v>
      </c>
    </row>
    <row r="281" spans="1:18" x14ac:dyDescent="0.2">
      <c r="A281" s="141" t="s">
        <v>895</v>
      </c>
      <c r="B281" s="67" t="s">
        <v>896</v>
      </c>
      <c r="C281" s="67">
        <v>59</v>
      </c>
      <c r="D281" s="67" t="s">
        <v>349</v>
      </c>
      <c r="E281" s="71">
        <v>0.55924410345148401</v>
      </c>
      <c r="F281" s="68">
        <v>27.335423197492201</v>
      </c>
      <c r="G281" s="71">
        <v>0.66061782744709496</v>
      </c>
      <c r="H281" s="68">
        <v>15.7993730407524</v>
      </c>
      <c r="I281" s="71">
        <v>0.71436837376048701</v>
      </c>
      <c r="J281" s="68">
        <v>38.307210031347999</v>
      </c>
      <c r="K281" s="71">
        <v>0.82323317321933198</v>
      </c>
      <c r="L281" s="68">
        <v>43.322884012539198</v>
      </c>
      <c r="M281" s="71">
        <v>0.73534319084057298</v>
      </c>
      <c r="N281" s="68">
        <v>49.237611181702697</v>
      </c>
      <c r="O281" s="71">
        <v>0.36925205544141898</v>
      </c>
      <c r="P281" s="68">
        <v>41.843971631205697</v>
      </c>
      <c r="Q281" s="71">
        <v>5.2650000000000002E-2</v>
      </c>
      <c r="R281" s="68">
        <v>44.825124910778001</v>
      </c>
    </row>
    <row r="282" spans="1:18" x14ac:dyDescent="0.2">
      <c r="A282" s="141" t="s">
        <v>897</v>
      </c>
      <c r="B282" s="67" t="s">
        <v>898</v>
      </c>
      <c r="C282" s="67">
        <v>59</v>
      </c>
      <c r="D282" s="67" t="s">
        <v>349</v>
      </c>
      <c r="E282" s="71">
        <v>0.65239115997618002</v>
      </c>
      <c r="F282" s="68">
        <v>45.768025078369902</v>
      </c>
      <c r="G282" s="71">
        <v>0.73761728491094603</v>
      </c>
      <c r="H282" s="68">
        <v>35.360501567398103</v>
      </c>
      <c r="I282" s="71">
        <v>0.63874703565313296</v>
      </c>
      <c r="J282" s="68">
        <v>15.2978056426332</v>
      </c>
      <c r="K282" s="71">
        <v>0.78772727007307697</v>
      </c>
      <c r="L282" s="68">
        <v>29.717868338557999</v>
      </c>
      <c r="M282" s="71">
        <v>0.57137103733962402</v>
      </c>
      <c r="N282" s="68">
        <v>18.233799237611201</v>
      </c>
      <c r="O282" s="71">
        <v>0.17988433188029801</v>
      </c>
      <c r="P282" s="68">
        <v>20.180528691167002</v>
      </c>
      <c r="Q282" s="71">
        <v>0.999</v>
      </c>
      <c r="R282" s="68">
        <v>73.661670235545998</v>
      </c>
    </row>
    <row r="283" spans="1:18" x14ac:dyDescent="0.2">
      <c r="A283" s="141" t="s">
        <v>899</v>
      </c>
      <c r="B283" s="67" t="s">
        <v>900</v>
      </c>
      <c r="C283" s="67">
        <v>58</v>
      </c>
      <c r="D283" s="67" t="s">
        <v>349</v>
      </c>
      <c r="E283" s="71">
        <v>0.78103695712592902</v>
      </c>
      <c r="F283" s="68">
        <v>75.172413793103402</v>
      </c>
      <c r="G283" s="71">
        <v>0.77664998022468101</v>
      </c>
      <c r="H283" s="68">
        <v>52.915360501567399</v>
      </c>
      <c r="I283" s="71">
        <v>0.76721182298316304</v>
      </c>
      <c r="J283" s="68">
        <v>57.993730407523501</v>
      </c>
      <c r="K283" s="71">
        <v>0.85320300193570198</v>
      </c>
      <c r="L283" s="68">
        <v>56.865203761755502</v>
      </c>
      <c r="M283" s="71">
        <v>0.76411023531442401</v>
      </c>
      <c r="N283" s="68">
        <v>55.5908513341804</v>
      </c>
      <c r="O283" s="71">
        <v>0.759646702297607</v>
      </c>
      <c r="P283" s="68">
        <v>84.203739522888498</v>
      </c>
      <c r="Q283" s="71">
        <v>0.76539999999999997</v>
      </c>
      <c r="R283" s="68">
        <v>66.595289079229104</v>
      </c>
    </row>
    <row r="284" spans="1:18" x14ac:dyDescent="0.2">
      <c r="A284" s="141" t="s">
        <v>901</v>
      </c>
      <c r="B284" s="67" t="s">
        <v>902</v>
      </c>
      <c r="C284" s="67">
        <v>58</v>
      </c>
      <c r="D284" s="67" t="s">
        <v>349</v>
      </c>
      <c r="E284" s="71">
        <v>0.86065639456519405</v>
      </c>
      <c r="F284" s="68">
        <v>88.025078369905998</v>
      </c>
      <c r="G284" s="71">
        <v>0.86214470443342095</v>
      </c>
      <c r="H284" s="68">
        <v>82.884012539184994</v>
      </c>
      <c r="I284" s="71">
        <v>0.80183197046236299</v>
      </c>
      <c r="J284" s="68">
        <v>65.830721003134798</v>
      </c>
      <c r="K284" s="71">
        <v>0.88930219260242604</v>
      </c>
      <c r="L284" s="68">
        <v>71.347962382445104</v>
      </c>
      <c r="M284" s="71">
        <v>0.925205684367988</v>
      </c>
      <c r="N284" s="68">
        <v>83.290978398983498</v>
      </c>
      <c r="O284" s="71">
        <v>0.68545381552496798</v>
      </c>
      <c r="P284" s="68">
        <v>77.176015473887801</v>
      </c>
      <c r="Q284" s="71">
        <v>1</v>
      </c>
      <c r="R284" s="68">
        <v>100</v>
      </c>
    </row>
    <row r="285" spans="1:18" x14ac:dyDescent="0.2">
      <c r="A285" s="141" t="s">
        <v>903</v>
      </c>
      <c r="B285" s="67" t="s">
        <v>904</v>
      </c>
      <c r="C285" s="67">
        <v>58</v>
      </c>
      <c r="D285" s="67" t="s">
        <v>349</v>
      </c>
      <c r="E285" s="71">
        <v>0.80737529965738597</v>
      </c>
      <c r="F285" s="68">
        <v>80.250783699059596</v>
      </c>
      <c r="G285" s="71">
        <v>0.80129326378979904</v>
      </c>
      <c r="H285" s="68">
        <v>62.570532915360502</v>
      </c>
      <c r="I285" s="71">
        <v>0.81834517727504597</v>
      </c>
      <c r="J285" s="68">
        <v>69.028213166144198</v>
      </c>
      <c r="K285" s="71">
        <v>0.87524287995179195</v>
      </c>
      <c r="L285" s="68">
        <v>65.517241379310306</v>
      </c>
      <c r="M285" s="71">
        <v>0.75260341752488302</v>
      </c>
      <c r="N285" s="68">
        <v>52.6683608640407</v>
      </c>
      <c r="O285" s="71">
        <v>0.59676705940279595</v>
      </c>
      <c r="P285" s="68">
        <v>67.891682785299807</v>
      </c>
      <c r="Q285" s="71">
        <v>1</v>
      </c>
      <c r="R285" s="68">
        <v>100</v>
      </c>
    </row>
    <row r="286" spans="1:18" x14ac:dyDescent="0.2">
      <c r="A286" s="141" t="s">
        <v>905</v>
      </c>
      <c r="B286" s="67" t="s">
        <v>906</v>
      </c>
      <c r="C286" s="67">
        <v>58</v>
      </c>
      <c r="D286" s="67" t="s">
        <v>349</v>
      </c>
      <c r="E286" s="71">
        <v>0.84533948387889801</v>
      </c>
      <c r="F286" s="68">
        <v>85.454545454545496</v>
      </c>
      <c r="G286" s="71">
        <v>0.84602004637465</v>
      </c>
      <c r="H286" s="68">
        <v>77.241379310344797</v>
      </c>
      <c r="I286" s="71">
        <v>0.81856231565721504</v>
      </c>
      <c r="J286" s="68">
        <v>69.153605015674003</v>
      </c>
      <c r="K286" s="71">
        <v>0.88232534117213202</v>
      </c>
      <c r="L286" s="68">
        <v>68.589341692790001</v>
      </c>
      <c r="M286" s="71">
        <v>0.88493182210459698</v>
      </c>
      <c r="N286" s="68">
        <v>76.810673443456196</v>
      </c>
      <c r="O286" s="71">
        <v>0.64019737796479403</v>
      </c>
      <c r="P286" s="68">
        <v>72.404900064474504</v>
      </c>
      <c r="Q286" s="71">
        <v>1</v>
      </c>
      <c r="R286" s="68">
        <v>100</v>
      </c>
    </row>
    <row r="287" spans="1:18" x14ac:dyDescent="0.2">
      <c r="A287" s="141" t="s">
        <v>907</v>
      </c>
      <c r="B287" s="67" t="s">
        <v>908</v>
      </c>
      <c r="C287" s="67">
        <v>58</v>
      </c>
      <c r="D287" s="67" t="s">
        <v>349</v>
      </c>
      <c r="E287" s="71">
        <v>0.78055510081373303</v>
      </c>
      <c r="F287" s="68">
        <v>74.921630094043906</v>
      </c>
      <c r="G287" s="71">
        <v>0.792519747518593</v>
      </c>
      <c r="H287" s="68">
        <v>59.373040752351102</v>
      </c>
      <c r="I287" s="71">
        <v>0.76975501999771601</v>
      </c>
      <c r="J287" s="68">
        <v>58.495297805642601</v>
      </c>
      <c r="K287" s="71">
        <v>0.82725281675441897</v>
      </c>
      <c r="L287" s="68">
        <v>45.141065830720997</v>
      </c>
      <c r="M287" s="71">
        <v>0.76698693976180898</v>
      </c>
      <c r="N287" s="68">
        <v>56.1626429479034</v>
      </c>
      <c r="O287" s="71">
        <v>0.52681608084986298</v>
      </c>
      <c r="P287" s="68">
        <v>61.186331399097398</v>
      </c>
      <c r="Q287" s="71">
        <v>1</v>
      </c>
      <c r="R287" s="68">
        <v>100</v>
      </c>
    </row>
    <row r="288" spans="1:18" x14ac:dyDescent="0.2">
      <c r="A288" s="141" t="s">
        <v>909</v>
      </c>
      <c r="B288" s="67" t="s">
        <v>910</v>
      </c>
      <c r="C288" s="67">
        <v>58</v>
      </c>
      <c r="D288" s="67" t="s">
        <v>349</v>
      </c>
      <c r="E288" s="71">
        <v>0.72148936280411902</v>
      </c>
      <c r="F288" s="68">
        <v>61.253918495297803</v>
      </c>
      <c r="G288" s="71">
        <v>0.76826006903293298</v>
      </c>
      <c r="H288" s="68">
        <v>48.9028213166144</v>
      </c>
      <c r="I288" s="71">
        <v>0.74482209229872398</v>
      </c>
      <c r="J288" s="68">
        <v>49.780564263322901</v>
      </c>
      <c r="K288" s="71">
        <v>0.78821718942155405</v>
      </c>
      <c r="L288" s="68">
        <v>29.968652037617598</v>
      </c>
      <c r="M288" s="71">
        <v>0.72383637305103299</v>
      </c>
      <c r="N288" s="68">
        <v>46.315120711562898</v>
      </c>
      <c r="O288" s="71">
        <v>0.484100453020473</v>
      </c>
      <c r="P288" s="68">
        <v>55.770470664087703</v>
      </c>
      <c r="Q288" s="71">
        <v>0.81969999999999998</v>
      </c>
      <c r="R288" s="68">
        <v>67.951463240542495</v>
      </c>
    </row>
    <row r="289" spans="1:18" x14ac:dyDescent="0.2">
      <c r="A289" s="141" t="s">
        <v>911</v>
      </c>
      <c r="B289" s="67" t="s">
        <v>912</v>
      </c>
      <c r="C289" s="67">
        <v>58</v>
      </c>
      <c r="D289" s="67" t="s">
        <v>349</v>
      </c>
      <c r="E289" s="71">
        <v>0.77008055259840602</v>
      </c>
      <c r="F289" s="68">
        <v>72.413793103448299</v>
      </c>
      <c r="G289" s="71">
        <v>0.77422948443288298</v>
      </c>
      <c r="H289" s="68">
        <v>51.661442006269603</v>
      </c>
      <c r="I289" s="71">
        <v>0.74927199860765503</v>
      </c>
      <c r="J289" s="68">
        <v>51.347962382445097</v>
      </c>
      <c r="K289" s="71">
        <v>0.86054877256390805</v>
      </c>
      <c r="L289" s="68">
        <v>59.749216300940397</v>
      </c>
      <c r="M289" s="71">
        <v>0.72671307749841796</v>
      </c>
      <c r="N289" s="68">
        <v>47.3316391359593</v>
      </c>
      <c r="O289" s="71">
        <v>0.509719982487574</v>
      </c>
      <c r="P289" s="68">
        <v>58.92972275951</v>
      </c>
      <c r="Q289" s="71">
        <v>1</v>
      </c>
      <c r="R289" s="68">
        <v>100</v>
      </c>
    </row>
    <row r="290" spans="1:18" x14ac:dyDescent="0.2">
      <c r="A290" s="141" t="s">
        <v>913</v>
      </c>
      <c r="B290" s="67" t="s">
        <v>914</v>
      </c>
      <c r="C290" s="67">
        <v>58</v>
      </c>
      <c r="D290" s="67" t="s">
        <v>349</v>
      </c>
      <c r="E290" s="71">
        <v>0.56143653511937597</v>
      </c>
      <c r="F290" s="68">
        <v>27.711598746081499</v>
      </c>
      <c r="G290" s="71">
        <v>0.77568122269065098</v>
      </c>
      <c r="H290" s="68">
        <v>52.351097178683403</v>
      </c>
      <c r="I290" s="71">
        <v>0.73037017328871001</v>
      </c>
      <c r="J290" s="68">
        <v>44.639498432601897</v>
      </c>
      <c r="K290" s="71">
        <v>0.75275728723443303</v>
      </c>
      <c r="L290" s="68">
        <v>21.504702194357399</v>
      </c>
      <c r="M290" s="71">
        <v>0.712329555261492</v>
      </c>
      <c r="N290" s="68">
        <v>44.091486658195699</v>
      </c>
      <c r="O290" s="71">
        <v>0.39748097224097001</v>
      </c>
      <c r="P290" s="68">
        <v>45.712443584783998</v>
      </c>
      <c r="Q290" s="71">
        <v>0</v>
      </c>
      <c r="R290" s="68">
        <v>38.044254104211298</v>
      </c>
    </row>
    <row r="291" spans="1:18" x14ac:dyDescent="0.2">
      <c r="A291" s="141" t="s">
        <v>915</v>
      </c>
      <c r="B291" s="67" t="s">
        <v>916</v>
      </c>
      <c r="C291" s="67">
        <v>59</v>
      </c>
      <c r="D291" s="67" t="s">
        <v>349</v>
      </c>
      <c r="E291" s="71">
        <v>0.57479969556272104</v>
      </c>
      <c r="F291" s="68">
        <v>30.470219435736698</v>
      </c>
      <c r="G291" s="71">
        <v>0.74058849422088002</v>
      </c>
      <c r="H291" s="68">
        <v>36.426332288401298</v>
      </c>
      <c r="I291" s="71">
        <v>0.71971100178423397</v>
      </c>
      <c r="J291" s="68">
        <v>40.5015673981191</v>
      </c>
      <c r="K291" s="71">
        <v>0.75362256818610496</v>
      </c>
      <c r="L291" s="68">
        <v>21.7554858934169</v>
      </c>
      <c r="M291" s="71">
        <v>0.75835682641965396</v>
      </c>
      <c r="N291" s="68">
        <v>54.256670902160103</v>
      </c>
      <c r="O291" s="71">
        <v>0.25761928276545099</v>
      </c>
      <c r="P291" s="68">
        <v>28.433268858800801</v>
      </c>
      <c r="Q291" s="71">
        <v>0.21890000000000001</v>
      </c>
      <c r="R291" s="68">
        <v>49.821556031406097</v>
      </c>
    </row>
    <row r="292" spans="1:18" x14ac:dyDescent="0.2">
      <c r="A292" s="141" t="s">
        <v>917</v>
      </c>
      <c r="B292" s="67" t="s">
        <v>918</v>
      </c>
      <c r="C292" s="67">
        <v>58</v>
      </c>
      <c r="D292" s="67" t="s">
        <v>349</v>
      </c>
      <c r="E292" s="71">
        <v>0.63638482135130403</v>
      </c>
      <c r="F292" s="68">
        <v>42.382445141065801</v>
      </c>
      <c r="G292" s="71">
        <v>0.82549502415071097</v>
      </c>
      <c r="H292" s="68">
        <v>71.034482758620697</v>
      </c>
      <c r="I292" s="71">
        <v>0.85133243516365797</v>
      </c>
      <c r="J292" s="68">
        <v>74.858934169278996</v>
      </c>
      <c r="K292" s="71">
        <v>0.79299977321179205</v>
      </c>
      <c r="L292" s="68">
        <v>31.285266457680301</v>
      </c>
      <c r="M292" s="71">
        <v>0.787123870893504</v>
      </c>
      <c r="N292" s="68">
        <v>60.419313850063503</v>
      </c>
      <c r="O292" s="71">
        <v>0.56135782468815598</v>
      </c>
      <c r="P292" s="68">
        <v>64.861379754996804</v>
      </c>
      <c r="Q292" s="71">
        <v>0</v>
      </c>
      <c r="R292" s="68">
        <v>38.044254104211298</v>
      </c>
    </row>
    <row r="293" spans="1:18" x14ac:dyDescent="0.2">
      <c r="A293" s="141" t="s">
        <v>919</v>
      </c>
      <c r="B293" s="67" t="s">
        <v>920</v>
      </c>
      <c r="C293" s="67">
        <v>60</v>
      </c>
      <c r="D293" s="67" t="s">
        <v>349</v>
      </c>
      <c r="E293" s="71">
        <v>0.778092336843347</v>
      </c>
      <c r="F293" s="68">
        <v>74.420062695924798</v>
      </c>
      <c r="G293" s="71">
        <v>0.83656778282143995</v>
      </c>
      <c r="H293" s="68">
        <v>74.670846394984295</v>
      </c>
      <c r="I293" s="71">
        <v>0.86684212788729698</v>
      </c>
      <c r="J293" s="68">
        <v>77.554858934169303</v>
      </c>
      <c r="K293" s="71">
        <v>0.86217733566446997</v>
      </c>
      <c r="L293" s="68">
        <v>60.438871473354197</v>
      </c>
      <c r="M293" s="71">
        <v>0.80726080202520001</v>
      </c>
      <c r="N293" s="68">
        <v>63.722998729352</v>
      </c>
      <c r="O293" s="71">
        <v>0.51761363581832698</v>
      </c>
      <c r="P293" s="68">
        <v>60.1547388781431</v>
      </c>
      <c r="Q293" s="71"/>
      <c r="R293" s="68"/>
    </row>
    <row r="294" spans="1:18" x14ac:dyDescent="0.2">
      <c r="A294" s="141" t="s">
        <v>921</v>
      </c>
      <c r="B294" s="67" t="s">
        <v>922</v>
      </c>
      <c r="C294" s="67">
        <v>60</v>
      </c>
      <c r="D294" s="67" t="s">
        <v>349</v>
      </c>
      <c r="E294" s="71">
        <v>0.72787406442742797</v>
      </c>
      <c r="F294" s="68">
        <v>62.633228840125398</v>
      </c>
      <c r="G294" s="71">
        <v>0.67297515162163102</v>
      </c>
      <c r="H294" s="68">
        <v>18.181818181818201</v>
      </c>
      <c r="I294" s="71">
        <v>0.89633490635247004</v>
      </c>
      <c r="J294" s="68">
        <v>83.072100313479595</v>
      </c>
      <c r="K294" s="71">
        <v>0.86550247058818297</v>
      </c>
      <c r="L294" s="68">
        <v>61.818181818181799</v>
      </c>
      <c r="M294" s="71">
        <v>0.80150739313042996</v>
      </c>
      <c r="N294" s="68">
        <v>62.706480304955498</v>
      </c>
      <c r="O294" s="71">
        <v>0.40305040044442902</v>
      </c>
      <c r="P294" s="68">
        <v>46.808510638297903</v>
      </c>
      <c r="Q294" s="71"/>
      <c r="R294" s="68"/>
    </row>
    <row r="295" spans="1:18" x14ac:dyDescent="0.2">
      <c r="A295" s="141" t="s">
        <v>923</v>
      </c>
      <c r="B295" s="67" t="s">
        <v>924</v>
      </c>
      <c r="C295" s="67">
        <v>60</v>
      </c>
      <c r="D295" s="67" t="s">
        <v>349</v>
      </c>
      <c r="E295" s="71">
        <v>0.87225791732810498</v>
      </c>
      <c r="F295" s="68">
        <v>89.341692789968604</v>
      </c>
      <c r="G295" s="71">
        <v>0.82742583937867198</v>
      </c>
      <c r="H295" s="68">
        <v>71.661442006269596</v>
      </c>
      <c r="I295" s="71">
        <v>0.80967372116538205</v>
      </c>
      <c r="J295" s="68">
        <v>67.210031347962399</v>
      </c>
      <c r="K295" s="71">
        <v>0.89093432676309403</v>
      </c>
      <c r="L295" s="68">
        <v>72.288401253918494</v>
      </c>
      <c r="M295" s="71">
        <v>0.90219204878890702</v>
      </c>
      <c r="N295" s="68">
        <v>79.733163913595902</v>
      </c>
      <c r="O295" s="71">
        <v>0.80332156787257802</v>
      </c>
      <c r="P295" s="68">
        <v>87.814313346228204</v>
      </c>
      <c r="Q295" s="71">
        <v>1</v>
      </c>
      <c r="R295" s="68">
        <v>100</v>
      </c>
    </row>
    <row r="296" spans="1:18" x14ac:dyDescent="0.2">
      <c r="A296" s="141" t="s">
        <v>925</v>
      </c>
      <c r="B296" s="67" t="s">
        <v>926</v>
      </c>
      <c r="C296" s="67">
        <v>60</v>
      </c>
      <c r="D296" s="67" t="s">
        <v>349</v>
      </c>
      <c r="E296" s="71">
        <v>0.82824738461933201</v>
      </c>
      <c r="F296" s="68">
        <v>82.946708463949804</v>
      </c>
      <c r="G296" s="71">
        <v>0.77610664901466697</v>
      </c>
      <c r="H296" s="68">
        <v>52.539184952978097</v>
      </c>
      <c r="I296" s="71">
        <v>0.83667587127284404</v>
      </c>
      <c r="J296" s="68">
        <v>72.037617554858898</v>
      </c>
      <c r="K296" s="71">
        <v>0.92102581662832805</v>
      </c>
      <c r="L296" s="68">
        <v>81.880877742946694</v>
      </c>
      <c r="M296" s="71">
        <v>0.82739773315689602</v>
      </c>
      <c r="N296" s="68">
        <v>67.280813214739496</v>
      </c>
      <c r="O296" s="71">
        <v>0.60827823764325595</v>
      </c>
      <c r="P296" s="68">
        <v>69.503546099290801</v>
      </c>
      <c r="Q296" s="71">
        <v>1</v>
      </c>
      <c r="R296" s="68">
        <v>100</v>
      </c>
    </row>
    <row r="297" spans="1:18" x14ac:dyDescent="0.2">
      <c r="A297" s="141" t="s">
        <v>927</v>
      </c>
      <c r="B297" s="67" t="s">
        <v>928</v>
      </c>
      <c r="C297" s="67">
        <v>60</v>
      </c>
      <c r="D297" s="67" t="s">
        <v>349</v>
      </c>
      <c r="E297" s="71">
        <v>0.78015591554274899</v>
      </c>
      <c r="F297" s="68">
        <v>74.7962382445141</v>
      </c>
      <c r="G297" s="71">
        <v>0.82905404125895699</v>
      </c>
      <c r="H297" s="68">
        <v>71.974921630094002</v>
      </c>
      <c r="I297" s="71">
        <v>0.85585068391211105</v>
      </c>
      <c r="J297" s="68">
        <v>75.611285266457699</v>
      </c>
      <c r="K297" s="71">
        <v>0.88014654917925295</v>
      </c>
      <c r="L297" s="68">
        <v>67.711598746081506</v>
      </c>
      <c r="M297" s="71">
        <v>0.70945285081410703</v>
      </c>
      <c r="N297" s="68">
        <v>43.074968233799197</v>
      </c>
      <c r="O297" s="71">
        <v>0.40643136809206698</v>
      </c>
      <c r="P297" s="68">
        <v>47.5177304964539</v>
      </c>
      <c r="Q297" s="71">
        <v>1</v>
      </c>
      <c r="R297" s="68">
        <v>100</v>
      </c>
    </row>
    <row r="298" spans="1:18" x14ac:dyDescent="0.2">
      <c r="A298" s="141" t="s">
        <v>929</v>
      </c>
      <c r="B298" s="67" t="s">
        <v>930</v>
      </c>
      <c r="C298" s="67">
        <v>60</v>
      </c>
      <c r="D298" s="67" t="s">
        <v>349</v>
      </c>
      <c r="E298" s="71">
        <v>0.809153689976855</v>
      </c>
      <c r="F298" s="68">
        <v>80.689655172413794</v>
      </c>
      <c r="G298" s="71">
        <v>0.81317021917193599</v>
      </c>
      <c r="H298" s="68">
        <v>67.398119122257</v>
      </c>
      <c r="I298" s="71">
        <v>0.88331983125504698</v>
      </c>
      <c r="J298" s="68">
        <v>80.313479623824406</v>
      </c>
      <c r="K298" s="71">
        <v>0.87973122252390301</v>
      </c>
      <c r="L298" s="68">
        <v>67.523510971786806</v>
      </c>
      <c r="M298" s="71">
        <v>0.82452102870951005</v>
      </c>
      <c r="N298" s="68">
        <v>66.454891994917404</v>
      </c>
      <c r="O298" s="71">
        <v>0.45417983820073499</v>
      </c>
      <c r="P298" s="68">
        <v>52.998065764023202</v>
      </c>
      <c r="Q298" s="71">
        <v>1</v>
      </c>
      <c r="R298" s="68">
        <v>100</v>
      </c>
    </row>
    <row r="299" spans="1:18" x14ac:dyDescent="0.2">
      <c r="A299" s="141" t="s">
        <v>931</v>
      </c>
      <c r="B299" s="67" t="s">
        <v>932</v>
      </c>
      <c r="C299" s="67">
        <v>60</v>
      </c>
      <c r="D299" s="67" t="s">
        <v>349</v>
      </c>
      <c r="E299" s="71">
        <v>0.612890928855646</v>
      </c>
      <c r="F299" s="68">
        <v>38.683385579937301</v>
      </c>
      <c r="G299" s="71">
        <v>0.82512873546848098</v>
      </c>
      <c r="H299" s="68">
        <v>70.783699059561101</v>
      </c>
      <c r="I299" s="71">
        <v>0.83503119381536095</v>
      </c>
      <c r="J299" s="68">
        <v>71.849529780564296</v>
      </c>
      <c r="K299" s="71">
        <v>0.87554409056395999</v>
      </c>
      <c r="L299" s="68">
        <v>65.768025078369902</v>
      </c>
      <c r="M299" s="71">
        <v>0.67780910189287102</v>
      </c>
      <c r="N299" s="68">
        <v>36.213468869123297</v>
      </c>
      <c r="O299" s="71">
        <v>0.27278245139320201</v>
      </c>
      <c r="P299" s="68">
        <v>30.367504835589902</v>
      </c>
      <c r="Q299" s="71">
        <v>0.19105</v>
      </c>
      <c r="R299" s="68">
        <v>49.036402569593101</v>
      </c>
    </row>
    <row r="300" spans="1:18" x14ac:dyDescent="0.2">
      <c r="A300" s="141" t="s">
        <v>933</v>
      </c>
      <c r="B300" s="67" t="s">
        <v>934</v>
      </c>
      <c r="C300" s="67">
        <v>60</v>
      </c>
      <c r="D300" s="67" t="s">
        <v>349</v>
      </c>
      <c r="E300" s="71">
        <v>0.70253666609842402</v>
      </c>
      <c r="F300" s="68">
        <v>56.175548589341702</v>
      </c>
      <c r="G300" s="71">
        <v>0.85087160610167101</v>
      </c>
      <c r="H300" s="68">
        <v>78.746081504702204</v>
      </c>
      <c r="I300" s="71">
        <v>0.93149541259997404</v>
      </c>
      <c r="J300" s="68">
        <v>91.5987460815047</v>
      </c>
      <c r="K300" s="71">
        <v>0.85455634870461405</v>
      </c>
      <c r="L300" s="68">
        <v>57.366771159874602</v>
      </c>
      <c r="M300" s="71">
        <v>0.88780852655198195</v>
      </c>
      <c r="N300" s="68">
        <v>77.191867852604801</v>
      </c>
      <c r="O300" s="71">
        <v>0.425688102632301</v>
      </c>
      <c r="P300" s="68">
        <v>49.9032882011605</v>
      </c>
      <c r="Q300" s="71">
        <v>0.26479999999999998</v>
      </c>
      <c r="R300" s="68">
        <v>50.749464668094198</v>
      </c>
    </row>
    <row r="301" spans="1:18" x14ac:dyDescent="0.2">
      <c r="A301" s="141" t="s">
        <v>935</v>
      </c>
      <c r="B301" s="67" t="s">
        <v>936</v>
      </c>
      <c r="C301" s="67">
        <v>60</v>
      </c>
      <c r="D301" s="67" t="s">
        <v>349</v>
      </c>
      <c r="E301" s="71">
        <v>0.72104505771333405</v>
      </c>
      <c r="F301" s="68">
        <v>61.128526645767998</v>
      </c>
      <c r="G301" s="71">
        <v>0.84853591421461005</v>
      </c>
      <c r="H301" s="68">
        <v>77.993730407523501</v>
      </c>
      <c r="I301" s="71">
        <v>0.91398828913003305</v>
      </c>
      <c r="J301" s="68">
        <v>87.962382445141102</v>
      </c>
      <c r="K301" s="71">
        <v>0.88289251760540199</v>
      </c>
      <c r="L301" s="68">
        <v>68.777429467084602</v>
      </c>
      <c r="M301" s="71">
        <v>0.787123870893504</v>
      </c>
      <c r="N301" s="68">
        <v>60.419313850063503</v>
      </c>
      <c r="O301" s="71">
        <v>0.39372975443645702</v>
      </c>
      <c r="P301" s="68">
        <v>45.390070921985803</v>
      </c>
      <c r="Q301" s="71">
        <v>0.5</v>
      </c>
      <c r="R301" s="68">
        <v>57.958600999286197</v>
      </c>
    </row>
    <row r="302" spans="1:18" x14ac:dyDescent="0.2">
      <c r="A302" s="141" t="s">
        <v>937</v>
      </c>
      <c r="B302" s="67" t="s">
        <v>938</v>
      </c>
      <c r="C302" s="67">
        <v>60</v>
      </c>
      <c r="D302" s="67" t="s">
        <v>349</v>
      </c>
      <c r="E302" s="71">
        <v>0.57863368802494597</v>
      </c>
      <c r="F302" s="68">
        <v>31.3479623824451</v>
      </c>
      <c r="G302" s="71">
        <v>0.76580913647971904</v>
      </c>
      <c r="H302" s="68">
        <v>47.711598746081499</v>
      </c>
      <c r="I302" s="71">
        <v>0.86635494124836898</v>
      </c>
      <c r="J302" s="68">
        <v>77.241379310344797</v>
      </c>
      <c r="K302" s="71">
        <v>0.83011845966002296</v>
      </c>
      <c r="L302" s="68">
        <v>46.2068965517241</v>
      </c>
      <c r="M302" s="71">
        <v>0.78424716644611903</v>
      </c>
      <c r="N302" s="68">
        <v>59.783989834815799</v>
      </c>
      <c r="O302" s="71">
        <v>0.224772424315445</v>
      </c>
      <c r="P302" s="68">
        <v>25.0805931656996</v>
      </c>
      <c r="Q302" s="71">
        <v>5.0000000000000001E-4</v>
      </c>
      <c r="R302" s="68">
        <v>39.114917915774399</v>
      </c>
    </row>
    <row r="303" spans="1:18" x14ac:dyDescent="0.2">
      <c r="A303" s="141" t="s">
        <v>939</v>
      </c>
      <c r="B303" s="67" t="s">
        <v>940</v>
      </c>
      <c r="C303" s="67">
        <v>58</v>
      </c>
      <c r="D303" s="67" t="s">
        <v>349</v>
      </c>
      <c r="E303" s="71">
        <v>0.86965541080276598</v>
      </c>
      <c r="F303" s="68">
        <v>89.090909090909093</v>
      </c>
      <c r="G303" s="71">
        <v>0.81199371580973401</v>
      </c>
      <c r="H303" s="68">
        <v>66.708463949843207</v>
      </c>
      <c r="I303" s="71">
        <v>0.83740096506308903</v>
      </c>
      <c r="J303" s="68">
        <v>72.225705329153598</v>
      </c>
      <c r="K303" s="71">
        <v>0.68475788053912701</v>
      </c>
      <c r="L303" s="68">
        <v>10.532915360501599</v>
      </c>
      <c r="M303" s="71">
        <v>0.93958920660491296</v>
      </c>
      <c r="N303" s="68">
        <v>85.959339263024106</v>
      </c>
      <c r="O303" s="71">
        <v>0.944190696799731</v>
      </c>
      <c r="P303" s="68">
        <v>96.969696969696997</v>
      </c>
      <c r="Q303" s="71">
        <v>1</v>
      </c>
      <c r="R303" s="68">
        <v>100</v>
      </c>
    </row>
    <row r="304" spans="1:18" x14ac:dyDescent="0.2">
      <c r="A304" s="141" t="s">
        <v>941</v>
      </c>
      <c r="B304" s="67" t="s">
        <v>942</v>
      </c>
      <c r="C304" s="67">
        <v>58</v>
      </c>
      <c r="D304" s="67" t="s">
        <v>349</v>
      </c>
      <c r="E304" s="71">
        <v>0.72692395000607402</v>
      </c>
      <c r="F304" s="68">
        <v>62.445141065830697</v>
      </c>
      <c r="G304" s="71">
        <v>0.81635155634344003</v>
      </c>
      <c r="H304" s="68">
        <v>68.275862068965495</v>
      </c>
      <c r="I304" s="71">
        <v>0.82443772100002999</v>
      </c>
      <c r="J304" s="68">
        <v>69.968652037617503</v>
      </c>
      <c r="K304" s="71">
        <v>0.77047822765369001</v>
      </c>
      <c r="L304" s="68">
        <v>24.7021943573668</v>
      </c>
      <c r="M304" s="71">
        <v>0.94246591105229804</v>
      </c>
      <c r="N304" s="68">
        <v>86.531130876747099</v>
      </c>
      <c r="O304" s="71">
        <v>0.812410283986989</v>
      </c>
      <c r="P304" s="68">
        <v>88.588007736943894</v>
      </c>
      <c r="Q304" s="71">
        <v>0.19539999999999999</v>
      </c>
      <c r="R304" s="68">
        <v>49.107780157030703</v>
      </c>
    </row>
    <row r="305" spans="1:18" x14ac:dyDescent="0.2">
      <c r="A305" s="141" t="s">
        <v>943</v>
      </c>
      <c r="B305" s="67" t="s">
        <v>944</v>
      </c>
      <c r="C305" s="67">
        <v>58</v>
      </c>
      <c r="D305" s="67" t="s">
        <v>349</v>
      </c>
      <c r="E305" s="71">
        <v>0.85980520512273595</v>
      </c>
      <c r="F305" s="68">
        <v>87.836990595611297</v>
      </c>
      <c r="G305" s="71">
        <v>0.80897742649993398</v>
      </c>
      <c r="H305" s="68">
        <v>65.579937304075202</v>
      </c>
      <c r="I305" s="71">
        <v>0.82825295823690803</v>
      </c>
      <c r="J305" s="68">
        <v>70.532915360501605</v>
      </c>
      <c r="K305" s="71">
        <v>0.78704060418138699</v>
      </c>
      <c r="L305" s="68">
        <v>29.3416927899687</v>
      </c>
      <c r="M305" s="71">
        <v>0.92808238881537297</v>
      </c>
      <c r="N305" s="68">
        <v>83.672172808132103</v>
      </c>
      <c r="O305" s="71">
        <v>0.80647785300281505</v>
      </c>
      <c r="P305" s="68">
        <v>88.007736943907204</v>
      </c>
      <c r="Q305" s="71">
        <v>1</v>
      </c>
      <c r="R305" s="68">
        <v>100</v>
      </c>
    </row>
    <row r="306" spans="1:18" x14ac:dyDescent="0.2">
      <c r="A306" s="141" t="s">
        <v>945</v>
      </c>
      <c r="B306" s="67" t="s">
        <v>946</v>
      </c>
      <c r="C306" s="67">
        <v>58</v>
      </c>
      <c r="D306" s="67" t="s">
        <v>349</v>
      </c>
      <c r="E306" s="71">
        <v>0.73708518389417998</v>
      </c>
      <c r="F306" s="68">
        <v>63.949843260188103</v>
      </c>
      <c r="G306" s="71">
        <v>0.81369952610954399</v>
      </c>
      <c r="H306" s="68">
        <v>67.523510971786806</v>
      </c>
      <c r="I306" s="71">
        <v>0.88546338701245197</v>
      </c>
      <c r="J306" s="68">
        <v>80.752351097178703</v>
      </c>
      <c r="K306" s="71">
        <v>0.83218187209404204</v>
      </c>
      <c r="L306" s="68">
        <v>47.210031347962399</v>
      </c>
      <c r="M306" s="71">
        <v>0.94246591105229804</v>
      </c>
      <c r="N306" s="68">
        <v>86.531130876747099</v>
      </c>
      <c r="O306" s="71">
        <v>0.69995040709674206</v>
      </c>
      <c r="P306" s="68">
        <v>78.207607994841993</v>
      </c>
      <c r="Q306" s="71">
        <v>0.24875</v>
      </c>
      <c r="R306" s="68">
        <v>50.392576730906498</v>
      </c>
    </row>
    <row r="307" spans="1:18" x14ac:dyDescent="0.2">
      <c r="A307" s="141" t="s">
        <v>947</v>
      </c>
      <c r="B307" s="67" t="s">
        <v>948</v>
      </c>
      <c r="C307" s="67">
        <v>60</v>
      </c>
      <c r="D307" s="67" t="s">
        <v>349</v>
      </c>
      <c r="E307" s="71">
        <v>0.65339671794574505</v>
      </c>
      <c r="F307" s="68">
        <v>46.018808777429498</v>
      </c>
      <c r="G307" s="71">
        <v>0.80103309492616503</v>
      </c>
      <c r="H307" s="68">
        <v>62.319749216300899</v>
      </c>
      <c r="I307" s="71">
        <v>0.77395491671632799</v>
      </c>
      <c r="J307" s="68">
        <v>59.623824451410698</v>
      </c>
      <c r="K307" s="71">
        <v>0.86942374217614304</v>
      </c>
      <c r="L307" s="68">
        <v>63.385579937304101</v>
      </c>
      <c r="M307" s="71">
        <v>0.87630170876244196</v>
      </c>
      <c r="N307" s="68">
        <v>75.158831003811898</v>
      </c>
      <c r="O307" s="71">
        <v>0.59966684509339296</v>
      </c>
      <c r="P307" s="68">
        <v>68.471953578336596</v>
      </c>
      <c r="Q307" s="71">
        <v>0</v>
      </c>
      <c r="R307" s="68">
        <v>38.044254104211298</v>
      </c>
    </row>
    <row r="308" spans="1:18" x14ac:dyDescent="0.2">
      <c r="A308" s="141" t="s">
        <v>949</v>
      </c>
      <c r="B308" s="67" t="s">
        <v>950</v>
      </c>
      <c r="C308" s="67">
        <v>60</v>
      </c>
      <c r="D308" s="67" t="s">
        <v>349</v>
      </c>
      <c r="E308" s="71">
        <v>0.58855544783418301</v>
      </c>
      <c r="F308" s="68">
        <v>33.667711598746102</v>
      </c>
      <c r="G308" s="71">
        <v>0.77138192874739497</v>
      </c>
      <c r="H308" s="68">
        <v>50.721003134796199</v>
      </c>
      <c r="I308" s="71">
        <v>0.778200564320359</v>
      </c>
      <c r="J308" s="68">
        <v>60.5015673981191</v>
      </c>
      <c r="K308" s="71">
        <v>0.79142938340866897</v>
      </c>
      <c r="L308" s="68">
        <v>30.783699059561101</v>
      </c>
      <c r="M308" s="71">
        <v>0.84178125539382098</v>
      </c>
      <c r="N308" s="68">
        <v>69.567979669631498</v>
      </c>
      <c r="O308" s="71">
        <v>0.34853955513485402</v>
      </c>
      <c r="P308" s="68">
        <v>39.200515796260497</v>
      </c>
      <c r="Q308" s="71">
        <v>0</v>
      </c>
      <c r="R308" s="68">
        <v>38.044254104211298</v>
      </c>
    </row>
    <row r="309" spans="1:18" x14ac:dyDescent="0.2">
      <c r="A309" s="141" t="s">
        <v>951</v>
      </c>
      <c r="B309" s="67" t="s">
        <v>952</v>
      </c>
      <c r="C309" s="67">
        <v>60</v>
      </c>
      <c r="D309" s="67" t="s">
        <v>349</v>
      </c>
      <c r="E309" s="71">
        <v>0.78436337968771697</v>
      </c>
      <c r="F309" s="68">
        <v>76.112852664576806</v>
      </c>
      <c r="G309" s="71">
        <v>0.81010363464470603</v>
      </c>
      <c r="H309" s="68">
        <v>66.018808777429498</v>
      </c>
      <c r="I309" s="71">
        <v>0.87187761811006304</v>
      </c>
      <c r="J309" s="68">
        <v>78.244514106583097</v>
      </c>
      <c r="K309" s="71">
        <v>0.70516528394950495</v>
      </c>
      <c r="L309" s="68">
        <v>13.918495297805601</v>
      </c>
      <c r="M309" s="71">
        <v>0.75835682641965396</v>
      </c>
      <c r="N309" s="68">
        <v>54.256670902160103</v>
      </c>
      <c r="O309" s="71">
        <v>0.56067691500237604</v>
      </c>
      <c r="P309" s="68">
        <v>64.732430689877503</v>
      </c>
      <c r="Q309" s="71">
        <v>1</v>
      </c>
      <c r="R309" s="68">
        <v>100</v>
      </c>
    </row>
    <row r="310" spans="1:18" x14ac:dyDescent="0.2">
      <c r="A310" s="141" t="s">
        <v>953</v>
      </c>
      <c r="B310" s="67" t="s">
        <v>954</v>
      </c>
      <c r="C310" s="67">
        <v>60</v>
      </c>
      <c r="D310" s="67" t="s">
        <v>349</v>
      </c>
      <c r="E310" s="71">
        <v>0.72021794028021102</v>
      </c>
      <c r="F310" s="68">
        <v>60.626959247648898</v>
      </c>
      <c r="G310" s="71">
        <v>0.85432419777343505</v>
      </c>
      <c r="H310" s="68">
        <v>80.250783699059596</v>
      </c>
      <c r="I310" s="71">
        <v>0.875743447358028</v>
      </c>
      <c r="J310" s="68">
        <v>78.746081504702204</v>
      </c>
      <c r="K310" s="71">
        <v>0.82557047832382802</v>
      </c>
      <c r="L310" s="68">
        <v>44.137931034482797</v>
      </c>
      <c r="M310" s="71">
        <v>0.86479489097290196</v>
      </c>
      <c r="N310" s="68">
        <v>73.634053367217305</v>
      </c>
      <c r="O310" s="71">
        <v>0.40017462725307401</v>
      </c>
      <c r="P310" s="68">
        <v>46.1637653127015</v>
      </c>
      <c r="Q310" s="71">
        <v>0.50070000000000003</v>
      </c>
      <c r="R310" s="68">
        <v>58.0299785867238</v>
      </c>
    </row>
    <row r="311" spans="1:18" x14ac:dyDescent="0.2">
      <c r="A311" s="141" t="s">
        <v>955</v>
      </c>
      <c r="B311" s="67" t="s">
        <v>956</v>
      </c>
      <c r="C311" s="67">
        <v>58</v>
      </c>
      <c r="D311" s="67" t="s">
        <v>349</v>
      </c>
      <c r="E311" s="71">
        <v>0.58446939330064995</v>
      </c>
      <c r="F311" s="68">
        <v>32.664576802507803</v>
      </c>
      <c r="G311" s="71">
        <v>0.74466095895126105</v>
      </c>
      <c r="H311" s="68">
        <v>38.369905956112902</v>
      </c>
      <c r="I311" s="71">
        <v>0.73975404012328905</v>
      </c>
      <c r="J311" s="68">
        <v>48.025078369905998</v>
      </c>
      <c r="K311" s="71">
        <v>0.77702254976319496</v>
      </c>
      <c r="L311" s="68">
        <v>26.771159874608198</v>
      </c>
      <c r="M311" s="71">
        <v>0.63465853518209503</v>
      </c>
      <c r="N311" s="68">
        <v>28.0813214739517</v>
      </c>
      <c r="O311" s="71">
        <v>0.45647027578405902</v>
      </c>
      <c r="P311" s="68">
        <v>53.707285622179199</v>
      </c>
      <c r="Q311" s="71">
        <v>0.15425</v>
      </c>
      <c r="R311" s="68">
        <v>47.894361170592397</v>
      </c>
    </row>
    <row r="312" spans="1:18" x14ac:dyDescent="0.2">
      <c r="A312" s="141" t="s">
        <v>957</v>
      </c>
      <c r="B312" s="67" t="s">
        <v>958</v>
      </c>
      <c r="C312" s="67">
        <v>58</v>
      </c>
      <c r="D312" s="67" t="s">
        <v>349</v>
      </c>
      <c r="E312" s="71">
        <v>0.79867918537676197</v>
      </c>
      <c r="F312" s="68">
        <v>79.247648902821297</v>
      </c>
      <c r="G312" s="71">
        <v>0.80820802087433796</v>
      </c>
      <c r="H312" s="68">
        <v>65.266457680250795</v>
      </c>
      <c r="I312" s="71">
        <v>0.78510807037774399</v>
      </c>
      <c r="J312" s="68">
        <v>62.131661442006298</v>
      </c>
      <c r="K312" s="71">
        <v>0.85129332955423898</v>
      </c>
      <c r="L312" s="68">
        <v>55.862068965517203</v>
      </c>
      <c r="M312" s="71">
        <v>0.80726080202520001</v>
      </c>
      <c r="N312" s="68">
        <v>63.722998729352</v>
      </c>
      <c r="O312" s="71">
        <v>0.54020488942905098</v>
      </c>
      <c r="P312" s="68">
        <v>63.056092843326901</v>
      </c>
      <c r="Q312" s="71">
        <v>1</v>
      </c>
      <c r="R312" s="68">
        <v>100</v>
      </c>
    </row>
    <row r="313" spans="1:18" x14ac:dyDescent="0.2">
      <c r="A313" s="141" t="s">
        <v>959</v>
      </c>
      <c r="B313" s="67" t="s">
        <v>960</v>
      </c>
      <c r="C313" s="67">
        <v>58</v>
      </c>
      <c r="D313" s="67" t="s">
        <v>349</v>
      </c>
      <c r="E313" s="71">
        <v>0.73564164983130598</v>
      </c>
      <c r="F313" s="68">
        <v>63.6990595611285</v>
      </c>
      <c r="G313" s="71">
        <v>0.64526632582878596</v>
      </c>
      <c r="H313" s="68">
        <v>13.7931034482759</v>
      </c>
      <c r="I313" s="71">
        <v>0.75139819376940298</v>
      </c>
      <c r="J313" s="68">
        <v>52.6018808777429</v>
      </c>
      <c r="K313" s="71">
        <v>0.78819406957373395</v>
      </c>
      <c r="L313" s="68">
        <v>29.905956112852699</v>
      </c>
      <c r="M313" s="71">
        <v>0.69794603302456704</v>
      </c>
      <c r="N313" s="68">
        <v>40.660736975857702</v>
      </c>
      <c r="O313" s="71">
        <v>0.53104527679134605</v>
      </c>
      <c r="P313" s="68">
        <v>61.702127659574501</v>
      </c>
      <c r="Q313" s="71">
        <v>1</v>
      </c>
      <c r="R313" s="68">
        <v>100</v>
      </c>
    </row>
    <row r="314" spans="1:18" x14ac:dyDescent="0.2">
      <c r="A314" s="141" t="s">
        <v>961</v>
      </c>
      <c r="B314" s="67" t="s">
        <v>962</v>
      </c>
      <c r="C314" s="67">
        <v>58</v>
      </c>
      <c r="D314" s="67" t="s">
        <v>349</v>
      </c>
      <c r="E314" s="71">
        <v>0.71751011147062504</v>
      </c>
      <c r="F314" s="68">
        <v>59.749216300940397</v>
      </c>
      <c r="G314" s="71">
        <v>0.731835151320822</v>
      </c>
      <c r="H314" s="68">
        <v>33.228840125391798</v>
      </c>
      <c r="I314" s="71">
        <v>0.72986251752451403</v>
      </c>
      <c r="J314" s="68">
        <v>44.388714733542301</v>
      </c>
      <c r="K314" s="71">
        <v>0.79885411934807504</v>
      </c>
      <c r="L314" s="68">
        <v>33.667711598746102</v>
      </c>
      <c r="M314" s="71">
        <v>0.51959035728669201</v>
      </c>
      <c r="N314" s="68">
        <v>12.7064803049555</v>
      </c>
      <c r="O314" s="71">
        <v>0.52491852334364597</v>
      </c>
      <c r="P314" s="68">
        <v>60.863958736299203</v>
      </c>
      <c r="Q314" s="71">
        <v>1</v>
      </c>
      <c r="R314" s="68">
        <v>100</v>
      </c>
    </row>
    <row r="315" spans="1:18" x14ac:dyDescent="0.2">
      <c r="A315" s="141" t="s">
        <v>963</v>
      </c>
      <c r="B315" s="67" t="s">
        <v>964</v>
      </c>
      <c r="C315" s="67">
        <v>58</v>
      </c>
      <c r="D315" s="67" t="s">
        <v>349</v>
      </c>
      <c r="E315" s="71">
        <v>0.78439783403474195</v>
      </c>
      <c r="F315" s="68">
        <v>76.175548589341702</v>
      </c>
      <c r="G315" s="71">
        <v>0.739265174367983</v>
      </c>
      <c r="H315" s="68">
        <v>35.7993730407524</v>
      </c>
      <c r="I315" s="71">
        <v>0.77936659513588302</v>
      </c>
      <c r="J315" s="68">
        <v>60.564263322884003</v>
      </c>
      <c r="K315" s="71">
        <v>0.82826272896850495</v>
      </c>
      <c r="L315" s="68">
        <v>45.517241379310299</v>
      </c>
      <c r="M315" s="71">
        <v>0.85328807318336097</v>
      </c>
      <c r="N315" s="68">
        <v>71.283354510800507</v>
      </c>
      <c r="O315" s="71">
        <v>0.50620443255271996</v>
      </c>
      <c r="P315" s="68">
        <v>58.542875564152197</v>
      </c>
      <c r="Q315" s="71">
        <v>1</v>
      </c>
      <c r="R315" s="68">
        <v>100</v>
      </c>
    </row>
    <row r="316" spans="1:18" x14ac:dyDescent="0.2">
      <c r="A316" s="141" t="s">
        <v>965</v>
      </c>
      <c r="B316" s="67" t="s">
        <v>966</v>
      </c>
      <c r="C316" s="67">
        <v>59</v>
      </c>
      <c r="D316" s="67" t="s">
        <v>349</v>
      </c>
      <c r="E316" s="71">
        <v>0.66500766858171501</v>
      </c>
      <c r="F316" s="68">
        <v>47.8996865203762</v>
      </c>
      <c r="G316" s="71">
        <v>0.77234459381437803</v>
      </c>
      <c r="H316" s="68">
        <v>50.909090909090899</v>
      </c>
      <c r="I316" s="71">
        <v>0.65764929991161303</v>
      </c>
      <c r="J316" s="68">
        <v>19.310344827586199</v>
      </c>
      <c r="K316" s="71">
        <v>0.81221312890709796</v>
      </c>
      <c r="L316" s="68">
        <v>38.369905956112902</v>
      </c>
      <c r="M316" s="71">
        <v>0.61739830849778499</v>
      </c>
      <c r="N316" s="68">
        <v>24.841168996188099</v>
      </c>
      <c r="O316" s="71">
        <v>0.23564068035941599</v>
      </c>
      <c r="P316" s="68">
        <v>26.434558349452001</v>
      </c>
      <c r="Q316" s="71">
        <v>0.89480000000000004</v>
      </c>
      <c r="R316" s="68">
        <v>69.664525339043493</v>
      </c>
    </row>
    <row r="317" spans="1:18" x14ac:dyDescent="0.2">
      <c r="A317" s="141" t="s">
        <v>967</v>
      </c>
      <c r="B317" s="67" t="s">
        <v>968</v>
      </c>
      <c r="C317" s="67">
        <v>59</v>
      </c>
      <c r="D317" s="67" t="s">
        <v>349</v>
      </c>
      <c r="E317" s="71">
        <v>0.50300247405140797</v>
      </c>
      <c r="F317" s="68">
        <v>17.931034482758601</v>
      </c>
      <c r="G317" s="71">
        <v>0.66344723634047797</v>
      </c>
      <c r="H317" s="68">
        <v>16.489028213166101</v>
      </c>
      <c r="I317" s="71">
        <v>0.75314389664893999</v>
      </c>
      <c r="J317" s="68">
        <v>53.354231974921603</v>
      </c>
      <c r="K317" s="71">
        <v>0.88925462160493296</v>
      </c>
      <c r="L317" s="68">
        <v>71.285266457680294</v>
      </c>
      <c r="M317" s="71">
        <v>0.605891490708245</v>
      </c>
      <c r="N317" s="68">
        <v>22.935196950444698</v>
      </c>
      <c r="O317" s="71">
        <v>0.106277599005852</v>
      </c>
      <c r="P317" s="68">
        <v>12.1212121212121</v>
      </c>
      <c r="Q317" s="71">
        <v>0</v>
      </c>
      <c r="R317" s="68">
        <v>38.044254104211298</v>
      </c>
    </row>
    <row r="318" spans="1:18" x14ac:dyDescent="0.2">
      <c r="A318" s="141" t="s">
        <v>969</v>
      </c>
      <c r="B318" s="67" t="s">
        <v>970</v>
      </c>
      <c r="C318" s="67">
        <v>59</v>
      </c>
      <c r="D318" s="67" t="s">
        <v>349</v>
      </c>
      <c r="E318" s="71">
        <v>0.52081695525409699</v>
      </c>
      <c r="F318" s="68">
        <v>20.877742946708501</v>
      </c>
      <c r="G318" s="71">
        <v>0.66530733524141905</v>
      </c>
      <c r="H318" s="68">
        <v>16.739811912225701</v>
      </c>
      <c r="I318" s="71">
        <v>0.78625717836334497</v>
      </c>
      <c r="J318" s="68">
        <v>62.382445141065801</v>
      </c>
      <c r="K318" s="71">
        <v>0.91200872342703099</v>
      </c>
      <c r="L318" s="68">
        <v>79.122257053291506</v>
      </c>
      <c r="M318" s="71">
        <v>0.68068580634025699</v>
      </c>
      <c r="N318" s="68">
        <v>36.785260482846198</v>
      </c>
      <c r="O318" s="71">
        <v>8.0642688152532893E-2</v>
      </c>
      <c r="P318" s="68">
        <v>8.2527401676337906</v>
      </c>
      <c r="Q318" s="71">
        <v>0</v>
      </c>
      <c r="R318" s="68">
        <v>38.044254104211298</v>
      </c>
    </row>
    <row r="319" spans="1:18" x14ac:dyDescent="0.2">
      <c r="A319" s="141" t="s">
        <v>452</v>
      </c>
      <c r="B319" s="67" t="s">
        <v>971</v>
      </c>
      <c r="C319" s="67">
        <v>59</v>
      </c>
      <c r="D319" s="67" t="s">
        <v>349</v>
      </c>
      <c r="E319" s="71">
        <v>0.47660237053691701</v>
      </c>
      <c r="F319" s="68">
        <v>14.6081504702194</v>
      </c>
      <c r="G319" s="71">
        <v>0.75303697572753403</v>
      </c>
      <c r="H319" s="68">
        <v>42.1943573667712</v>
      </c>
      <c r="I319" s="71">
        <v>0.60021210474818598</v>
      </c>
      <c r="J319" s="68">
        <v>9.5297805642633193</v>
      </c>
      <c r="K319" s="71">
        <v>0.81915360387606395</v>
      </c>
      <c r="L319" s="68">
        <v>41.316614420062699</v>
      </c>
      <c r="M319" s="71">
        <v>0.48506990391807098</v>
      </c>
      <c r="N319" s="68">
        <v>10.419313850063499</v>
      </c>
      <c r="O319" s="71">
        <v>0.202141634951649</v>
      </c>
      <c r="P319" s="68">
        <v>22.823984526112199</v>
      </c>
      <c r="Q319" s="71">
        <v>0</v>
      </c>
      <c r="R319" s="68">
        <v>38.044254104211298</v>
      </c>
    </row>
    <row r="320" spans="1:18" x14ac:dyDescent="0.2">
      <c r="A320" s="141" t="s">
        <v>972</v>
      </c>
      <c r="B320" s="67" t="s">
        <v>973</v>
      </c>
      <c r="C320" s="67">
        <v>59</v>
      </c>
      <c r="D320" s="67" t="s">
        <v>349</v>
      </c>
      <c r="E320" s="71">
        <v>0.68625437036606296</v>
      </c>
      <c r="F320" s="68">
        <v>52.539184952978097</v>
      </c>
      <c r="G320" s="71">
        <v>0.77454355024377497</v>
      </c>
      <c r="H320" s="68">
        <v>51.724137931034498</v>
      </c>
      <c r="I320" s="71">
        <v>0.712807382440793</v>
      </c>
      <c r="J320" s="68">
        <v>37.554858934169303</v>
      </c>
      <c r="K320" s="71">
        <v>0.74165316668596404</v>
      </c>
      <c r="L320" s="68">
        <v>19.373040752351098</v>
      </c>
      <c r="M320" s="71">
        <v>0.669178988550716</v>
      </c>
      <c r="N320" s="68">
        <v>34.561626429478999</v>
      </c>
      <c r="O320" s="71">
        <v>0.49434313427512999</v>
      </c>
      <c r="P320" s="68">
        <v>57.059961315280503</v>
      </c>
      <c r="Q320" s="71">
        <v>0.72499999999999998</v>
      </c>
      <c r="R320" s="68">
        <v>65.239114917915799</v>
      </c>
    </row>
    <row r="321" spans="1:18" x14ac:dyDescent="0.2">
      <c r="A321" s="141" t="s">
        <v>974</v>
      </c>
      <c r="B321" s="67" t="s">
        <v>975</v>
      </c>
      <c r="C321" s="67">
        <v>59</v>
      </c>
      <c r="D321" s="67" t="s">
        <v>349</v>
      </c>
      <c r="E321" s="71">
        <v>0.51327617297598904</v>
      </c>
      <c r="F321" s="68">
        <v>19.686520376175501</v>
      </c>
      <c r="G321" s="71">
        <v>0.62782405806979702</v>
      </c>
      <c r="H321" s="68">
        <v>11.974921630094</v>
      </c>
      <c r="I321" s="71">
        <v>0.78387701835782297</v>
      </c>
      <c r="J321" s="68">
        <v>61.943573667711597</v>
      </c>
      <c r="K321" s="71">
        <v>0.95515492675404101</v>
      </c>
      <c r="L321" s="68">
        <v>90.658307210031396</v>
      </c>
      <c r="M321" s="71">
        <v>0.62602842183994001</v>
      </c>
      <c r="N321" s="68">
        <v>26.302414231257899</v>
      </c>
      <c r="O321" s="71">
        <v>8.6772612834330506E-2</v>
      </c>
      <c r="P321" s="68">
        <v>9.2843326885880106</v>
      </c>
      <c r="Q321" s="71">
        <v>0</v>
      </c>
      <c r="R321" s="68">
        <v>38.044254104211298</v>
      </c>
    </row>
    <row r="322" spans="1:18" x14ac:dyDescent="0.2">
      <c r="A322" s="141" t="s">
        <v>976</v>
      </c>
      <c r="B322" s="67" t="s">
        <v>977</v>
      </c>
      <c r="C322" s="67">
        <v>58</v>
      </c>
      <c r="D322" s="67" t="s">
        <v>349</v>
      </c>
      <c r="E322" s="71">
        <v>0.51894430432431005</v>
      </c>
      <c r="F322" s="68">
        <v>20.7523510971787</v>
      </c>
      <c r="G322" s="71">
        <v>0.75721442135677997</v>
      </c>
      <c r="H322" s="68">
        <v>44.075235109717902</v>
      </c>
      <c r="I322" s="71">
        <v>0.68607692795981501</v>
      </c>
      <c r="J322" s="68">
        <v>27.523510971786799</v>
      </c>
      <c r="K322" s="71">
        <v>0.63046362480637896</v>
      </c>
      <c r="L322" s="68">
        <v>5.5799373040752398</v>
      </c>
      <c r="M322" s="71">
        <v>0.68643921523502704</v>
      </c>
      <c r="N322" s="68">
        <v>38.5006353240152</v>
      </c>
      <c r="O322" s="71">
        <v>0.35347163658786102</v>
      </c>
      <c r="P322" s="68">
        <v>39.8452611218569</v>
      </c>
      <c r="Q322" s="71">
        <v>0</v>
      </c>
      <c r="R322" s="68">
        <v>38.044254104211298</v>
      </c>
    </row>
    <row r="323" spans="1:18" x14ac:dyDescent="0.2">
      <c r="A323" s="141" t="s">
        <v>978</v>
      </c>
      <c r="B323" s="67" t="s">
        <v>979</v>
      </c>
      <c r="C323" s="67">
        <v>67</v>
      </c>
      <c r="D323" s="67" t="s">
        <v>349</v>
      </c>
      <c r="E323" s="71">
        <v>0.43564367828557898</v>
      </c>
      <c r="F323" s="68">
        <v>9.6551724137930997</v>
      </c>
      <c r="G323" s="71">
        <v>0.57516390518509697</v>
      </c>
      <c r="H323" s="68">
        <v>7.3981191222570502</v>
      </c>
      <c r="I323" s="71">
        <v>0.489848057300387</v>
      </c>
      <c r="J323" s="68">
        <v>2.1316614420062701</v>
      </c>
      <c r="K323" s="71">
        <v>0.52974667957824695</v>
      </c>
      <c r="L323" s="68">
        <v>1.6300940438871501</v>
      </c>
      <c r="M323" s="71">
        <v>0.49082331281284203</v>
      </c>
      <c r="N323" s="68">
        <v>10.6734434561626</v>
      </c>
      <c r="O323" s="71">
        <v>0.52828011483690396</v>
      </c>
      <c r="P323" s="68">
        <v>61.315280464216599</v>
      </c>
      <c r="Q323" s="71">
        <v>0</v>
      </c>
      <c r="R323" s="68">
        <v>38.044254104211298</v>
      </c>
    </row>
    <row r="324" spans="1:18" x14ac:dyDescent="0.2">
      <c r="A324" s="141" t="s">
        <v>980</v>
      </c>
      <c r="B324" s="67" t="s">
        <v>981</v>
      </c>
      <c r="C324" s="67">
        <v>67</v>
      </c>
      <c r="D324" s="67" t="s">
        <v>349</v>
      </c>
      <c r="E324" s="71">
        <v>0.76274830312959896</v>
      </c>
      <c r="F324" s="68">
        <v>70.5956112852665</v>
      </c>
      <c r="G324" s="71">
        <v>0.80587936961547402</v>
      </c>
      <c r="H324" s="68">
        <v>64.326018808777405</v>
      </c>
      <c r="I324" s="71">
        <v>0.74678588315305405</v>
      </c>
      <c r="J324" s="68">
        <v>50.407523510971799</v>
      </c>
      <c r="K324" s="71">
        <v>0.75393200604377897</v>
      </c>
      <c r="L324" s="68">
        <v>21.818181818181799</v>
      </c>
      <c r="M324" s="71">
        <v>0.68068580634025699</v>
      </c>
      <c r="N324" s="68">
        <v>36.785260482846198</v>
      </c>
      <c r="O324" s="71">
        <v>0.58920675362503305</v>
      </c>
      <c r="P324" s="68">
        <v>67.117988394584103</v>
      </c>
      <c r="Q324" s="71">
        <v>1</v>
      </c>
      <c r="R324" s="68">
        <v>100</v>
      </c>
    </row>
    <row r="325" spans="1:18" x14ac:dyDescent="0.2">
      <c r="A325" s="141" t="s">
        <v>982</v>
      </c>
      <c r="B325" s="67" t="s">
        <v>983</v>
      </c>
      <c r="C325" s="67">
        <v>67</v>
      </c>
      <c r="D325" s="67" t="s">
        <v>349</v>
      </c>
      <c r="E325" s="71">
        <v>0.72091912158159299</v>
      </c>
      <c r="F325" s="68">
        <v>61.0031347962382</v>
      </c>
      <c r="G325" s="71">
        <v>0.69090354312822699</v>
      </c>
      <c r="H325" s="68">
        <v>21.191222570532901</v>
      </c>
      <c r="I325" s="71">
        <v>0.66725104891966203</v>
      </c>
      <c r="J325" s="68">
        <v>21.818181818181799</v>
      </c>
      <c r="K325" s="71">
        <v>0.63397457784312405</v>
      </c>
      <c r="L325" s="68">
        <v>5.9561128526645799</v>
      </c>
      <c r="M325" s="71">
        <v>0.61739830849778499</v>
      </c>
      <c r="N325" s="68">
        <v>24.841168996188099</v>
      </c>
      <c r="O325" s="71">
        <v>0.71613725110076298</v>
      </c>
      <c r="P325" s="68">
        <v>79.4326241134752</v>
      </c>
      <c r="Q325" s="71">
        <v>0.99985000000000002</v>
      </c>
      <c r="R325" s="68">
        <v>75.160599571734494</v>
      </c>
    </row>
    <row r="326" spans="1:18" x14ac:dyDescent="0.2">
      <c r="A326" s="141" t="s">
        <v>984</v>
      </c>
      <c r="B326" s="67" t="s">
        <v>985</v>
      </c>
      <c r="C326" s="67">
        <v>67</v>
      </c>
      <c r="D326" s="67" t="s">
        <v>349</v>
      </c>
      <c r="E326" s="71">
        <v>0.53427493223751799</v>
      </c>
      <c r="F326" s="68">
        <v>23.322884012539198</v>
      </c>
      <c r="G326" s="71">
        <v>0.69156791892105196</v>
      </c>
      <c r="H326" s="68">
        <v>21.504702194357399</v>
      </c>
      <c r="I326" s="71">
        <v>0.52678081925559594</v>
      </c>
      <c r="J326" s="68">
        <v>3.7617554858934201</v>
      </c>
      <c r="K326" s="71">
        <v>0.435075373368773</v>
      </c>
      <c r="L326" s="68">
        <v>6.2695924764890304E-2</v>
      </c>
      <c r="M326" s="71">
        <v>0.80150739313042996</v>
      </c>
      <c r="N326" s="68">
        <v>62.706480304955498</v>
      </c>
      <c r="O326" s="71">
        <v>0.65151808874925499</v>
      </c>
      <c r="P326" s="68">
        <v>73.436492585428795</v>
      </c>
      <c r="Q326" s="71">
        <v>9.9199999999999997E-2</v>
      </c>
      <c r="R326" s="68">
        <v>46.324054246966398</v>
      </c>
    </row>
    <row r="327" spans="1:18" x14ac:dyDescent="0.2">
      <c r="A327" s="141" t="s">
        <v>986</v>
      </c>
      <c r="B327" s="67" t="s">
        <v>987</v>
      </c>
      <c r="C327" s="67">
        <v>67</v>
      </c>
      <c r="D327" s="67" t="s">
        <v>349</v>
      </c>
      <c r="E327" s="71">
        <v>0.70216644711426401</v>
      </c>
      <c r="F327" s="68">
        <v>55.924764890282098</v>
      </c>
      <c r="G327" s="71">
        <v>0.79853590509512895</v>
      </c>
      <c r="H327" s="68">
        <v>61.504702194357399</v>
      </c>
      <c r="I327" s="71">
        <v>0.734973993474209</v>
      </c>
      <c r="J327" s="68">
        <v>46.457680250783703</v>
      </c>
      <c r="K327" s="71">
        <v>0.67625818584069797</v>
      </c>
      <c r="L327" s="68">
        <v>9.7178683385579898</v>
      </c>
      <c r="M327" s="71">
        <v>0.69794603302456704</v>
      </c>
      <c r="N327" s="68">
        <v>40.660736975857702</v>
      </c>
      <c r="O327" s="71">
        <v>0.73598456525097999</v>
      </c>
      <c r="P327" s="68">
        <v>81.882656350741499</v>
      </c>
      <c r="Q327" s="71">
        <v>0.56930000000000003</v>
      </c>
      <c r="R327" s="68">
        <v>61.241970021413302</v>
      </c>
    </row>
    <row r="328" spans="1:18" x14ac:dyDescent="0.2">
      <c r="A328" s="141" t="s">
        <v>988</v>
      </c>
      <c r="B328" s="67" t="s">
        <v>989</v>
      </c>
      <c r="C328" s="67">
        <v>67</v>
      </c>
      <c r="D328" s="67" t="s">
        <v>349</v>
      </c>
      <c r="E328" s="71">
        <v>0.78157236740334701</v>
      </c>
      <c r="F328" s="68">
        <v>75.360501567398103</v>
      </c>
      <c r="G328" s="71">
        <v>0.62898927167638197</v>
      </c>
      <c r="H328" s="68">
        <v>12.1003134796238</v>
      </c>
      <c r="I328" s="71">
        <v>0.83020434753160499</v>
      </c>
      <c r="J328" s="68">
        <v>70.971786833855802</v>
      </c>
      <c r="K328" s="71">
        <v>0.75207594573232806</v>
      </c>
      <c r="L328" s="68">
        <v>21.379310344827601</v>
      </c>
      <c r="M328" s="71">
        <v>0.80726080202520001</v>
      </c>
      <c r="N328" s="68">
        <v>63.722998729352</v>
      </c>
      <c r="O328" s="71">
        <v>0.67090383745456905</v>
      </c>
      <c r="P328" s="68">
        <v>75.370728562217906</v>
      </c>
      <c r="Q328" s="71">
        <v>1</v>
      </c>
      <c r="R328" s="68">
        <v>100</v>
      </c>
    </row>
    <row r="329" spans="1:18" x14ac:dyDescent="0.2">
      <c r="A329" s="141" t="s">
        <v>990</v>
      </c>
      <c r="B329" s="67" t="s">
        <v>991</v>
      </c>
      <c r="C329" s="67">
        <v>67</v>
      </c>
      <c r="D329" s="67" t="s">
        <v>349</v>
      </c>
      <c r="E329" s="71">
        <v>0.79573663843644704</v>
      </c>
      <c r="F329" s="68">
        <v>78.620689655172399</v>
      </c>
      <c r="G329" s="71">
        <v>0.833618800099168</v>
      </c>
      <c r="H329" s="68">
        <v>73.542319749216304</v>
      </c>
      <c r="I329" s="71">
        <v>0.81388594983419704</v>
      </c>
      <c r="J329" s="68">
        <v>68.275862068965495</v>
      </c>
      <c r="K329" s="71">
        <v>0.75581166292703705</v>
      </c>
      <c r="L329" s="68">
        <v>22.131661442006301</v>
      </c>
      <c r="M329" s="71">
        <v>0.75835682641965396</v>
      </c>
      <c r="N329" s="68">
        <v>54.256670902160103</v>
      </c>
      <c r="O329" s="71">
        <v>0.61274659133862797</v>
      </c>
      <c r="P329" s="68">
        <v>69.825918762089003</v>
      </c>
      <c r="Q329" s="71">
        <v>1</v>
      </c>
      <c r="R329" s="68">
        <v>100</v>
      </c>
    </row>
    <row r="330" spans="1:18" x14ac:dyDescent="0.2">
      <c r="A330" s="141" t="s">
        <v>992</v>
      </c>
      <c r="B330" s="67" t="s">
        <v>993</v>
      </c>
      <c r="C330" s="67">
        <v>67</v>
      </c>
      <c r="D330" s="67" t="s">
        <v>349</v>
      </c>
      <c r="E330" s="71">
        <v>0.81808875239662104</v>
      </c>
      <c r="F330" s="68">
        <v>82.006269592476499</v>
      </c>
      <c r="G330" s="71">
        <v>0.79764554608500404</v>
      </c>
      <c r="H330" s="68">
        <v>61.0031347962382</v>
      </c>
      <c r="I330" s="71">
        <v>0.80017557583078902</v>
      </c>
      <c r="J330" s="68">
        <v>65.642633228840097</v>
      </c>
      <c r="K330" s="71">
        <v>0.82247490691041403</v>
      </c>
      <c r="L330" s="68">
        <v>43.1974921630094</v>
      </c>
      <c r="M330" s="71">
        <v>0.82739773315689602</v>
      </c>
      <c r="N330" s="68">
        <v>67.280813214739496</v>
      </c>
      <c r="O330" s="71"/>
      <c r="P330" s="68"/>
      <c r="Q330" s="71">
        <v>0.84275</v>
      </c>
      <c r="R330" s="68">
        <v>68.665239114917895</v>
      </c>
    </row>
    <row r="331" spans="1:18" x14ac:dyDescent="0.2">
      <c r="A331" s="141" t="s">
        <v>994</v>
      </c>
      <c r="B331" s="67" t="s">
        <v>995</v>
      </c>
      <c r="C331" s="67">
        <v>67</v>
      </c>
      <c r="D331" s="67" t="s">
        <v>349</v>
      </c>
      <c r="E331" s="71">
        <v>0.51760301711798196</v>
      </c>
      <c r="F331" s="68">
        <v>20.5015673981191</v>
      </c>
      <c r="G331" s="71">
        <v>0.662070211065244</v>
      </c>
      <c r="H331" s="68">
        <v>16.238244514106601</v>
      </c>
      <c r="I331" s="71">
        <v>0.56878343152553201</v>
      </c>
      <c r="J331" s="68">
        <v>6.4576802507837003</v>
      </c>
      <c r="K331" s="71">
        <v>0.59866882031244495</v>
      </c>
      <c r="L331" s="68">
        <v>3.9498432601880902</v>
      </c>
      <c r="M331" s="71">
        <v>0.55123410620792801</v>
      </c>
      <c r="N331" s="68">
        <v>15.628970775095301</v>
      </c>
      <c r="O331" s="71">
        <v>0.40781153359673999</v>
      </c>
      <c r="P331" s="68">
        <v>47.969052224371403</v>
      </c>
      <c r="Q331" s="71">
        <v>0.31705</v>
      </c>
      <c r="R331" s="68">
        <v>51.463240542469698</v>
      </c>
    </row>
    <row r="332" spans="1:18" x14ac:dyDescent="0.2">
      <c r="A332" s="141" t="s">
        <v>996</v>
      </c>
      <c r="B332" s="67" t="s">
        <v>997</v>
      </c>
      <c r="C332" s="67">
        <v>67</v>
      </c>
      <c r="D332" s="67" t="s">
        <v>349</v>
      </c>
      <c r="E332" s="71">
        <v>0.64696374493224296</v>
      </c>
      <c r="F332" s="68">
        <v>44.451410658307204</v>
      </c>
      <c r="G332" s="71">
        <v>0.78217916682205002</v>
      </c>
      <c r="H332" s="68">
        <v>55.548589341692796</v>
      </c>
      <c r="I332" s="71">
        <v>0.68137097962542803</v>
      </c>
      <c r="J332" s="68">
        <v>25.8934169278997</v>
      </c>
      <c r="K332" s="71">
        <v>0.71209421503875203</v>
      </c>
      <c r="L332" s="68">
        <v>15.0470219435737</v>
      </c>
      <c r="M332" s="71">
        <v>0.68356251078764196</v>
      </c>
      <c r="N332" s="68">
        <v>37.801778907242699</v>
      </c>
      <c r="O332" s="71">
        <v>0.561175597319584</v>
      </c>
      <c r="P332" s="68">
        <v>64.796905222437104</v>
      </c>
      <c r="Q332" s="71">
        <v>0.46139999999999998</v>
      </c>
      <c r="R332" s="68">
        <v>54.104211277658798</v>
      </c>
    </row>
    <row r="333" spans="1:18" x14ac:dyDescent="0.2">
      <c r="A333" s="141" t="s">
        <v>998</v>
      </c>
      <c r="B333" s="67" t="s">
        <v>999</v>
      </c>
      <c r="C333" s="67">
        <v>67</v>
      </c>
      <c r="D333" s="67" t="s">
        <v>349</v>
      </c>
      <c r="E333" s="71">
        <v>0.54182137634003502</v>
      </c>
      <c r="F333" s="68">
        <v>24.326018808777398</v>
      </c>
      <c r="G333" s="71">
        <v>0.81624798564740297</v>
      </c>
      <c r="H333" s="68">
        <v>68.213166144200599</v>
      </c>
      <c r="I333" s="71">
        <v>0.72401089725274304</v>
      </c>
      <c r="J333" s="68">
        <v>41.818181818181799</v>
      </c>
      <c r="K333" s="71">
        <v>0.69395278770318303</v>
      </c>
      <c r="L333" s="68">
        <v>12.1003134796238</v>
      </c>
      <c r="M333" s="71">
        <v>0.69506932857718196</v>
      </c>
      <c r="N333" s="68">
        <v>40.152477763659498</v>
      </c>
      <c r="O333" s="71">
        <v>0.32164725885969903</v>
      </c>
      <c r="P333" s="68">
        <v>36.041263700838201</v>
      </c>
      <c r="Q333" s="71">
        <v>0</v>
      </c>
      <c r="R333" s="68">
        <v>38.044254104211298</v>
      </c>
    </row>
    <row r="334" spans="1:18" x14ac:dyDescent="0.2">
      <c r="A334" s="141" t="s">
        <v>1000</v>
      </c>
      <c r="B334" s="67" t="s">
        <v>1001</v>
      </c>
      <c r="C334" s="67">
        <v>67</v>
      </c>
      <c r="D334" s="67" t="s">
        <v>349</v>
      </c>
      <c r="E334" s="71">
        <v>0.74096345016410103</v>
      </c>
      <c r="F334" s="68">
        <v>64.890282131661493</v>
      </c>
      <c r="G334" s="71">
        <v>0.77883138628853699</v>
      </c>
      <c r="H334" s="68">
        <v>53.918495297805599</v>
      </c>
      <c r="I334" s="71">
        <v>0.70073308977693105</v>
      </c>
      <c r="J334" s="68">
        <v>32.915360501567399</v>
      </c>
      <c r="K334" s="71">
        <v>0.71588901741524102</v>
      </c>
      <c r="L334" s="68">
        <v>15.6739811912226</v>
      </c>
      <c r="M334" s="71">
        <v>0.67493239744548605</v>
      </c>
      <c r="N334" s="68">
        <v>35.5781448538755</v>
      </c>
      <c r="O334" s="71">
        <v>0.57539481005841098</v>
      </c>
      <c r="P334" s="68">
        <v>65.764023210831695</v>
      </c>
      <c r="Q334" s="71">
        <v>1</v>
      </c>
      <c r="R334" s="68">
        <v>100</v>
      </c>
    </row>
    <row r="335" spans="1:18" x14ac:dyDescent="0.2">
      <c r="A335" s="141" t="s">
        <v>1002</v>
      </c>
      <c r="B335" s="67" t="s">
        <v>1003</v>
      </c>
      <c r="C335" s="67">
        <v>67</v>
      </c>
      <c r="D335" s="67" t="s">
        <v>349</v>
      </c>
      <c r="E335" s="71">
        <v>0.56967075052980398</v>
      </c>
      <c r="F335" s="68">
        <v>29.529780564263302</v>
      </c>
      <c r="G335" s="71">
        <v>0.72520566323337998</v>
      </c>
      <c r="H335" s="68">
        <v>30.407523510971799</v>
      </c>
      <c r="I335" s="71">
        <v>0.69333779079767399</v>
      </c>
      <c r="J335" s="68">
        <v>30.094043887147301</v>
      </c>
      <c r="K335" s="71">
        <v>0.66886052283339004</v>
      </c>
      <c r="L335" s="68">
        <v>9.0282131661441998</v>
      </c>
      <c r="M335" s="71">
        <v>0.74109659973534303</v>
      </c>
      <c r="N335" s="68">
        <v>50.254129606099099</v>
      </c>
      <c r="O335" s="71">
        <v>0.58732392657903498</v>
      </c>
      <c r="P335" s="68">
        <v>66.924564796905202</v>
      </c>
      <c r="Q335" s="71">
        <v>2.2000000000000001E-3</v>
      </c>
      <c r="R335" s="68">
        <v>40.970735189150602</v>
      </c>
    </row>
    <row r="336" spans="1:18" x14ac:dyDescent="0.2">
      <c r="A336" s="141" t="s">
        <v>1004</v>
      </c>
      <c r="B336" s="67" t="s">
        <v>1005</v>
      </c>
      <c r="C336" s="67">
        <v>67</v>
      </c>
      <c r="D336" s="67" t="s">
        <v>349</v>
      </c>
      <c r="E336" s="71">
        <v>0.71533786529502297</v>
      </c>
      <c r="F336" s="68">
        <v>59.184952978056401</v>
      </c>
      <c r="G336" s="71">
        <v>0.78840901431801402</v>
      </c>
      <c r="H336" s="68">
        <v>58.369905956112902</v>
      </c>
      <c r="I336" s="71">
        <v>0.76640849043078596</v>
      </c>
      <c r="J336" s="68">
        <v>57.8056426332288</v>
      </c>
      <c r="K336" s="71">
        <v>0.80374480029762096</v>
      </c>
      <c r="L336" s="68">
        <v>35.548589341692796</v>
      </c>
      <c r="M336" s="71">
        <v>0.73534319084057298</v>
      </c>
      <c r="N336" s="68">
        <v>49.237611181702697</v>
      </c>
      <c r="O336" s="71">
        <v>0.38427169588314403</v>
      </c>
      <c r="P336" s="68">
        <v>43.778207607994801</v>
      </c>
      <c r="Q336" s="71">
        <v>0.81384999999999996</v>
      </c>
      <c r="R336" s="68">
        <v>67.808708065667403</v>
      </c>
    </row>
    <row r="337" spans="1:18" x14ac:dyDescent="0.2">
      <c r="A337" s="141" t="s">
        <v>1006</v>
      </c>
      <c r="B337" s="67" t="s">
        <v>1007</v>
      </c>
      <c r="C337" s="67">
        <v>59</v>
      </c>
      <c r="D337" s="67" t="s">
        <v>349</v>
      </c>
      <c r="E337" s="71">
        <v>0.62945709044534104</v>
      </c>
      <c r="F337" s="68">
        <v>40.626959247648898</v>
      </c>
      <c r="G337" s="71">
        <v>0.89394357419739501</v>
      </c>
      <c r="H337" s="68">
        <v>90.344827586206904</v>
      </c>
      <c r="I337" s="71">
        <v>0.85286076924562104</v>
      </c>
      <c r="J337" s="68">
        <v>75.172413793103402</v>
      </c>
      <c r="K337" s="71">
        <v>0.80383801828330204</v>
      </c>
      <c r="L337" s="68">
        <v>35.611285266457699</v>
      </c>
      <c r="M337" s="71">
        <v>0.86191818652551599</v>
      </c>
      <c r="N337" s="68">
        <v>73.062261753494298</v>
      </c>
      <c r="O337" s="71">
        <v>0.36418199442021498</v>
      </c>
      <c r="P337" s="68">
        <v>41.457124435847803</v>
      </c>
      <c r="Q337" s="71">
        <v>0</v>
      </c>
      <c r="R337" s="68">
        <v>38.044254104211298</v>
      </c>
    </row>
    <row r="338" spans="1:18" x14ac:dyDescent="0.2">
      <c r="A338" s="141" t="s">
        <v>1008</v>
      </c>
      <c r="B338" s="67" t="s">
        <v>1009</v>
      </c>
      <c r="C338" s="67">
        <v>58</v>
      </c>
      <c r="D338" s="67" t="s">
        <v>349</v>
      </c>
      <c r="E338" s="71">
        <v>0.73603570836229304</v>
      </c>
      <c r="F338" s="68">
        <v>63.824451410658298</v>
      </c>
      <c r="G338" s="71">
        <v>0.81682326690181095</v>
      </c>
      <c r="H338" s="68">
        <v>68.4012539184953</v>
      </c>
      <c r="I338" s="71">
        <v>0.82970906807901301</v>
      </c>
      <c r="J338" s="68">
        <v>70.783699059561101</v>
      </c>
      <c r="K338" s="71">
        <v>0.85864502924521502</v>
      </c>
      <c r="L338" s="68">
        <v>59.184952978056401</v>
      </c>
      <c r="M338" s="71">
        <v>0.94821931994706898</v>
      </c>
      <c r="N338" s="68">
        <v>87.357052096569205</v>
      </c>
      <c r="O338" s="71">
        <v>0.86771756600064898</v>
      </c>
      <c r="P338" s="68">
        <v>92.005157962604798</v>
      </c>
      <c r="Q338" s="71">
        <v>9.5100000000000004E-2</v>
      </c>
      <c r="R338" s="68">
        <v>46.252676659528902</v>
      </c>
    </row>
    <row r="339" spans="1:18" x14ac:dyDescent="0.2">
      <c r="A339" s="141" t="s">
        <v>1010</v>
      </c>
      <c r="B339" s="67" t="s">
        <v>1011</v>
      </c>
      <c r="C339" s="67">
        <v>58</v>
      </c>
      <c r="D339" s="67" t="s">
        <v>349</v>
      </c>
      <c r="E339" s="71">
        <v>0.700161463549129</v>
      </c>
      <c r="F339" s="68">
        <v>55.423197492162998</v>
      </c>
      <c r="G339" s="71">
        <v>0.80738858272657399</v>
      </c>
      <c r="H339" s="68">
        <v>64.890282131661493</v>
      </c>
      <c r="I339" s="71">
        <v>0.68252838496868895</v>
      </c>
      <c r="J339" s="68">
        <v>26.3949843260188</v>
      </c>
      <c r="K339" s="71">
        <v>0.85270023801465999</v>
      </c>
      <c r="L339" s="68">
        <v>56.4890282131662</v>
      </c>
      <c r="M339" s="71">
        <v>0.87054829986767202</v>
      </c>
      <c r="N339" s="68">
        <v>74.205844980940299</v>
      </c>
      <c r="O339" s="71">
        <v>0.64670327571718</v>
      </c>
      <c r="P339" s="68">
        <v>73.178594455190193</v>
      </c>
      <c r="Q339" s="71">
        <v>0.34110000000000001</v>
      </c>
      <c r="R339" s="68">
        <v>52.03426124197</v>
      </c>
    </row>
    <row r="340" spans="1:18" x14ac:dyDescent="0.2">
      <c r="A340" s="141" t="s">
        <v>792</v>
      </c>
      <c r="B340" s="67" t="s">
        <v>1012</v>
      </c>
      <c r="C340" s="67">
        <v>60</v>
      </c>
      <c r="D340" s="67" t="s">
        <v>349</v>
      </c>
      <c r="E340" s="71">
        <v>0.82109739390949099</v>
      </c>
      <c r="F340" s="68">
        <v>82.507836990595607</v>
      </c>
      <c r="G340" s="71">
        <v>0.86891752038279102</v>
      </c>
      <c r="H340" s="68">
        <v>84.764890282131702</v>
      </c>
      <c r="I340" s="71">
        <v>0.87970002755740195</v>
      </c>
      <c r="J340" s="68">
        <v>79.686520376175594</v>
      </c>
      <c r="K340" s="71">
        <v>0.86388530615950498</v>
      </c>
      <c r="L340" s="68">
        <v>61.065830721003103</v>
      </c>
      <c r="M340" s="71">
        <v>0.86191818652551599</v>
      </c>
      <c r="N340" s="68">
        <v>73.062261753494298</v>
      </c>
      <c r="O340" s="71">
        <v>0.452163322831731</v>
      </c>
      <c r="P340" s="68">
        <v>52.804642166344301</v>
      </c>
      <c r="Q340" s="71">
        <v>1</v>
      </c>
      <c r="R340" s="68">
        <v>100</v>
      </c>
    </row>
    <row r="341" spans="1:18" x14ac:dyDescent="0.2">
      <c r="A341" s="141" t="s">
        <v>1013</v>
      </c>
      <c r="B341" s="67" t="s">
        <v>1014</v>
      </c>
      <c r="C341" s="67">
        <v>60</v>
      </c>
      <c r="D341" s="67" t="s">
        <v>349</v>
      </c>
      <c r="E341" s="71">
        <v>0.81550596138885101</v>
      </c>
      <c r="F341" s="68">
        <v>81.567398119122302</v>
      </c>
      <c r="G341" s="71">
        <v>0.82342755690196101</v>
      </c>
      <c r="H341" s="68">
        <v>70.344827586206904</v>
      </c>
      <c r="I341" s="71">
        <v>0.85613181432115404</v>
      </c>
      <c r="J341" s="68">
        <v>75.673981191222595</v>
      </c>
      <c r="K341" s="71">
        <v>0.794212011136463</v>
      </c>
      <c r="L341" s="68">
        <v>32.1003134796238</v>
      </c>
      <c r="M341" s="71">
        <v>0.85904148207813102</v>
      </c>
      <c r="N341" s="68">
        <v>72.5540025412961</v>
      </c>
      <c r="O341" s="71">
        <v>0.56022290389539797</v>
      </c>
      <c r="P341" s="68">
        <v>64.539007092198602</v>
      </c>
      <c r="Q341" s="71">
        <v>1</v>
      </c>
      <c r="R341" s="68">
        <v>100</v>
      </c>
    </row>
    <row r="342" spans="1:18" x14ac:dyDescent="0.2">
      <c r="A342" s="141" t="s">
        <v>1015</v>
      </c>
      <c r="B342" s="67" t="s">
        <v>1016</v>
      </c>
      <c r="C342" s="67">
        <v>60</v>
      </c>
      <c r="D342" s="67" t="s">
        <v>349</v>
      </c>
      <c r="E342" s="71">
        <v>0.87024274995323003</v>
      </c>
      <c r="F342" s="68">
        <v>89.153605015674003</v>
      </c>
      <c r="G342" s="71">
        <v>0.85074431368332304</v>
      </c>
      <c r="H342" s="68">
        <v>78.683385579937294</v>
      </c>
      <c r="I342" s="71">
        <v>0.88277721005338805</v>
      </c>
      <c r="J342" s="68">
        <v>80.250783699059596</v>
      </c>
      <c r="K342" s="71">
        <v>0.85216327010844595</v>
      </c>
      <c r="L342" s="68">
        <v>56.238244514106597</v>
      </c>
      <c r="M342" s="71">
        <v>0.93383579771014302</v>
      </c>
      <c r="N342" s="68">
        <v>84.434561626429499</v>
      </c>
      <c r="O342" s="71">
        <v>0.70193590816408202</v>
      </c>
      <c r="P342" s="68">
        <v>78.401031592520994</v>
      </c>
      <c r="Q342" s="71">
        <v>1</v>
      </c>
      <c r="R342" s="68">
        <v>100</v>
      </c>
    </row>
    <row r="343" spans="1:18" x14ac:dyDescent="0.2">
      <c r="A343" s="141" t="s">
        <v>426</v>
      </c>
      <c r="B343" s="67" t="s">
        <v>1017</v>
      </c>
      <c r="C343" s="67">
        <v>60</v>
      </c>
      <c r="D343" s="67" t="s">
        <v>349</v>
      </c>
      <c r="E343" s="71">
        <v>0.70436816515044498</v>
      </c>
      <c r="F343" s="68">
        <v>56.677115987460802</v>
      </c>
      <c r="G343" s="71">
        <v>0.83519024283732601</v>
      </c>
      <c r="H343" s="68">
        <v>74.231974921630098</v>
      </c>
      <c r="I343" s="71">
        <v>0.89756225929306499</v>
      </c>
      <c r="J343" s="68">
        <v>83.385579937304101</v>
      </c>
      <c r="K343" s="71">
        <v>0.88883554330046499</v>
      </c>
      <c r="L343" s="68">
        <v>71.159874608150503</v>
      </c>
      <c r="M343" s="71">
        <v>0.87342500431505699</v>
      </c>
      <c r="N343" s="68">
        <v>74.587039390088904</v>
      </c>
      <c r="O343" s="71">
        <v>0.73039594115675999</v>
      </c>
      <c r="P343" s="68">
        <v>81.044487427466194</v>
      </c>
      <c r="Q343" s="71">
        <v>8.0000000000000004E-4</v>
      </c>
      <c r="R343" s="68">
        <v>39.757316202712403</v>
      </c>
    </row>
    <row r="344" spans="1:18" x14ac:dyDescent="0.2">
      <c r="A344" s="141" t="s">
        <v>1018</v>
      </c>
      <c r="B344" s="67" t="s">
        <v>1019</v>
      </c>
      <c r="C344" s="67">
        <v>60</v>
      </c>
      <c r="D344" s="67" t="s">
        <v>349</v>
      </c>
      <c r="E344" s="71">
        <v>0.84676696862646095</v>
      </c>
      <c r="F344" s="68">
        <v>85.642633228840097</v>
      </c>
      <c r="G344" s="71">
        <v>0.86297463787180595</v>
      </c>
      <c r="H344" s="68">
        <v>83.072100313479595</v>
      </c>
      <c r="I344" s="71">
        <v>0.90135564971512705</v>
      </c>
      <c r="J344" s="68">
        <v>84.263322884012496</v>
      </c>
      <c r="K344" s="71">
        <v>0.88449903746289704</v>
      </c>
      <c r="L344" s="68">
        <v>69.4043887147335</v>
      </c>
      <c r="M344" s="71">
        <v>0.85616477763074605</v>
      </c>
      <c r="N344" s="68">
        <v>71.918678526048296</v>
      </c>
      <c r="O344" s="71">
        <v>0.57560770907818903</v>
      </c>
      <c r="P344" s="68">
        <v>65.828497743391395</v>
      </c>
      <c r="Q344" s="71">
        <v>1</v>
      </c>
      <c r="R344" s="68">
        <v>100</v>
      </c>
    </row>
    <row r="345" spans="1:18" x14ac:dyDescent="0.2">
      <c r="A345" s="141" t="s">
        <v>1020</v>
      </c>
      <c r="B345" s="67" t="s">
        <v>1021</v>
      </c>
      <c r="C345" s="67">
        <v>67</v>
      </c>
      <c r="D345" s="67" t="s">
        <v>349</v>
      </c>
      <c r="E345" s="71">
        <v>0.83702174815867902</v>
      </c>
      <c r="F345" s="68">
        <v>84.075235109717894</v>
      </c>
      <c r="G345" s="71">
        <v>0.82355032084433799</v>
      </c>
      <c r="H345" s="68">
        <v>70.407523510971799</v>
      </c>
      <c r="I345" s="71">
        <v>0.84079509758682602</v>
      </c>
      <c r="J345" s="68">
        <v>73.103448275862107</v>
      </c>
      <c r="K345" s="71">
        <v>0.811121487789357</v>
      </c>
      <c r="L345" s="68">
        <v>37.931034482758598</v>
      </c>
      <c r="M345" s="71">
        <v>0.88493182210459698</v>
      </c>
      <c r="N345" s="68">
        <v>76.810673443456196</v>
      </c>
      <c r="O345" s="71">
        <v>0.66173176062695505</v>
      </c>
      <c r="P345" s="68">
        <v>74.4036105738233</v>
      </c>
      <c r="Q345" s="71">
        <v>1</v>
      </c>
      <c r="R345" s="68">
        <v>100</v>
      </c>
    </row>
    <row r="346" spans="1:18" x14ac:dyDescent="0.2">
      <c r="A346" s="141" t="s">
        <v>1022</v>
      </c>
      <c r="B346" s="67" t="s">
        <v>1023</v>
      </c>
      <c r="C346" s="67">
        <v>67</v>
      </c>
      <c r="D346" s="67" t="s">
        <v>349</v>
      </c>
      <c r="E346" s="71">
        <v>0.79448519765300796</v>
      </c>
      <c r="F346" s="68">
        <v>78.432601880877698</v>
      </c>
      <c r="G346" s="71">
        <v>0.82326979040491599</v>
      </c>
      <c r="H346" s="68">
        <v>70.282131661441994</v>
      </c>
      <c r="I346" s="71">
        <v>0.83027256217508905</v>
      </c>
      <c r="J346" s="68">
        <v>71.034482758620697</v>
      </c>
      <c r="K346" s="71">
        <v>0.82682055590968695</v>
      </c>
      <c r="L346" s="68">
        <v>44.764890282131702</v>
      </c>
      <c r="M346" s="71">
        <v>0.79000057534088897</v>
      </c>
      <c r="N346" s="68">
        <v>60.800508259212201</v>
      </c>
      <c r="O346" s="71">
        <v>0.49654770208746501</v>
      </c>
      <c r="P346" s="68">
        <v>57.317859445518998</v>
      </c>
      <c r="Q346" s="71">
        <v>1</v>
      </c>
      <c r="R346" s="68">
        <v>100</v>
      </c>
    </row>
    <row r="347" spans="1:18" x14ac:dyDescent="0.2">
      <c r="A347" s="141" t="s">
        <v>1024</v>
      </c>
      <c r="B347" s="67" t="s">
        <v>1025</v>
      </c>
      <c r="C347" s="67">
        <v>59</v>
      </c>
      <c r="D347" s="67" t="s">
        <v>349</v>
      </c>
      <c r="E347" s="71">
        <v>0.69266250298226895</v>
      </c>
      <c r="F347" s="68">
        <v>54.043887147335397</v>
      </c>
      <c r="G347" s="71">
        <v>0.66766462805799398</v>
      </c>
      <c r="H347" s="68">
        <v>17.0532915360502</v>
      </c>
      <c r="I347" s="71">
        <v>0.78712243739742704</v>
      </c>
      <c r="J347" s="68">
        <v>62.6959247648903</v>
      </c>
      <c r="K347" s="71">
        <v>0.775721748941119</v>
      </c>
      <c r="L347" s="68">
        <v>26.332288401253901</v>
      </c>
      <c r="M347" s="71">
        <v>0.787123870893504</v>
      </c>
      <c r="N347" s="68">
        <v>60.419313850063503</v>
      </c>
      <c r="O347" s="71">
        <v>0.13834233260357101</v>
      </c>
      <c r="P347" s="68">
        <v>16.247582205029001</v>
      </c>
      <c r="Q347" s="71">
        <v>1</v>
      </c>
      <c r="R347" s="68">
        <v>100</v>
      </c>
    </row>
    <row r="348" spans="1:18" x14ac:dyDescent="0.2">
      <c r="A348" s="141" t="s">
        <v>1026</v>
      </c>
      <c r="B348" s="67" t="s">
        <v>1027</v>
      </c>
      <c r="C348" s="67">
        <v>59</v>
      </c>
      <c r="D348" s="67" t="s">
        <v>349</v>
      </c>
      <c r="E348" s="71">
        <v>0.54387153677714095</v>
      </c>
      <c r="F348" s="68">
        <v>24.514106583072099</v>
      </c>
      <c r="G348" s="71">
        <v>0.67046400021014496</v>
      </c>
      <c r="H348" s="68">
        <v>17.617554858934199</v>
      </c>
      <c r="I348" s="71">
        <v>0.69570771707533996</v>
      </c>
      <c r="J348" s="68">
        <v>31.159874608150499</v>
      </c>
      <c r="K348" s="71">
        <v>0.80628815324566905</v>
      </c>
      <c r="L348" s="68">
        <v>36.551724137930997</v>
      </c>
      <c r="M348" s="71">
        <v>0.68643921523502704</v>
      </c>
      <c r="N348" s="68">
        <v>38.5006353240152</v>
      </c>
      <c r="O348" s="71">
        <v>0.40433013489666603</v>
      </c>
      <c r="P348" s="68">
        <v>47.066408768536398</v>
      </c>
      <c r="Q348" s="71">
        <v>0</v>
      </c>
      <c r="R348" s="68">
        <v>38.044254104211298</v>
      </c>
    </row>
    <row r="349" spans="1:18" x14ac:dyDescent="0.2">
      <c r="A349" s="141" t="s">
        <v>539</v>
      </c>
      <c r="B349" s="67" t="s">
        <v>1028</v>
      </c>
      <c r="C349" s="67">
        <v>59</v>
      </c>
      <c r="D349" s="67" t="s">
        <v>349</v>
      </c>
      <c r="E349" s="71">
        <v>0.78633396888280505</v>
      </c>
      <c r="F349" s="68">
        <v>76.677115987460795</v>
      </c>
      <c r="G349" s="71">
        <v>0.85610993995987295</v>
      </c>
      <c r="H349" s="68">
        <v>80.877742946708494</v>
      </c>
      <c r="I349" s="71">
        <v>0.80613163252214004</v>
      </c>
      <c r="J349" s="68">
        <v>66.583072100313501</v>
      </c>
      <c r="K349" s="71">
        <v>0.86185759187984001</v>
      </c>
      <c r="L349" s="68">
        <v>60.250783699059603</v>
      </c>
      <c r="M349" s="71">
        <v>0.73821989528795795</v>
      </c>
      <c r="N349" s="68">
        <v>49.809402795425697</v>
      </c>
      <c r="O349" s="71">
        <v>0.45948475364702002</v>
      </c>
      <c r="P349" s="68">
        <v>54.029658284977401</v>
      </c>
      <c r="Q349" s="71">
        <v>0.99619999999999997</v>
      </c>
      <c r="R349" s="68">
        <v>72.6623840114204</v>
      </c>
    </row>
    <row r="350" spans="1:18" x14ac:dyDescent="0.2">
      <c r="A350" s="141" t="s">
        <v>1029</v>
      </c>
      <c r="B350" s="67" t="s">
        <v>1030</v>
      </c>
      <c r="C350" s="67">
        <v>59</v>
      </c>
      <c r="D350" s="67" t="s">
        <v>349</v>
      </c>
      <c r="E350" s="71">
        <v>0.74739155431065496</v>
      </c>
      <c r="F350" s="68">
        <v>66.457680250783696</v>
      </c>
      <c r="G350" s="71">
        <v>0.80587262256405501</v>
      </c>
      <c r="H350" s="68">
        <v>64.263322884012496</v>
      </c>
      <c r="I350" s="71">
        <v>0.78734352476034497</v>
      </c>
      <c r="J350" s="68">
        <v>62.821316614420098</v>
      </c>
      <c r="K350" s="71">
        <v>0.79559302423342004</v>
      </c>
      <c r="L350" s="68">
        <v>32.664576802507803</v>
      </c>
      <c r="M350" s="71">
        <v>0.72671307749841796</v>
      </c>
      <c r="N350" s="68">
        <v>47.3316391359593</v>
      </c>
      <c r="O350" s="71">
        <v>0.37057707680768998</v>
      </c>
      <c r="P350" s="68">
        <v>41.972920696324898</v>
      </c>
      <c r="Q350" s="71">
        <v>0.99824999999999997</v>
      </c>
      <c r="R350" s="68">
        <v>73.162027123483199</v>
      </c>
    </row>
    <row r="351" spans="1:18" x14ac:dyDescent="0.2">
      <c r="A351" s="141" t="s">
        <v>1031</v>
      </c>
      <c r="B351" s="67" t="s">
        <v>1032</v>
      </c>
      <c r="C351" s="67">
        <v>59</v>
      </c>
      <c r="D351" s="67" t="s">
        <v>349</v>
      </c>
      <c r="E351" s="71">
        <v>0.54658845248255195</v>
      </c>
      <c r="F351" s="68">
        <v>25.141065830721001</v>
      </c>
      <c r="G351" s="71">
        <v>0.742248143054972</v>
      </c>
      <c r="H351" s="68">
        <v>37.366771159874602</v>
      </c>
      <c r="I351" s="71">
        <v>0.82406953822346896</v>
      </c>
      <c r="J351" s="68">
        <v>69.905956112852706</v>
      </c>
      <c r="K351" s="71">
        <v>0.87637178734732701</v>
      </c>
      <c r="L351" s="68">
        <v>66.018808777429498</v>
      </c>
      <c r="M351" s="71">
        <v>0.69219262412979699</v>
      </c>
      <c r="N351" s="68">
        <v>39.580686149936497</v>
      </c>
      <c r="O351" s="71">
        <v>0.144648622139744</v>
      </c>
      <c r="P351" s="68">
        <v>17.408123791102501</v>
      </c>
      <c r="Q351" s="71">
        <v>0</v>
      </c>
      <c r="R351" s="68">
        <v>38.044254104211298</v>
      </c>
    </row>
    <row r="352" spans="1:18" x14ac:dyDescent="0.2">
      <c r="A352" s="141" t="s">
        <v>1033</v>
      </c>
      <c r="B352" s="67" t="s">
        <v>1034</v>
      </c>
      <c r="C352" s="67">
        <v>59</v>
      </c>
      <c r="D352" s="67" t="s">
        <v>349</v>
      </c>
      <c r="E352" s="71">
        <v>0.46547032721614201</v>
      </c>
      <c r="F352" s="68">
        <v>13.291536050156701</v>
      </c>
      <c r="G352" s="71">
        <v>0.67171581728710195</v>
      </c>
      <c r="H352" s="68">
        <v>17.868338557993699</v>
      </c>
      <c r="I352" s="71">
        <v>0.62823877421569496</v>
      </c>
      <c r="J352" s="68">
        <v>13.3542319749216</v>
      </c>
      <c r="K352" s="71">
        <v>0.68683403881877003</v>
      </c>
      <c r="L352" s="68">
        <v>10.909090909090899</v>
      </c>
      <c r="M352" s="71">
        <v>0.59150796847131903</v>
      </c>
      <c r="N352" s="68">
        <v>20.330368487928801</v>
      </c>
      <c r="O352" s="71">
        <v>0.21452536450396301</v>
      </c>
      <c r="P352" s="68">
        <v>24.049000644745298</v>
      </c>
      <c r="Q352" s="71">
        <v>0</v>
      </c>
      <c r="R352" s="68">
        <v>38.044254104211298</v>
      </c>
    </row>
    <row r="353" spans="1:18" x14ac:dyDescent="0.2">
      <c r="A353" s="141" t="s">
        <v>1035</v>
      </c>
      <c r="B353" s="67" t="s">
        <v>1036</v>
      </c>
      <c r="C353" s="67">
        <v>59</v>
      </c>
      <c r="D353" s="67" t="s">
        <v>349</v>
      </c>
      <c r="E353" s="71">
        <v>0.42238080474731898</v>
      </c>
      <c r="F353" s="68">
        <v>7.9623824451410696</v>
      </c>
      <c r="G353" s="71">
        <v>0.560307217785036</v>
      </c>
      <c r="H353" s="68">
        <v>6.9592476489028199</v>
      </c>
      <c r="I353" s="71">
        <v>0.59133605978533699</v>
      </c>
      <c r="J353" s="68">
        <v>8.5893416927899704</v>
      </c>
      <c r="K353" s="71">
        <v>0.76105336982904503</v>
      </c>
      <c r="L353" s="68">
        <v>22.884012539185001</v>
      </c>
      <c r="M353" s="71">
        <v>0.47068638168114602</v>
      </c>
      <c r="N353" s="68">
        <v>9.7204574332909797</v>
      </c>
      <c r="O353" s="71">
        <v>0.150901799403347</v>
      </c>
      <c r="P353" s="68">
        <v>17.859445519019999</v>
      </c>
      <c r="Q353" s="71">
        <v>0</v>
      </c>
      <c r="R353" s="68">
        <v>38.044254104211298</v>
      </c>
    </row>
    <row r="354" spans="1:18" x14ac:dyDescent="0.2">
      <c r="A354" s="141" t="s">
        <v>1037</v>
      </c>
      <c r="B354" s="67" t="s">
        <v>1038</v>
      </c>
      <c r="C354" s="67">
        <v>59</v>
      </c>
      <c r="D354" s="67" t="s">
        <v>349</v>
      </c>
      <c r="E354" s="71">
        <v>0.69945404442881498</v>
      </c>
      <c r="F354" s="68">
        <v>55.172413793103402</v>
      </c>
      <c r="G354" s="71">
        <v>0.80893972779142898</v>
      </c>
      <c r="H354" s="68">
        <v>65.517241379310306</v>
      </c>
      <c r="I354" s="71">
        <v>0.80536690316560899</v>
      </c>
      <c r="J354" s="68">
        <v>66.3949843260188</v>
      </c>
      <c r="K354" s="71">
        <v>0.814203755074005</v>
      </c>
      <c r="L354" s="68">
        <v>39.310344827586199</v>
      </c>
      <c r="M354" s="71">
        <v>0.72095966860364802</v>
      </c>
      <c r="N354" s="68">
        <v>45.679796696315101</v>
      </c>
      <c r="O354" s="71">
        <v>0.52875421193820005</v>
      </c>
      <c r="P354" s="68">
        <v>61.4442295293359</v>
      </c>
      <c r="Q354" s="71">
        <v>0.51849999999999996</v>
      </c>
      <c r="R354" s="68">
        <v>59.314775160599602</v>
      </c>
    </row>
    <row r="355" spans="1:18" x14ac:dyDescent="0.2">
      <c r="A355" s="141" t="s">
        <v>1039</v>
      </c>
      <c r="B355" s="67" t="s">
        <v>1040</v>
      </c>
      <c r="C355" s="67">
        <v>58</v>
      </c>
      <c r="D355" s="67" t="s">
        <v>349</v>
      </c>
      <c r="E355" s="71">
        <v>0.68942015866233497</v>
      </c>
      <c r="F355" s="68">
        <v>53.166144200627002</v>
      </c>
      <c r="G355" s="71">
        <v>0.82177871258474999</v>
      </c>
      <c r="H355" s="68">
        <v>69.843260188087797</v>
      </c>
      <c r="I355" s="71">
        <v>0.74202238231920503</v>
      </c>
      <c r="J355" s="68">
        <v>48.965517241379303</v>
      </c>
      <c r="K355" s="71">
        <v>0.84822335759413403</v>
      </c>
      <c r="L355" s="68">
        <v>54.420062695924798</v>
      </c>
      <c r="M355" s="71">
        <v>0.70082273747195201</v>
      </c>
      <c r="N355" s="68">
        <v>41.359593392630202</v>
      </c>
      <c r="O355" s="71">
        <v>0.50602376200397203</v>
      </c>
      <c r="P355" s="68">
        <v>58.413926499032897</v>
      </c>
      <c r="Q355" s="71">
        <v>0.51765000000000005</v>
      </c>
      <c r="R355" s="68">
        <v>59.172019985724503</v>
      </c>
    </row>
    <row r="356" spans="1:18" x14ac:dyDescent="0.2">
      <c r="A356" s="141" t="s">
        <v>1041</v>
      </c>
      <c r="B356" s="67" t="s">
        <v>1042</v>
      </c>
      <c r="C356" s="67">
        <v>58</v>
      </c>
      <c r="D356" s="67" t="s">
        <v>349</v>
      </c>
      <c r="E356" s="71">
        <v>0.66167559368025697</v>
      </c>
      <c r="F356" s="68">
        <v>47.335423197492197</v>
      </c>
      <c r="G356" s="71">
        <v>0.68119945191310005</v>
      </c>
      <c r="H356" s="68">
        <v>19.686520376175501</v>
      </c>
      <c r="I356" s="71">
        <v>0.78932723009761596</v>
      </c>
      <c r="J356" s="68">
        <v>63.134796238244498</v>
      </c>
      <c r="K356" s="71">
        <v>0.69406403885270695</v>
      </c>
      <c r="L356" s="68">
        <v>12.2257053291536</v>
      </c>
      <c r="M356" s="71">
        <v>0.62890512628732498</v>
      </c>
      <c r="N356" s="68">
        <v>26.937738246505699</v>
      </c>
      <c r="O356" s="71">
        <v>0.51488212125053401</v>
      </c>
      <c r="P356" s="68">
        <v>59.832366215344898</v>
      </c>
      <c r="Q356" s="71"/>
      <c r="R356" s="68"/>
    </row>
    <row r="357" spans="1:18" x14ac:dyDescent="0.2">
      <c r="A357" s="141" t="s">
        <v>1043</v>
      </c>
      <c r="B357" s="67" t="s">
        <v>1044</v>
      </c>
      <c r="C357" s="67">
        <v>58</v>
      </c>
      <c r="D357" s="67" t="s">
        <v>349</v>
      </c>
      <c r="E357" s="71">
        <v>0.70671397428376903</v>
      </c>
      <c r="F357" s="68">
        <v>57.053291536050203</v>
      </c>
      <c r="G357" s="71">
        <v>0.780323131298581</v>
      </c>
      <c r="H357" s="68">
        <v>54.858934169279003</v>
      </c>
      <c r="I357" s="71">
        <v>0.76661760788858702</v>
      </c>
      <c r="J357" s="68">
        <v>57.931034482758598</v>
      </c>
      <c r="K357" s="71">
        <v>0.85382004209764095</v>
      </c>
      <c r="L357" s="68">
        <v>57.178683385579902</v>
      </c>
      <c r="M357" s="71">
        <v>0.65479546631379104</v>
      </c>
      <c r="N357" s="68">
        <v>31.4485387547649</v>
      </c>
      <c r="O357" s="71">
        <v>0.53857759810401395</v>
      </c>
      <c r="P357" s="68">
        <v>62.669245647968999</v>
      </c>
      <c r="Q357" s="71">
        <v>0.64615</v>
      </c>
      <c r="R357" s="68">
        <v>63.3119200571021</v>
      </c>
    </row>
    <row r="358" spans="1:18" x14ac:dyDescent="0.2">
      <c r="A358" s="141" t="s">
        <v>1045</v>
      </c>
      <c r="B358" s="67" t="s">
        <v>1046</v>
      </c>
      <c r="C358" s="67">
        <v>59</v>
      </c>
      <c r="D358" s="67" t="s">
        <v>349</v>
      </c>
      <c r="E358" s="71">
        <v>0.63991073829265599</v>
      </c>
      <c r="F358" s="68">
        <v>42.884012539185001</v>
      </c>
      <c r="G358" s="71">
        <v>0.69094002845269198</v>
      </c>
      <c r="H358" s="68">
        <v>21.2539184952978</v>
      </c>
      <c r="I358" s="71">
        <v>0.72261267743020496</v>
      </c>
      <c r="J358" s="68">
        <v>41.379310344827601</v>
      </c>
      <c r="K358" s="71">
        <v>0.78883607661511501</v>
      </c>
      <c r="L358" s="68">
        <v>30.219435736677099</v>
      </c>
      <c r="M358" s="71">
        <v>0.72095966860364802</v>
      </c>
      <c r="N358" s="68">
        <v>45.679796696315101</v>
      </c>
      <c r="O358" s="71">
        <v>0.38331597865427602</v>
      </c>
      <c r="P358" s="68">
        <v>43.6492585428756</v>
      </c>
      <c r="Q358" s="71">
        <v>0.53280000000000005</v>
      </c>
      <c r="R358" s="68">
        <v>60.242683797287697</v>
      </c>
    </row>
    <row r="359" spans="1:18" x14ac:dyDescent="0.2">
      <c r="A359" s="141" t="s">
        <v>1047</v>
      </c>
      <c r="B359" s="67" t="s">
        <v>1048</v>
      </c>
      <c r="C359" s="67">
        <v>59</v>
      </c>
      <c r="D359" s="67" t="s">
        <v>349</v>
      </c>
      <c r="E359" s="71">
        <v>0.49526300176515098</v>
      </c>
      <c r="F359" s="68">
        <v>16.614420062695899</v>
      </c>
      <c r="G359" s="71">
        <v>0.65718091912604104</v>
      </c>
      <c r="H359" s="68">
        <v>15.360501567398099</v>
      </c>
      <c r="I359" s="71">
        <v>0.65079929757390997</v>
      </c>
      <c r="J359" s="68">
        <v>17.617554858934199</v>
      </c>
      <c r="K359" s="71">
        <v>0.77144664859214795</v>
      </c>
      <c r="L359" s="68">
        <v>25.015673981191199</v>
      </c>
      <c r="M359" s="71">
        <v>0.58287785512916401</v>
      </c>
      <c r="N359" s="68">
        <v>19.631512071156301</v>
      </c>
      <c r="O359" s="71">
        <v>0.309273290169642</v>
      </c>
      <c r="P359" s="68">
        <v>34.429400386847199</v>
      </c>
      <c r="Q359" s="71">
        <v>0</v>
      </c>
      <c r="R359" s="68">
        <v>38.044254104211298</v>
      </c>
    </row>
    <row r="360" spans="1:18" x14ac:dyDescent="0.2">
      <c r="A360" s="141" t="s">
        <v>1049</v>
      </c>
      <c r="B360" s="67" t="s">
        <v>1050</v>
      </c>
      <c r="C360" s="67">
        <v>58</v>
      </c>
      <c r="D360" s="67" t="s">
        <v>349</v>
      </c>
      <c r="E360" s="71">
        <v>0.74396647383237202</v>
      </c>
      <c r="F360" s="68">
        <v>65.768025078369902</v>
      </c>
      <c r="G360" s="71">
        <v>0.77512695336519499</v>
      </c>
      <c r="H360" s="68">
        <v>51.849529780564303</v>
      </c>
      <c r="I360" s="71">
        <v>0.81218803563881803</v>
      </c>
      <c r="J360" s="68">
        <v>67.774294670846402</v>
      </c>
      <c r="K360" s="71">
        <v>0.73029850698666299</v>
      </c>
      <c r="L360" s="68">
        <v>17.993730407523501</v>
      </c>
      <c r="M360" s="71">
        <v>0.71520625970887697</v>
      </c>
      <c r="N360" s="68">
        <v>44.599745870393903</v>
      </c>
      <c r="O360" s="71">
        <v>0.43097908729467499</v>
      </c>
      <c r="P360" s="68">
        <v>50.483558994197303</v>
      </c>
      <c r="Q360" s="71">
        <v>1</v>
      </c>
      <c r="R360" s="68">
        <v>100</v>
      </c>
    </row>
    <row r="361" spans="1:18" x14ac:dyDescent="0.2">
      <c r="A361" s="141" t="s">
        <v>1051</v>
      </c>
      <c r="B361" s="67" t="s">
        <v>1052</v>
      </c>
      <c r="C361" s="67">
        <v>59</v>
      </c>
      <c r="D361" s="67" t="s">
        <v>349</v>
      </c>
      <c r="E361" s="71">
        <v>0.71940139063322905</v>
      </c>
      <c r="F361" s="68">
        <v>60.313479623824399</v>
      </c>
      <c r="G361" s="71">
        <v>0.77807591966640099</v>
      </c>
      <c r="H361" s="68">
        <v>53.542319749216297</v>
      </c>
      <c r="I361" s="71">
        <v>0.81044881364585897</v>
      </c>
      <c r="J361" s="68">
        <v>67.335423197492204</v>
      </c>
      <c r="K361" s="71">
        <v>0.87372767653711103</v>
      </c>
      <c r="L361" s="68">
        <v>64.952978056426304</v>
      </c>
      <c r="M361" s="71">
        <v>0.68356251078764196</v>
      </c>
      <c r="N361" s="68">
        <v>37.801778907242699</v>
      </c>
      <c r="O361" s="71">
        <v>0.45119203252913398</v>
      </c>
      <c r="P361" s="68">
        <v>52.675693101225001</v>
      </c>
      <c r="Q361" s="71"/>
      <c r="R361" s="68"/>
    </row>
    <row r="362" spans="1:18" x14ac:dyDescent="0.2">
      <c r="A362" s="141" t="s">
        <v>1053</v>
      </c>
      <c r="B362" s="67" t="s">
        <v>1054</v>
      </c>
      <c r="C362" s="67">
        <v>59</v>
      </c>
      <c r="D362" s="67" t="s">
        <v>349</v>
      </c>
      <c r="E362" s="71">
        <v>0.53642120523501702</v>
      </c>
      <c r="F362" s="68">
        <v>23.573667711598699</v>
      </c>
      <c r="G362" s="71">
        <v>0.67208776357019395</v>
      </c>
      <c r="H362" s="68">
        <v>17.993730407523501</v>
      </c>
      <c r="I362" s="71">
        <v>0.70497241652839504</v>
      </c>
      <c r="J362" s="68">
        <v>34.858934169279003</v>
      </c>
      <c r="K362" s="71">
        <v>0.78520434284255702</v>
      </c>
      <c r="L362" s="68">
        <v>28.965517241379299</v>
      </c>
      <c r="M362" s="71">
        <v>0.65191876186640596</v>
      </c>
      <c r="N362" s="68">
        <v>30.8767471410419</v>
      </c>
      <c r="O362" s="71">
        <v>0.40434394660255302</v>
      </c>
      <c r="P362" s="68">
        <v>47.130883301096098</v>
      </c>
      <c r="Q362" s="71">
        <v>0</v>
      </c>
      <c r="R362" s="68">
        <v>38.044254104211298</v>
      </c>
    </row>
    <row r="363" spans="1:18" x14ac:dyDescent="0.2">
      <c r="A363" s="141" t="s">
        <v>1055</v>
      </c>
      <c r="B363" s="67" t="s">
        <v>1056</v>
      </c>
      <c r="C363" s="67">
        <v>58</v>
      </c>
      <c r="D363" s="67" t="s">
        <v>349</v>
      </c>
      <c r="E363" s="71">
        <v>0.67593621977246299</v>
      </c>
      <c r="F363" s="68">
        <v>50.282131661442001</v>
      </c>
      <c r="G363" s="71">
        <v>0.69385033688096998</v>
      </c>
      <c r="H363" s="68">
        <v>21.9435736677116</v>
      </c>
      <c r="I363" s="71">
        <v>0.71240839339231399</v>
      </c>
      <c r="J363" s="68">
        <v>37.429467084639498</v>
      </c>
      <c r="K363" s="71">
        <v>0.81756646308234604</v>
      </c>
      <c r="L363" s="68">
        <v>40.877742946708501</v>
      </c>
      <c r="M363" s="71">
        <v>0.62602842183994001</v>
      </c>
      <c r="N363" s="68">
        <v>26.302414231257899</v>
      </c>
      <c r="O363" s="71">
        <v>0.40141370343920901</v>
      </c>
      <c r="P363" s="68">
        <v>46.357188910380401</v>
      </c>
      <c r="Q363" s="71">
        <v>0.80435000000000001</v>
      </c>
      <c r="R363" s="68">
        <v>67.451820128479696</v>
      </c>
    </row>
    <row r="364" spans="1:18" x14ac:dyDescent="0.2">
      <c r="A364" s="141" t="s">
        <v>1057</v>
      </c>
      <c r="B364" s="67" t="s">
        <v>1058</v>
      </c>
      <c r="C364" s="67">
        <v>58</v>
      </c>
      <c r="D364" s="67" t="s">
        <v>349</v>
      </c>
      <c r="E364" s="71">
        <v>0.77891335266925799</v>
      </c>
      <c r="F364" s="68">
        <v>74.545454545454504</v>
      </c>
      <c r="G364" s="71">
        <v>0.68782991492124401</v>
      </c>
      <c r="H364" s="68">
        <v>20.815047021943599</v>
      </c>
      <c r="I364" s="71">
        <v>0.843390664250111</v>
      </c>
      <c r="J364" s="68">
        <v>73.291536050156694</v>
      </c>
      <c r="K364" s="71">
        <v>0.79546900070660398</v>
      </c>
      <c r="L364" s="68">
        <v>32.539184952978097</v>
      </c>
      <c r="M364" s="71">
        <v>0.712329555261492</v>
      </c>
      <c r="N364" s="68">
        <v>44.091486658195699</v>
      </c>
      <c r="O364" s="71">
        <v>0.63446098087609404</v>
      </c>
      <c r="P364" s="68">
        <v>71.566731141199199</v>
      </c>
      <c r="Q364" s="71">
        <v>1</v>
      </c>
      <c r="R364" s="68">
        <v>100</v>
      </c>
    </row>
    <row r="365" spans="1:18" x14ac:dyDescent="0.2">
      <c r="A365" s="141" t="s">
        <v>1059</v>
      </c>
      <c r="B365" s="67" t="s">
        <v>1060</v>
      </c>
      <c r="C365" s="67">
        <v>59</v>
      </c>
      <c r="D365" s="67" t="s">
        <v>349</v>
      </c>
      <c r="E365" s="71">
        <v>0.476283451827965</v>
      </c>
      <c r="F365" s="68">
        <v>14.545454545454501</v>
      </c>
      <c r="G365" s="71">
        <v>0.50448190633728196</v>
      </c>
      <c r="H365" s="68">
        <v>4.3887147335423196</v>
      </c>
      <c r="I365" s="71">
        <v>0.69467445475214595</v>
      </c>
      <c r="J365" s="68">
        <v>30.846394984326</v>
      </c>
      <c r="K365" s="71">
        <v>0.64292113368500503</v>
      </c>
      <c r="L365" s="68">
        <v>6.7711598746081503</v>
      </c>
      <c r="M365" s="71">
        <v>0.65191876186640596</v>
      </c>
      <c r="N365" s="68">
        <v>30.8767471410419</v>
      </c>
      <c r="O365" s="71">
        <v>0.346354454326949</v>
      </c>
      <c r="P365" s="68">
        <v>38.813668600902602</v>
      </c>
      <c r="Q365" s="71">
        <v>1.7350000000000001E-2</v>
      </c>
      <c r="R365" s="68">
        <v>43.326195574589597</v>
      </c>
    </row>
    <row r="366" spans="1:18" x14ac:dyDescent="0.2">
      <c r="A366" s="141" t="s">
        <v>1061</v>
      </c>
      <c r="B366" s="67" t="s">
        <v>1062</v>
      </c>
      <c r="C366" s="67">
        <v>67</v>
      </c>
      <c r="D366" s="67" t="s">
        <v>349</v>
      </c>
      <c r="E366" s="71">
        <v>0.45543484289362401</v>
      </c>
      <c r="F366" s="68">
        <v>12.2257053291536</v>
      </c>
      <c r="G366" s="71">
        <v>0.50652202875444396</v>
      </c>
      <c r="H366" s="68">
        <v>4.6394984326018802</v>
      </c>
      <c r="I366" s="71">
        <v>0.52919319482126104</v>
      </c>
      <c r="J366" s="68">
        <v>4.0125391849529803</v>
      </c>
      <c r="K366" s="71">
        <v>0.61222739941064797</v>
      </c>
      <c r="L366" s="68">
        <v>4.4514106583072097</v>
      </c>
      <c r="M366" s="71">
        <v>0.56561762844485397</v>
      </c>
      <c r="N366" s="68">
        <v>17.471410419313901</v>
      </c>
      <c r="O366" s="71">
        <v>0.51904880593053504</v>
      </c>
      <c r="P366" s="68">
        <v>60.477111540941301</v>
      </c>
      <c r="Q366" s="71">
        <v>0</v>
      </c>
      <c r="R366" s="68">
        <v>38.044254104211298</v>
      </c>
    </row>
    <row r="367" spans="1:18" x14ac:dyDescent="0.2">
      <c r="A367" s="141" t="s">
        <v>1063</v>
      </c>
      <c r="B367" s="67" t="s">
        <v>1064</v>
      </c>
      <c r="C367" s="67">
        <v>67</v>
      </c>
      <c r="D367" s="67" t="s">
        <v>349</v>
      </c>
      <c r="E367" s="71">
        <v>0.54183382551104398</v>
      </c>
      <c r="F367" s="68">
        <v>24.388714733542301</v>
      </c>
      <c r="G367" s="71">
        <v>0.78816628498026997</v>
      </c>
      <c r="H367" s="68">
        <v>58.307210031347999</v>
      </c>
      <c r="I367" s="71">
        <v>0.69300459575114104</v>
      </c>
      <c r="J367" s="68">
        <v>29.968652037617598</v>
      </c>
      <c r="K367" s="71">
        <v>0.64255006103580903</v>
      </c>
      <c r="L367" s="68">
        <v>6.7084639498432601</v>
      </c>
      <c r="M367" s="71">
        <v>0.65767217076117601</v>
      </c>
      <c r="N367" s="68">
        <v>32.2109275730623</v>
      </c>
      <c r="O367" s="71">
        <v>0.46960984053786903</v>
      </c>
      <c r="P367" s="68">
        <v>54.803352675693098</v>
      </c>
      <c r="Q367" s="71">
        <v>0</v>
      </c>
      <c r="R367" s="68">
        <v>38.044254104211298</v>
      </c>
    </row>
    <row r="368" spans="1:18" x14ac:dyDescent="0.2">
      <c r="A368" s="141" t="s">
        <v>1065</v>
      </c>
      <c r="B368" s="67" t="s">
        <v>1066</v>
      </c>
      <c r="C368" s="67">
        <v>67</v>
      </c>
      <c r="D368" s="67" t="s">
        <v>349</v>
      </c>
      <c r="E368" s="71">
        <v>0.54403877284915003</v>
      </c>
      <c r="F368" s="68">
        <v>24.576802507837002</v>
      </c>
      <c r="G368" s="71">
        <v>0.76788100006908599</v>
      </c>
      <c r="H368" s="68">
        <v>48.714733542319699</v>
      </c>
      <c r="I368" s="71">
        <v>0.68377955412215197</v>
      </c>
      <c r="J368" s="68">
        <v>26.708463949843299</v>
      </c>
      <c r="K368" s="71">
        <v>0.68496385318860198</v>
      </c>
      <c r="L368" s="68">
        <v>10.6583072100313</v>
      </c>
      <c r="M368" s="71">
        <v>0.65191876186640596</v>
      </c>
      <c r="N368" s="68">
        <v>30.8767471410419</v>
      </c>
      <c r="O368" s="71">
        <v>0.47568946784865601</v>
      </c>
      <c r="P368" s="68">
        <v>55.383623468729901</v>
      </c>
      <c r="Q368" s="71">
        <v>0</v>
      </c>
      <c r="R368" s="68">
        <v>38.044254104211298</v>
      </c>
    </row>
    <row r="369" spans="1:18" x14ac:dyDescent="0.2">
      <c r="A369" s="141" t="s">
        <v>1067</v>
      </c>
      <c r="B369" s="67" t="s">
        <v>1068</v>
      </c>
      <c r="C369" s="67">
        <v>67</v>
      </c>
      <c r="D369" s="67" t="s">
        <v>349</v>
      </c>
      <c r="E369" s="71">
        <v>0.50174519252601901</v>
      </c>
      <c r="F369" s="68">
        <v>17.4921630094044</v>
      </c>
      <c r="G369" s="71">
        <v>0.72456124952859302</v>
      </c>
      <c r="H369" s="68">
        <v>30.219435736677099</v>
      </c>
      <c r="I369" s="71">
        <v>0.699362777157163</v>
      </c>
      <c r="J369" s="68">
        <v>32.476489028213201</v>
      </c>
      <c r="K369" s="71">
        <v>0.57129989088441802</v>
      </c>
      <c r="L369" s="68">
        <v>2.8213166144200601</v>
      </c>
      <c r="M369" s="71">
        <v>0.64041194407686597</v>
      </c>
      <c r="N369" s="68">
        <v>29.097839898348202</v>
      </c>
      <c r="O369" s="71">
        <v>0.37483529350907302</v>
      </c>
      <c r="P369" s="68">
        <v>42.553191489361701</v>
      </c>
      <c r="Q369" s="71">
        <v>0</v>
      </c>
      <c r="R369" s="68">
        <v>38.044254104211298</v>
      </c>
    </row>
    <row r="370" spans="1:18" x14ac:dyDescent="0.2">
      <c r="A370" s="141" t="s">
        <v>1069</v>
      </c>
      <c r="B370" s="67" t="s">
        <v>1070</v>
      </c>
      <c r="C370" s="67">
        <v>58</v>
      </c>
      <c r="D370" s="67" t="s">
        <v>349</v>
      </c>
      <c r="E370" s="71">
        <v>0.50268517676356606</v>
      </c>
      <c r="F370" s="68">
        <v>17.680250783699101</v>
      </c>
      <c r="G370" s="71">
        <v>0.55929487846291903</v>
      </c>
      <c r="H370" s="68">
        <v>6.8965517241379297</v>
      </c>
      <c r="I370" s="71">
        <v>0.72597929207786704</v>
      </c>
      <c r="J370" s="68">
        <v>42.382445141065801</v>
      </c>
      <c r="K370" s="71">
        <v>0.68050542442858597</v>
      </c>
      <c r="L370" s="68">
        <v>10.0313479623824</v>
      </c>
      <c r="M370" s="71">
        <v>0.60301478626086003</v>
      </c>
      <c r="N370" s="68">
        <v>22.236340533672202</v>
      </c>
      <c r="O370" s="71">
        <v>0.44731667935116398</v>
      </c>
      <c r="P370" s="68">
        <v>52.417794970986499</v>
      </c>
      <c r="Q370" s="71">
        <v>0</v>
      </c>
      <c r="R370" s="68">
        <v>38.044254104211298</v>
      </c>
    </row>
    <row r="371" spans="1:18" x14ac:dyDescent="0.2">
      <c r="A371" s="141" t="s">
        <v>1071</v>
      </c>
      <c r="B371" s="67" t="s">
        <v>1072</v>
      </c>
      <c r="C371" s="67">
        <v>67</v>
      </c>
      <c r="D371" s="67" t="s">
        <v>349</v>
      </c>
      <c r="E371" s="71">
        <v>0.60187796090815904</v>
      </c>
      <c r="F371" s="68">
        <v>35.924764890282098</v>
      </c>
      <c r="G371" s="71">
        <v>0.72478060745570105</v>
      </c>
      <c r="H371" s="68">
        <v>30.3448275862069</v>
      </c>
      <c r="I371" s="71">
        <v>0.66916837026268705</v>
      </c>
      <c r="J371" s="68">
        <v>22.4451410658307</v>
      </c>
      <c r="K371" s="71">
        <v>0.56714050461874099</v>
      </c>
      <c r="L371" s="68">
        <v>2.5705329153604999</v>
      </c>
      <c r="M371" s="71">
        <v>0.637535239629481</v>
      </c>
      <c r="N371" s="68">
        <v>28.7801778907243</v>
      </c>
      <c r="O371" s="71">
        <v>0.33264304348234403</v>
      </c>
      <c r="P371" s="68">
        <v>37.137330754352</v>
      </c>
      <c r="Q371" s="71">
        <v>0.68</v>
      </c>
      <c r="R371" s="68">
        <v>64.525339043540299</v>
      </c>
    </row>
    <row r="372" spans="1:18" x14ac:dyDescent="0.2">
      <c r="A372" s="141" t="s">
        <v>1073</v>
      </c>
      <c r="B372" s="67" t="s">
        <v>1074</v>
      </c>
      <c r="C372" s="67">
        <v>59</v>
      </c>
      <c r="D372" s="67" t="s">
        <v>349</v>
      </c>
      <c r="E372" s="71">
        <v>0.61264016805625199</v>
      </c>
      <c r="F372" s="68">
        <v>38.620689655172399</v>
      </c>
      <c r="G372" s="71">
        <v>0.67478144802847495</v>
      </c>
      <c r="H372" s="68">
        <v>18.432601880877701</v>
      </c>
      <c r="I372" s="71">
        <v>0.61434007165858595</v>
      </c>
      <c r="J372" s="68">
        <v>11.536050156739799</v>
      </c>
      <c r="K372" s="71">
        <v>0.708463324554649</v>
      </c>
      <c r="L372" s="68">
        <v>14.294670846395</v>
      </c>
      <c r="M372" s="71">
        <v>0.450549450549451</v>
      </c>
      <c r="N372" s="68">
        <v>8.2592121982210909</v>
      </c>
      <c r="O372" s="71">
        <v>0.24465671354634999</v>
      </c>
      <c r="P372" s="68">
        <v>27.272727272727298</v>
      </c>
      <c r="Q372" s="71">
        <v>0.98304999999999998</v>
      </c>
      <c r="R372" s="68">
        <v>72.019985724482495</v>
      </c>
    </row>
    <row r="373" spans="1:18" x14ac:dyDescent="0.2">
      <c r="A373" s="141" t="s">
        <v>1075</v>
      </c>
      <c r="B373" s="67" t="s">
        <v>1076</v>
      </c>
      <c r="C373" s="67">
        <v>67</v>
      </c>
      <c r="D373" s="67" t="s">
        <v>349</v>
      </c>
      <c r="E373" s="71">
        <v>0.53317093597278797</v>
      </c>
      <c r="F373" s="68">
        <v>23.0094043887147</v>
      </c>
      <c r="G373" s="71">
        <v>0.77183664435815003</v>
      </c>
      <c r="H373" s="68">
        <v>50.846394984325997</v>
      </c>
      <c r="I373" s="71">
        <v>0.74271923678421503</v>
      </c>
      <c r="J373" s="68">
        <v>49.153605015674003</v>
      </c>
      <c r="K373" s="71">
        <v>0.70196242528441899</v>
      </c>
      <c r="L373" s="68">
        <v>13.166144200627</v>
      </c>
      <c r="M373" s="71">
        <v>0.54260399286577299</v>
      </c>
      <c r="N373" s="68">
        <v>15.1207115628971</v>
      </c>
      <c r="O373" s="71">
        <v>0.27190331654416899</v>
      </c>
      <c r="P373" s="68">
        <v>30.2385557704707</v>
      </c>
      <c r="Q373" s="71">
        <v>0.16800000000000001</v>
      </c>
      <c r="R373" s="68">
        <v>48.536759457530302</v>
      </c>
    </row>
    <row r="374" spans="1:18" x14ac:dyDescent="0.2">
      <c r="A374" s="141" t="s">
        <v>1077</v>
      </c>
      <c r="B374" s="67" t="s">
        <v>1078</v>
      </c>
      <c r="C374" s="67">
        <v>59</v>
      </c>
      <c r="D374" s="67" t="s">
        <v>349</v>
      </c>
      <c r="E374" s="71">
        <v>0.47927013077595898</v>
      </c>
      <c r="F374" s="68">
        <v>14.984326018808799</v>
      </c>
      <c r="G374" s="71">
        <v>0.61090141777945495</v>
      </c>
      <c r="H374" s="68">
        <v>10.6583072100313</v>
      </c>
      <c r="I374" s="71">
        <v>0.72600024392278995</v>
      </c>
      <c r="J374" s="68">
        <v>42.5078369905956</v>
      </c>
      <c r="K374" s="71">
        <v>0.83921372991213905</v>
      </c>
      <c r="L374" s="68">
        <v>49.968652037617602</v>
      </c>
      <c r="M374" s="71">
        <v>0.50520683504976704</v>
      </c>
      <c r="N374" s="68">
        <v>11.6264294790343</v>
      </c>
      <c r="O374" s="71">
        <v>0.194298557991605</v>
      </c>
      <c r="P374" s="68">
        <v>21.792392005158</v>
      </c>
      <c r="Q374" s="71">
        <v>0</v>
      </c>
      <c r="R374" s="68">
        <v>38.044254104211298</v>
      </c>
    </row>
    <row r="375" spans="1:18" x14ac:dyDescent="0.2">
      <c r="A375" s="141" t="s">
        <v>1079</v>
      </c>
      <c r="B375" s="67" t="s">
        <v>1080</v>
      </c>
      <c r="C375" s="67">
        <v>58</v>
      </c>
      <c r="D375" s="67" t="s">
        <v>349</v>
      </c>
      <c r="E375" s="71">
        <v>0.65973356635754998</v>
      </c>
      <c r="F375" s="68">
        <v>47.084639498432601</v>
      </c>
      <c r="G375" s="71">
        <v>0.856043949384522</v>
      </c>
      <c r="H375" s="68">
        <v>80.815047021943599</v>
      </c>
      <c r="I375" s="71">
        <v>0.89948924555499699</v>
      </c>
      <c r="J375" s="68">
        <v>83.887147335423194</v>
      </c>
      <c r="K375" s="71">
        <v>0.61690895233388499</v>
      </c>
      <c r="L375" s="68">
        <v>4.7648902821316597</v>
      </c>
      <c r="M375" s="71">
        <v>0.85904148207813102</v>
      </c>
      <c r="N375" s="68">
        <v>72.5540025412961</v>
      </c>
      <c r="O375" s="71">
        <v>0.54621776879376305</v>
      </c>
      <c r="P375" s="68">
        <v>63.313990973565403</v>
      </c>
      <c r="Q375" s="71">
        <v>0.1807</v>
      </c>
      <c r="R375" s="68">
        <v>48.893647394718101</v>
      </c>
    </row>
    <row r="376" spans="1:18" x14ac:dyDescent="0.2">
      <c r="A376" s="141" t="s">
        <v>1081</v>
      </c>
      <c r="B376" s="67" t="s">
        <v>1082</v>
      </c>
      <c r="C376" s="67">
        <v>58</v>
      </c>
      <c r="D376" s="67" t="s">
        <v>349</v>
      </c>
      <c r="E376" s="71">
        <v>0.59525319014094102</v>
      </c>
      <c r="F376" s="68">
        <v>34.921630094043898</v>
      </c>
      <c r="G376" s="71">
        <v>0.77306684875784504</v>
      </c>
      <c r="H376" s="68">
        <v>51.222570532915398</v>
      </c>
      <c r="I376" s="71">
        <v>0.79412258969972904</v>
      </c>
      <c r="J376" s="68">
        <v>64.576802507837002</v>
      </c>
      <c r="K376" s="71">
        <v>0.69352495828171301</v>
      </c>
      <c r="L376" s="68">
        <v>11.912225705329201</v>
      </c>
      <c r="M376" s="71">
        <v>0.70945285081410703</v>
      </c>
      <c r="N376" s="68">
        <v>43.074968233799197</v>
      </c>
      <c r="O376" s="71">
        <v>0.45615189329224898</v>
      </c>
      <c r="P376" s="68">
        <v>53.642811089619599</v>
      </c>
      <c r="Q376" s="71">
        <v>0.1452</v>
      </c>
      <c r="R376" s="68">
        <v>47.466095645967201</v>
      </c>
    </row>
    <row r="377" spans="1:18" x14ac:dyDescent="0.2">
      <c r="A377" s="141" t="s">
        <v>1083</v>
      </c>
      <c r="B377" s="67" t="s">
        <v>1084</v>
      </c>
      <c r="C377" s="67">
        <v>58</v>
      </c>
      <c r="D377" s="67" t="s">
        <v>349</v>
      </c>
      <c r="E377" s="71">
        <v>0.57622405786020703</v>
      </c>
      <c r="F377" s="68">
        <v>30.721003134796199</v>
      </c>
      <c r="G377" s="71">
        <v>0.69337695349137196</v>
      </c>
      <c r="H377" s="68">
        <v>21.818181818181799</v>
      </c>
      <c r="I377" s="71">
        <v>0.74227930268542197</v>
      </c>
      <c r="J377" s="68">
        <v>49.090909090909101</v>
      </c>
      <c r="K377" s="71">
        <v>0.60337338475519597</v>
      </c>
      <c r="L377" s="68">
        <v>4.0752351097178696</v>
      </c>
      <c r="M377" s="71">
        <v>0.55986421955008303</v>
      </c>
      <c r="N377" s="68">
        <v>16.5184243964422</v>
      </c>
      <c r="O377" s="71">
        <v>0.34155048667916599</v>
      </c>
      <c r="P377" s="68">
        <v>38.297872340425499</v>
      </c>
      <c r="Q377" s="71">
        <v>0.51690000000000003</v>
      </c>
      <c r="R377" s="68">
        <v>58.957887223411902</v>
      </c>
    </row>
    <row r="378" spans="1:18" x14ac:dyDescent="0.2">
      <c r="A378" s="141" t="s">
        <v>1085</v>
      </c>
      <c r="B378" s="67" t="s">
        <v>1086</v>
      </c>
      <c r="C378" s="67">
        <v>58</v>
      </c>
      <c r="D378" s="67" t="s">
        <v>349</v>
      </c>
      <c r="E378" s="71">
        <v>0.64173745296328299</v>
      </c>
      <c r="F378" s="68">
        <v>43.134796238244498</v>
      </c>
      <c r="G378" s="71">
        <v>0.83354044648307102</v>
      </c>
      <c r="H378" s="68">
        <v>73.479623824451394</v>
      </c>
      <c r="I378" s="71">
        <v>0.81525722953531499</v>
      </c>
      <c r="J378" s="68">
        <v>68.463949843260195</v>
      </c>
      <c r="K378" s="71">
        <v>0.72087232100474297</v>
      </c>
      <c r="L378" s="68">
        <v>16.927899686520401</v>
      </c>
      <c r="M378" s="71">
        <v>0.73821989528795795</v>
      </c>
      <c r="N378" s="68">
        <v>49.809402795425697</v>
      </c>
      <c r="O378" s="71">
        <v>0.54253482546860698</v>
      </c>
      <c r="P378" s="68">
        <v>63.185041908446202</v>
      </c>
      <c r="Q378" s="71">
        <v>0.2</v>
      </c>
      <c r="R378" s="68">
        <v>49.3932905067809</v>
      </c>
    </row>
    <row r="379" spans="1:18" x14ac:dyDescent="0.2">
      <c r="A379" s="141" t="s">
        <v>1087</v>
      </c>
      <c r="B379" s="67" t="s">
        <v>1088</v>
      </c>
      <c r="C379" s="67">
        <v>58</v>
      </c>
      <c r="D379" s="67" t="s">
        <v>349</v>
      </c>
      <c r="E379" s="71">
        <v>0.69972472840845701</v>
      </c>
      <c r="F379" s="68">
        <v>55.235109717868298</v>
      </c>
      <c r="G379" s="71">
        <v>0.78179948130483801</v>
      </c>
      <c r="H379" s="68">
        <v>55.235109717868298</v>
      </c>
      <c r="I379" s="71">
        <v>0.704705869009423</v>
      </c>
      <c r="J379" s="68">
        <v>34.7962382445141</v>
      </c>
      <c r="K379" s="71">
        <v>0.78424712688852904</v>
      </c>
      <c r="L379" s="68">
        <v>28.714733542319699</v>
      </c>
      <c r="M379" s="71">
        <v>0.64616535297163602</v>
      </c>
      <c r="N379" s="68">
        <v>29.860228716645501</v>
      </c>
      <c r="O379" s="71">
        <v>0.33683054027631398</v>
      </c>
      <c r="P379" s="68">
        <v>37.653127014829103</v>
      </c>
      <c r="Q379" s="71">
        <v>0.9446</v>
      </c>
      <c r="R379" s="68">
        <v>71.092077087794394</v>
      </c>
    </row>
    <row r="380" spans="1:18" x14ac:dyDescent="0.2">
      <c r="A380" s="141" t="s">
        <v>1089</v>
      </c>
      <c r="B380" s="67" t="s">
        <v>1090</v>
      </c>
      <c r="C380" s="67">
        <v>64</v>
      </c>
      <c r="D380" s="67" t="s">
        <v>349</v>
      </c>
      <c r="E380" s="71">
        <v>0.46711038338445099</v>
      </c>
      <c r="F380" s="68">
        <v>13.542319749216301</v>
      </c>
      <c r="G380" s="71">
        <v>0.62121463955868295</v>
      </c>
      <c r="H380" s="68">
        <v>11.536050156739799</v>
      </c>
      <c r="I380" s="71">
        <v>0.61258724852208402</v>
      </c>
      <c r="J380" s="68">
        <v>11.0971786833856</v>
      </c>
      <c r="K380" s="71">
        <v>0.63053412842596501</v>
      </c>
      <c r="L380" s="68">
        <v>5.64263322884013</v>
      </c>
      <c r="M380" s="71">
        <v>0.27219377481157597</v>
      </c>
      <c r="N380" s="68">
        <v>3.2401524777636599</v>
      </c>
      <c r="O380" s="71">
        <v>0.29113250898839799</v>
      </c>
      <c r="P380" s="68">
        <v>32.237266279819501</v>
      </c>
      <c r="Q380" s="71">
        <v>0.375</v>
      </c>
      <c r="R380" s="68">
        <v>52.676659528907898</v>
      </c>
    </row>
    <row r="381" spans="1:18" x14ac:dyDescent="0.2">
      <c r="A381" s="141" t="s">
        <v>1091</v>
      </c>
      <c r="B381" s="67" t="s">
        <v>1092</v>
      </c>
      <c r="C381" s="67">
        <v>59</v>
      </c>
      <c r="D381" s="67" t="s">
        <v>349</v>
      </c>
      <c r="E381" s="71">
        <v>0.54980850663035796</v>
      </c>
      <c r="F381" s="68">
        <v>25.705329153605</v>
      </c>
      <c r="G381" s="71">
        <v>0.54613148526473798</v>
      </c>
      <c r="H381" s="68">
        <v>6.33228840125392</v>
      </c>
      <c r="I381" s="71">
        <v>0.76451033344740804</v>
      </c>
      <c r="J381" s="68">
        <v>57.241379310344797</v>
      </c>
      <c r="K381" s="71">
        <v>0.78876631691133003</v>
      </c>
      <c r="L381" s="68">
        <v>30.031347962382402</v>
      </c>
      <c r="M381" s="71">
        <v>0.53685058397100305</v>
      </c>
      <c r="N381" s="68">
        <v>14.167725540025399</v>
      </c>
      <c r="O381" s="71">
        <v>0.46634232018766902</v>
      </c>
      <c r="P381" s="68">
        <v>54.480980012894904</v>
      </c>
      <c r="Q381" s="71">
        <v>0.19625000000000001</v>
      </c>
      <c r="R381" s="68">
        <v>49.179157744468199</v>
      </c>
    </row>
    <row r="382" spans="1:18" x14ac:dyDescent="0.2">
      <c r="A382" s="141" t="s">
        <v>1093</v>
      </c>
      <c r="B382" s="67" t="s">
        <v>1094</v>
      </c>
      <c r="C382" s="67">
        <v>58</v>
      </c>
      <c r="D382" s="67" t="s">
        <v>349</v>
      </c>
      <c r="E382" s="71">
        <v>0.61026933549015705</v>
      </c>
      <c r="F382" s="68">
        <v>37.868338557993702</v>
      </c>
      <c r="G382" s="71">
        <v>0.82486832852446201</v>
      </c>
      <c r="H382" s="68">
        <v>70.5956112852665</v>
      </c>
      <c r="I382" s="71">
        <v>0.86046888323547299</v>
      </c>
      <c r="J382" s="68">
        <v>76.238244514106597</v>
      </c>
      <c r="K382" s="71">
        <v>0.703281995899665</v>
      </c>
      <c r="L382" s="68">
        <v>13.6050156739812</v>
      </c>
      <c r="M382" s="71">
        <v>0.70945285081410703</v>
      </c>
      <c r="N382" s="68">
        <v>43.074968233799197</v>
      </c>
      <c r="O382" s="71">
        <v>0.56354395446723504</v>
      </c>
      <c r="P382" s="68">
        <v>64.925854287556405</v>
      </c>
      <c r="Q382" s="71">
        <v>0</v>
      </c>
      <c r="R382" s="68">
        <v>38.044254104211298</v>
      </c>
    </row>
    <row r="383" spans="1:18" x14ac:dyDescent="0.2">
      <c r="A383" s="141" t="s">
        <v>1095</v>
      </c>
      <c r="B383" s="67" t="s">
        <v>1096</v>
      </c>
      <c r="C383" s="67">
        <v>58</v>
      </c>
      <c r="D383" s="67" t="s">
        <v>349</v>
      </c>
      <c r="E383" s="71">
        <v>0.75093913173068105</v>
      </c>
      <c r="F383" s="68">
        <v>67.460815047021896</v>
      </c>
      <c r="G383" s="71">
        <v>0.67719952356943802</v>
      </c>
      <c r="H383" s="68">
        <v>18.808777429467099</v>
      </c>
      <c r="I383" s="71">
        <v>0.81385039996633202</v>
      </c>
      <c r="J383" s="68">
        <v>68.213166144200599</v>
      </c>
      <c r="K383" s="71">
        <v>0.81497087918612499</v>
      </c>
      <c r="L383" s="68">
        <v>39.749216300940397</v>
      </c>
      <c r="M383" s="71">
        <v>0.68356251078764196</v>
      </c>
      <c r="N383" s="68">
        <v>37.801778907242699</v>
      </c>
      <c r="O383" s="71">
        <v>0.51605147687455</v>
      </c>
      <c r="P383" s="68">
        <v>59.896840747904598</v>
      </c>
      <c r="Q383" s="71">
        <v>1</v>
      </c>
      <c r="R383" s="68">
        <v>100</v>
      </c>
    </row>
    <row r="384" spans="1:18" x14ac:dyDescent="0.2">
      <c r="A384" s="141" t="s">
        <v>1097</v>
      </c>
      <c r="B384" s="67" t="s">
        <v>1098</v>
      </c>
      <c r="C384" s="67">
        <v>58</v>
      </c>
      <c r="D384" s="67" t="s">
        <v>349</v>
      </c>
      <c r="E384" s="71">
        <v>0.70744845811717305</v>
      </c>
      <c r="F384" s="68">
        <v>57.241379310344797</v>
      </c>
      <c r="G384" s="71">
        <v>0.79584568227308805</v>
      </c>
      <c r="H384" s="68">
        <v>60.689655172413801</v>
      </c>
      <c r="I384" s="71">
        <v>0.82120912380748901</v>
      </c>
      <c r="J384" s="68">
        <v>69.529780564263305</v>
      </c>
      <c r="K384" s="71">
        <v>0.753234216806973</v>
      </c>
      <c r="L384" s="68">
        <v>21.630094043887102</v>
      </c>
      <c r="M384" s="71">
        <v>0.72958978194580304</v>
      </c>
      <c r="N384" s="68">
        <v>47.776365946632801</v>
      </c>
      <c r="O384" s="71">
        <v>0.530761943869686</v>
      </c>
      <c r="P384" s="68">
        <v>61.637653127014801</v>
      </c>
      <c r="Q384" s="71">
        <v>0.61404999999999998</v>
      </c>
      <c r="R384" s="68">
        <v>62.669521770164202</v>
      </c>
    </row>
    <row r="385" spans="1:18" x14ac:dyDescent="0.2">
      <c r="A385" s="141" t="s">
        <v>1099</v>
      </c>
      <c r="B385" s="67" t="s">
        <v>1100</v>
      </c>
      <c r="C385" s="67">
        <v>59</v>
      </c>
      <c r="D385" s="67" t="s">
        <v>349</v>
      </c>
      <c r="E385" s="71">
        <v>0.55926320007278796</v>
      </c>
      <c r="F385" s="68">
        <v>27.3981191222571</v>
      </c>
      <c r="G385" s="71">
        <v>0.72659328774161203</v>
      </c>
      <c r="H385" s="68">
        <v>30.971786833855798</v>
      </c>
      <c r="I385" s="71">
        <v>0.75994021939729295</v>
      </c>
      <c r="J385" s="68">
        <v>56.050156739811897</v>
      </c>
      <c r="K385" s="71">
        <v>0.74714272691314199</v>
      </c>
      <c r="L385" s="68">
        <v>20.376175548589298</v>
      </c>
      <c r="M385" s="71">
        <v>0.69794603302456704</v>
      </c>
      <c r="N385" s="68">
        <v>40.660736975857702</v>
      </c>
      <c r="O385" s="71">
        <v>0.36995693336011298</v>
      </c>
      <c r="P385" s="68">
        <v>41.908446163765298</v>
      </c>
      <c r="Q385" s="71">
        <v>5.3999999999999999E-2</v>
      </c>
      <c r="R385" s="68">
        <v>44.896502498215597</v>
      </c>
    </row>
    <row r="386" spans="1:18" x14ac:dyDescent="0.2">
      <c r="A386" s="141" t="s">
        <v>1101</v>
      </c>
      <c r="B386" s="67" t="s">
        <v>1102</v>
      </c>
      <c r="C386" s="67">
        <v>58</v>
      </c>
      <c r="D386" s="67" t="s">
        <v>349</v>
      </c>
      <c r="E386" s="71">
        <v>0.56846463671730296</v>
      </c>
      <c r="F386" s="68">
        <v>29.4043887147335</v>
      </c>
      <c r="G386" s="71">
        <v>0.726400010651581</v>
      </c>
      <c r="H386" s="68">
        <v>30.909090909090899</v>
      </c>
      <c r="I386" s="71">
        <v>0.72783418526938803</v>
      </c>
      <c r="J386" s="68">
        <v>43.573667711598702</v>
      </c>
      <c r="K386" s="71">
        <v>0.566604798320682</v>
      </c>
      <c r="L386" s="68">
        <v>2.5078369905956102</v>
      </c>
      <c r="M386" s="71">
        <v>0.57424774178700899</v>
      </c>
      <c r="N386" s="68">
        <v>18.742058449809399</v>
      </c>
      <c r="O386" s="71">
        <v>0.43610108427515598</v>
      </c>
      <c r="P386" s="68">
        <v>51.128304319793699</v>
      </c>
      <c r="Q386" s="71">
        <v>0.37959999999999999</v>
      </c>
      <c r="R386" s="68">
        <v>52.890792291220599</v>
      </c>
    </row>
    <row r="387" spans="1:18" x14ac:dyDescent="0.2">
      <c r="A387" s="141" t="s">
        <v>1103</v>
      </c>
      <c r="B387" s="67" t="s">
        <v>1104</v>
      </c>
      <c r="C387" s="67">
        <v>58</v>
      </c>
      <c r="D387" s="67" t="s">
        <v>349</v>
      </c>
      <c r="E387" s="71">
        <v>0.64985131232339099</v>
      </c>
      <c r="F387" s="68">
        <v>45.3918495297806</v>
      </c>
      <c r="G387" s="71">
        <v>0.793114054807321</v>
      </c>
      <c r="H387" s="68">
        <v>59.623824451410698</v>
      </c>
      <c r="I387" s="71">
        <v>0.70202011474921899</v>
      </c>
      <c r="J387" s="68">
        <v>33.479623824451402</v>
      </c>
      <c r="K387" s="71">
        <v>0.63149284395939298</v>
      </c>
      <c r="L387" s="68">
        <v>5.7680250783699103</v>
      </c>
      <c r="M387" s="71">
        <v>0.70945285081410703</v>
      </c>
      <c r="N387" s="68">
        <v>43.074968233799197</v>
      </c>
      <c r="O387" s="71">
        <v>0.49737800961030298</v>
      </c>
      <c r="P387" s="68">
        <v>57.446808510638299</v>
      </c>
      <c r="Q387" s="71">
        <v>0.56564999999999999</v>
      </c>
      <c r="R387" s="68">
        <v>61.099214846538203</v>
      </c>
    </row>
    <row r="388" spans="1:18" x14ac:dyDescent="0.2">
      <c r="A388" s="141" t="s">
        <v>1105</v>
      </c>
      <c r="B388" s="67" t="s">
        <v>1106</v>
      </c>
      <c r="C388" s="67">
        <v>59</v>
      </c>
      <c r="D388" s="67" t="s">
        <v>349</v>
      </c>
      <c r="E388" s="71">
        <v>0.60408579737071499</v>
      </c>
      <c r="F388" s="68">
        <v>36.677115987460802</v>
      </c>
      <c r="G388" s="71">
        <v>0.77815568580091798</v>
      </c>
      <c r="H388" s="68">
        <v>53.6050156739812</v>
      </c>
      <c r="I388" s="71">
        <v>0.68404424770178296</v>
      </c>
      <c r="J388" s="68">
        <v>26.959247648902799</v>
      </c>
      <c r="K388" s="71">
        <v>0.68476101279644197</v>
      </c>
      <c r="L388" s="68">
        <v>10.5956112852665</v>
      </c>
      <c r="M388" s="71">
        <v>0.62602842183994001</v>
      </c>
      <c r="N388" s="68">
        <v>26.302414231257899</v>
      </c>
      <c r="O388" s="71">
        <v>0.40712541608520902</v>
      </c>
      <c r="P388" s="68">
        <v>47.711154094132802</v>
      </c>
      <c r="Q388" s="71">
        <v>0.44440000000000002</v>
      </c>
      <c r="R388" s="68">
        <v>53.747323340471098</v>
      </c>
    </row>
    <row r="389" spans="1:18" x14ac:dyDescent="0.2">
      <c r="A389" s="141" t="s">
        <v>1107</v>
      </c>
      <c r="B389" s="67" t="s">
        <v>1108</v>
      </c>
      <c r="C389" s="67">
        <v>59</v>
      </c>
      <c r="D389" s="67" t="s">
        <v>349</v>
      </c>
      <c r="E389" s="71">
        <v>0.60200910636449101</v>
      </c>
      <c r="F389" s="68">
        <v>36.050156739811897</v>
      </c>
      <c r="G389" s="71">
        <v>0.70311506784253996</v>
      </c>
      <c r="H389" s="68">
        <v>24.388714733542301</v>
      </c>
      <c r="I389" s="71">
        <v>0.77008600957254802</v>
      </c>
      <c r="J389" s="68">
        <v>58.746081504702197</v>
      </c>
      <c r="K389" s="71">
        <v>0.68813040506300205</v>
      </c>
      <c r="L389" s="68">
        <v>11.034482758620699</v>
      </c>
      <c r="M389" s="71">
        <v>0.57424774178700899</v>
      </c>
      <c r="N389" s="68">
        <v>18.742058449809399</v>
      </c>
      <c r="O389" s="71">
        <v>0.34812541392184798</v>
      </c>
      <c r="P389" s="68">
        <v>39.136041263700797</v>
      </c>
      <c r="Q389" s="71">
        <v>0.52834999999999999</v>
      </c>
      <c r="R389" s="68">
        <v>59.814418272662401</v>
      </c>
    </row>
    <row r="390" spans="1:18" x14ac:dyDescent="0.2">
      <c r="A390" s="141" t="s">
        <v>1109</v>
      </c>
      <c r="B390" s="67" t="s">
        <v>1110</v>
      </c>
      <c r="C390" s="67">
        <v>59</v>
      </c>
      <c r="D390" s="67" t="s">
        <v>349</v>
      </c>
      <c r="E390" s="71">
        <v>0.66984444329663695</v>
      </c>
      <c r="F390" s="68">
        <v>49.278996865203801</v>
      </c>
      <c r="G390" s="71">
        <v>0.80061836141320297</v>
      </c>
      <c r="H390" s="68">
        <v>62.257053291536003</v>
      </c>
      <c r="I390" s="71">
        <v>0.69769740162685201</v>
      </c>
      <c r="J390" s="68">
        <v>32.1003134796238</v>
      </c>
      <c r="K390" s="71">
        <v>0.82658701412290403</v>
      </c>
      <c r="L390" s="68">
        <v>44.639498432601897</v>
      </c>
      <c r="M390" s="71">
        <v>0.70082273747195201</v>
      </c>
      <c r="N390" s="68">
        <v>41.359593392630202</v>
      </c>
      <c r="O390" s="71">
        <v>0.46649114514490703</v>
      </c>
      <c r="P390" s="68">
        <v>54.545454545454497</v>
      </c>
      <c r="Q390" s="71">
        <v>0.52685000000000004</v>
      </c>
      <c r="R390" s="68">
        <v>59.6002855103497</v>
      </c>
    </row>
    <row r="391" spans="1:18" x14ac:dyDescent="0.2">
      <c r="A391" s="141" t="s">
        <v>1111</v>
      </c>
      <c r="B391" s="67" t="s">
        <v>1112</v>
      </c>
      <c r="C391" s="67">
        <v>59</v>
      </c>
      <c r="D391" s="67" t="s">
        <v>349</v>
      </c>
      <c r="E391" s="71">
        <v>0.585059268385972</v>
      </c>
      <c r="F391" s="68">
        <v>32.727272727272698</v>
      </c>
      <c r="G391" s="71">
        <v>0.77098718833748403</v>
      </c>
      <c r="H391" s="68">
        <v>50.470219435736702</v>
      </c>
      <c r="I391" s="71">
        <v>0.79690963078286403</v>
      </c>
      <c r="J391" s="68">
        <v>65.078369905956094</v>
      </c>
      <c r="K391" s="71">
        <v>0.81642100942115003</v>
      </c>
      <c r="L391" s="68">
        <v>40.188087774294701</v>
      </c>
      <c r="M391" s="71">
        <v>0.605891490708245</v>
      </c>
      <c r="N391" s="68">
        <v>22.935196950444698</v>
      </c>
      <c r="O391" s="71">
        <v>0.406796291066091</v>
      </c>
      <c r="P391" s="68">
        <v>47.582205029013501</v>
      </c>
      <c r="Q391" s="71">
        <v>0.11335000000000001</v>
      </c>
      <c r="R391" s="68">
        <v>46.823697359029303</v>
      </c>
    </row>
    <row r="392" spans="1:18" x14ac:dyDescent="0.2">
      <c r="A392" s="141" t="s">
        <v>1113</v>
      </c>
      <c r="B392" s="67" t="s">
        <v>1114</v>
      </c>
      <c r="C392" s="67">
        <v>59</v>
      </c>
      <c r="D392" s="67" t="s">
        <v>349</v>
      </c>
      <c r="E392" s="71">
        <v>0.53248087947938705</v>
      </c>
      <c r="F392" s="68">
        <v>22.884012539185001</v>
      </c>
      <c r="G392" s="71">
        <v>0.62860213610900795</v>
      </c>
      <c r="H392" s="68">
        <v>12.037617554858899</v>
      </c>
      <c r="I392" s="71">
        <v>0.62925766775062797</v>
      </c>
      <c r="J392" s="68">
        <v>13.542319749216301</v>
      </c>
      <c r="K392" s="71">
        <v>0.65944416814032603</v>
      </c>
      <c r="L392" s="68">
        <v>7.9623824451410696</v>
      </c>
      <c r="M392" s="71">
        <v>0.40452217939128898</v>
      </c>
      <c r="N392" s="68">
        <v>5.9085133418043201</v>
      </c>
      <c r="O392" s="71">
        <v>0.35555912548507301</v>
      </c>
      <c r="P392" s="68">
        <v>40.232108317214703</v>
      </c>
      <c r="Q392" s="71">
        <v>0.51749999999999996</v>
      </c>
      <c r="R392" s="68">
        <v>59.029264810849398</v>
      </c>
    </row>
    <row r="393" spans="1:18" x14ac:dyDescent="0.2">
      <c r="A393" s="141" t="s">
        <v>1115</v>
      </c>
      <c r="B393" s="67" t="s">
        <v>1116</v>
      </c>
      <c r="C393" s="67">
        <v>59</v>
      </c>
      <c r="D393" s="67" t="s">
        <v>349</v>
      </c>
      <c r="E393" s="71">
        <v>0.50660486557014195</v>
      </c>
      <c r="F393" s="68">
        <v>18.620689655172399</v>
      </c>
      <c r="G393" s="71">
        <v>0.64783035614461704</v>
      </c>
      <c r="H393" s="68">
        <v>14.1065830721003</v>
      </c>
      <c r="I393" s="71">
        <v>0.71840966293821795</v>
      </c>
      <c r="J393" s="68">
        <v>39.811912225705299</v>
      </c>
      <c r="K393" s="71">
        <v>0.70584008683340305</v>
      </c>
      <c r="L393" s="68">
        <v>14.1065830721003</v>
      </c>
      <c r="M393" s="71">
        <v>0.418905701628215</v>
      </c>
      <c r="N393" s="68">
        <v>6.2897077509529904</v>
      </c>
      <c r="O393" s="71">
        <v>0.38764338587639902</v>
      </c>
      <c r="P393" s="68">
        <v>44.165054803352703</v>
      </c>
      <c r="Q393" s="71">
        <v>0.161</v>
      </c>
      <c r="R393" s="68">
        <v>48.3226266952177</v>
      </c>
    </row>
    <row r="394" spans="1:18" x14ac:dyDescent="0.2">
      <c r="A394" s="141" t="s">
        <v>1117</v>
      </c>
      <c r="B394" s="67" t="s">
        <v>1118</v>
      </c>
      <c r="C394" s="67">
        <v>59</v>
      </c>
      <c r="D394" s="67" t="s">
        <v>349</v>
      </c>
      <c r="E394" s="71">
        <v>0.60373114542725104</v>
      </c>
      <c r="F394" s="68">
        <v>36.551724137930997</v>
      </c>
      <c r="G394" s="71">
        <v>0.73506714101534598</v>
      </c>
      <c r="H394" s="68">
        <v>34.545454545454497</v>
      </c>
      <c r="I394" s="71">
        <v>0.76961812969410504</v>
      </c>
      <c r="J394" s="68">
        <v>58.432601880877698</v>
      </c>
      <c r="K394" s="71">
        <v>0.75492334442158804</v>
      </c>
      <c r="L394" s="68">
        <v>21.9435736677116</v>
      </c>
      <c r="M394" s="71">
        <v>0.57137103733962402</v>
      </c>
      <c r="N394" s="68">
        <v>18.233799237611201</v>
      </c>
      <c r="O394" s="71">
        <v>0.30290722009284499</v>
      </c>
      <c r="P394" s="68">
        <v>33.978078658929697</v>
      </c>
      <c r="Q394" s="71">
        <v>0.48849999999999999</v>
      </c>
      <c r="R394" s="68">
        <v>54.889364739471802</v>
      </c>
    </row>
    <row r="395" spans="1:18" x14ac:dyDescent="0.2">
      <c r="A395" s="141" t="s">
        <v>1119</v>
      </c>
      <c r="B395" s="67" t="s">
        <v>1120</v>
      </c>
      <c r="C395" s="67">
        <v>59</v>
      </c>
      <c r="D395" s="67" t="s">
        <v>349</v>
      </c>
      <c r="E395" s="71">
        <v>0.38855723393035002</v>
      </c>
      <c r="F395" s="68">
        <v>4.8275862068965498</v>
      </c>
      <c r="G395" s="71">
        <v>0.35352787651079398</v>
      </c>
      <c r="H395" s="68">
        <v>2.1316614420062701</v>
      </c>
      <c r="I395" s="71">
        <v>0.68769157980210904</v>
      </c>
      <c r="J395" s="68">
        <v>27.8996865203762</v>
      </c>
      <c r="K395" s="71">
        <v>0.88676318531206999</v>
      </c>
      <c r="L395" s="68">
        <v>70.219435736677099</v>
      </c>
      <c r="M395" s="71">
        <v>0.160002301363558</v>
      </c>
      <c r="N395" s="68">
        <v>2.03303684879288</v>
      </c>
      <c r="O395" s="71">
        <v>0.243358460593569</v>
      </c>
      <c r="P395" s="68">
        <v>27.208252740167602</v>
      </c>
      <c r="Q395" s="71">
        <v>0</v>
      </c>
      <c r="R395" s="68">
        <v>38.044254104211298</v>
      </c>
    </row>
    <row r="396" spans="1:18" x14ac:dyDescent="0.2">
      <c r="A396" s="141" t="s">
        <v>1121</v>
      </c>
      <c r="B396" s="67" t="s">
        <v>1122</v>
      </c>
      <c r="C396" s="67">
        <v>59</v>
      </c>
      <c r="D396" s="67" t="s">
        <v>349</v>
      </c>
      <c r="E396" s="71">
        <v>0.43756240511925798</v>
      </c>
      <c r="F396" s="68">
        <v>10.0313479623824</v>
      </c>
      <c r="G396" s="71">
        <v>0.66122084569717798</v>
      </c>
      <c r="H396" s="68">
        <v>15.9247648902821</v>
      </c>
      <c r="I396" s="71">
        <v>0.66718787554897796</v>
      </c>
      <c r="J396" s="68">
        <v>21.692789968652001</v>
      </c>
      <c r="K396" s="71">
        <v>0.54995521349471699</v>
      </c>
      <c r="L396" s="68">
        <v>2.0689655172413799</v>
      </c>
      <c r="M396" s="71">
        <v>0.34123468154881798</v>
      </c>
      <c r="N396" s="68">
        <v>4.1296060991105499</v>
      </c>
      <c r="O396" s="71">
        <v>0.40577581442585398</v>
      </c>
      <c r="P396" s="68">
        <v>47.3887814313346</v>
      </c>
      <c r="Q396" s="71">
        <v>0</v>
      </c>
      <c r="R396" s="68">
        <v>38.044254104211298</v>
      </c>
    </row>
    <row r="397" spans="1:18" x14ac:dyDescent="0.2">
      <c r="A397" s="141" t="s">
        <v>1123</v>
      </c>
      <c r="B397" s="67" t="s">
        <v>1124</v>
      </c>
      <c r="C397" s="67">
        <v>59</v>
      </c>
      <c r="D397" s="67" t="s">
        <v>349</v>
      </c>
      <c r="E397" s="71">
        <v>0.28773461549992901</v>
      </c>
      <c r="F397" s="68">
        <v>0.81504702194357403</v>
      </c>
      <c r="G397" s="71">
        <v>0.32732481503195998</v>
      </c>
      <c r="H397" s="68">
        <v>1.75548589341693</v>
      </c>
      <c r="I397" s="71">
        <v>0.481627787653785</v>
      </c>
      <c r="J397" s="68">
        <v>1.69278996865204</v>
      </c>
      <c r="K397" s="71">
        <v>0.60377858409067098</v>
      </c>
      <c r="L397" s="68">
        <v>4.2006269592476499</v>
      </c>
      <c r="M397" s="71">
        <v>2.1920487889074299E-2</v>
      </c>
      <c r="N397" s="68">
        <v>1.2071156289707701</v>
      </c>
      <c r="O397" s="71">
        <v>0.29175601833408199</v>
      </c>
      <c r="P397" s="68">
        <v>32.430689877498402</v>
      </c>
      <c r="Q397" s="71">
        <v>0</v>
      </c>
      <c r="R397" s="68">
        <v>38.044254104211298</v>
      </c>
    </row>
    <row r="398" spans="1:18" x14ac:dyDescent="0.2">
      <c r="A398" s="141" t="s">
        <v>1125</v>
      </c>
      <c r="B398" s="67" t="s">
        <v>1126</v>
      </c>
      <c r="C398" s="67">
        <v>64</v>
      </c>
      <c r="D398" s="67" t="s">
        <v>349</v>
      </c>
      <c r="E398" s="71">
        <v>0.35543572632966602</v>
      </c>
      <c r="F398" s="68">
        <v>2.6959247648902802</v>
      </c>
      <c r="G398" s="71">
        <v>0.38333914891763698</v>
      </c>
      <c r="H398" s="68">
        <v>2.3824451410658298</v>
      </c>
      <c r="I398" s="71">
        <v>0.63494188544154795</v>
      </c>
      <c r="J398" s="68">
        <v>14.545454545454501</v>
      </c>
      <c r="K398" s="71">
        <v>0.86024257118940906</v>
      </c>
      <c r="L398" s="68">
        <v>59.623824451410698</v>
      </c>
      <c r="M398" s="71">
        <v>0.14561877912663199</v>
      </c>
      <c r="N398" s="68">
        <v>1.84243964421855</v>
      </c>
      <c r="O398" s="71">
        <v>0.10847197330277</v>
      </c>
      <c r="P398" s="68">
        <v>12.50805931657</v>
      </c>
      <c r="Q398" s="71">
        <v>0</v>
      </c>
      <c r="R398" s="68">
        <v>38.044254104211298</v>
      </c>
    </row>
    <row r="399" spans="1:18" x14ac:dyDescent="0.2">
      <c r="A399" s="141" t="s">
        <v>1127</v>
      </c>
      <c r="B399" s="67" t="s">
        <v>1128</v>
      </c>
      <c r="C399" s="67">
        <v>59</v>
      </c>
      <c r="D399" s="67" t="s">
        <v>349</v>
      </c>
      <c r="E399" s="71">
        <v>0.350350957751982</v>
      </c>
      <c r="F399" s="68">
        <v>2.63322884012539</v>
      </c>
      <c r="G399" s="71">
        <v>0.2</v>
      </c>
      <c r="H399" s="68">
        <v>0.25078369905956099</v>
      </c>
      <c r="I399" s="71">
        <v>0.49352223166995701</v>
      </c>
      <c r="J399" s="68">
        <v>2.3824451410658298</v>
      </c>
      <c r="K399" s="71">
        <v>0.74864162446237004</v>
      </c>
      <c r="L399" s="68">
        <v>20.815047021943599</v>
      </c>
      <c r="M399" s="71">
        <v>0.30959093262758203</v>
      </c>
      <c r="N399" s="68">
        <v>3.6848792884371</v>
      </c>
      <c r="O399" s="71"/>
      <c r="P399" s="68"/>
      <c r="Q399" s="71">
        <v>0</v>
      </c>
      <c r="R399" s="68">
        <v>38.044254104211298</v>
      </c>
    </row>
    <row r="400" spans="1:18" x14ac:dyDescent="0.2">
      <c r="A400" s="141" t="s">
        <v>1129</v>
      </c>
      <c r="B400" s="67" t="s">
        <v>1130</v>
      </c>
      <c r="C400" s="67">
        <v>59</v>
      </c>
      <c r="D400" s="67" t="s">
        <v>349</v>
      </c>
      <c r="E400" s="71">
        <v>0.56496089424150897</v>
      </c>
      <c r="F400" s="68">
        <v>28.6520376175549</v>
      </c>
      <c r="G400" s="71">
        <v>0.68494134781080196</v>
      </c>
      <c r="H400" s="68">
        <v>20.188087774294701</v>
      </c>
      <c r="I400" s="71">
        <v>0.79314377851437201</v>
      </c>
      <c r="J400" s="68">
        <v>64.2006269592477</v>
      </c>
      <c r="K400" s="71">
        <v>0.77866571279046404</v>
      </c>
      <c r="L400" s="68">
        <v>27.523510971786799</v>
      </c>
      <c r="M400" s="71">
        <v>0.25493354812726499</v>
      </c>
      <c r="N400" s="68">
        <v>2.92249047013977</v>
      </c>
      <c r="O400" s="71">
        <v>0.374080978206148</v>
      </c>
      <c r="P400" s="68">
        <v>42.424242424242401</v>
      </c>
      <c r="Q400" s="71">
        <v>0.504</v>
      </c>
      <c r="R400" s="68">
        <v>58.244111349036402</v>
      </c>
    </row>
    <row r="401" spans="1:18" x14ac:dyDescent="0.2">
      <c r="A401" s="141" t="s">
        <v>1131</v>
      </c>
      <c r="B401" s="67" t="s">
        <v>1132</v>
      </c>
      <c r="C401" s="67">
        <v>59</v>
      </c>
      <c r="D401" s="67" t="s">
        <v>349</v>
      </c>
      <c r="E401" s="71">
        <v>0.28031110503180101</v>
      </c>
      <c r="F401" s="68">
        <v>0.56426332288401204</v>
      </c>
      <c r="G401" s="71">
        <v>0.27248327056698102</v>
      </c>
      <c r="H401" s="68">
        <v>0.94043887147335403</v>
      </c>
      <c r="I401" s="71">
        <v>0.41433364354771102</v>
      </c>
      <c r="J401" s="68">
        <v>0.43887147335423199</v>
      </c>
      <c r="K401" s="71">
        <v>0.63155180253909404</v>
      </c>
      <c r="L401" s="68">
        <v>5.8307210031347996</v>
      </c>
      <c r="M401" s="71">
        <v>0</v>
      </c>
      <c r="N401" s="68">
        <v>1.01651842439644</v>
      </c>
      <c r="O401" s="71">
        <v>0.25939791353702102</v>
      </c>
      <c r="P401" s="68">
        <v>28.8201160541586</v>
      </c>
      <c r="Q401" s="71">
        <v>0.1041</v>
      </c>
      <c r="R401" s="68">
        <v>46.538187009279099</v>
      </c>
    </row>
    <row r="402" spans="1:18" x14ac:dyDescent="0.2">
      <c r="A402" s="141" t="s">
        <v>1133</v>
      </c>
      <c r="B402" s="67" t="s">
        <v>1134</v>
      </c>
      <c r="C402" s="67">
        <v>59</v>
      </c>
      <c r="D402" s="67" t="s">
        <v>349</v>
      </c>
      <c r="E402" s="71">
        <v>0.24244564390004</v>
      </c>
      <c r="F402" s="68">
        <v>0.188087774294671</v>
      </c>
      <c r="G402" s="71">
        <v>0.21345207155660301</v>
      </c>
      <c r="H402" s="68">
        <v>0.43887147335423199</v>
      </c>
      <c r="I402" s="71">
        <v>0.39675315913259201</v>
      </c>
      <c r="J402" s="68">
        <v>0.25078369905956099</v>
      </c>
      <c r="K402" s="71">
        <v>0.58445774672939099</v>
      </c>
      <c r="L402" s="68">
        <v>3.13479623824451</v>
      </c>
      <c r="M402" s="71">
        <v>3.6304010125999597E-2</v>
      </c>
      <c r="N402" s="68">
        <v>1.3341804320203301</v>
      </c>
      <c r="O402" s="71">
        <v>0.22370687585565499</v>
      </c>
      <c r="P402" s="68">
        <v>24.822695035460999</v>
      </c>
      <c r="Q402" s="71">
        <v>0</v>
      </c>
      <c r="R402" s="68">
        <v>38.044254104211298</v>
      </c>
    </row>
    <row r="403" spans="1:18" x14ac:dyDescent="0.2">
      <c r="A403" s="141" t="s">
        <v>1135</v>
      </c>
      <c r="B403" s="67" t="s">
        <v>1136</v>
      </c>
      <c r="C403" s="67">
        <v>59</v>
      </c>
      <c r="D403" s="67" t="s">
        <v>349</v>
      </c>
      <c r="E403" s="71">
        <v>0.39556696648400202</v>
      </c>
      <c r="F403" s="68">
        <v>5.5799373040752398</v>
      </c>
      <c r="G403" s="71">
        <v>0.29839289151215698</v>
      </c>
      <c r="H403" s="68">
        <v>1.3166144200626999</v>
      </c>
      <c r="I403" s="71">
        <v>0.50229026312769198</v>
      </c>
      <c r="J403" s="68">
        <v>2.6959247648902802</v>
      </c>
      <c r="K403" s="71">
        <v>0.78158471129615703</v>
      </c>
      <c r="L403" s="68">
        <v>28.1504702194357</v>
      </c>
      <c r="M403" s="71"/>
      <c r="N403" s="68"/>
      <c r="O403" s="71"/>
      <c r="P403" s="68"/>
      <c r="Q403" s="71">
        <v>0</v>
      </c>
      <c r="R403" s="68">
        <v>38.044254104211298</v>
      </c>
    </row>
    <row r="404" spans="1:18" x14ac:dyDescent="0.2">
      <c r="A404" s="141" t="s">
        <v>1137</v>
      </c>
      <c r="B404" s="67" t="s">
        <v>1138</v>
      </c>
      <c r="C404" s="67">
        <v>59</v>
      </c>
      <c r="D404" s="67" t="s">
        <v>349</v>
      </c>
      <c r="E404" s="71">
        <v>0.299629508996754</v>
      </c>
      <c r="F404" s="68">
        <v>1.00313479623824</v>
      </c>
      <c r="G404" s="71">
        <v>0.2</v>
      </c>
      <c r="H404" s="68">
        <v>0.25078369905956099</v>
      </c>
      <c r="I404" s="71">
        <v>0.50274252906192995</v>
      </c>
      <c r="J404" s="68">
        <v>2.7586206896551699</v>
      </c>
      <c r="K404" s="71">
        <v>0.85194813994366403</v>
      </c>
      <c r="L404" s="68">
        <v>56.175548589341702</v>
      </c>
      <c r="M404" s="71">
        <v>0.165755710258328</v>
      </c>
      <c r="N404" s="68">
        <v>2.1601016518424401</v>
      </c>
      <c r="O404" s="71">
        <v>7.7330674716599601E-2</v>
      </c>
      <c r="P404" s="68">
        <v>7.7369439071566699</v>
      </c>
      <c r="Q404" s="71">
        <v>0</v>
      </c>
      <c r="R404" s="68">
        <v>38.044254104211298</v>
      </c>
    </row>
    <row r="405" spans="1:18" x14ac:dyDescent="0.2">
      <c r="A405" s="141" t="s">
        <v>1139</v>
      </c>
      <c r="B405" s="67" t="s">
        <v>1140</v>
      </c>
      <c r="C405" s="67">
        <v>59</v>
      </c>
      <c r="D405" s="67" t="s">
        <v>349</v>
      </c>
      <c r="E405" s="71">
        <v>0.19841392774684399</v>
      </c>
      <c r="F405" s="68">
        <v>0.125391849529781</v>
      </c>
      <c r="G405" s="71">
        <v>0.21013682312880599</v>
      </c>
      <c r="H405" s="68">
        <v>0.37617554858934199</v>
      </c>
      <c r="I405" s="71">
        <v>0.28926321530106203</v>
      </c>
      <c r="J405" s="68">
        <v>6.2695924764890304E-2</v>
      </c>
      <c r="K405" s="71">
        <v>0.45840459562609898</v>
      </c>
      <c r="L405" s="68">
        <v>0.37617554858934199</v>
      </c>
      <c r="M405" s="71">
        <v>0</v>
      </c>
      <c r="N405" s="68">
        <v>1.01651842439644</v>
      </c>
      <c r="O405" s="71">
        <v>0.23267893242509899</v>
      </c>
      <c r="P405" s="68">
        <v>26.3056092843327</v>
      </c>
      <c r="Q405" s="71">
        <v>0</v>
      </c>
      <c r="R405" s="68">
        <v>38.044254104211298</v>
      </c>
    </row>
    <row r="406" spans="1:18" x14ac:dyDescent="0.2">
      <c r="A406" s="141" t="s">
        <v>1141</v>
      </c>
      <c r="B406" s="67" t="s">
        <v>1142</v>
      </c>
      <c r="C406" s="67">
        <v>59</v>
      </c>
      <c r="D406" s="67" t="s">
        <v>349</v>
      </c>
      <c r="E406" s="71">
        <v>0.28944396800555</v>
      </c>
      <c r="F406" s="68">
        <v>0.87774294670846398</v>
      </c>
      <c r="G406" s="71">
        <v>0.438689403179645</v>
      </c>
      <c r="H406" s="68">
        <v>3.13479623824451</v>
      </c>
      <c r="I406" s="71">
        <v>0.34390403369521799</v>
      </c>
      <c r="J406" s="68">
        <v>0.125391849529781</v>
      </c>
      <c r="K406" s="71">
        <v>0.553569003049593</v>
      </c>
      <c r="L406" s="68">
        <v>2.1943573667711598</v>
      </c>
      <c r="M406" s="71">
        <v>0</v>
      </c>
      <c r="N406" s="68">
        <v>1.01651842439644</v>
      </c>
      <c r="O406" s="71">
        <v>0.286251368108842</v>
      </c>
      <c r="P406" s="68">
        <v>31.592520954223101</v>
      </c>
      <c r="Q406" s="71">
        <v>0.11425</v>
      </c>
      <c r="R406" s="68">
        <v>46.895074946466799</v>
      </c>
    </row>
    <row r="407" spans="1:18" x14ac:dyDescent="0.2">
      <c r="A407" s="141" t="s">
        <v>1143</v>
      </c>
      <c r="B407" s="67" t="s">
        <v>1144</v>
      </c>
      <c r="C407" s="67">
        <v>59</v>
      </c>
      <c r="D407" s="67" t="s">
        <v>349</v>
      </c>
      <c r="E407" s="71">
        <v>0.28655367492137701</v>
      </c>
      <c r="F407" s="68">
        <v>0.75235109717868298</v>
      </c>
      <c r="G407" s="71">
        <v>0.41729115809202899</v>
      </c>
      <c r="H407" s="68">
        <v>2.6959247648902802</v>
      </c>
      <c r="I407" s="71">
        <v>0.485338601054282</v>
      </c>
      <c r="J407" s="68">
        <v>1.8808777429467101</v>
      </c>
      <c r="K407" s="71">
        <v>0.57016248448759599</v>
      </c>
      <c r="L407" s="68">
        <v>2.63322884012539</v>
      </c>
      <c r="M407" s="71">
        <v>0</v>
      </c>
      <c r="N407" s="68">
        <v>1.01651842439644</v>
      </c>
      <c r="O407" s="71">
        <v>0.246529805894357</v>
      </c>
      <c r="P407" s="68">
        <v>27.466150870406199</v>
      </c>
      <c r="Q407" s="71">
        <v>0</v>
      </c>
      <c r="R407" s="68">
        <v>38.044254104211298</v>
      </c>
    </row>
    <row r="408" spans="1:18" x14ac:dyDescent="0.2">
      <c r="A408" s="141" t="s">
        <v>1145</v>
      </c>
      <c r="B408" s="67" t="s">
        <v>1146</v>
      </c>
      <c r="C408" s="67">
        <v>58</v>
      </c>
      <c r="D408" s="67" t="s">
        <v>349</v>
      </c>
      <c r="E408" s="71">
        <v>0.72124049929987499</v>
      </c>
      <c r="F408" s="68">
        <v>61.191222570532901</v>
      </c>
      <c r="G408" s="71">
        <v>0.85462196983787997</v>
      </c>
      <c r="H408" s="68">
        <v>80.376175548589302</v>
      </c>
      <c r="I408" s="71">
        <v>0.81789603254665899</v>
      </c>
      <c r="J408" s="68">
        <v>68.965517241379303</v>
      </c>
      <c r="K408" s="71">
        <v>0.78740105678838301</v>
      </c>
      <c r="L408" s="68">
        <v>29.592476489028201</v>
      </c>
      <c r="M408" s="71">
        <v>0.83315114205166596</v>
      </c>
      <c r="N408" s="68">
        <v>67.979669631512095</v>
      </c>
      <c r="O408" s="71">
        <v>0.55052279457466102</v>
      </c>
      <c r="P408" s="68">
        <v>63.765312701482898</v>
      </c>
      <c r="Q408" s="71">
        <v>0.48385</v>
      </c>
      <c r="R408" s="68">
        <v>54.6752319771592</v>
      </c>
    </row>
    <row r="409" spans="1:18" x14ac:dyDescent="0.2">
      <c r="A409" s="141" t="s">
        <v>1147</v>
      </c>
      <c r="B409" s="67" t="s">
        <v>1148</v>
      </c>
      <c r="C409" s="67">
        <v>58</v>
      </c>
      <c r="D409" s="67" t="s">
        <v>349</v>
      </c>
      <c r="E409" s="71">
        <v>0.51002759458536395</v>
      </c>
      <c r="F409" s="68">
        <v>19.2476489028213</v>
      </c>
      <c r="G409" s="71">
        <v>0.67833384969864896</v>
      </c>
      <c r="H409" s="68">
        <v>19.184952978056401</v>
      </c>
      <c r="I409" s="71">
        <v>0.69673727962939602</v>
      </c>
      <c r="J409" s="68">
        <v>31.786833855799401</v>
      </c>
      <c r="K409" s="71">
        <v>0.63917888656520705</v>
      </c>
      <c r="L409" s="68">
        <v>6.4576802507837003</v>
      </c>
      <c r="M409" s="71">
        <v>0.61452160405040002</v>
      </c>
      <c r="N409" s="68">
        <v>24.459974587039401</v>
      </c>
      <c r="O409" s="71">
        <v>0.41709394756853002</v>
      </c>
      <c r="P409" s="68">
        <v>48.871695680206301</v>
      </c>
      <c r="Q409" s="71">
        <v>1.43E-2</v>
      </c>
      <c r="R409" s="68">
        <v>43.0406852248394</v>
      </c>
    </row>
    <row r="410" spans="1:18" x14ac:dyDescent="0.2">
      <c r="A410" s="141" t="s">
        <v>1149</v>
      </c>
      <c r="B410" s="67" t="s">
        <v>1150</v>
      </c>
      <c r="C410" s="67">
        <v>58</v>
      </c>
      <c r="D410" s="67" t="s">
        <v>349</v>
      </c>
      <c r="E410" s="71">
        <v>0.80847151449048904</v>
      </c>
      <c r="F410" s="68">
        <v>80.376175548589302</v>
      </c>
      <c r="G410" s="71">
        <v>0.88036204731066803</v>
      </c>
      <c r="H410" s="68">
        <v>87.648902821316597</v>
      </c>
      <c r="I410" s="71">
        <v>0.85100819404651096</v>
      </c>
      <c r="J410" s="68">
        <v>74.7962382445141</v>
      </c>
      <c r="K410" s="71">
        <v>0.67364966548124505</v>
      </c>
      <c r="L410" s="68">
        <v>9.4043887147335408</v>
      </c>
      <c r="M410" s="71">
        <v>0.90506875323629199</v>
      </c>
      <c r="N410" s="68">
        <v>80.304955527318896</v>
      </c>
      <c r="O410" s="71">
        <v>0.54074042686821699</v>
      </c>
      <c r="P410" s="68">
        <v>63.120567375886502</v>
      </c>
      <c r="Q410" s="71">
        <v>1</v>
      </c>
      <c r="R410" s="68">
        <v>100</v>
      </c>
    </row>
    <row r="411" spans="1:18" x14ac:dyDescent="0.2">
      <c r="A411" s="141" t="s">
        <v>1151</v>
      </c>
      <c r="B411" s="67" t="s">
        <v>1152</v>
      </c>
      <c r="C411" s="67">
        <v>64</v>
      </c>
      <c r="D411" s="67" t="s">
        <v>349</v>
      </c>
      <c r="E411" s="71">
        <v>0.47915281140243399</v>
      </c>
      <c r="F411" s="68">
        <v>14.9216300940439</v>
      </c>
      <c r="G411" s="71">
        <v>0.58193046213563104</v>
      </c>
      <c r="H411" s="68">
        <v>7.7115987460815001</v>
      </c>
      <c r="I411" s="71">
        <v>0.61202397446872303</v>
      </c>
      <c r="J411" s="68">
        <v>11.034482758620699</v>
      </c>
      <c r="K411" s="71">
        <v>0.65774294402903699</v>
      </c>
      <c r="L411" s="68">
        <v>7.7742946708463903</v>
      </c>
      <c r="M411" s="71">
        <v>0.20890627696910399</v>
      </c>
      <c r="N411" s="68">
        <v>2.5412960609911099</v>
      </c>
      <c r="O411" s="71">
        <v>0.27081321081210702</v>
      </c>
      <c r="P411" s="68">
        <v>30.174081237911</v>
      </c>
      <c r="Q411" s="71">
        <v>0.54349999999999998</v>
      </c>
      <c r="R411" s="68">
        <v>60.385438972162703</v>
      </c>
    </row>
    <row r="412" spans="1:18" x14ac:dyDescent="0.2">
      <c r="A412" s="141" t="s">
        <v>1153</v>
      </c>
      <c r="B412" s="67" t="s">
        <v>1154</v>
      </c>
      <c r="C412" s="67">
        <v>58</v>
      </c>
      <c r="D412" s="67" t="s">
        <v>349</v>
      </c>
      <c r="E412" s="71">
        <v>0.61133456616445803</v>
      </c>
      <c r="F412" s="68">
        <v>38.056426332288403</v>
      </c>
      <c r="G412" s="71">
        <v>0.80122070555506897</v>
      </c>
      <c r="H412" s="68">
        <v>62.5078369905956</v>
      </c>
      <c r="I412" s="71">
        <v>0.80843699085585596</v>
      </c>
      <c r="J412" s="68">
        <v>66.959247648902803</v>
      </c>
      <c r="K412" s="71">
        <v>0.72919913083933097</v>
      </c>
      <c r="L412" s="68">
        <v>17.868338557993699</v>
      </c>
      <c r="M412" s="71">
        <v>0.80726080202520001</v>
      </c>
      <c r="N412" s="68">
        <v>63.722998729352</v>
      </c>
      <c r="O412" s="71">
        <v>0.51478976771129203</v>
      </c>
      <c r="P412" s="68">
        <v>59.703417150225697</v>
      </c>
      <c r="Q412" s="71">
        <v>7.1000000000000004E-3</v>
      </c>
      <c r="R412" s="68">
        <v>42.326909350464</v>
      </c>
    </row>
    <row r="413" spans="1:18" x14ac:dyDescent="0.2">
      <c r="A413" s="141" t="s">
        <v>1155</v>
      </c>
      <c r="B413" s="67" t="s">
        <v>1156</v>
      </c>
      <c r="C413" s="67">
        <v>64</v>
      </c>
      <c r="D413" s="67" t="s">
        <v>349</v>
      </c>
      <c r="E413" s="71">
        <v>0.30372457748620602</v>
      </c>
      <c r="F413" s="68">
        <v>1.0658307210031299</v>
      </c>
      <c r="G413" s="71">
        <v>0.360975843920052</v>
      </c>
      <c r="H413" s="68">
        <v>2.1943573667711598</v>
      </c>
      <c r="I413" s="71">
        <v>0.45949088122929599</v>
      </c>
      <c r="J413" s="68">
        <v>1.19122257053292</v>
      </c>
      <c r="K413" s="71">
        <v>0.65897544770829597</v>
      </c>
      <c r="L413" s="68">
        <v>7.8369905956112902</v>
      </c>
      <c r="M413" s="71">
        <v>3.9180714573384699E-2</v>
      </c>
      <c r="N413" s="68">
        <v>1.3977128335451099</v>
      </c>
      <c r="O413" s="71"/>
      <c r="P413" s="68"/>
      <c r="Q413" s="71">
        <v>0</v>
      </c>
      <c r="R413" s="68">
        <v>38.044254104211298</v>
      </c>
    </row>
    <row r="414" spans="1:18" x14ac:dyDescent="0.2">
      <c r="A414" s="141" t="s">
        <v>1157</v>
      </c>
      <c r="B414" s="67" t="s">
        <v>1158</v>
      </c>
      <c r="C414" s="67">
        <v>64</v>
      </c>
      <c r="D414" s="67" t="s">
        <v>349</v>
      </c>
      <c r="E414" s="71">
        <v>0.32519672008616402</v>
      </c>
      <c r="F414" s="68">
        <v>1.8808777429467101</v>
      </c>
      <c r="G414" s="71">
        <v>0.341691849359888</v>
      </c>
      <c r="H414" s="68">
        <v>2.0062695924764902</v>
      </c>
      <c r="I414" s="71">
        <v>0.44530040218447098</v>
      </c>
      <c r="J414" s="68">
        <v>0.75235109717868298</v>
      </c>
      <c r="K414" s="71">
        <v>0.70239767885280402</v>
      </c>
      <c r="L414" s="68">
        <v>13.291536050156701</v>
      </c>
      <c r="M414" s="71">
        <v>9.0961394626316097E-2</v>
      </c>
      <c r="N414" s="68">
        <v>1.5883100381194399</v>
      </c>
      <c r="O414" s="71">
        <v>0.37082899549350501</v>
      </c>
      <c r="P414" s="68">
        <v>42.037395228884598</v>
      </c>
      <c r="Q414" s="71">
        <v>0</v>
      </c>
      <c r="R414" s="68">
        <v>38.044254104211298</v>
      </c>
    </row>
    <row r="415" spans="1:18" x14ac:dyDescent="0.2">
      <c r="A415" s="141" t="s">
        <v>1159</v>
      </c>
      <c r="B415" s="67" t="s">
        <v>1160</v>
      </c>
      <c r="C415" s="67">
        <v>64</v>
      </c>
      <c r="D415" s="67" t="s">
        <v>349</v>
      </c>
      <c r="E415" s="71">
        <v>0.19614823608818999</v>
      </c>
      <c r="F415" s="68">
        <v>6.2695924764890304E-2</v>
      </c>
      <c r="G415" s="71">
        <v>0.152581973508713</v>
      </c>
      <c r="H415" s="68">
        <v>6.2695924764890304E-2</v>
      </c>
      <c r="I415" s="71">
        <v>0.45308649625300401</v>
      </c>
      <c r="J415" s="68">
        <v>0.94043887147335403</v>
      </c>
      <c r="K415" s="71">
        <v>0.549278125494574</v>
      </c>
      <c r="L415" s="68">
        <v>2.0062695924764902</v>
      </c>
      <c r="M415" s="71">
        <v>0</v>
      </c>
      <c r="N415" s="68">
        <v>1.01651842439644</v>
      </c>
      <c r="O415" s="71">
        <v>2.1942821272846001E-2</v>
      </c>
      <c r="P415" s="68">
        <v>1.9342359767891699</v>
      </c>
      <c r="Q415" s="71">
        <v>0</v>
      </c>
      <c r="R415" s="68">
        <v>38.044254104211298</v>
      </c>
    </row>
    <row r="416" spans="1:18" x14ac:dyDescent="0.2">
      <c r="A416" s="141" t="s">
        <v>1161</v>
      </c>
      <c r="B416" s="67" t="s">
        <v>1162</v>
      </c>
      <c r="C416" s="67">
        <v>64</v>
      </c>
      <c r="D416" s="67" t="s">
        <v>349</v>
      </c>
      <c r="E416" s="71">
        <v>0.324007817811509</v>
      </c>
      <c r="F416" s="68">
        <v>1.75548589341693</v>
      </c>
      <c r="G416" s="71">
        <v>0.30153914785875502</v>
      </c>
      <c r="H416" s="68">
        <v>1.3793103448275901</v>
      </c>
      <c r="I416" s="71">
        <v>0.49863507409535501</v>
      </c>
      <c r="J416" s="68">
        <v>2.5078369905956102</v>
      </c>
      <c r="K416" s="71">
        <v>0.81986486710343298</v>
      </c>
      <c r="L416" s="68">
        <v>41.755485893416903</v>
      </c>
      <c r="M416" s="71">
        <v>0</v>
      </c>
      <c r="N416" s="68">
        <v>1.01651842439644</v>
      </c>
      <c r="O416" s="71"/>
      <c r="P416" s="68"/>
      <c r="Q416" s="71">
        <v>0</v>
      </c>
      <c r="R416" s="68">
        <v>38.044254104211298</v>
      </c>
    </row>
    <row r="417" spans="1:18" x14ac:dyDescent="0.2">
      <c r="A417" s="141" t="s">
        <v>1163</v>
      </c>
      <c r="B417" s="67" t="s">
        <v>1164</v>
      </c>
      <c r="C417" s="67">
        <v>64</v>
      </c>
      <c r="D417" s="67" t="s">
        <v>349</v>
      </c>
      <c r="E417" s="71">
        <v>0.41696381531937599</v>
      </c>
      <c r="F417" s="68">
        <v>7.5235109717868296</v>
      </c>
      <c r="G417" s="71">
        <v>0.424934669819932</v>
      </c>
      <c r="H417" s="68">
        <v>3.0094043887147301</v>
      </c>
      <c r="I417" s="71">
        <v>0.63907404861574402</v>
      </c>
      <c r="J417" s="68">
        <v>15.423197492163</v>
      </c>
      <c r="K417" s="71">
        <v>0.83491771677117899</v>
      </c>
      <c r="L417" s="68">
        <v>48.213166144200599</v>
      </c>
      <c r="M417" s="71">
        <v>0.18589264139002401</v>
      </c>
      <c r="N417" s="68">
        <v>2.4142312579415499</v>
      </c>
      <c r="O417" s="71"/>
      <c r="P417" s="68"/>
      <c r="Q417" s="71">
        <v>0</v>
      </c>
      <c r="R417" s="68">
        <v>38.044254104211298</v>
      </c>
    </row>
    <row r="418" spans="1:18" x14ac:dyDescent="0.2">
      <c r="A418" s="141" t="s">
        <v>1165</v>
      </c>
      <c r="B418" s="67" t="s">
        <v>1166</v>
      </c>
      <c r="C418" s="67">
        <v>84</v>
      </c>
      <c r="D418" s="67" t="s">
        <v>349</v>
      </c>
      <c r="E418" s="71">
        <v>0.64956618520980502</v>
      </c>
      <c r="F418" s="68">
        <v>45.266457680250802</v>
      </c>
      <c r="G418" s="71">
        <v>0.6</v>
      </c>
      <c r="H418" s="68">
        <v>9.2789968652037604</v>
      </c>
      <c r="I418" s="71">
        <v>0.99964028924855397</v>
      </c>
      <c r="J418" s="68">
        <v>99.874608150470195</v>
      </c>
      <c r="K418" s="71">
        <v>0.99862445159066604</v>
      </c>
      <c r="L418" s="68">
        <v>99.122257053291506</v>
      </c>
      <c r="M418" s="71"/>
      <c r="N418" s="68"/>
      <c r="O418" s="71"/>
      <c r="P418" s="68"/>
      <c r="Q418" s="71">
        <v>0</v>
      </c>
      <c r="R418" s="68">
        <v>38.044254104211298</v>
      </c>
    </row>
    <row r="419" spans="1:18" x14ac:dyDescent="0.2">
      <c r="A419" s="141" t="s">
        <v>1167</v>
      </c>
      <c r="B419" s="67" t="s">
        <v>1168</v>
      </c>
      <c r="C419" s="67">
        <v>59</v>
      </c>
      <c r="D419" s="67" t="s">
        <v>349</v>
      </c>
      <c r="E419" s="71">
        <v>0.316579883492772</v>
      </c>
      <c r="F419" s="68">
        <v>1.44200626959248</v>
      </c>
      <c r="G419" s="71">
        <v>0.20357220003212501</v>
      </c>
      <c r="H419" s="68">
        <v>0.31347962382445099</v>
      </c>
      <c r="I419" s="71">
        <v>0.55497488812016005</v>
      </c>
      <c r="J419" s="68">
        <v>5.5799373040752398</v>
      </c>
      <c r="K419" s="71">
        <v>0.80243184142250301</v>
      </c>
      <c r="L419" s="68">
        <v>34.7962382445141</v>
      </c>
      <c r="M419" s="71">
        <v>2.1920487889074299E-2</v>
      </c>
      <c r="N419" s="68">
        <v>1.2071156289707701</v>
      </c>
      <c r="O419" s="71"/>
      <c r="P419" s="68"/>
      <c r="Q419" s="71">
        <v>0</v>
      </c>
      <c r="R419" s="68">
        <v>38.044254104211298</v>
      </c>
    </row>
    <row r="420" spans="1:18" x14ac:dyDescent="0.2">
      <c r="A420" s="141" t="s">
        <v>1169</v>
      </c>
      <c r="B420" s="67" t="s">
        <v>1170</v>
      </c>
      <c r="C420" s="67">
        <v>59</v>
      </c>
      <c r="D420" s="67" t="s">
        <v>349</v>
      </c>
      <c r="E420" s="71">
        <v>0.40921590732068902</v>
      </c>
      <c r="F420" s="68">
        <v>6.9592476489028199</v>
      </c>
      <c r="G420" s="71">
        <v>0.29246510384098601</v>
      </c>
      <c r="H420" s="68">
        <v>1.1285266457680201</v>
      </c>
      <c r="I420" s="71">
        <v>0.51279629872331101</v>
      </c>
      <c r="J420" s="68">
        <v>3.0721003134796199</v>
      </c>
      <c r="K420" s="71">
        <v>0.68383061893644903</v>
      </c>
      <c r="L420" s="68">
        <v>10.407523510971799</v>
      </c>
      <c r="M420" s="71">
        <v>0.55698751510269795</v>
      </c>
      <c r="N420" s="68">
        <v>16.137229987293502</v>
      </c>
      <c r="O420" s="71"/>
      <c r="P420" s="68"/>
      <c r="Q420" s="71">
        <v>0</v>
      </c>
      <c r="R420" s="68">
        <v>38.044254104211298</v>
      </c>
    </row>
    <row r="421" spans="1:18" x14ac:dyDescent="0.2">
      <c r="A421" s="141" t="s">
        <v>1171</v>
      </c>
      <c r="B421" s="67" t="s">
        <v>1172</v>
      </c>
      <c r="C421" s="67">
        <v>59</v>
      </c>
      <c r="D421" s="67" t="s">
        <v>349</v>
      </c>
      <c r="E421" s="71">
        <v>0.37892075597784503</v>
      </c>
      <c r="F421" s="68">
        <v>4.0125391849529803</v>
      </c>
      <c r="G421" s="71">
        <v>0.43185549444172999</v>
      </c>
      <c r="H421" s="68">
        <v>3.0721003134796199</v>
      </c>
      <c r="I421" s="71">
        <v>0.56989766316967205</v>
      </c>
      <c r="J421" s="68">
        <v>6.5203761755485896</v>
      </c>
      <c r="K421" s="71">
        <v>0.80476593209889102</v>
      </c>
      <c r="L421" s="68">
        <v>35.987460815047001</v>
      </c>
      <c r="M421" s="71">
        <v>8.8084690178931002E-2</v>
      </c>
      <c r="N421" s="68">
        <v>1.5247776365946599</v>
      </c>
      <c r="O421" s="71"/>
      <c r="P421" s="68"/>
      <c r="Q421" s="71">
        <v>0</v>
      </c>
      <c r="R421" s="68">
        <v>38.044254104211298</v>
      </c>
    </row>
    <row r="422" spans="1:18" x14ac:dyDescent="0.2">
      <c r="A422" s="141" t="s">
        <v>1173</v>
      </c>
      <c r="B422" s="67" t="s">
        <v>1174</v>
      </c>
      <c r="C422" s="67">
        <v>59</v>
      </c>
      <c r="D422" s="67" t="s">
        <v>349</v>
      </c>
      <c r="E422" s="71">
        <v>0.53563691789795398</v>
      </c>
      <c r="F422" s="68">
        <v>23.448275862069</v>
      </c>
      <c r="G422" s="71">
        <v>0.54085600071555495</v>
      </c>
      <c r="H422" s="68">
        <v>6.0815047021943602</v>
      </c>
      <c r="I422" s="71">
        <v>0.696158340893959</v>
      </c>
      <c r="J422" s="68">
        <v>31.536050156739801</v>
      </c>
      <c r="K422" s="71">
        <v>0.90144295946186903</v>
      </c>
      <c r="L422" s="68">
        <v>76.112852664576806</v>
      </c>
      <c r="M422" s="71">
        <v>0.53972728841838802</v>
      </c>
      <c r="N422" s="68">
        <v>14.7395171537484</v>
      </c>
      <c r="O422" s="71"/>
      <c r="P422" s="68"/>
      <c r="Q422" s="71">
        <v>0</v>
      </c>
      <c r="R422" s="68">
        <v>38.044254104211298</v>
      </c>
    </row>
    <row r="423" spans="1:18" x14ac:dyDescent="0.2">
      <c r="A423" s="141" t="s">
        <v>1175</v>
      </c>
      <c r="B423" s="67" t="s">
        <v>1176</v>
      </c>
      <c r="C423" s="67">
        <v>59</v>
      </c>
      <c r="D423" s="67" t="s">
        <v>349</v>
      </c>
      <c r="E423" s="71">
        <v>0.60119513080791998</v>
      </c>
      <c r="F423" s="68">
        <v>35.673981191222602</v>
      </c>
      <c r="G423" s="71">
        <v>0.59580178106471304</v>
      </c>
      <c r="H423" s="68">
        <v>8.7147335423197507</v>
      </c>
      <c r="I423" s="71">
        <v>0.72984336301158603</v>
      </c>
      <c r="J423" s="68">
        <v>44.326018808777398</v>
      </c>
      <c r="K423" s="71">
        <v>0.89320663906979803</v>
      </c>
      <c r="L423" s="68">
        <v>72.978056426332301</v>
      </c>
      <c r="M423" s="71">
        <v>0.787123870893504</v>
      </c>
      <c r="N423" s="68">
        <v>60.419313850063503</v>
      </c>
      <c r="O423" s="71"/>
      <c r="P423" s="68"/>
      <c r="Q423" s="71">
        <v>0</v>
      </c>
      <c r="R423" s="68">
        <v>38.044254104211298</v>
      </c>
    </row>
    <row r="424" spans="1:18" x14ac:dyDescent="0.2">
      <c r="A424" s="141" t="s">
        <v>1177</v>
      </c>
      <c r="B424" s="67" t="s">
        <v>1178</v>
      </c>
      <c r="C424" s="67">
        <v>59</v>
      </c>
      <c r="D424" s="67" t="s">
        <v>349</v>
      </c>
      <c r="E424" s="71">
        <v>0.56773500364502105</v>
      </c>
      <c r="F424" s="68">
        <v>29.278996865203801</v>
      </c>
      <c r="G424" s="71">
        <v>0.598686947924296</v>
      </c>
      <c r="H424" s="68">
        <v>8.9028213166144194</v>
      </c>
      <c r="I424" s="71">
        <v>0.74008515727198398</v>
      </c>
      <c r="J424" s="68">
        <v>48.213166144200599</v>
      </c>
      <c r="K424" s="71">
        <v>0.93716198903135906</v>
      </c>
      <c r="L424" s="68">
        <v>86.833855799372998</v>
      </c>
      <c r="M424" s="71">
        <v>0.562740923997468</v>
      </c>
      <c r="N424" s="68">
        <v>16.963151207115601</v>
      </c>
      <c r="O424" s="71"/>
      <c r="P424" s="68"/>
      <c r="Q424" s="71">
        <v>0</v>
      </c>
      <c r="R424" s="68">
        <v>38.044254104211298</v>
      </c>
    </row>
    <row r="425" spans="1:18" x14ac:dyDescent="0.2">
      <c r="A425" s="141" t="s">
        <v>1179</v>
      </c>
      <c r="B425" s="67" t="s">
        <v>1180</v>
      </c>
      <c r="C425" s="67">
        <v>59</v>
      </c>
      <c r="D425" s="67" t="s">
        <v>349</v>
      </c>
      <c r="E425" s="71">
        <v>0.50583428642774597</v>
      </c>
      <c r="F425" s="68">
        <v>18.181818181818201</v>
      </c>
      <c r="G425" s="71">
        <v>0.55840317970050202</v>
      </c>
      <c r="H425" s="68">
        <v>6.7711598746081503</v>
      </c>
      <c r="I425" s="71">
        <v>0.70766519265727701</v>
      </c>
      <c r="J425" s="68">
        <v>35.987460815047001</v>
      </c>
      <c r="K425" s="71">
        <v>0.89597803820566602</v>
      </c>
      <c r="L425" s="68">
        <v>74.106583072100307</v>
      </c>
      <c r="M425" s="71">
        <v>0.36712502157528298</v>
      </c>
      <c r="N425" s="68">
        <v>4.6378653113087704</v>
      </c>
      <c r="O425" s="71"/>
      <c r="P425" s="68"/>
      <c r="Q425" s="71">
        <v>0</v>
      </c>
      <c r="R425" s="68">
        <v>38.044254104211298</v>
      </c>
    </row>
    <row r="426" spans="1:18" x14ac:dyDescent="0.2">
      <c r="A426" s="141" t="s">
        <v>1181</v>
      </c>
      <c r="B426" s="67" t="s">
        <v>1182</v>
      </c>
      <c r="C426" s="67">
        <v>59</v>
      </c>
      <c r="D426" s="67" t="s">
        <v>349</v>
      </c>
      <c r="E426" s="71">
        <v>0.50271042061942794</v>
      </c>
      <c r="F426" s="68">
        <v>17.742946708464</v>
      </c>
      <c r="G426" s="71">
        <v>0.42476357574593299</v>
      </c>
      <c r="H426" s="68">
        <v>2.94670846394984</v>
      </c>
      <c r="I426" s="71">
        <v>0.69016053091259</v>
      </c>
      <c r="J426" s="68">
        <v>28.526645768025102</v>
      </c>
      <c r="K426" s="71">
        <v>0.89591757581918896</v>
      </c>
      <c r="L426" s="68">
        <v>74.043887147335397</v>
      </c>
      <c r="M426" s="71"/>
      <c r="N426" s="68"/>
      <c r="O426" s="71"/>
      <c r="P426" s="68"/>
      <c r="Q426" s="71">
        <v>0</v>
      </c>
      <c r="R426" s="68">
        <v>38.044254104211298</v>
      </c>
    </row>
    <row r="427" spans="1:18" x14ac:dyDescent="0.2">
      <c r="A427" s="141" t="s">
        <v>1183</v>
      </c>
      <c r="B427" s="67" t="s">
        <v>1184</v>
      </c>
      <c r="C427" s="67">
        <v>59</v>
      </c>
      <c r="D427" s="67" t="s">
        <v>349</v>
      </c>
      <c r="E427" s="71">
        <v>0.50920922792262302</v>
      </c>
      <c r="F427" s="68">
        <v>18.9968652037618</v>
      </c>
      <c r="G427" s="71">
        <v>0.54101368320940302</v>
      </c>
      <c r="H427" s="68">
        <v>6.1442006269592504</v>
      </c>
      <c r="I427" s="71">
        <v>0.63481769086425599</v>
      </c>
      <c r="J427" s="68">
        <v>14.357366771159899</v>
      </c>
      <c r="K427" s="71">
        <v>0.68952895919919799</v>
      </c>
      <c r="L427" s="68">
        <v>11.2225705329154</v>
      </c>
      <c r="M427" s="71">
        <v>0.68068580634025699</v>
      </c>
      <c r="N427" s="68">
        <v>36.785260482846198</v>
      </c>
      <c r="O427" s="71"/>
      <c r="P427" s="68"/>
      <c r="Q427" s="71">
        <v>0</v>
      </c>
      <c r="R427" s="68">
        <v>38.044254104211298</v>
      </c>
    </row>
    <row r="428" spans="1:18" x14ac:dyDescent="0.2">
      <c r="A428" s="141" t="s">
        <v>1185</v>
      </c>
      <c r="B428" s="67" t="s">
        <v>1186</v>
      </c>
      <c r="C428" s="67">
        <v>59</v>
      </c>
      <c r="D428" s="67" t="s">
        <v>349</v>
      </c>
      <c r="E428" s="71">
        <v>0.430449517713828</v>
      </c>
      <c r="F428" s="68">
        <v>8.9655172413793096</v>
      </c>
      <c r="G428" s="71">
        <v>0.50605295307340903</v>
      </c>
      <c r="H428" s="68">
        <v>4.5141065830720999</v>
      </c>
      <c r="I428" s="71">
        <v>0.57278072617362497</v>
      </c>
      <c r="J428" s="68">
        <v>7.02194357366771</v>
      </c>
      <c r="K428" s="71">
        <v>0.62668817345972405</v>
      </c>
      <c r="L428" s="68">
        <v>5.3918495297805604</v>
      </c>
      <c r="M428" s="71">
        <v>0.48506990391807098</v>
      </c>
      <c r="N428" s="68">
        <v>10.419313850063499</v>
      </c>
      <c r="O428" s="71">
        <v>0.39210534965813998</v>
      </c>
      <c r="P428" s="68">
        <v>44.938749194068301</v>
      </c>
      <c r="Q428" s="71">
        <v>0</v>
      </c>
      <c r="R428" s="68">
        <v>38.044254104211298</v>
      </c>
    </row>
    <row r="429" spans="1:18" x14ac:dyDescent="0.2">
      <c r="A429" s="141" t="s">
        <v>1187</v>
      </c>
      <c r="B429" s="67" t="s">
        <v>1188</v>
      </c>
      <c r="C429" s="67">
        <v>59</v>
      </c>
      <c r="D429" s="67" t="s">
        <v>349</v>
      </c>
      <c r="E429" s="71">
        <v>0.61745124794086603</v>
      </c>
      <c r="F429" s="68">
        <v>39.059561128526603</v>
      </c>
      <c r="G429" s="71">
        <v>0.58977998041468505</v>
      </c>
      <c r="H429" s="68">
        <v>7.9623824451410696</v>
      </c>
      <c r="I429" s="71">
        <v>0.79408118180107501</v>
      </c>
      <c r="J429" s="68">
        <v>64.514106583072106</v>
      </c>
      <c r="K429" s="71">
        <v>0.93353143327937604</v>
      </c>
      <c r="L429" s="68">
        <v>85.454545454545496</v>
      </c>
      <c r="M429" s="71">
        <v>0.76986364420919395</v>
      </c>
      <c r="N429" s="68">
        <v>57.179161372299902</v>
      </c>
      <c r="O429" s="71"/>
      <c r="P429" s="68"/>
      <c r="Q429" s="71">
        <v>0</v>
      </c>
      <c r="R429" s="68">
        <v>38.044254104211298</v>
      </c>
    </row>
    <row r="430" spans="1:18" x14ac:dyDescent="0.2">
      <c r="A430" s="141" t="s">
        <v>1189</v>
      </c>
      <c r="B430" s="67" t="s">
        <v>1190</v>
      </c>
      <c r="C430" s="67">
        <v>59</v>
      </c>
      <c r="D430" s="67" t="s">
        <v>349</v>
      </c>
      <c r="E430" s="71">
        <v>0.52576753596332404</v>
      </c>
      <c r="F430" s="68">
        <v>22.006269592476499</v>
      </c>
      <c r="G430" s="71">
        <v>0.475965271979847</v>
      </c>
      <c r="H430" s="68">
        <v>3.7617554858934201</v>
      </c>
      <c r="I430" s="71">
        <v>0.69480725888194605</v>
      </c>
      <c r="J430" s="68">
        <v>30.971786833855798</v>
      </c>
      <c r="K430" s="71">
        <v>0.91833786053643895</v>
      </c>
      <c r="L430" s="68">
        <v>81.253918495297796</v>
      </c>
      <c r="M430" s="71">
        <v>0.53972728841838802</v>
      </c>
      <c r="N430" s="68">
        <v>14.7395171537484</v>
      </c>
      <c r="O430" s="71"/>
      <c r="P430" s="68"/>
      <c r="Q430" s="71">
        <v>0</v>
      </c>
      <c r="R430" s="68">
        <v>38.044254104211298</v>
      </c>
    </row>
    <row r="431" spans="1:18" x14ac:dyDescent="0.2">
      <c r="A431" s="141" t="s">
        <v>1191</v>
      </c>
      <c r="B431" s="67" t="s">
        <v>1192</v>
      </c>
      <c r="C431" s="67">
        <v>59</v>
      </c>
      <c r="D431" s="67" t="s">
        <v>349</v>
      </c>
      <c r="E431" s="71">
        <v>0.60131995226526302</v>
      </c>
      <c r="F431" s="68">
        <v>35.736677115987497</v>
      </c>
      <c r="G431" s="71">
        <v>0.52329201853331497</v>
      </c>
      <c r="H431" s="68">
        <v>5.3918495297805604</v>
      </c>
      <c r="I431" s="71">
        <v>0.77350903576038099</v>
      </c>
      <c r="J431" s="68">
        <v>59.4984326018809</v>
      </c>
      <c r="K431" s="71">
        <v>0.95144188061296597</v>
      </c>
      <c r="L431" s="68">
        <v>90.282131661441994</v>
      </c>
      <c r="M431" s="71">
        <v>0.75835682641965396</v>
      </c>
      <c r="N431" s="68">
        <v>54.256670902160103</v>
      </c>
      <c r="O431" s="71"/>
      <c r="P431" s="68"/>
      <c r="Q431" s="71">
        <v>0</v>
      </c>
      <c r="R431" s="68">
        <v>38.044254104211298</v>
      </c>
    </row>
    <row r="432" spans="1:18" x14ac:dyDescent="0.2">
      <c r="A432" s="141" t="s">
        <v>1193</v>
      </c>
      <c r="B432" s="67" t="s">
        <v>1194</v>
      </c>
      <c r="C432" s="67">
        <v>84</v>
      </c>
      <c r="D432" s="67" t="s">
        <v>349</v>
      </c>
      <c r="E432" s="71">
        <v>0.53850939830568101</v>
      </c>
      <c r="F432" s="68">
        <v>23.824451410658298</v>
      </c>
      <c r="G432" s="71">
        <v>0.61546402214590801</v>
      </c>
      <c r="H432" s="68">
        <v>10.846394984326</v>
      </c>
      <c r="I432" s="71">
        <v>0.67690319593720605</v>
      </c>
      <c r="J432" s="68">
        <v>24.7021943573668</v>
      </c>
      <c r="K432" s="71">
        <v>0.87247982486481701</v>
      </c>
      <c r="L432" s="68">
        <v>64.451410658307196</v>
      </c>
      <c r="M432" s="71">
        <v>0.712329555261492</v>
      </c>
      <c r="N432" s="68">
        <v>44.091486658195699</v>
      </c>
      <c r="O432" s="71">
        <v>0.35387979162466099</v>
      </c>
      <c r="P432" s="68">
        <v>39.974210186976102</v>
      </c>
      <c r="Q432" s="71">
        <v>0</v>
      </c>
      <c r="R432" s="68">
        <v>38.044254104211298</v>
      </c>
    </row>
    <row r="433" spans="1:18" x14ac:dyDescent="0.2">
      <c r="A433" s="141" t="s">
        <v>1195</v>
      </c>
      <c r="B433" s="67" t="s">
        <v>1196</v>
      </c>
      <c r="C433" s="67">
        <v>84</v>
      </c>
      <c r="D433" s="67" t="s">
        <v>349</v>
      </c>
      <c r="E433" s="71">
        <v>0.62478159556341895</v>
      </c>
      <c r="F433" s="68">
        <v>40.125391849529798</v>
      </c>
      <c r="G433" s="71">
        <v>0.79302659586573199</v>
      </c>
      <c r="H433" s="68">
        <v>59.4984326018809</v>
      </c>
      <c r="I433" s="71">
        <v>0.85831835271281198</v>
      </c>
      <c r="J433" s="68">
        <v>76.050156739811897</v>
      </c>
      <c r="K433" s="71">
        <v>0.84778143367513303</v>
      </c>
      <c r="L433" s="68">
        <v>53.981191222570502</v>
      </c>
      <c r="M433" s="71"/>
      <c r="N433" s="68"/>
      <c r="O433" s="71"/>
      <c r="P433" s="68"/>
      <c r="Q433" s="71">
        <v>0</v>
      </c>
      <c r="R433" s="68">
        <v>38.044254104211298</v>
      </c>
    </row>
    <row r="434" spans="1:18" x14ac:dyDescent="0.2">
      <c r="A434" s="141" t="s">
        <v>1197</v>
      </c>
      <c r="B434" s="67" t="s">
        <v>1198</v>
      </c>
      <c r="C434" s="67">
        <v>59</v>
      </c>
      <c r="D434" s="67" t="s">
        <v>349</v>
      </c>
      <c r="E434" s="71">
        <v>0.26119952589607698</v>
      </c>
      <c r="F434" s="68">
        <v>0.31347962382445099</v>
      </c>
      <c r="G434" s="71">
        <v>0.2</v>
      </c>
      <c r="H434" s="68">
        <v>0.25078369905956099</v>
      </c>
      <c r="I434" s="71">
        <v>0.39240048561917501</v>
      </c>
      <c r="J434" s="68">
        <v>0.188087774294671</v>
      </c>
      <c r="K434" s="71">
        <v>0.65075381784948905</v>
      </c>
      <c r="L434" s="68">
        <v>7.3981191222570502</v>
      </c>
      <c r="M434" s="71">
        <v>0</v>
      </c>
      <c r="N434" s="68">
        <v>1.01651842439644</v>
      </c>
      <c r="O434" s="71">
        <v>0.32404285190779603</v>
      </c>
      <c r="P434" s="68">
        <v>36.234687298517102</v>
      </c>
      <c r="Q434" s="71">
        <v>0</v>
      </c>
      <c r="R434" s="68">
        <v>38.044254104211298</v>
      </c>
    </row>
    <row r="435" spans="1:18" x14ac:dyDescent="0.2">
      <c r="A435" s="141" t="s">
        <v>1199</v>
      </c>
      <c r="B435" s="67" t="s">
        <v>1200</v>
      </c>
      <c r="C435" s="67">
        <v>59</v>
      </c>
      <c r="D435" s="67" t="s">
        <v>349</v>
      </c>
      <c r="E435" s="71">
        <v>0.32257910538262402</v>
      </c>
      <c r="F435" s="68">
        <v>1.69278996865204</v>
      </c>
      <c r="G435" s="71">
        <v>0.213698879123976</v>
      </c>
      <c r="H435" s="68">
        <v>0.50156739811912199</v>
      </c>
      <c r="I435" s="71">
        <v>0.53186902007255299</v>
      </c>
      <c r="J435" s="68">
        <v>4.2633228840125401</v>
      </c>
      <c r="K435" s="71">
        <v>0.87243988145832896</v>
      </c>
      <c r="L435" s="68">
        <v>64.388714733542301</v>
      </c>
      <c r="M435" s="71">
        <v>0</v>
      </c>
      <c r="N435" s="68">
        <v>1.01651842439644</v>
      </c>
      <c r="O435" s="71">
        <v>0.31746685164088401</v>
      </c>
      <c r="P435" s="68">
        <v>35.589941972920698</v>
      </c>
      <c r="Q435" s="71">
        <v>0</v>
      </c>
      <c r="R435" s="68">
        <v>38.044254104211298</v>
      </c>
    </row>
    <row r="436" spans="1:18" x14ac:dyDescent="0.2">
      <c r="A436" s="141" t="s">
        <v>1201</v>
      </c>
      <c r="B436" s="67" t="s">
        <v>1202</v>
      </c>
      <c r="C436" s="67">
        <v>59</v>
      </c>
      <c r="D436" s="67" t="s">
        <v>349</v>
      </c>
      <c r="E436" s="71">
        <v>0.41637460905517298</v>
      </c>
      <c r="F436" s="68">
        <v>7.4608150470219403</v>
      </c>
      <c r="G436" s="71">
        <v>0.23337472133729301</v>
      </c>
      <c r="H436" s="68">
        <v>0.68965517241379304</v>
      </c>
      <c r="I436" s="71">
        <v>0.54036429358007299</v>
      </c>
      <c r="J436" s="68">
        <v>4.89028213166144</v>
      </c>
      <c r="K436" s="71">
        <v>0.89175942130332697</v>
      </c>
      <c r="L436" s="68">
        <v>72.539184952978005</v>
      </c>
      <c r="M436" s="71"/>
      <c r="N436" s="68"/>
      <c r="O436" s="71"/>
      <c r="P436" s="68"/>
      <c r="Q436" s="71">
        <v>0</v>
      </c>
      <c r="R436" s="68">
        <v>38.044254104211298</v>
      </c>
    </row>
    <row r="437" spans="1:18" x14ac:dyDescent="0.2">
      <c r="A437" s="141" t="s">
        <v>1203</v>
      </c>
      <c r="B437" s="67" t="s">
        <v>1204</v>
      </c>
      <c r="C437" s="67">
        <v>84</v>
      </c>
      <c r="D437" s="67" t="s">
        <v>349</v>
      </c>
      <c r="E437" s="71">
        <v>0.41632736576549001</v>
      </c>
      <c r="F437" s="68">
        <v>7.3981191222570502</v>
      </c>
      <c r="G437" s="71">
        <v>0.32142044325315999</v>
      </c>
      <c r="H437" s="68">
        <v>1.6300940438871501</v>
      </c>
      <c r="I437" s="71">
        <v>0.53619446040218999</v>
      </c>
      <c r="J437" s="68">
        <v>4.6394984326018802</v>
      </c>
      <c r="K437" s="71">
        <v>0.80769455940660895</v>
      </c>
      <c r="L437" s="68">
        <v>36.927899686520398</v>
      </c>
      <c r="M437" s="71"/>
      <c r="N437" s="68"/>
      <c r="O437" s="71"/>
      <c r="P437" s="68"/>
      <c r="Q437" s="71">
        <v>0</v>
      </c>
      <c r="R437" s="68">
        <v>38.044254104211298</v>
      </c>
    </row>
    <row r="438" spans="1:18" x14ac:dyDescent="0.2">
      <c r="A438" s="141" t="s">
        <v>1205</v>
      </c>
      <c r="B438" s="67" t="s">
        <v>1206</v>
      </c>
      <c r="C438" s="67">
        <v>59</v>
      </c>
      <c r="D438" s="67" t="s">
        <v>349</v>
      </c>
      <c r="E438" s="71">
        <v>0.38190336702556399</v>
      </c>
      <c r="F438" s="68">
        <v>4.4514106583072097</v>
      </c>
      <c r="G438" s="71">
        <v>0.298019891352513</v>
      </c>
      <c r="H438" s="68">
        <v>1.25391849529781</v>
      </c>
      <c r="I438" s="71">
        <v>0.5</v>
      </c>
      <c r="J438" s="68">
        <v>2.63322884012539</v>
      </c>
      <c r="K438" s="71">
        <v>0.72959357674974201</v>
      </c>
      <c r="L438" s="68">
        <v>17.931034482758601</v>
      </c>
      <c r="M438" s="71"/>
      <c r="N438" s="68"/>
      <c r="O438" s="71"/>
      <c r="P438" s="68"/>
      <c r="Q438" s="71">
        <v>0</v>
      </c>
      <c r="R438" s="68">
        <v>38.044254104211298</v>
      </c>
    </row>
    <row r="439" spans="1:18" x14ac:dyDescent="0.2">
      <c r="A439" s="141" t="s">
        <v>1207</v>
      </c>
      <c r="B439" s="67" t="s">
        <v>1208</v>
      </c>
      <c r="C439" s="67">
        <v>59</v>
      </c>
      <c r="D439" s="67" t="s">
        <v>349</v>
      </c>
      <c r="E439" s="71">
        <v>0.25013517966837201</v>
      </c>
      <c r="F439" s="68">
        <v>0.25078369905956099</v>
      </c>
      <c r="G439" s="71">
        <v>0.23174901404099399</v>
      </c>
      <c r="H439" s="68">
        <v>0.62695924764890298</v>
      </c>
      <c r="I439" s="71">
        <v>0.40675779052979399</v>
      </c>
      <c r="J439" s="68">
        <v>0.31347962382445099</v>
      </c>
      <c r="K439" s="71">
        <v>0.46440681104191101</v>
      </c>
      <c r="L439" s="68">
        <v>0.43887147335423199</v>
      </c>
      <c r="M439" s="71">
        <v>0</v>
      </c>
      <c r="N439" s="68">
        <v>1.01651842439644</v>
      </c>
      <c r="O439" s="71">
        <v>0.39789746239753598</v>
      </c>
      <c r="P439" s="68">
        <v>45.841392649903298</v>
      </c>
      <c r="Q439" s="71">
        <v>0</v>
      </c>
      <c r="R439" s="68">
        <v>38.044254104211298</v>
      </c>
    </row>
    <row r="440" spans="1:18" x14ac:dyDescent="0.2">
      <c r="A440" s="141" t="s">
        <v>1209</v>
      </c>
      <c r="B440" s="67" t="s">
        <v>1210</v>
      </c>
      <c r="C440" s="67">
        <v>84</v>
      </c>
      <c r="D440" s="67" t="s">
        <v>349</v>
      </c>
      <c r="E440" s="71">
        <v>0.339015901822593</v>
      </c>
      <c r="F440" s="68">
        <v>2.2570532915360499</v>
      </c>
      <c r="G440" s="71">
        <v>0.311601757015669</v>
      </c>
      <c r="H440" s="68">
        <v>1.50470219435737</v>
      </c>
      <c r="I440" s="71">
        <v>0.54967419788093597</v>
      </c>
      <c r="J440" s="68">
        <v>5.2664576802507801</v>
      </c>
      <c r="K440" s="71">
        <v>0.81369843478606096</v>
      </c>
      <c r="L440" s="68">
        <v>38.9968652037618</v>
      </c>
      <c r="M440" s="71">
        <v>0</v>
      </c>
      <c r="N440" s="68">
        <v>1.01651842439644</v>
      </c>
      <c r="O440" s="71">
        <v>0.35912102125289103</v>
      </c>
      <c r="P440" s="68">
        <v>40.554480980012897</v>
      </c>
      <c r="Q440" s="71">
        <v>0</v>
      </c>
      <c r="R440" s="68">
        <v>38.044254104211298</v>
      </c>
    </row>
    <row r="441" spans="1:18" x14ac:dyDescent="0.2">
      <c r="A441" s="141" t="s">
        <v>1211</v>
      </c>
      <c r="B441" s="67" t="s">
        <v>1212</v>
      </c>
      <c r="C441" s="67">
        <v>59</v>
      </c>
      <c r="D441" s="67" t="s">
        <v>349</v>
      </c>
      <c r="E441" s="71">
        <v>0.313342723954048</v>
      </c>
      <c r="F441" s="68">
        <v>1.25391849529781</v>
      </c>
      <c r="G441" s="71">
        <v>0.32530626528936502</v>
      </c>
      <c r="H441" s="68">
        <v>1.69278996865204</v>
      </c>
      <c r="I441" s="71">
        <v>0.48232984350194802</v>
      </c>
      <c r="J441" s="68">
        <v>1.8181818181818199</v>
      </c>
      <c r="K441" s="71">
        <v>0.71592775448834101</v>
      </c>
      <c r="L441" s="68">
        <v>15.736677115987501</v>
      </c>
      <c r="M441" s="71">
        <v>0</v>
      </c>
      <c r="N441" s="68">
        <v>1.01651842439644</v>
      </c>
      <c r="O441" s="71">
        <v>0.356492480444635</v>
      </c>
      <c r="P441" s="68">
        <v>40.425531914893597</v>
      </c>
      <c r="Q441" s="71">
        <v>0</v>
      </c>
      <c r="R441" s="68">
        <v>38.044254104211298</v>
      </c>
    </row>
    <row r="442" spans="1:18" x14ac:dyDescent="0.2">
      <c r="A442" s="141" t="s">
        <v>1213</v>
      </c>
      <c r="B442" s="67" t="s">
        <v>1214</v>
      </c>
      <c r="C442" s="67">
        <v>59</v>
      </c>
      <c r="D442" s="67" t="s">
        <v>349</v>
      </c>
      <c r="E442" s="71">
        <v>0.28133906426035299</v>
      </c>
      <c r="F442" s="68">
        <v>0.62695924764890298</v>
      </c>
      <c r="G442" s="71">
        <v>0.26271924396376001</v>
      </c>
      <c r="H442" s="68">
        <v>0.81504702194357403</v>
      </c>
      <c r="I442" s="71">
        <v>0.47674529502605101</v>
      </c>
      <c r="J442" s="68">
        <v>1.50470219435737</v>
      </c>
      <c r="K442" s="71">
        <v>0.59299239144069904</v>
      </c>
      <c r="L442" s="68">
        <v>3.6363636363636398</v>
      </c>
      <c r="M442" s="71">
        <v>0</v>
      </c>
      <c r="N442" s="68">
        <v>1.01651842439644</v>
      </c>
      <c r="O442" s="71">
        <v>0.35557745513160799</v>
      </c>
      <c r="P442" s="68">
        <v>40.296582849774303</v>
      </c>
      <c r="Q442" s="71">
        <v>0</v>
      </c>
      <c r="R442" s="68">
        <v>38.044254104211298</v>
      </c>
    </row>
    <row r="443" spans="1:18" x14ac:dyDescent="0.2">
      <c r="A443" s="141" t="s">
        <v>1215</v>
      </c>
      <c r="B443" s="67" t="s">
        <v>1216</v>
      </c>
      <c r="C443" s="67">
        <v>84</v>
      </c>
      <c r="D443" s="67" t="s">
        <v>349</v>
      </c>
      <c r="E443" s="71">
        <v>0.30819577456161601</v>
      </c>
      <c r="F443" s="68">
        <v>1.1285266457680201</v>
      </c>
      <c r="G443" s="71">
        <v>0.26550265366126602</v>
      </c>
      <c r="H443" s="68">
        <v>0.87774294670846398</v>
      </c>
      <c r="I443" s="71">
        <v>0.52645407756673501</v>
      </c>
      <c r="J443" s="68">
        <v>3.6363636363636398</v>
      </c>
      <c r="K443" s="71">
        <v>0.74979153514055996</v>
      </c>
      <c r="L443" s="68">
        <v>21.065830721003099</v>
      </c>
      <c r="M443" s="71">
        <v>0</v>
      </c>
      <c r="N443" s="68">
        <v>1.01651842439644</v>
      </c>
      <c r="O443" s="71">
        <v>0.30742638100113601</v>
      </c>
      <c r="P443" s="68">
        <v>34.300451321727898</v>
      </c>
      <c r="Q443" s="71">
        <v>0</v>
      </c>
      <c r="R443" s="68">
        <v>38.044254104211298</v>
      </c>
    </row>
    <row r="444" spans="1:18" x14ac:dyDescent="0.2">
      <c r="A444" s="141" t="s">
        <v>1217</v>
      </c>
      <c r="B444" s="67" t="s">
        <v>1218</v>
      </c>
      <c r="C444" s="67">
        <v>84</v>
      </c>
      <c r="D444" s="67" t="s">
        <v>349</v>
      </c>
      <c r="E444" s="71">
        <v>0.451588714239337</v>
      </c>
      <c r="F444" s="68">
        <v>11.8495297805643</v>
      </c>
      <c r="G444" s="71">
        <v>0.316692200364246</v>
      </c>
      <c r="H444" s="68">
        <v>1.5673981191222599</v>
      </c>
      <c r="I444" s="71">
        <v>0.60484503068326101</v>
      </c>
      <c r="J444" s="68">
        <v>10.1567398119122</v>
      </c>
      <c r="K444" s="71">
        <v>0.79314185137109805</v>
      </c>
      <c r="L444" s="68">
        <v>31.536050156739801</v>
      </c>
      <c r="M444" s="71">
        <v>0.71520625970887697</v>
      </c>
      <c r="N444" s="68">
        <v>44.599745870393903</v>
      </c>
      <c r="O444" s="71">
        <v>0.27964694330854301</v>
      </c>
      <c r="P444" s="68">
        <v>30.947775628626701</v>
      </c>
      <c r="Q444" s="71">
        <v>0</v>
      </c>
      <c r="R444" s="68">
        <v>38.044254104211298</v>
      </c>
    </row>
    <row r="445" spans="1:18" x14ac:dyDescent="0.2">
      <c r="A445" s="141" t="s">
        <v>1219</v>
      </c>
      <c r="B445" s="67" t="s">
        <v>1220</v>
      </c>
      <c r="C445" s="67">
        <v>59</v>
      </c>
      <c r="D445" s="67" t="s">
        <v>349</v>
      </c>
      <c r="E445" s="71">
        <v>0.34357130791163298</v>
      </c>
      <c r="F445" s="68">
        <v>2.3197492163009401</v>
      </c>
      <c r="G445" s="71">
        <v>0.39000723758808498</v>
      </c>
      <c r="H445" s="68">
        <v>2.5078369905956102</v>
      </c>
      <c r="I445" s="71">
        <v>0.533726507958728</v>
      </c>
      <c r="J445" s="68">
        <v>4.3887147335423196</v>
      </c>
      <c r="K445" s="71">
        <v>0.81935691542765998</v>
      </c>
      <c r="L445" s="68">
        <v>41.504702194357399</v>
      </c>
      <c r="M445" s="71">
        <v>0</v>
      </c>
      <c r="N445" s="68">
        <v>1.01651842439644</v>
      </c>
      <c r="O445" s="71">
        <v>0.318337186495327</v>
      </c>
      <c r="P445" s="68">
        <v>35.654416505480299</v>
      </c>
      <c r="Q445" s="71">
        <v>0</v>
      </c>
      <c r="R445" s="68">
        <v>38.044254104211298</v>
      </c>
    </row>
    <row r="446" spans="1:18" x14ac:dyDescent="0.2">
      <c r="A446" s="141" t="s">
        <v>1221</v>
      </c>
      <c r="B446" s="67" t="s">
        <v>1222</v>
      </c>
      <c r="C446" s="67">
        <v>84</v>
      </c>
      <c r="D446" s="67" t="s">
        <v>349</v>
      </c>
      <c r="E446" s="71">
        <v>0.49381811623250399</v>
      </c>
      <c r="F446" s="68">
        <v>16.426332288401301</v>
      </c>
      <c r="G446" s="71">
        <v>0.44113153608348099</v>
      </c>
      <c r="H446" s="68">
        <v>3.1974921630094002</v>
      </c>
      <c r="I446" s="71">
        <v>0.57058862343959604</v>
      </c>
      <c r="J446" s="68">
        <v>6.5830721003134798</v>
      </c>
      <c r="K446" s="71">
        <v>0.85137407841600599</v>
      </c>
      <c r="L446" s="68">
        <v>55.987460815047001</v>
      </c>
      <c r="M446" s="71">
        <v>0.20890627696910399</v>
      </c>
      <c r="N446" s="68">
        <v>2.5412960609911099</v>
      </c>
      <c r="O446" s="71">
        <v>0.39709006625433402</v>
      </c>
      <c r="P446" s="68">
        <v>45.583494519664697</v>
      </c>
      <c r="Q446" s="71"/>
      <c r="R446" s="68"/>
    </row>
    <row r="447" spans="1:18" x14ac:dyDescent="0.2">
      <c r="A447" s="141" t="s">
        <v>1223</v>
      </c>
      <c r="B447" s="67" t="s">
        <v>1224</v>
      </c>
      <c r="C447" s="67">
        <v>84</v>
      </c>
      <c r="D447" s="67" t="s">
        <v>349</v>
      </c>
      <c r="E447" s="71">
        <v>0.53682773275263795</v>
      </c>
      <c r="F447" s="68">
        <v>23.636363636363601</v>
      </c>
      <c r="G447" s="71">
        <v>0.60159255029732905</v>
      </c>
      <c r="H447" s="68">
        <v>9.4043887147335408</v>
      </c>
      <c r="I447" s="71">
        <v>0.80530082452298901</v>
      </c>
      <c r="J447" s="68">
        <v>66.332288401253905</v>
      </c>
      <c r="K447" s="71">
        <v>0.80513891362044498</v>
      </c>
      <c r="L447" s="68">
        <v>36.112852664576799</v>
      </c>
      <c r="M447" s="71">
        <v>0.28657729704850099</v>
      </c>
      <c r="N447" s="68">
        <v>3.3036848792884399</v>
      </c>
      <c r="O447" s="71">
        <v>0.40265681102656298</v>
      </c>
      <c r="P447" s="68">
        <v>46.679561573178603</v>
      </c>
      <c r="Q447" s="71">
        <v>0.31969999999999998</v>
      </c>
      <c r="R447" s="68">
        <v>51.605995717344797</v>
      </c>
    </row>
    <row r="448" spans="1:18" x14ac:dyDescent="0.2">
      <c r="A448" s="141" t="s">
        <v>1225</v>
      </c>
      <c r="B448" s="67" t="s">
        <v>1226</v>
      </c>
      <c r="C448" s="67">
        <v>84</v>
      </c>
      <c r="D448" s="67" t="s">
        <v>349</v>
      </c>
      <c r="E448" s="71">
        <v>0.317925896892849</v>
      </c>
      <c r="F448" s="68">
        <v>1.50470219435737</v>
      </c>
      <c r="G448" s="71">
        <v>0.36982235626926202</v>
      </c>
      <c r="H448" s="68">
        <v>2.2570532915360499</v>
      </c>
      <c r="I448" s="71">
        <v>0.48588774714383998</v>
      </c>
      <c r="J448" s="68">
        <v>1.9435736677116</v>
      </c>
      <c r="K448" s="71">
        <v>0.47379386701873399</v>
      </c>
      <c r="L448" s="68">
        <v>0.68965517241379304</v>
      </c>
      <c r="M448" s="71">
        <v>0.157125596916173</v>
      </c>
      <c r="N448" s="68">
        <v>1.96950444726811</v>
      </c>
      <c r="O448" s="71">
        <v>0.42092581400908602</v>
      </c>
      <c r="P448" s="68">
        <v>49.258542875564203</v>
      </c>
      <c r="Q448" s="71">
        <v>0</v>
      </c>
      <c r="R448" s="68">
        <v>38.044254104211298</v>
      </c>
    </row>
    <row r="449" spans="1:18" x14ac:dyDescent="0.2">
      <c r="A449" s="141" t="s">
        <v>1227</v>
      </c>
      <c r="B449" s="67" t="s">
        <v>1228</v>
      </c>
      <c r="C449" s="67">
        <v>84</v>
      </c>
      <c r="D449" s="67" t="s">
        <v>349</v>
      </c>
      <c r="E449" s="71">
        <v>0.479278169605586</v>
      </c>
      <c r="F449" s="68">
        <v>15.0470219435737</v>
      </c>
      <c r="G449" s="71">
        <v>0.57580293137252303</v>
      </c>
      <c r="H449" s="68">
        <v>7.4608150470219403</v>
      </c>
      <c r="I449" s="71">
        <v>0.67025467804436001</v>
      </c>
      <c r="J449" s="68">
        <v>22.633228840125401</v>
      </c>
      <c r="K449" s="71">
        <v>0.94459195508529403</v>
      </c>
      <c r="L449" s="68">
        <v>88.840125391849497</v>
      </c>
      <c r="M449" s="71">
        <v>0.33835797710143301</v>
      </c>
      <c r="N449" s="68">
        <v>4.0025412960609899</v>
      </c>
      <c r="O449" s="71">
        <v>0.34666147602990499</v>
      </c>
      <c r="P449" s="68">
        <v>38.942617666021903</v>
      </c>
      <c r="Q449" s="71">
        <v>0</v>
      </c>
      <c r="R449" s="68">
        <v>38.044254104211298</v>
      </c>
    </row>
    <row r="450" spans="1:18" x14ac:dyDescent="0.2">
      <c r="A450" s="141" t="s">
        <v>1229</v>
      </c>
      <c r="B450" s="67" t="s">
        <v>1230</v>
      </c>
      <c r="C450" s="67">
        <v>84</v>
      </c>
      <c r="D450" s="67" t="s">
        <v>349</v>
      </c>
      <c r="E450" s="71">
        <v>0.36761392608481602</v>
      </c>
      <c r="F450" s="68">
        <v>3.13479623824451</v>
      </c>
      <c r="G450" s="71">
        <v>0.39787626801144899</v>
      </c>
      <c r="H450" s="68">
        <v>2.63322884012539</v>
      </c>
      <c r="I450" s="71">
        <v>0.48767076196607201</v>
      </c>
      <c r="J450" s="68">
        <v>2.0689655172413799</v>
      </c>
      <c r="K450" s="71">
        <v>0.80279073745190699</v>
      </c>
      <c r="L450" s="68">
        <v>35.047021943573696</v>
      </c>
      <c r="M450" s="71">
        <v>0.13411196133709199</v>
      </c>
      <c r="N450" s="68">
        <v>1.65184243964422</v>
      </c>
      <c r="O450" s="71">
        <v>0.38323382774237402</v>
      </c>
      <c r="P450" s="68">
        <v>43.5847840103159</v>
      </c>
      <c r="Q450" s="71">
        <v>0</v>
      </c>
      <c r="R450" s="68">
        <v>38.044254104211298</v>
      </c>
    </row>
    <row r="451" spans="1:18" x14ac:dyDescent="0.2">
      <c r="A451" s="141" t="s">
        <v>1231</v>
      </c>
      <c r="B451" s="67" t="s">
        <v>1232</v>
      </c>
      <c r="C451" s="67">
        <v>84</v>
      </c>
      <c r="D451" s="67" t="s">
        <v>349</v>
      </c>
      <c r="E451" s="71">
        <v>0.47032676937027101</v>
      </c>
      <c r="F451" s="68">
        <v>13.855799373040799</v>
      </c>
      <c r="G451" s="71">
        <v>0.51784750214439701</v>
      </c>
      <c r="H451" s="68">
        <v>5.0783699059561096</v>
      </c>
      <c r="I451" s="71">
        <v>0.62618481187831398</v>
      </c>
      <c r="J451" s="68">
        <v>13.1034482758621</v>
      </c>
      <c r="K451" s="71">
        <v>0.870430005997889</v>
      </c>
      <c r="L451" s="68">
        <v>63.6990595611285</v>
      </c>
      <c r="M451" s="71">
        <v>0.14561877912663199</v>
      </c>
      <c r="N451" s="68">
        <v>1.84243964421855</v>
      </c>
      <c r="O451" s="71">
        <v>0.36402951707439302</v>
      </c>
      <c r="P451" s="68">
        <v>41.392649903288202</v>
      </c>
      <c r="Q451" s="71">
        <v>0.29785</v>
      </c>
      <c r="R451" s="68">
        <v>51.177730192719501</v>
      </c>
    </row>
    <row r="452" spans="1:18" x14ac:dyDescent="0.2">
      <c r="A452" s="141" t="s">
        <v>1233</v>
      </c>
      <c r="B452" s="67" t="s">
        <v>1234</v>
      </c>
      <c r="C452" s="67">
        <v>84</v>
      </c>
      <c r="D452" s="67" t="s">
        <v>349</v>
      </c>
      <c r="E452" s="71">
        <v>0.28354912769901802</v>
      </c>
      <c r="F452" s="68">
        <v>0.68965517241379304</v>
      </c>
      <c r="G452" s="71">
        <v>0.22939382878280801</v>
      </c>
      <c r="H452" s="68">
        <v>0.56426332288401204</v>
      </c>
      <c r="I452" s="71">
        <v>0.425486628153536</v>
      </c>
      <c r="J452" s="68">
        <v>0.50156739811912199</v>
      </c>
      <c r="K452" s="71">
        <v>0.68455902632577104</v>
      </c>
      <c r="L452" s="68">
        <v>10.4702194357367</v>
      </c>
      <c r="M452" s="71">
        <v>0</v>
      </c>
      <c r="N452" s="68">
        <v>1.01651842439644</v>
      </c>
      <c r="O452" s="71">
        <v>0.36185528293199498</v>
      </c>
      <c r="P452" s="68">
        <v>41.0058027079304</v>
      </c>
      <c r="Q452" s="71">
        <v>0</v>
      </c>
      <c r="R452" s="68">
        <v>38.044254104211298</v>
      </c>
    </row>
    <row r="453" spans="1:18" x14ac:dyDescent="0.2">
      <c r="A453" s="141" t="s">
        <v>1235</v>
      </c>
      <c r="B453" s="67" t="s">
        <v>1236</v>
      </c>
      <c r="C453" s="67">
        <v>84</v>
      </c>
      <c r="D453" s="67" t="s">
        <v>349</v>
      </c>
      <c r="E453" s="71">
        <v>0.33585410454002401</v>
      </c>
      <c r="F453" s="68">
        <v>2.1316614420062701</v>
      </c>
      <c r="G453" s="71">
        <v>0.34203224488813799</v>
      </c>
      <c r="H453" s="68">
        <v>2.0689655172413799</v>
      </c>
      <c r="I453" s="71">
        <v>0.51797674277136097</v>
      </c>
      <c r="J453" s="68">
        <v>3.2601880877742899</v>
      </c>
      <c r="K453" s="71">
        <v>0.72554688861160499</v>
      </c>
      <c r="L453" s="68">
        <v>17.4921630094044</v>
      </c>
      <c r="M453" s="71">
        <v>3.3427305678614502E-2</v>
      </c>
      <c r="N453" s="68">
        <v>1.2706480304955501</v>
      </c>
      <c r="O453" s="71">
        <v>0.396141445290423</v>
      </c>
      <c r="P453" s="68">
        <v>45.519019987105096</v>
      </c>
      <c r="Q453" s="71">
        <v>0</v>
      </c>
      <c r="R453" s="68">
        <v>38.044254104211298</v>
      </c>
    </row>
    <row r="454" spans="1:18" x14ac:dyDescent="0.2">
      <c r="A454" s="141" t="s">
        <v>1237</v>
      </c>
      <c r="B454" s="67" t="s">
        <v>1238</v>
      </c>
      <c r="C454" s="67">
        <v>84</v>
      </c>
      <c r="D454" s="67" t="s">
        <v>349</v>
      </c>
      <c r="E454" s="71">
        <v>0.37647589765989098</v>
      </c>
      <c r="F454" s="68">
        <v>3.7617554858934201</v>
      </c>
      <c r="G454" s="71">
        <v>0.30979333050541702</v>
      </c>
      <c r="H454" s="68">
        <v>1.44200626959248</v>
      </c>
      <c r="I454" s="71">
        <v>0.45442418978395599</v>
      </c>
      <c r="J454" s="68">
        <v>1.00313479623824</v>
      </c>
      <c r="K454" s="71">
        <v>0.573790974092944</v>
      </c>
      <c r="L454" s="68">
        <v>2.8840125391849498</v>
      </c>
      <c r="M454" s="71">
        <v>6.21943501524653E-2</v>
      </c>
      <c r="N454" s="68">
        <v>1.4612452350698899</v>
      </c>
      <c r="O454" s="71">
        <v>0.35865254142456299</v>
      </c>
      <c r="P454" s="68">
        <v>40.490006447453297</v>
      </c>
      <c r="Q454" s="71">
        <v>0.5</v>
      </c>
      <c r="R454" s="68">
        <v>57.958600999286197</v>
      </c>
    </row>
    <row r="455" spans="1:18" x14ac:dyDescent="0.2">
      <c r="A455" s="141" t="s">
        <v>1239</v>
      </c>
      <c r="B455" s="67" t="s">
        <v>1240</v>
      </c>
      <c r="C455" s="67">
        <v>84</v>
      </c>
      <c r="D455" s="67" t="s">
        <v>349</v>
      </c>
      <c r="E455" s="71">
        <v>0.43327159348012101</v>
      </c>
      <c r="F455" s="68">
        <v>9.3416927899686506</v>
      </c>
      <c r="G455" s="71">
        <v>0.47280979767612502</v>
      </c>
      <c r="H455" s="68">
        <v>3.6363636363636398</v>
      </c>
      <c r="I455" s="71">
        <v>0.65457592342283599</v>
      </c>
      <c r="J455" s="68">
        <v>18.495297805642601</v>
      </c>
      <c r="K455" s="71">
        <v>0.93604882378117604</v>
      </c>
      <c r="L455" s="68">
        <v>86.520376175548606</v>
      </c>
      <c r="M455" s="71">
        <v>0.17150911915309799</v>
      </c>
      <c r="N455" s="68">
        <v>2.2236340533672201</v>
      </c>
      <c r="O455" s="71">
        <v>0.36468589684748998</v>
      </c>
      <c r="P455" s="68">
        <v>41.521598968407503</v>
      </c>
      <c r="Q455" s="71">
        <v>0</v>
      </c>
      <c r="R455" s="68">
        <v>38.044254104211298</v>
      </c>
    </row>
    <row r="456" spans="1:18" x14ac:dyDescent="0.2">
      <c r="A456" s="141" t="s">
        <v>1241</v>
      </c>
      <c r="B456" s="67" t="s">
        <v>1242</v>
      </c>
      <c r="C456" s="67">
        <v>84</v>
      </c>
      <c r="D456" s="67" t="s">
        <v>349</v>
      </c>
      <c r="E456" s="71">
        <v>0.32553967999109101</v>
      </c>
      <c r="F456" s="68">
        <v>1.9435736677116</v>
      </c>
      <c r="G456" s="71">
        <v>0.291321180908994</v>
      </c>
      <c r="H456" s="68">
        <v>1.0658307210031299</v>
      </c>
      <c r="I456" s="71">
        <v>0.50912983205250095</v>
      </c>
      <c r="J456" s="68">
        <v>3.0094043887147301</v>
      </c>
      <c r="K456" s="71">
        <v>0.802751317859563</v>
      </c>
      <c r="L456" s="68">
        <v>34.984326018808801</v>
      </c>
      <c r="M456" s="71">
        <v>0</v>
      </c>
      <c r="N456" s="68">
        <v>1.01651842439644</v>
      </c>
      <c r="O456" s="71">
        <v>0.35003574912548902</v>
      </c>
      <c r="P456" s="68">
        <v>39.329464861379797</v>
      </c>
      <c r="Q456" s="71">
        <v>0</v>
      </c>
      <c r="R456" s="68">
        <v>38.044254104211298</v>
      </c>
    </row>
    <row r="457" spans="1:18" x14ac:dyDescent="0.2">
      <c r="A457" s="141" t="s">
        <v>1243</v>
      </c>
      <c r="B457" s="67" t="s">
        <v>1244</v>
      </c>
      <c r="C457" s="67">
        <v>84</v>
      </c>
      <c r="D457" s="67" t="s">
        <v>349</v>
      </c>
      <c r="E457" s="71">
        <v>0.44986599182287801</v>
      </c>
      <c r="F457" s="68">
        <v>11.4733542319749</v>
      </c>
      <c r="G457" s="71">
        <v>0.53141132942621705</v>
      </c>
      <c r="H457" s="68">
        <v>5.7053291536050201</v>
      </c>
      <c r="I457" s="71">
        <v>0.66291757317386202</v>
      </c>
      <c r="J457" s="68">
        <v>20.9404388714734</v>
      </c>
      <c r="K457" s="71">
        <v>0.90561952295089698</v>
      </c>
      <c r="L457" s="68">
        <v>77.429467084639498</v>
      </c>
      <c r="M457" s="71">
        <v>0.26068695702203598</v>
      </c>
      <c r="N457" s="68">
        <v>3.0495552731893301</v>
      </c>
      <c r="O457" s="71">
        <v>0.33701056836425802</v>
      </c>
      <c r="P457" s="68">
        <v>37.717601547388803</v>
      </c>
      <c r="Q457" s="71">
        <v>1.5499999999999999E-3</v>
      </c>
      <c r="R457" s="68">
        <v>40.542469664525299</v>
      </c>
    </row>
    <row r="458" spans="1:18" x14ac:dyDescent="0.2">
      <c r="A458" s="141" t="s">
        <v>1245</v>
      </c>
      <c r="B458" s="67" t="s">
        <v>1246</v>
      </c>
      <c r="C458" s="67">
        <v>84</v>
      </c>
      <c r="D458" s="67" t="s">
        <v>349</v>
      </c>
      <c r="E458" s="71">
        <v>0.65703949090809299</v>
      </c>
      <c r="F458" s="68">
        <v>46.520376175548598</v>
      </c>
      <c r="G458" s="71">
        <v>0.78371463801568197</v>
      </c>
      <c r="H458" s="68">
        <v>56.112852664576799</v>
      </c>
      <c r="I458" s="71">
        <v>0.78990685522230597</v>
      </c>
      <c r="J458" s="68">
        <v>63.322884012539198</v>
      </c>
      <c r="K458" s="71">
        <v>0.90720262027175003</v>
      </c>
      <c r="L458" s="68">
        <v>77.931034482758605</v>
      </c>
      <c r="M458" s="71">
        <v>0.52534376618146295</v>
      </c>
      <c r="N458" s="68">
        <v>13.151207115628999</v>
      </c>
      <c r="O458" s="71">
        <v>0.43606906575735799</v>
      </c>
      <c r="P458" s="68">
        <v>51.063829787233999</v>
      </c>
      <c r="Q458" s="71">
        <v>0.5</v>
      </c>
      <c r="R458" s="68">
        <v>57.958600999286197</v>
      </c>
    </row>
    <row r="459" spans="1:18" x14ac:dyDescent="0.2">
      <c r="A459" s="141" t="s">
        <v>1247</v>
      </c>
      <c r="B459" s="67" t="s">
        <v>1248</v>
      </c>
      <c r="C459" s="67">
        <v>84</v>
      </c>
      <c r="D459" s="67" t="s">
        <v>349</v>
      </c>
      <c r="E459" s="71">
        <v>0.520834758384079</v>
      </c>
      <c r="F459" s="68">
        <v>20.9404388714734</v>
      </c>
      <c r="G459" s="71">
        <v>0.55291045571119701</v>
      </c>
      <c r="H459" s="68">
        <v>6.5830721003134798</v>
      </c>
      <c r="I459" s="71">
        <v>0.77577987464563403</v>
      </c>
      <c r="J459" s="68">
        <v>60.062695924764903</v>
      </c>
      <c r="K459" s="71">
        <v>0.588036069899743</v>
      </c>
      <c r="L459" s="68">
        <v>3.38557993730408</v>
      </c>
      <c r="M459" s="71">
        <v>0.75835682641965396</v>
      </c>
      <c r="N459" s="68">
        <v>54.256670902160103</v>
      </c>
      <c r="O459" s="71">
        <v>0.449925323628248</v>
      </c>
      <c r="P459" s="68">
        <v>52.5467440361057</v>
      </c>
      <c r="Q459" s="71">
        <v>0</v>
      </c>
      <c r="R459" s="68">
        <v>38.044254104211298</v>
      </c>
    </row>
    <row r="460" spans="1:18" x14ac:dyDescent="0.2">
      <c r="A460" s="141" t="s">
        <v>1249</v>
      </c>
      <c r="B460" s="67" t="s">
        <v>1250</v>
      </c>
      <c r="C460" s="67">
        <v>84</v>
      </c>
      <c r="D460" s="67" t="s">
        <v>349</v>
      </c>
      <c r="E460" s="71">
        <v>0.51152582857244899</v>
      </c>
      <c r="F460" s="68">
        <v>19.435736677116001</v>
      </c>
      <c r="G460" s="71">
        <v>0.619401402931823</v>
      </c>
      <c r="H460" s="68">
        <v>11.3479623824451</v>
      </c>
      <c r="I460" s="71">
        <v>0.71498219910629401</v>
      </c>
      <c r="J460" s="68">
        <v>38.432601880877698</v>
      </c>
      <c r="K460" s="71">
        <v>0.76783944715191799</v>
      </c>
      <c r="L460" s="68">
        <v>24.075235109717902</v>
      </c>
      <c r="M460" s="71">
        <v>0.57712444623439396</v>
      </c>
      <c r="N460" s="68">
        <v>18.996188055908501</v>
      </c>
      <c r="O460" s="71">
        <v>0.389807476010261</v>
      </c>
      <c r="P460" s="68">
        <v>44.616376531270099</v>
      </c>
      <c r="Q460" s="71">
        <v>0</v>
      </c>
      <c r="R460" s="68">
        <v>38.044254104211298</v>
      </c>
    </row>
    <row r="461" spans="1:18" x14ac:dyDescent="0.2">
      <c r="A461" s="141" t="s">
        <v>1251</v>
      </c>
      <c r="B461" s="67" t="s">
        <v>1252</v>
      </c>
      <c r="C461" s="67">
        <v>84</v>
      </c>
      <c r="D461" s="67" t="s">
        <v>349</v>
      </c>
      <c r="E461" s="71">
        <v>0.59505048046208797</v>
      </c>
      <c r="F461" s="68">
        <v>34.858934169279003</v>
      </c>
      <c r="G461" s="71">
        <v>0.66817773917680801</v>
      </c>
      <c r="H461" s="68">
        <v>17.178683385579902</v>
      </c>
      <c r="I461" s="71">
        <v>0.75599555786736705</v>
      </c>
      <c r="J461" s="68">
        <v>54.294670846395</v>
      </c>
      <c r="K461" s="71">
        <v>0.87321078425531495</v>
      </c>
      <c r="L461" s="68">
        <v>64.827586206896498</v>
      </c>
      <c r="M461" s="71">
        <v>0.89643863989413697</v>
      </c>
      <c r="N461" s="68">
        <v>78.653113087674697</v>
      </c>
      <c r="O461" s="71">
        <v>0.37648016157890102</v>
      </c>
      <c r="P461" s="68">
        <v>42.746615087040603</v>
      </c>
      <c r="Q461" s="71">
        <v>0</v>
      </c>
      <c r="R461" s="68">
        <v>38.044254104211298</v>
      </c>
    </row>
    <row r="462" spans="1:18" x14ac:dyDescent="0.2">
      <c r="A462" s="141" t="s">
        <v>1253</v>
      </c>
      <c r="B462" s="67" t="s">
        <v>1254</v>
      </c>
      <c r="C462" s="67">
        <v>84</v>
      </c>
      <c r="D462" s="67" t="s">
        <v>349</v>
      </c>
      <c r="E462" s="71">
        <v>0.56631232126992403</v>
      </c>
      <c r="F462" s="68">
        <v>28.965517241379299</v>
      </c>
      <c r="G462" s="71">
        <v>0.59066659706910996</v>
      </c>
      <c r="H462" s="68">
        <v>8.0877742946708508</v>
      </c>
      <c r="I462" s="71">
        <v>0.72937739808900104</v>
      </c>
      <c r="J462" s="68">
        <v>44.263322884012503</v>
      </c>
      <c r="K462" s="71">
        <v>0.93435153047053898</v>
      </c>
      <c r="L462" s="68">
        <v>85.705329153605007</v>
      </c>
      <c r="M462" s="71">
        <v>0.79000057534088897</v>
      </c>
      <c r="N462" s="68">
        <v>60.800508259212201</v>
      </c>
      <c r="O462" s="71">
        <v>0.34637782665000399</v>
      </c>
      <c r="P462" s="68">
        <v>38.878143133462302</v>
      </c>
      <c r="Q462" s="71">
        <v>7.1000000000000004E-3</v>
      </c>
      <c r="R462" s="68">
        <v>42.255531763026397</v>
      </c>
    </row>
    <row r="463" spans="1:18" x14ac:dyDescent="0.2">
      <c r="A463" s="141" t="s">
        <v>1255</v>
      </c>
      <c r="B463" s="67" t="s">
        <v>1256</v>
      </c>
      <c r="C463" s="67">
        <v>84</v>
      </c>
      <c r="D463" s="67" t="s">
        <v>349</v>
      </c>
      <c r="E463" s="71">
        <v>0.55459968358590706</v>
      </c>
      <c r="F463" s="68">
        <v>26.144200626959201</v>
      </c>
      <c r="G463" s="71">
        <v>0.51541027142722995</v>
      </c>
      <c r="H463" s="68">
        <v>4.9529780564263302</v>
      </c>
      <c r="I463" s="71">
        <v>0.74127493419804502</v>
      </c>
      <c r="J463" s="68">
        <v>48.652037617554903</v>
      </c>
      <c r="K463" s="71">
        <v>0.92456809000830997</v>
      </c>
      <c r="L463" s="68">
        <v>82.695924764890293</v>
      </c>
      <c r="M463" s="71">
        <v>0.712329555261492</v>
      </c>
      <c r="N463" s="68">
        <v>44.091486658195699</v>
      </c>
      <c r="O463" s="71">
        <v>0.43046525062036201</v>
      </c>
      <c r="P463" s="68">
        <v>50.419084461637702</v>
      </c>
      <c r="Q463" s="71">
        <v>3.5500000000000002E-3</v>
      </c>
      <c r="R463" s="68">
        <v>41.541755888650997</v>
      </c>
    </row>
    <row r="464" spans="1:18" x14ac:dyDescent="0.2">
      <c r="A464" s="141" t="s">
        <v>1257</v>
      </c>
      <c r="B464" s="67" t="s">
        <v>1258</v>
      </c>
      <c r="C464" s="67">
        <v>84</v>
      </c>
      <c r="D464" s="67" t="s">
        <v>349</v>
      </c>
      <c r="E464" s="71">
        <v>0.51522361485942103</v>
      </c>
      <c r="F464" s="68">
        <v>20.062695924764899</v>
      </c>
      <c r="G464" s="71">
        <v>0.61886249811220495</v>
      </c>
      <c r="H464" s="68">
        <v>11.159874608150499</v>
      </c>
      <c r="I464" s="71">
        <v>0.69361665184184895</v>
      </c>
      <c r="J464" s="68">
        <v>30.282131661442001</v>
      </c>
      <c r="K464" s="71">
        <v>0.89529865547156295</v>
      </c>
      <c r="L464" s="68">
        <v>73.7931034482759</v>
      </c>
      <c r="M464" s="71">
        <v>0.53972728841838802</v>
      </c>
      <c r="N464" s="68">
        <v>14.7395171537484</v>
      </c>
      <c r="O464" s="71">
        <v>0.34383659531252397</v>
      </c>
      <c r="P464" s="68">
        <v>38.620245003223701</v>
      </c>
      <c r="Q464" s="71">
        <v>0</v>
      </c>
      <c r="R464" s="68">
        <v>38.044254104211298</v>
      </c>
    </row>
    <row r="465" spans="1:18" x14ac:dyDescent="0.2">
      <c r="A465" s="141" t="s">
        <v>1259</v>
      </c>
      <c r="B465" s="67" t="s">
        <v>1260</v>
      </c>
      <c r="C465" s="67">
        <v>84</v>
      </c>
      <c r="D465" s="67" t="s">
        <v>349</v>
      </c>
      <c r="E465" s="71">
        <v>0.58323384318098004</v>
      </c>
      <c r="F465" s="68">
        <v>32.413793103448299</v>
      </c>
      <c r="G465" s="71">
        <v>0.73021929196818902</v>
      </c>
      <c r="H465" s="68">
        <v>32.288401253918501</v>
      </c>
      <c r="I465" s="71">
        <v>0.70396872807965105</v>
      </c>
      <c r="J465" s="68">
        <v>34.357366771159903</v>
      </c>
      <c r="K465" s="71">
        <v>0.85111909692717003</v>
      </c>
      <c r="L465" s="68">
        <v>55.736677115987497</v>
      </c>
      <c r="M465" s="71">
        <v>0.78137046199873395</v>
      </c>
      <c r="N465" s="68">
        <v>59.275730622617502</v>
      </c>
      <c r="O465" s="71">
        <v>0.38612548011213299</v>
      </c>
      <c r="P465" s="68">
        <v>43.842682140554501</v>
      </c>
      <c r="Q465" s="71">
        <v>4.6600000000000003E-2</v>
      </c>
      <c r="R465" s="68">
        <v>44.468236973590301</v>
      </c>
    </row>
    <row r="466" spans="1:18" x14ac:dyDescent="0.2">
      <c r="A466" s="141" t="s">
        <v>1261</v>
      </c>
      <c r="B466" s="67" t="s">
        <v>1262</v>
      </c>
      <c r="C466" s="67">
        <v>84</v>
      </c>
      <c r="D466" s="67" t="s">
        <v>349</v>
      </c>
      <c r="E466" s="71">
        <v>0.53022111386967696</v>
      </c>
      <c r="F466" s="68">
        <v>22.6959247648903</v>
      </c>
      <c r="G466" s="71">
        <v>0.56948322001140095</v>
      </c>
      <c r="H466" s="68">
        <v>7.1473354231974904</v>
      </c>
      <c r="I466" s="71">
        <v>0.70736737030016095</v>
      </c>
      <c r="J466" s="68">
        <v>35.7993730407524</v>
      </c>
      <c r="K466" s="71">
        <v>0.822419241761144</v>
      </c>
      <c r="L466" s="68">
        <v>43.072100313479602</v>
      </c>
      <c r="M466" s="71">
        <v>0.68356251078764196</v>
      </c>
      <c r="N466" s="68">
        <v>37.801778907242699</v>
      </c>
      <c r="O466" s="71">
        <v>0.39849434035771403</v>
      </c>
      <c r="P466" s="68">
        <v>45.905867182462899</v>
      </c>
      <c r="Q466" s="71">
        <v>0</v>
      </c>
      <c r="R466" s="68">
        <v>38.044254104211298</v>
      </c>
    </row>
    <row r="467" spans="1:18" x14ac:dyDescent="0.2">
      <c r="A467" s="141" t="s">
        <v>1263</v>
      </c>
      <c r="B467" s="67" t="s">
        <v>1264</v>
      </c>
      <c r="C467" s="67">
        <v>84</v>
      </c>
      <c r="D467" s="67" t="s">
        <v>349</v>
      </c>
      <c r="E467" s="71">
        <v>0.55469509612243995</v>
      </c>
      <c r="F467" s="68">
        <v>26.2068965517241</v>
      </c>
      <c r="G467" s="71">
        <v>0.62046899812607004</v>
      </c>
      <c r="H467" s="68">
        <v>11.4733542319749</v>
      </c>
      <c r="I467" s="71">
        <v>0.69156037573645801</v>
      </c>
      <c r="J467" s="68">
        <v>29.467084639498399</v>
      </c>
      <c r="K467" s="71">
        <v>0.88325101062723099</v>
      </c>
      <c r="L467" s="68">
        <v>69.153605015674003</v>
      </c>
      <c r="M467" s="71"/>
      <c r="N467" s="68"/>
      <c r="O467" s="71"/>
      <c r="P467" s="68"/>
      <c r="Q467" s="71">
        <v>2.35E-2</v>
      </c>
      <c r="R467" s="68">
        <v>43.540328336902199</v>
      </c>
    </row>
    <row r="468" spans="1:18" x14ac:dyDescent="0.2">
      <c r="A468" s="141" t="s">
        <v>1265</v>
      </c>
      <c r="B468" s="67" t="s">
        <v>1266</v>
      </c>
      <c r="C468" s="67">
        <v>84</v>
      </c>
      <c r="D468" s="67" t="s">
        <v>349</v>
      </c>
      <c r="E468" s="71">
        <v>0.46579130309040701</v>
      </c>
      <c r="F468" s="68">
        <v>13.3542319749216</v>
      </c>
      <c r="G468" s="71">
        <v>0.65401076067436503</v>
      </c>
      <c r="H468" s="68">
        <v>14.6708463949843</v>
      </c>
      <c r="I468" s="71">
        <v>0.61585700200884397</v>
      </c>
      <c r="J468" s="68">
        <v>11.786833855799401</v>
      </c>
      <c r="K468" s="71">
        <v>0.593929642245839</v>
      </c>
      <c r="L468" s="68">
        <v>3.69905956112853</v>
      </c>
      <c r="M468" s="71">
        <v>0.42465911052298499</v>
      </c>
      <c r="N468" s="68">
        <v>6.67090216010165</v>
      </c>
      <c r="O468" s="71"/>
      <c r="P468" s="68"/>
      <c r="Q468" s="71">
        <v>4.0500000000000001E-2</v>
      </c>
      <c r="R468" s="68">
        <v>44.182726623840097</v>
      </c>
    </row>
    <row r="469" spans="1:18" x14ac:dyDescent="0.2">
      <c r="A469" s="141" t="s">
        <v>1267</v>
      </c>
      <c r="B469" s="67" t="s">
        <v>1268</v>
      </c>
      <c r="C469" s="67">
        <v>84</v>
      </c>
      <c r="D469" s="67" t="s">
        <v>349</v>
      </c>
      <c r="E469" s="71">
        <v>0.558798667093658</v>
      </c>
      <c r="F469" s="68">
        <v>27.210031347962399</v>
      </c>
      <c r="G469" s="71">
        <v>0.60649484812173904</v>
      </c>
      <c r="H469" s="68">
        <v>10.282131661442</v>
      </c>
      <c r="I469" s="71">
        <v>0.72599161397173695</v>
      </c>
      <c r="J469" s="68">
        <v>42.445141065830697</v>
      </c>
      <c r="K469" s="71">
        <v>0.79724966046198498</v>
      </c>
      <c r="L469" s="68">
        <v>33.1034482758621</v>
      </c>
      <c r="M469" s="71">
        <v>0.712329555261492</v>
      </c>
      <c r="N469" s="68">
        <v>44.091486658195699</v>
      </c>
      <c r="O469" s="71">
        <v>0.36312632474499701</v>
      </c>
      <c r="P469" s="68">
        <v>41.199226305609301</v>
      </c>
      <c r="Q469" s="71">
        <v>0.14760000000000001</v>
      </c>
      <c r="R469" s="68">
        <v>47.680228408279802</v>
      </c>
    </row>
    <row r="470" spans="1:18" x14ac:dyDescent="0.2">
      <c r="A470" s="141" t="s">
        <v>1269</v>
      </c>
      <c r="B470" s="67" t="s">
        <v>1270</v>
      </c>
      <c r="C470" s="67">
        <v>84</v>
      </c>
      <c r="D470" s="67" t="s">
        <v>349</v>
      </c>
      <c r="E470" s="71">
        <v>0.59529449987314398</v>
      </c>
      <c r="F470" s="68">
        <v>34.984326018808801</v>
      </c>
      <c r="G470" s="71">
        <v>0.68016565533848194</v>
      </c>
      <c r="H470" s="68">
        <v>19.4984326018809</v>
      </c>
      <c r="I470" s="71">
        <v>0.81402925580590202</v>
      </c>
      <c r="J470" s="68">
        <v>68.338557993730404</v>
      </c>
      <c r="K470" s="71">
        <v>0.90416589987648199</v>
      </c>
      <c r="L470" s="68">
        <v>76.8025078369906</v>
      </c>
      <c r="M470" s="71">
        <v>0.74972671307749805</v>
      </c>
      <c r="N470" s="68">
        <v>51.842439644218601</v>
      </c>
      <c r="O470" s="71">
        <v>0.407279475140498</v>
      </c>
      <c r="P470" s="68">
        <v>47.840103159252102</v>
      </c>
      <c r="Q470" s="71">
        <v>1.6400000000000001E-2</v>
      </c>
      <c r="R470" s="68">
        <v>43.183440399714499</v>
      </c>
    </row>
    <row r="471" spans="1:18" x14ac:dyDescent="0.2">
      <c r="A471" s="141" t="s">
        <v>1271</v>
      </c>
      <c r="B471" s="67" t="s">
        <v>1272</v>
      </c>
      <c r="C471" s="67">
        <v>84</v>
      </c>
      <c r="D471" s="67" t="s">
        <v>349</v>
      </c>
      <c r="E471" s="71">
        <v>0.52685720040217898</v>
      </c>
      <c r="F471" s="68">
        <v>22.131661442006301</v>
      </c>
      <c r="G471" s="71">
        <v>0.62938466243430902</v>
      </c>
      <c r="H471" s="68">
        <v>12.163009404388699</v>
      </c>
      <c r="I471" s="71">
        <v>0.713958678942887</v>
      </c>
      <c r="J471" s="68">
        <v>37.993730407523501</v>
      </c>
      <c r="K471" s="71">
        <v>0.83329582407876701</v>
      </c>
      <c r="L471" s="68">
        <v>47.711598746081499</v>
      </c>
      <c r="M471" s="71">
        <v>0.66630228410333103</v>
      </c>
      <c r="N471" s="68">
        <v>33.989834815755998</v>
      </c>
      <c r="O471" s="71">
        <v>0.31230175285377798</v>
      </c>
      <c r="P471" s="68">
        <v>34.6228239845261</v>
      </c>
      <c r="Q471" s="71">
        <v>5.8999999999999999E-3</v>
      </c>
      <c r="R471" s="68">
        <v>41.9700214132762</v>
      </c>
    </row>
    <row r="472" spans="1:18" x14ac:dyDescent="0.2">
      <c r="A472" s="141" t="s">
        <v>1273</v>
      </c>
      <c r="B472" s="67" t="s">
        <v>1274</v>
      </c>
      <c r="C472" s="67">
        <v>84</v>
      </c>
      <c r="D472" s="67" t="s">
        <v>349</v>
      </c>
      <c r="E472" s="71">
        <v>0.59357224018558197</v>
      </c>
      <c r="F472" s="68">
        <v>34.733542319749198</v>
      </c>
      <c r="G472" s="71">
        <v>0.64082784500571299</v>
      </c>
      <c r="H472" s="68">
        <v>13.166144200627</v>
      </c>
      <c r="I472" s="71">
        <v>0.80968955858970904</v>
      </c>
      <c r="J472" s="68">
        <v>67.272727272727295</v>
      </c>
      <c r="K472" s="71">
        <v>0.92911167544456497</v>
      </c>
      <c r="L472" s="68">
        <v>84.263322884012496</v>
      </c>
      <c r="M472" s="71">
        <v>0.712329555261492</v>
      </c>
      <c r="N472" s="68">
        <v>44.091486658195699</v>
      </c>
      <c r="O472" s="71">
        <v>0.46947480681201498</v>
      </c>
      <c r="P472" s="68">
        <v>54.738878143133498</v>
      </c>
      <c r="Q472" s="71">
        <v>0</v>
      </c>
      <c r="R472" s="68">
        <v>38.044254104211298</v>
      </c>
    </row>
    <row r="473" spans="1:18" x14ac:dyDescent="0.2">
      <c r="A473" s="141" t="s">
        <v>1275</v>
      </c>
      <c r="B473" s="67" t="s">
        <v>1276</v>
      </c>
      <c r="C473" s="67">
        <v>84</v>
      </c>
      <c r="D473" s="67" t="s">
        <v>349</v>
      </c>
      <c r="E473" s="71">
        <v>0.62717303324764195</v>
      </c>
      <c r="F473" s="68">
        <v>40.376175548589302</v>
      </c>
      <c r="G473" s="71">
        <v>0.65519461375426302</v>
      </c>
      <c r="H473" s="68">
        <v>14.9216300940439</v>
      </c>
      <c r="I473" s="71">
        <v>0.83213340209485298</v>
      </c>
      <c r="J473" s="68">
        <v>71.159874608150503</v>
      </c>
      <c r="K473" s="71">
        <v>0.94686018972192099</v>
      </c>
      <c r="L473" s="68">
        <v>89.341692789968604</v>
      </c>
      <c r="M473" s="71">
        <v>0.82739773315689602</v>
      </c>
      <c r="N473" s="68">
        <v>67.280813214739496</v>
      </c>
      <c r="O473" s="71">
        <v>0.43435226075791999</v>
      </c>
      <c r="P473" s="68">
        <v>50.934880722114798</v>
      </c>
      <c r="Q473" s="71">
        <v>6.7100000000000007E-2</v>
      </c>
      <c r="R473" s="68">
        <v>45.3247680228408</v>
      </c>
    </row>
    <row r="474" spans="1:18" x14ac:dyDescent="0.2">
      <c r="A474" s="141" t="s">
        <v>1277</v>
      </c>
      <c r="B474" s="67" t="s">
        <v>1278</v>
      </c>
      <c r="C474" s="67">
        <v>84</v>
      </c>
      <c r="D474" s="67" t="s">
        <v>349</v>
      </c>
      <c r="E474" s="71">
        <v>0.63021725948769503</v>
      </c>
      <c r="F474" s="68">
        <v>40.877742946708501</v>
      </c>
      <c r="G474" s="71">
        <v>0.59916009123133396</v>
      </c>
      <c r="H474" s="68">
        <v>8.9655172413793096</v>
      </c>
      <c r="I474" s="71">
        <v>0.92249581171626305</v>
      </c>
      <c r="J474" s="68">
        <v>89.717868338558006</v>
      </c>
      <c r="K474" s="71">
        <v>0.99921313500318298</v>
      </c>
      <c r="L474" s="68">
        <v>99.310344827586206</v>
      </c>
      <c r="M474" s="71"/>
      <c r="N474" s="68"/>
      <c r="O474" s="71"/>
      <c r="P474" s="68"/>
      <c r="Q474" s="71">
        <v>0</v>
      </c>
      <c r="R474" s="68">
        <v>38.044254104211298</v>
      </c>
    </row>
    <row r="475" spans="1:18" x14ac:dyDescent="0.2">
      <c r="A475" s="141" t="s">
        <v>1279</v>
      </c>
      <c r="B475" s="67" t="s">
        <v>1280</v>
      </c>
      <c r="C475" s="67">
        <v>84</v>
      </c>
      <c r="D475" s="67" t="s">
        <v>349</v>
      </c>
      <c r="E475" s="71">
        <v>0.61614439085679995</v>
      </c>
      <c r="F475" s="68">
        <v>38.934169278996897</v>
      </c>
      <c r="G475" s="71">
        <v>0.62283868548079901</v>
      </c>
      <c r="H475" s="68">
        <v>11.661442006269599</v>
      </c>
      <c r="I475" s="71">
        <v>0.84786850404141401</v>
      </c>
      <c r="J475" s="68">
        <v>74.294670846394993</v>
      </c>
      <c r="K475" s="71">
        <v>0.993870373904988</v>
      </c>
      <c r="L475" s="68">
        <v>98.432601880877698</v>
      </c>
      <c r="M475" s="71"/>
      <c r="N475" s="68"/>
      <c r="O475" s="71"/>
      <c r="P475" s="68"/>
      <c r="Q475" s="71">
        <v>0</v>
      </c>
      <c r="R475" s="68">
        <v>38.044254104211298</v>
      </c>
    </row>
    <row r="476" spans="1:18" x14ac:dyDescent="0.2">
      <c r="A476" s="141" t="s">
        <v>1281</v>
      </c>
      <c r="B476" s="67" t="s">
        <v>1282</v>
      </c>
      <c r="C476" s="67">
        <v>84</v>
      </c>
      <c r="D476" s="67" t="s">
        <v>349</v>
      </c>
      <c r="E476" s="71">
        <v>0.63184632030429</v>
      </c>
      <c r="F476" s="68">
        <v>41.692789968652001</v>
      </c>
      <c r="G476" s="71">
        <v>0.74287892827273305</v>
      </c>
      <c r="H476" s="68">
        <v>37.868338557993702</v>
      </c>
      <c r="I476" s="71">
        <v>0.77272239548041199</v>
      </c>
      <c r="J476" s="68">
        <v>59.310344827586199</v>
      </c>
      <c r="K476" s="71">
        <v>0.85665242447603696</v>
      </c>
      <c r="L476" s="68">
        <v>58.244514106583097</v>
      </c>
      <c r="M476" s="71">
        <v>0.99712329555261503</v>
      </c>
      <c r="N476" s="68">
        <v>98.348157560355801</v>
      </c>
      <c r="O476" s="71">
        <v>0.42170087804394502</v>
      </c>
      <c r="P476" s="68">
        <v>49.323017408123803</v>
      </c>
      <c r="Q476" s="71">
        <v>0</v>
      </c>
      <c r="R476" s="68">
        <v>38.044254104211298</v>
      </c>
    </row>
    <row r="477" spans="1:18" x14ac:dyDescent="0.2">
      <c r="A477" s="141" t="s">
        <v>1283</v>
      </c>
      <c r="B477" s="67" t="s">
        <v>1284</v>
      </c>
      <c r="C477" s="67">
        <v>84</v>
      </c>
      <c r="D477" s="67" t="s">
        <v>349</v>
      </c>
      <c r="E477" s="71">
        <v>0.64232519005312605</v>
      </c>
      <c r="F477" s="68">
        <v>43.260188087774303</v>
      </c>
      <c r="G477" s="71">
        <v>0.76445481214052402</v>
      </c>
      <c r="H477" s="68">
        <v>47.084639498432601</v>
      </c>
      <c r="I477" s="71">
        <v>0.87853149009198594</v>
      </c>
      <c r="J477" s="68">
        <v>79.435736677115997</v>
      </c>
      <c r="K477" s="71">
        <v>0.92631445797999301</v>
      </c>
      <c r="L477" s="68">
        <v>83.699059561128493</v>
      </c>
      <c r="M477" s="71"/>
      <c r="N477" s="68"/>
      <c r="O477" s="71"/>
      <c r="P477" s="68"/>
      <c r="Q477" s="71">
        <v>0</v>
      </c>
      <c r="R477" s="68">
        <v>38.044254104211298</v>
      </c>
    </row>
    <row r="478" spans="1:18" x14ac:dyDescent="0.2">
      <c r="A478" s="141" t="s">
        <v>1285</v>
      </c>
      <c r="B478" s="67" t="s">
        <v>1286</v>
      </c>
      <c r="C478" s="67">
        <v>84</v>
      </c>
      <c r="D478" s="67" t="s">
        <v>349</v>
      </c>
      <c r="E478" s="71">
        <v>0.65</v>
      </c>
      <c r="F478" s="68">
        <v>45.517241379310299</v>
      </c>
      <c r="G478" s="71">
        <v>0.6</v>
      </c>
      <c r="H478" s="68">
        <v>9.2789968652037604</v>
      </c>
      <c r="I478" s="71">
        <v>1</v>
      </c>
      <c r="J478" s="68">
        <v>100</v>
      </c>
      <c r="K478" s="71">
        <v>1</v>
      </c>
      <c r="L478" s="68">
        <v>100</v>
      </c>
      <c r="M478" s="71"/>
      <c r="N478" s="68"/>
      <c r="O478" s="71"/>
      <c r="P478" s="68"/>
      <c r="Q478" s="71">
        <v>0</v>
      </c>
      <c r="R478" s="68">
        <v>38.044254104211298</v>
      </c>
    </row>
    <row r="479" spans="1:18" x14ac:dyDescent="0.2">
      <c r="A479" s="141" t="s">
        <v>1287</v>
      </c>
      <c r="B479" s="67" t="s">
        <v>1288</v>
      </c>
      <c r="C479" s="67">
        <v>84</v>
      </c>
      <c r="D479" s="67" t="s">
        <v>349</v>
      </c>
      <c r="E479" s="71">
        <v>0.70034651495338596</v>
      </c>
      <c r="F479" s="68">
        <v>55.548589341692796</v>
      </c>
      <c r="G479" s="71">
        <v>0.51721292986471001</v>
      </c>
      <c r="H479" s="68">
        <v>5.0156739811912203</v>
      </c>
      <c r="I479" s="71">
        <v>0.79359781053337497</v>
      </c>
      <c r="J479" s="68">
        <v>64.263322884012496</v>
      </c>
      <c r="K479" s="71">
        <v>0.99057531941546095</v>
      </c>
      <c r="L479" s="68">
        <v>98.056426332288396</v>
      </c>
      <c r="M479" s="71"/>
      <c r="N479" s="68"/>
      <c r="O479" s="71"/>
      <c r="P479" s="68"/>
      <c r="Q479" s="71">
        <v>0.5</v>
      </c>
      <c r="R479" s="68">
        <v>57.958600999286197</v>
      </c>
    </row>
    <row r="480" spans="1:18" x14ac:dyDescent="0.2">
      <c r="A480" s="141" t="s">
        <v>1289</v>
      </c>
      <c r="B480" s="67" t="s">
        <v>1290</v>
      </c>
      <c r="C480" s="67">
        <v>84</v>
      </c>
      <c r="D480" s="67" t="s">
        <v>349</v>
      </c>
      <c r="E480" s="71">
        <v>0.645818658795006</v>
      </c>
      <c r="F480" s="68">
        <v>44.137931034482797</v>
      </c>
      <c r="G480" s="71">
        <v>0.60767721588171697</v>
      </c>
      <c r="H480" s="68">
        <v>10.3448275862069</v>
      </c>
      <c r="I480" s="71">
        <v>0.73247313790874302</v>
      </c>
      <c r="J480" s="68">
        <v>45.517241379310299</v>
      </c>
      <c r="K480" s="71">
        <v>0.96428382966158399</v>
      </c>
      <c r="L480" s="68">
        <v>92.789968652037601</v>
      </c>
      <c r="M480" s="71">
        <v>0.42465911052298499</v>
      </c>
      <c r="N480" s="68">
        <v>6.67090216010165</v>
      </c>
      <c r="O480" s="71"/>
      <c r="P480" s="68"/>
      <c r="Q480" s="71">
        <v>0.5</v>
      </c>
      <c r="R480" s="68">
        <v>57.958600999286197</v>
      </c>
    </row>
    <row r="481" spans="1:18" x14ac:dyDescent="0.2">
      <c r="A481" s="141" t="s">
        <v>1291</v>
      </c>
      <c r="B481" s="67" t="s">
        <v>1292</v>
      </c>
      <c r="C481" s="67"/>
      <c r="D481" s="67" t="s">
        <v>349</v>
      </c>
      <c r="E481" s="71">
        <v>0.65</v>
      </c>
      <c r="F481" s="68">
        <v>45.517241379310299</v>
      </c>
      <c r="G481" s="71">
        <v>0.6</v>
      </c>
      <c r="H481" s="68">
        <v>9.2789968652037604</v>
      </c>
      <c r="I481" s="71">
        <v>1</v>
      </c>
      <c r="J481" s="68">
        <v>100</v>
      </c>
      <c r="K481" s="71">
        <v>1</v>
      </c>
      <c r="L481" s="68">
        <v>100</v>
      </c>
      <c r="M481" s="71"/>
      <c r="N481" s="68"/>
      <c r="O481" s="71"/>
      <c r="P481" s="68"/>
      <c r="Q481" s="71">
        <v>0</v>
      </c>
      <c r="R481" s="68">
        <v>38.044254104211298</v>
      </c>
    </row>
    <row r="482" spans="1:18" x14ac:dyDescent="0.2">
      <c r="A482" s="141" t="s">
        <v>1293</v>
      </c>
      <c r="B482" s="67" t="s">
        <v>1294</v>
      </c>
      <c r="C482" s="67">
        <v>59</v>
      </c>
      <c r="D482" s="67" t="s">
        <v>349</v>
      </c>
      <c r="E482" s="71">
        <v>0.71364494902636699</v>
      </c>
      <c r="F482" s="68">
        <v>58.871473354232002</v>
      </c>
      <c r="G482" s="71">
        <v>0.59526174724754299</v>
      </c>
      <c r="H482" s="68">
        <v>8.6520376175548606</v>
      </c>
      <c r="I482" s="71">
        <v>0.94295761168324799</v>
      </c>
      <c r="J482" s="68">
        <v>93.542319749216304</v>
      </c>
      <c r="K482" s="71">
        <v>0.99840367743860103</v>
      </c>
      <c r="L482" s="68">
        <v>99.059561128526596</v>
      </c>
      <c r="M482" s="71">
        <v>0.87630170876244196</v>
      </c>
      <c r="N482" s="68">
        <v>75.158831003811898</v>
      </c>
      <c r="O482" s="71"/>
      <c r="P482" s="68"/>
      <c r="Q482" s="71">
        <v>0.15529999999999999</v>
      </c>
      <c r="R482" s="68">
        <v>47.96573875803</v>
      </c>
    </row>
    <row r="483" spans="1:18" x14ac:dyDescent="0.2">
      <c r="A483" s="141" t="s">
        <v>1295</v>
      </c>
      <c r="B483" s="67" t="s">
        <v>1296</v>
      </c>
      <c r="C483" s="67">
        <v>60</v>
      </c>
      <c r="D483" s="67" t="s">
        <v>349</v>
      </c>
      <c r="E483" s="71">
        <v>0.67797547174989903</v>
      </c>
      <c r="F483" s="68">
        <v>50.846394984325997</v>
      </c>
      <c r="G483" s="71">
        <v>0.71216862104822598</v>
      </c>
      <c r="H483" s="68">
        <v>26.144200626959201</v>
      </c>
      <c r="I483" s="71">
        <v>0.75469198819958405</v>
      </c>
      <c r="J483" s="68">
        <v>53.918495297805599</v>
      </c>
      <c r="K483" s="71">
        <v>0.80030088239010599</v>
      </c>
      <c r="L483" s="68">
        <v>34.231974921630098</v>
      </c>
      <c r="M483" s="71">
        <v>0.70082273747195201</v>
      </c>
      <c r="N483" s="68">
        <v>41.359593392630202</v>
      </c>
      <c r="O483" s="71">
        <v>0.65036860138952701</v>
      </c>
      <c r="P483" s="68">
        <v>73.307543520309494</v>
      </c>
      <c r="Q483" s="71">
        <v>0.44950000000000001</v>
      </c>
      <c r="R483" s="68">
        <v>53.818700927908601</v>
      </c>
    </row>
    <row r="484" spans="1:18" x14ac:dyDescent="0.2">
      <c r="A484" s="141" t="s">
        <v>1297</v>
      </c>
      <c r="B484" s="67" t="s">
        <v>1298</v>
      </c>
      <c r="C484" s="67">
        <v>60</v>
      </c>
      <c r="D484" s="67" t="s">
        <v>349</v>
      </c>
      <c r="E484" s="71">
        <v>0.75962166989412705</v>
      </c>
      <c r="F484" s="68">
        <v>70.031347962382398</v>
      </c>
      <c r="G484" s="71">
        <v>0.74114847601609202</v>
      </c>
      <c r="H484" s="68">
        <v>36.865203761755502</v>
      </c>
      <c r="I484" s="71">
        <v>0.76654340795352705</v>
      </c>
      <c r="J484" s="68">
        <v>57.868338557993702</v>
      </c>
      <c r="K484" s="71">
        <v>0.75963626049440902</v>
      </c>
      <c r="L484" s="68">
        <v>22.570532915360499</v>
      </c>
      <c r="M484" s="71">
        <v>0.743973304182728</v>
      </c>
      <c r="N484" s="68">
        <v>50.762388818297303</v>
      </c>
      <c r="O484" s="71">
        <v>0.71187857071800398</v>
      </c>
      <c r="P484" s="68">
        <v>79.045776918117298</v>
      </c>
      <c r="Q484" s="71">
        <v>0.83455000000000001</v>
      </c>
      <c r="R484" s="68">
        <v>68.451106352605294</v>
      </c>
    </row>
    <row r="485" spans="1:18" x14ac:dyDescent="0.2">
      <c r="A485" s="141" t="s">
        <v>1299</v>
      </c>
      <c r="B485" s="67" t="s">
        <v>1300</v>
      </c>
      <c r="C485" s="67">
        <v>60</v>
      </c>
      <c r="D485" s="67" t="s">
        <v>349</v>
      </c>
      <c r="E485" s="71">
        <v>0.76933205539179506</v>
      </c>
      <c r="F485" s="68">
        <v>71.974921630094002</v>
      </c>
      <c r="G485" s="71">
        <v>0.74782454285720201</v>
      </c>
      <c r="H485" s="68">
        <v>39.561128526645803</v>
      </c>
      <c r="I485" s="71">
        <v>0.78612178970858004</v>
      </c>
      <c r="J485" s="68">
        <v>62.257053291536003</v>
      </c>
      <c r="K485" s="71">
        <v>0.888833695545036</v>
      </c>
      <c r="L485" s="68">
        <v>71.097178683385593</v>
      </c>
      <c r="M485" s="71">
        <v>0.79287727978827505</v>
      </c>
      <c r="N485" s="68">
        <v>61.181702668360899</v>
      </c>
      <c r="O485" s="71">
        <v>0.78523502445168003</v>
      </c>
      <c r="P485" s="68">
        <v>86.073500967117994</v>
      </c>
      <c r="Q485" s="71">
        <v>0.61509999999999998</v>
      </c>
      <c r="R485" s="68">
        <v>62.740899357601698</v>
      </c>
    </row>
    <row r="486" spans="1:18" x14ac:dyDescent="0.2">
      <c r="A486" s="141" t="s">
        <v>1301</v>
      </c>
      <c r="B486" s="67" t="s">
        <v>1302</v>
      </c>
      <c r="C486" s="67">
        <v>60</v>
      </c>
      <c r="D486" s="67" t="s">
        <v>349</v>
      </c>
      <c r="E486" s="71">
        <v>0.77749295970906196</v>
      </c>
      <c r="F486" s="68">
        <v>74.294670846394993</v>
      </c>
      <c r="G486" s="71">
        <v>0.75221313044430704</v>
      </c>
      <c r="H486" s="68">
        <v>41.818181818181799</v>
      </c>
      <c r="I486" s="71">
        <v>0.74381021630450295</v>
      </c>
      <c r="J486" s="68">
        <v>49.4043887147335</v>
      </c>
      <c r="K486" s="71">
        <v>0.845246373636236</v>
      </c>
      <c r="L486" s="68">
        <v>52.727272727272698</v>
      </c>
      <c r="M486" s="71">
        <v>0.79575398423566002</v>
      </c>
      <c r="N486" s="68">
        <v>61.6264294790343</v>
      </c>
      <c r="O486" s="71">
        <v>0.71838405363366498</v>
      </c>
      <c r="P486" s="68">
        <v>79.690522243713701</v>
      </c>
      <c r="Q486" s="71">
        <v>0.80954999999999999</v>
      </c>
      <c r="R486" s="68">
        <v>67.737330478229794</v>
      </c>
    </row>
    <row r="487" spans="1:18" x14ac:dyDescent="0.2">
      <c r="A487" s="141" t="s">
        <v>1303</v>
      </c>
      <c r="B487" s="67" t="s">
        <v>1304</v>
      </c>
      <c r="C487" s="67">
        <v>60</v>
      </c>
      <c r="D487" s="67" t="s">
        <v>349</v>
      </c>
      <c r="E487" s="71">
        <v>0.83230680798460799</v>
      </c>
      <c r="F487" s="68">
        <v>83.385579937304101</v>
      </c>
      <c r="G487" s="71">
        <v>0.76739537636973099</v>
      </c>
      <c r="H487" s="68">
        <v>48.589341692790001</v>
      </c>
      <c r="I487" s="71">
        <v>0.76628436691420299</v>
      </c>
      <c r="J487" s="68">
        <v>57.742946708463897</v>
      </c>
      <c r="K487" s="71">
        <v>0.82996014257686901</v>
      </c>
      <c r="L487" s="68">
        <v>46.018808777429498</v>
      </c>
      <c r="M487" s="71">
        <v>0.84178125539382098</v>
      </c>
      <c r="N487" s="68">
        <v>69.567979669631498</v>
      </c>
      <c r="O487" s="71">
        <v>0.835519706653024</v>
      </c>
      <c r="P487" s="68">
        <v>90.264345583494503</v>
      </c>
      <c r="Q487" s="71">
        <v>0.95289999999999997</v>
      </c>
      <c r="R487" s="68">
        <v>71.377587437544605</v>
      </c>
    </row>
    <row r="488" spans="1:18" x14ac:dyDescent="0.2">
      <c r="A488" s="141" t="s">
        <v>1305</v>
      </c>
      <c r="B488" s="67" t="s">
        <v>1306</v>
      </c>
      <c r="C488" s="67">
        <v>60</v>
      </c>
      <c r="D488" s="67" t="s">
        <v>349</v>
      </c>
      <c r="E488" s="71">
        <v>0.74332155696622904</v>
      </c>
      <c r="F488" s="68">
        <v>65.579937304075202</v>
      </c>
      <c r="G488" s="71">
        <v>0.71985274858587001</v>
      </c>
      <c r="H488" s="68">
        <v>28.4012539184953</v>
      </c>
      <c r="I488" s="71">
        <v>0.72748244673936102</v>
      </c>
      <c r="J488" s="68">
        <v>43.385579937304101</v>
      </c>
      <c r="K488" s="71">
        <v>0.79479389658365096</v>
      </c>
      <c r="L488" s="68">
        <v>32.288401253918501</v>
      </c>
      <c r="M488" s="71">
        <v>0.66054887520856098</v>
      </c>
      <c r="N488" s="68">
        <v>32.973316391359603</v>
      </c>
      <c r="O488" s="71">
        <v>0.63835137467992897</v>
      </c>
      <c r="P488" s="68">
        <v>72.147001934236002</v>
      </c>
      <c r="Q488" s="71">
        <v>0.91890000000000005</v>
      </c>
      <c r="R488" s="68">
        <v>70.521056388294099</v>
      </c>
    </row>
    <row r="489" spans="1:18" x14ac:dyDescent="0.2">
      <c r="A489" s="141" t="s">
        <v>1307</v>
      </c>
      <c r="B489" s="67" t="s">
        <v>1308</v>
      </c>
      <c r="C489" s="67">
        <v>60</v>
      </c>
      <c r="D489" s="67" t="s">
        <v>349</v>
      </c>
      <c r="E489" s="71">
        <v>0.77173681363664703</v>
      </c>
      <c r="F489" s="68">
        <v>72.978056426332301</v>
      </c>
      <c r="G489" s="71">
        <v>0.75670064992849495</v>
      </c>
      <c r="H489" s="68">
        <v>43.824451410658298</v>
      </c>
      <c r="I489" s="71">
        <v>0.71642998427372795</v>
      </c>
      <c r="J489" s="68">
        <v>38.808777429467099</v>
      </c>
      <c r="K489" s="71">
        <v>0.82083446143591099</v>
      </c>
      <c r="L489" s="68">
        <v>42.1943573667712</v>
      </c>
      <c r="M489" s="71">
        <v>0.81301421091996995</v>
      </c>
      <c r="N489" s="68">
        <v>64.358322744599704</v>
      </c>
      <c r="O489" s="71">
        <v>0.72384157526178095</v>
      </c>
      <c r="P489" s="68">
        <v>80.270793036750504</v>
      </c>
      <c r="Q489" s="71">
        <v>0.79959999999999998</v>
      </c>
      <c r="R489" s="68">
        <v>67.309064953604604</v>
      </c>
    </row>
    <row r="490" spans="1:18" x14ac:dyDescent="0.2">
      <c r="A490" s="141" t="s">
        <v>1309</v>
      </c>
      <c r="B490" s="67" t="s">
        <v>1310</v>
      </c>
      <c r="C490" s="67">
        <v>60</v>
      </c>
      <c r="D490" s="67" t="s">
        <v>349</v>
      </c>
      <c r="E490" s="71">
        <v>0.78725115058364703</v>
      </c>
      <c r="F490" s="68">
        <v>76.927899686520405</v>
      </c>
      <c r="G490" s="71">
        <v>0.76268921808065304</v>
      </c>
      <c r="H490" s="68">
        <v>46.018808777429498</v>
      </c>
      <c r="I490" s="71">
        <v>0.74839466373054597</v>
      </c>
      <c r="J490" s="68">
        <v>51.034482758620697</v>
      </c>
      <c r="K490" s="71">
        <v>0.83543066655101195</v>
      </c>
      <c r="L490" s="68">
        <v>48.526645768025098</v>
      </c>
      <c r="M490" s="71">
        <v>0.83315114205166596</v>
      </c>
      <c r="N490" s="68">
        <v>67.979669631512095</v>
      </c>
      <c r="O490" s="71">
        <v>0.72184121308800697</v>
      </c>
      <c r="P490" s="68">
        <v>80.206318504190804</v>
      </c>
      <c r="Q490" s="71">
        <v>0.82199999999999995</v>
      </c>
      <c r="R490" s="68">
        <v>68.022840827980005</v>
      </c>
    </row>
    <row r="491" spans="1:18" x14ac:dyDescent="0.2">
      <c r="A491" s="141" t="s">
        <v>1311</v>
      </c>
      <c r="B491" s="67" t="s">
        <v>1312</v>
      </c>
      <c r="C491" s="67">
        <v>60</v>
      </c>
      <c r="D491" s="67" t="s">
        <v>349</v>
      </c>
      <c r="E491" s="71">
        <v>0.74889998487145204</v>
      </c>
      <c r="F491" s="68">
        <v>66.896551724137893</v>
      </c>
      <c r="G491" s="71">
        <v>0.74347398578435697</v>
      </c>
      <c r="H491" s="68">
        <v>37.931034482758598</v>
      </c>
      <c r="I491" s="71">
        <v>0.65248866793565996</v>
      </c>
      <c r="J491" s="68">
        <v>18.181818181818201</v>
      </c>
      <c r="K491" s="71">
        <v>0.81495461296937499</v>
      </c>
      <c r="L491" s="68">
        <v>39.686520376175601</v>
      </c>
      <c r="M491" s="71">
        <v>0.67493239744548605</v>
      </c>
      <c r="N491" s="68">
        <v>35.5781448538755</v>
      </c>
      <c r="O491" s="71">
        <v>0.60755024509383204</v>
      </c>
      <c r="P491" s="68">
        <v>69.374597034171501</v>
      </c>
      <c r="Q491" s="71">
        <v>1</v>
      </c>
      <c r="R491" s="68">
        <v>100</v>
      </c>
    </row>
    <row r="492" spans="1:18" x14ac:dyDescent="0.2">
      <c r="A492" s="141" t="s">
        <v>1313</v>
      </c>
      <c r="B492" s="67" t="s">
        <v>1314</v>
      </c>
      <c r="C492" s="67">
        <v>60</v>
      </c>
      <c r="D492" s="67" t="s">
        <v>349</v>
      </c>
      <c r="E492" s="71">
        <v>0.64643686055895699</v>
      </c>
      <c r="F492" s="68">
        <v>44.263322884012503</v>
      </c>
      <c r="G492" s="71">
        <v>0.77563749409545801</v>
      </c>
      <c r="H492" s="68">
        <v>52.288401253918501</v>
      </c>
      <c r="I492" s="71">
        <v>0.72685818733563501</v>
      </c>
      <c r="J492" s="68">
        <v>43.0094043887147</v>
      </c>
      <c r="K492" s="71">
        <v>0.82275160882903298</v>
      </c>
      <c r="L492" s="68">
        <v>43.260188087774303</v>
      </c>
      <c r="M492" s="71">
        <v>0.83602784649905104</v>
      </c>
      <c r="N492" s="68">
        <v>68.487928843710307</v>
      </c>
      <c r="O492" s="71">
        <v>0.71684602659456698</v>
      </c>
      <c r="P492" s="68">
        <v>79.5615731785945</v>
      </c>
      <c r="Q492" s="71">
        <v>5.0000000000000001E-4</v>
      </c>
      <c r="R492" s="68">
        <v>39.114917915774399</v>
      </c>
    </row>
    <row r="493" spans="1:18" x14ac:dyDescent="0.2">
      <c r="A493" s="141" t="s">
        <v>1315</v>
      </c>
      <c r="B493" s="67" t="s">
        <v>1316</v>
      </c>
      <c r="C493" s="67">
        <v>60</v>
      </c>
      <c r="D493" s="67" t="s">
        <v>349</v>
      </c>
      <c r="E493" s="71">
        <v>0.68232922585376299</v>
      </c>
      <c r="F493" s="68">
        <v>52.1003134796238</v>
      </c>
      <c r="G493" s="71">
        <v>0.759131666831381</v>
      </c>
      <c r="H493" s="68">
        <v>44.764890282131702</v>
      </c>
      <c r="I493" s="71">
        <v>0.68967265769178498</v>
      </c>
      <c r="J493" s="68">
        <v>28.4012539184953</v>
      </c>
      <c r="K493" s="71">
        <v>0.77153922804168795</v>
      </c>
      <c r="L493" s="68">
        <v>25.078369905956102</v>
      </c>
      <c r="M493" s="71">
        <v>0.712329555261492</v>
      </c>
      <c r="N493" s="68">
        <v>44.091486658195699</v>
      </c>
      <c r="O493" s="71">
        <v>0.74965224729623003</v>
      </c>
      <c r="P493" s="68">
        <v>83.365570599613207</v>
      </c>
      <c r="Q493" s="71">
        <v>0.41165000000000002</v>
      </c>
      <c r="R493" s="68">
        <v>53.461812990720901</v>
      </c>
    </row>
    <row r="494" spans="1:18" x14ac:dyDescent="0.2">
      <c r="A494" s="141" t="s">
        <v>1317</v>
      </c>
      <c r="B494" s="67" t="s">
        <v>1318</v>
      </c>
      <c r="C494" s="67">
        <v>60</v>
      </c>
      <c r="D494" s="67" t="s">
        <v>349</v>
      </c>
      <c r="E494" s="71">
        <v>0.67999001839971596</v>
      </c>
      <c r="F494" s="68">
        <v>51.473354231974902</v>
      </c>
      <c r="G494" s="71">
        <v>0.78657773319545798</v>
      </c>
      <c r="H494" s="68">
        <v>57.366771159874602</v>
      </c>
      <c r="I494" s="71">
        <v>0.74801350718719095</v>
      </c>
      <c r="J494" s="68">
        <v>50.909090909090899</v>
      </c>
      <c r="K494" s="71">
        <v>0.849234561303292</v>
      </c>
      <c r="L494" s="68">
        <v>54.921630094043898</v>
      </c>
      <c r="M494" s="71">
        <v>0.82164432426212497</v>
      </c>
      <c r="N494" s="68">
        <v>66.010165184244002</v>
      </c>
      <c r="O494" s="71">
        <v>0.77236998445023197</v>
      </c>
      <c r="P494" s="68">
        <v>85.041908446163802</v>
      </c>
      <c r="Q494" s="71">
        <v>0.1021</v>
      </c>
      <c r="R494" s="68">
        <v>46.466809421841504</v>
      </c>
    </row>
    <row r="495" spans="1:18" x14ac:dyDescent="0.2">
      <c r="A495" s="141" t="s">
        <v>1319</v>
      </c>
      <c r="B495" s="67" t="s">
        <v>1320</v>
      </c>
      <c r="C495" s="67">
        <v>60</v>
      </c>
      <c r="D495" s="67" t="s">
        <v>349</v>
      </c>
      <c r="E495" s="71">
        <v>0.77903819766697802</v>
      </c>
      <c r="F495" s="68">
        <v>74.6081504702194</v>
      </c>
      <c r="G495" s="71">
        <v>0.79373948397244798</v>
      </c>
      <c r="H495" s="68">
        <v>60</v>
      </c>
      <c r="I495" s="71">
        <v>0.70781882513562</v>
      </c>
      <c r="J495" s="68">
        <v>36.112852664576799</v>
      </c>
      <c r="K495" s="71">
        <v>0.84047835613870003</v>
      </c>
      <c r="L495" s="68">
        <v>50.532915360501597</v>
      </c>
      <c r="M495" s="71">
        <v>0.93958920660491296</v>
      </c>
      <c r="N495" s="68">
        <v>85.959339263024106</v>
      </c>
      <c r="O495" s="71">
        <v>0.89665331415018801</v>
      </c>
      <c r="P495" s="68">
        <v>93.617021276595807</v>
      </c>
      <c r="Q495" s="71">
        <v>0.49595</v>
      </c>
      <c r="R495" s="68">
        <v>55.317630264097097</v>
      </c>
    </row>
    <row r="496" spans="1:18" x14ac:dyDescent="0.2">
      <c r="A496" s="141" t="s">
        <v>1321</v>
      </c>
      <c r="B496" s="67" t="s">
        <v>1322</v>
      </c>
      <c r="C496" s="67">
        <v>60</v>
      </c>
      <c r="D496" s="67" t="s">
        <v>349</v>
      </c>
      <c r="E496" s="71">
        <v>0.82839042669947505</v>
      </c>
      <c r="F496" s="68">
        <v>83.0094043887147</v>
      </c>
      <c r="G496" s="71">
        <v>0.80056181067835996</v>
      </c>
      <c r="H496" s="68">
        <v>62.1943573667712</v>
      </c>
      <c r="I496" s="71">
        <v>0.769510074119645</v>
      </c>
      <c r="J496" s="68">
        <v>58.369905956112902</v>
      </c>
      <c r="K496" s="71">
        <v>0.85815810065468001</v>
      </c>
      <c r="L496" s="68">
        <v>58.9968652037618</v>
      </c>
      <c r="M496" s="71">
        <v>0.85616477763074605</v>
      </c>
      <c r="N496" s="68">
        <v>71.918678526048296</v>
      </c>
      <c r="O496" s="71">
        <v>0.68594779711341602</v>
      </c>
      <c r="P496" s="68">
        <v>77.369439071566703</v>
      </c>
      <c r="Q496" s="71">
        <v>1</v>
      </c>
      <c r="R496" s="68">
        <v>100</v>
      </c>
    </row>
    <row r="497" spans="1:18" x14ac:dyDescent="0.2">
      <c r="A497" s="141" t="s">
        <v>1323</v>
      </c>
      <c r="B497" s="67" t="s">
        <v>1324</v>
      </c>
      <c r="C497" s="67">
        <v>60</v>
      </c>
      <c r="D497" s="67" t="s">
        <v>349</v>
      </c>
      <c r="E497" s="71">
        <v>0.82039407079261595</v>
      </c>
      <c r="F497" s="68">
        <v>82.319749216300906</v>
      </c>
      <c r="G497" s="71">
        <v>0.80348188997205805</v>
      </c>
      <c r="H497" s="68">
        <v>63.448275862069003</v>
      </c>
      <c r="I497" s="71">
        <v>0.72991218092375898</v>
      </c>
      <c r="J497" s="68">
        <v>44.514106583072099</v>
      </c>
      <c r="K497" s="71">
        <v>0.83204346608531099</v>
      </c>
      <c r="L497" s="68">
        <v>47.084639498432601</v>
      </c>
      <c r="M497" s="71">
        <v>0.86479489097290196</v>
      </c>
      <c r="N497" s="68">
        <v>73.634053367217305</v>
      </c>
      <c r="O497" s="71">
        <v>0.69213199680166804</v>
      </c>
      <c r="P497" s="68">
        <v>77.885235332043806</v>
      </c>
      <c r="Q497" s="71">
        <v>1</v>
      </c>
      <c r="R497" s="68">
        <v>100</v>
      </c>
    </row>
    <row r="498" spans="1:18" x14ac:dyDescent="0.2">
      <c r="A498" s="141" t="s">
        <v>1325</v>
      </c>
      <c r="B498" s="67" t="s">
        <v>1326</v>
      </c>
      <c r="C498" s="67">
        <v>60</v>
      </c>
      <c r="D498" s="67" t="s">
        <v>349</v>
      </c>
      <c r="E498" s="71">
        <v>0.76719092071982897</v>
      </c>
      <c r="F498" s="68">
        <v>71.473354231974895</v>
      </c>
      <c r="G498" s="71">
        <v>0.79468862003402896</v>
      </c>
      <c r="H498" s="68">
        <v>60.313479623824399</v>
      </c>
      <c r="I498" s="71">
        <v>0.69741296441868295</v>
      </c>
      <c r="J498" s="68">
        <v>31.912225705329199</v>
      </c>
      <c r="K498" s="71">
        <v>0.77050537420151</v>
      </c>
      <c r="L498" s="68">
        <v>24.764890282131699</v>
      </c>
      <c r="M498" s="71">
        <v>0.84753466428859103</v>
      </c>
      <c r="N498" s="68">
        <v>70.520965692503196</v>
      </c>
      <c r="O498" s="71">
        <v>0.66945390137616101</v>
      </c>
      <c r="P498" s="68">
        <v>75.048355899419704</v>
      </c>
      <c r="Q498" s="71">
        <v>0.82355</v>
      </c>
      <c r="R498" s="68">
        <v>68.0942184154176</v>
      </c>
    </row>
    <row r="499" spans="1:18" x14ac:dyDescent="0.2">
      <c r="A499" s="141" t="s">
        <v>1327</v>
      </c>
      <c r="B499" s="67" t="s">
        <v>1328</v>
      </c>
      <c r="C499" s="67">
        <v>60</v>
      </c>
      <c r="D499" s="67" t="s">
        <v>349</v>
      </c>
      <c r="E499" s="71">
        <v>0.57584797499134199</v>
      </c>
      <c r="F499" s="68">
        <v>30.5956112852665</v>
      </c>
      <c r="G499" s="71">
        <v>0.75106078076315297</v>
      </c>
      <c r="H499" s="68">
        <v>41.253918495297803</v>
      </c>
      <c r="I499" s="71">
        <v>0.70520258019904403</v>
      </c>
      <c r="J499" s="68">
        <v>34.984326018808801</v>
      </c>
      <c r="K499" s="71">
        <v>0.72362259085089997</v>
      </c>
      <c r="L499" s="68">
        <v>17.241379310344801</v>
      </c>
      <c r="M499" s="71">
        <v>0.76986364420919395</v>
      </c>
      <c r="N499" s="68">
        <v>57.179161372299902</v>
      </c>
      <c r="O499" s="71">
        <v>0.49293825392576002</v>
      </c>
      <c r="P499" s="68">
        <v>56.866537717601602</v>
      </c>
      <c r="Q499" s="71">
        <v>1.24E-2</v>
      </c>
      <c r="R499" s="68">
        <v>42.826552462526799</v>
      </c>
    </row>
    <row r="500" spans="1:18" x14ac:dyDescent="0.2">
      <c r="A500" s="141" t="s">
        <v>1329</v>
      </c>
      <c r="B500" s="67" t="s">
        <v>1330</v>
      </c>
      <c r="C500" s="67">
        <v>60</v>
      </c>
      <c r="D500" s="67" t="s">
        <v>349</v>
      </c>
      <c r="E500" s="71">
        <v>0.78253294216928704</v>
      </c>
      <c r="F500" s="68">
        <v>75.485893416927894</v>
      </c>
      <c r="G500" s="71">
        <v>0.81840995291073604</v>
      </c>
      <c r="H500" s="68">
        <v>68.777429467084602</v>
      </c>
      <c r="I500" s="71">
        <v>0.75945838454882897</v>
      </c>
      <c r="J500" s="68">
        <v>55.7993730407524</v>
      </c>
      <c r="K500" s="71">
        <v>0.73213450901502497</v>
      </c>
      <c r="L500" s="68">
        <v>18.307210031347999</v>
      </c>
      <c r="M500" s="71">
        <v>0.90219204878890702</v>
      </c>
      <c r="N500" s="68">
        <v>79.733163913595902</v>
      </c>
      <c r="O500" s="71">
        <v>0.58162844635222299</v>
      </c>
      <c r="P500" s="68">
        <v>66.279819471308798</v>
      </c>
      <c r="Q500" s="71">
        <v>0.90137431140000002</v>
      </c>
      <c r="R500" s="68">
        <v>70.092790863668796</v>
      </c>
    </row>
    <row r="501" spans="1:18" x14ac:dyDescent="0.2">
      <c r="A501" s="141" t="s">
        <v>1331</v>
      </c>
      <c r="B501" s="67" t="s">
        <v>1332</v>
      </c>
      <c r="C501" s="67">
        <v>60</v>
      </c>
      <c r="D501" s="67" t="s">
        <v>349</v>
      </c>
      <c r="E501" s="71">
        <v>0.84347356773066795</v>
      </c>
      <c r="F501" s="68">
        <v>85.2037617554859</v>
      </c>
      <c r="G501" s="71">
        <v>0.81138199905869302</v>
      </c>
      <c r="H501" s="68">
        <v>66.3949843260188</v>
      </c>
      <c r="I501" s="71">
        <v>0.76319063151203204</v>
      </c>
      <c r="J501" s="68">
        <v>57.053291536050203</v>
      </c>
      <c r="K501" s="71">
        <v>0.81254436813823305</v>
      </c>
      <c r="L501" s="68">
        <v>38.495297805642601</v>
      </c>
      <c r="M501" s="71">
        <v>0.81876761981474</v>
      </c>
      <c r="N501" s="68">
        <v>65.311308767471402</v>
      </c>
      <c r="O501" s="71">
        <v>0.85495678786030604</v>
      </c>
      <c r="P501" s="68">
        <v>91.231463571889094</v>
      </c>
      <c r="Q501" s="71">
        <v>1</v>
      </c>
      <c r="R501" s="68">
        <v>100</v>
      </c>
    </row>
    <row r="502" spans="1:18" x14ac:dyDescent="0.2">
      <c r="A502" s="141" t="s">
        <v>1333</v>
      </c>
      <c r="B502" s="67" t="s">
        <v>1334</v>
      </c>
      <c r="C502" s="67">
        <v>60</v>
      </c>
      <c r="D502" s="67" t="s">
        <v>349</v>
      </c>
      <c r="E502" s="71">
        <v>0.86454392372045497</v>
      </c>
      <c r="F502" s="68">
        <v>88.589341692790001</v>
      </c>
      <c r="G502" s="71">
        <v>0.83076136762631403</v>
      </c>
      <c r="H502" s="68">
        <v>72.476489028213194</v>
      </c>
      <c r="I502" s="71">
        <v>0.76038289904143197</v>
      </c>
      <c r="J502" s="68">
        <v>56.238244514106597</v>
      </c>
      <c r="K502" s="71">
        <v>0.827737267141051</v>
      </c>
      <c r="L502" s="68">
        <v>45.3918495297806</v>
      </c>
      <c r="M502" s="71">
        <v>0.92232897992060303</v>
      </c>
      <c r="N502" s="68">
        <v>82.592121982210898</v>
      </c>
      <c r="O502" s="71">
        <v>0.84605302859332698</v>
      </c>
      <c r="P502" s="68">
        <v>90.651192778852305</v>
      </c>
      <c r="Q502" s="71">
        <v>1</v>
      </c>
      <c r="R502" s="68">
        <v>100</v>
      </c>
    </row>
    <row r="503" spans="1:18" x14ac:dyDescent="0.2">
      <c r="A503" s="141" t="s">
        <v>1335</v>
      </c>
      <c r="B503" s="67" t="s">
        <v>1336</v>
      </c>
      <c r="C503" s="67">
        <v>60</v>
      </c>
      <c r="D503" s="67" t="s">
        <v>349</v>
      </c>
      <c r="E503" s="71">
        <v>0.75277980229659003</v>
      </c>
      <c r="F503" s="68">
        <v>68.087774294670893</v>
      </c>
      <c r="G503" s="71">
        <v>0.82515555934820295</v>
      </c>
      <c r="H503" s="68">
        <v>70.846394984325997</v>
      </c>
      <c r="I503" s="71">
        <v>0.79107774503704698</v>
      </c>
      <c r="J503" s="68">
        <v>63.636363636363598</v>
      </c>
      <c r="K503" s="71">
        <v>0.84342084988599997</v>
      </c>
      <c r="L503" s="68">
        <v>52.163009404388703</v>
      </c>
      <c r="M503" s="71">
        <v>0.93383579771014302</v>
      </c>
      <c r="N503" s="68">
        <v>84.434561626429499</v>
      </c>
      <c r="O503" s="71">
        <v>0.67030792119814897</v>
      </c>
      <c r="P503" s="68">
        <v>75.241779497098605</v>
      </c>
      <c r="Q503" s="71">
        <v>0.4528809406</v>
      </c>
      <c r="R503" s="68">
        <v>53.9614561027837</v>
      </c>
    </row>
    <row r="504" spans="1:18" x14ac:dyDescent="0.2">
      <c r="A504" s="141" t="s">
        <v>1337</v>
      </c>
      <c r="B504" s="67" t="s">
        <v>1338</v>
      </c>
      <c r="C504" s="67">
        <v>60</v>
      </c>
      <c r="D504" s="67" t="s">
        <v>349</v>
      </c>
      <c r="E504" s="71">
        <v>0.75878547237910698</v>
      </c>
      <c r="F504" s="68">
        <v>69.843260188087797</v>
      </c>
      <c r="G504" s="71">
        <v>0.807020524490073</v>
      </c>
      <c r="H504" s="68">
        <v>64.639498432601897</v>
      </c>
      <c r="I504" s="71">
        <v>0.80138607113476201</v>
      </c>
      <c r="J504" s="68">
        <v>65.768025078369902</v>
      </c>
      <c r="K504" s="71">
        <v>0.84847180431312097</v>
      </c>
      <c r="L504" s="68">
        <v>54.482758620689701</v>
      </c>
      <c r="M504" s="71">
        <v>0.85904148207813102</v>
      </c>
      <c r="N504" s="68">
        <v>72.5540025412961</v>
      </c>
      <c r="O504" s="71">
        <v>0.53621670060855597</v>
      </c>
      <c r="P504" s="68">
        <v>62.346872985170897</v>
      </c>
      <c r="Q504" s="71">
        <v>0.70057625165000004</v>
      </c>
      <c r="R504" s="68">
        <v>65.024982155603098</v>
      </c>
    </row>
    <row r="505" spans="1:18" x14ac:dyDescent="0.2">
      <c r="A505" s="141" t="s">
        <v>1339</v>
      </c>
      <c r="B505" s="67" t="s">
        <v>1340</v>
      </c>
      <c r="C505" s="67">
        <v>60</v>
      </c>
      <c r="D505" s="67" t="s">
        <v>349</v>
      </c>
      <c r="E505" s="71">
        <v>0.77406744376303405</v>
      </c>
      <c r="F505" s="68">
        <v>73.354231974921603</v>
      </c>
      <c r="G505" s="71">
        <v>0.76460622086617902</v>
      </c>
      <c r="H505" s="68">
        <v>47.335423197492197</v>
      </c>
      <c r="I505" s="71">
        <v>0.740317016593948</v>
      </c>
      <c r="J505" s="68">
        <v>48.338557993730397</v>
      </c>
      <c r="K505" s="71">
        <v>0.78154296677184598</v>
      </c>
      <c r="L505" s="68">
        <v>28.087774294670801</v>
      </c>
      <c r="M505" s="71">
        <v>0.72095966860364802</v>
      </c>
      <c r="N505" s="68">
        <v>45.679796696315101</v>
      </c>
      <c r="O505" s="71">
        <v>0.63697878974258704</v>
      </c>
      <c r="P505" s="68">
        <v>71.889103803997401</v>
      </c>
      <c r="Q505" s="71">
        <v>1</v>
      </c>
      <c r="R505" s="68">
        <v>100</v>
      </c>
    </row>
    <row r="506" spans="1:18" x14ac:dyDescent="0.2">
      <c r="A506" s="141" t="s">
        <v>1341</v>
      </c>
      <c r="B506" s="67" t="s">
        <v>1342</v>
      </c>
      <c r="C506" s="67">
        <v>60</v>
      </c>
      <c r="D506" s="67" t="s">
        <v>349</v>
      </c>
      <c r="E506" s="71">
        <v>0.69695942337917005</v>
      </c>
      <c r="F506" s="68">
        <v>54.6081504702194</v>
      </c>
      <c r="G506" s="71">
        <v>0.76597546815054296</v>
      </c>
      <c r="H506" s="68">
        <v>47.962382445141102</v>
      </c>
      <c r="I506" s="71">
        <v>0.79216446746517</v>
      </c>
      <c r="J506" s="68">
        <v>63.887147335423201</v>
      </c>
      <c r="K506" s="71">
        <v>0.77620978660291495</v>
      </c>
      <c r="L506" s="68">
        <v>26.520376175548598</v>
      </c>
      <c r="M506" s="71">
        <v>0.743973304182728</v>
      </c>
      <c r="N506" s="68">
        <v>50.762388818297303</v>
      </c>
      <c r="O506" s="71">
        <v>0.534483513873663</v>
      </c>
      <c r="P506" s="68">
        <v>62.153449387491897</v>
      </c>
      <c r="Q506" s="71">
        <v>0.56894999999999996</v>
      </c>
      <c r="R506" s="68">
        <v>61.170592433975699</v>
      </c>
    </row>
    <row r="507" spans="1:18" x14ac:dyDescent="0.2">
      <c r="A507" s="141" t="s">
        <v>1343</v>
      </c>
      <c r="B507" s="67" t="s">
        <v>1344</v>
      </c>
      <c r="C507" s="67">
        <v>60</v>
      </c>
      <c r="D507" s="67" t="s">
        <v>349</v>
      </c>
      <c r="E507" s="71">
        <v>0.66114896416547198</v>
      </c>
      <c r="F507" s="68">
        <v>47.210031347962399</v>
      </c>
      <c r="G507" s="71">
        <v>0.74192904011771299</v>
      </c>
      <c r="H507" s="68">
        <v>37.178683385579902</v>
      </c>
      <c r="I507" s="71">
        <v>0.77124981522493796</v>
      </c>
      <c r="J507" s="68">
        <v>59.122257053291499</v>
      </c>
      <c r="K507" s="71">
        <v>0.73839055112103702</v>
      </c>
      <c r="L507" s="68">
        <v>19.122257053291499</v>
      </c>
      <c r="M507" s="71">
        <v>0.72958978194580304</v>
      </c>
      <c r="N507" s="68">
        <v>47.776365946632801</v>
      </c>
      <c r="O507" s="71">
        <v>0.49113459658334302</v>
      </c>
      <c r="P507" s="68">
        <v>56.673114119922602</v>
      </c>
      <c r="Q507" s="71">
        <v>0.49459999999999998</v>
      </c>
      <c r="R507" s="68">
        <v>55.103497501784403</v>
      </c>
    </row>
    <row r="508" spans="1:18" x14ac:dyDescent="0.2">
      <c r="A508" s="141" t="s">
        <v>1345</v>
      </c>
      <c r="B508" s="67" t="s">
        <v>1346</v>
      </c>
      <c r="C508" s="67">
        <v>60</v>
      </c>
      <c r="D508" s="67" t="s">
        <v>349</v>
      </c>
      <c r="E508" s="71">
        <v>0.77072705983605305</v>
      </c>
      <c r="F508" s="68">
        <v>72.664576802507796</v>
      </c>
      <c r="G508" s="71">
        <v>0.73271556908565005</v>
      </c>
      <c r="H508" s="68">
        <v>33.542319749216297</v>
      </c>
      <c r="I508" s="71">
        <v>0.76885644530945096</v>
      </c>
      <c r="J508" s="68">
        <v>58.181818181818201</v>
      </c>
      <c r="K508" s="71">
        <v>0.88673221757921405</v>
      </c>
      <c r="L508" s="68">
        <v>70.156739811912203</v>
      </c>
      <c r="M508" s="71">
        <v>0.79575398423566002</v>
      </c>
      <c r="N508" s="68">
        <v>61.6264294790343</v>
      </c>
      <c r="O508" s="71">
        <v>0.49140414280634098</v>
      </c>
      <c r="P508" s="68">
        <v>56.802063185041902</v>
      </c>
      <c r="Q508" s="71">
        <v>0.94889999999999997</v>
      </c>
      <c r="R508" s="68">
        <v>71.306209850107095</v>
      </c>
    </row>
    <row r="509" spans="1:18" x14ac:dyDescent="0.2">
      <c r="A509" s="141" t="s">
        <v>356</v>
      </c>
      <c r="B509" s="67" t="s">
        <v>1347</v>
      </c>
      <c r="C509" s="67">
        <v>62</v>
      </c>
      <c r="D509" s="67" t="s">
        <v>349</v>
      </c>
      <c r="E509" s="71">
        <v>0.80211843995695797</v>
      </c>
      <c r="F509" s="68">
        <v>79.498432601880907</v>
      </c>
      <c r="G509" s="71">
        <v>0.83235758712950203</v>
      </c>
      <c r="H509" s="68">
        <v>72.915360501567406</v>
      </c>
      <c r="I509" s="71">
        <v>0.83043386696367005</v>
      </c>
      <c r="J509" s="68">
        <v>71.097178683385593</v>
      </c>
      <c r="K509" s="71">
        <v>0.79967624020876005</v>
      </c>
      <c r="L509" s="68">
        <v>33.918495297805599</v>
      </c>
      <c r="M509" s="71">
        <v>0.84753466428859103</v>
      </c>
      <c r="N509" s="68">
        <v>70.520965692503196</v>
      </c>
      <c r="O509" s="71">
        <v>0.63450828115122504</v>
      </c>
      <c r="P509" s="68">
        <v>71.631205673758899</v>
      </c>
      <c r="Q509" s="71">
        <v>0.86819999999999997</v>
      </c>
      <c r="R509" s="68">
        <v>69.236259814418304</v>
      </c>
    </row>
    <row r="510" spans="1:18" x14ac:dyDescent="0.2">
      <c r="A510" s="141" t="s">
        <v>1348</v>
      </c>
      <c r="B510" s="67" t="s">
        <v>1349</v>
      </c>
      <c r="C510" s="67">
        <v>62</v>
      </c>
      <c r="D510" s="67" t="s">
        <v>349</v>
      </c>
      <c r="E510" s="71">
        <v>0.74748327262557002</v>
      </c>
      <c r="F510" s="68">
        <v>66.520376175548606</v>
      </c>
      <c r="G510" s="71">
        <v>0.82944989211389997</v>
      </c>
      <c r="H510" s="68">
        <v>72.037617554858898</v>
      </c>
      <c r="I510" s="71">
        <v>0.80920607483824702</v>
      </c>
      <c r="J510" s="68">
        <v>67.084639498432594</v>
      </c>
      <c r="K510" s="71">
        <v>0.89160812541585899</v>
      </c>
      <c r="L510" s="68">
        <v>72.476489028213194</v>
      </c>
      <c r="M510" s="71">
        <v>0.87342500431505699</v>
      </c>
      <c r="N510" s="68">
        <v>74.587039390088904</v>
      </c>
      <c r="O510" s="71">
        <v>0.47406562597035601</v>
      </c>
      <c r="P510" s="68">
        <v>55.319148936170201</v>
      </c>
      <c r="Q510" s="71">
        <v>0.60714491309999996</v>
      </c>
      <c r="R510" s="68">
        <v>62.312633832976502</v>
      </c>
    </row>
    <row r="511" spans="1:18" x14ac:dyDescent="0.2">
      <c r="A511" s="141" t="s">
        <v>1350</v>
      </c>
      <c r="B511" s="67" t="s">
        <v>1351</v>
      </c>
      <c r="C511" s="67">
        <v>62</v>
      </c>
      <c r="D511" s="67" t="s">
        <v>349</v>
      </c>
      <c r="E511" s="71">
        <v>0.75731358884613997</v>
      </c>
      <c r="F511" s="68">
        <v>69.467084639498395</v>
      </c>
      <c r="G511" s="71">
        <v>0.82472446435263802</v>
      </c>
      <c r="H511" s="68">
        <v>70.532915360501605</v>
      </c>
      <c r="I511" s="71">
        <v>0.81194673525585803</v>
      </c>
      <c r="J511" s="68">
        <v>67.648902821316597</v>
      </c>
      <c r="K511" s="71">
        <v>0.76889811012670595</v>
      </c>
      <c r="L511" s="68">
        <v>24.4514106583072</v>
      </c>
      <c r="M511" s="71">
        <v>0.89931534434152205</v>
      </c>
      <c r="N511" s="68">
        <v>79.034307496823402</v>
      </c>
      <c r="O511" s="71">
        <v>0.48740565995011498</v>
      </c>
      <c r="P511" s="68">
        <v>56.3507414571244</v>
      </c>
      <c r="Q511" s="71">
        <v>0.75159121905000004</v>
      </c>
      <c r="R511" s="68">
        <v>66.167023554603901</v>
      </c>
    </row>
    <row r="512" spans="1:18" x14ac:dyDescent="0.2">
      <c r="A512" s="141" t="s">
        <v>1352</v>
      </c>
      <c r="B512" s="67" t="s">
        <v>1353</v>
      </c>
      <c r="C512" s="67">
        <v>60</v>
      </c>
      <c r="D512" s="67" t="s">
        <v>349</v>
      </c>
      <c r="E512" s="71">
        <v>0.78154914574918599</v>
      </c>
      <c r="F512" s="68">
        <v>75.297805642633193</v>
      </c>
      <c r="G512" s="71">
        <v>0.84730794688730804</v>
      </c>
      <c r="H512" s="68">
        <v>77.554858934169303</v>
      </c>
      <c r="I512" s="71">
        <v>0.71867610488483202</v>
      </c>
      <c r="J512" s="68">
        <v>39.937304075235097</v>
      </c>
      <c r="K512" s="71">
        <v>0.58491365985021804</v>
      </c>
      <c r="L512" s="68">
        <v>3.1974921630094002</v>
      </c>
      <c r="M512" s="71">
        <v>0.85616477763074605</v>
      </c>
      <c r="N512" s="68">
        <v>71.918678526048296</v>
      </c>
      <c r="O512" s="71">
        <v>0.68223238524201302</v>
      </c>
      <c r="P512" s="68">
        <v>76.337846550612497</v>
      </c>
      <c r="Q512" s="71">
        <v>1</v>
      </c>
      <c r="R512" s="68">
        <v>100</v>
      </c>
    </row>
    <row r="513" spans="1:18" x14ac:dyDescent="0.2">
      <c r="A513" s="141" t="s">
        <v>1354</v>
      </c>
      <c r="B513" s="67" t="s">
        <v>1355</v>
      </c>
      <c r="C513" s="67">
        <v>58</v>
      </c>
      <c r="D513" s="67" t="s">
        <v>349</v>
      </c>
      <c r="E513" s="71">
        <v>0.75593080828903103</v>
      </c>
      <c r="F513" s="68">
        <v>68.840125391849497</v>
      </c>
      <c r="G513" s="71">
        <v>0.86824811989636197</v>
      </c>
      <c r="H513" s="68">
        <v>84.514106583072106</v>
      </c>
      <c r="I513" s="71">
        <v>0.83297458926260504</v>
      </c>
      <c r="J513" s="68">
        <v>71.347962382445104</v>
      </c>
      <c r="K513" s="71">
        <v>0.92729198145529701</v>
      </c>
      <c r="L513" s="68">
        <v>83.949843260188103</v>
      </c>
      <c r="M513" s="71">
        <v>0.98273977331568996</v>
      </c>
      <c r="N513" s="68">
        <v>93.773824650571797</v>
      </c>
      <c r="O513" s="71">
        <v>0.92433038580423399</v>
      </c>
      <c r="P513" s="68">
        <v>95.744680851063805</v>
      </c>
      <c r="Q513" s="71">
        <v>0</v>
      </c>
      <c r="R513" s="68">
        <v>38.044254104211298</v>
      </c>
    </row>
    <row r="514" spans="1:18" x14ac:dyDescent="0.2">
      <c r="A514" s="141" t="s">
        <v>1356</v>
      </c>
      <c r="B514" s="67" t="s">
        <v>1357</v>
      </c>
      <c r="C514" s="67">
        <v>60</v>
      </c>
      <c r="D514" s="67" t="s">
        <v>349</v>
      </c>
      <c r="E514" s="71">
        <v>0.7848825608301</v>
      </c>
      <c r="F514" s="68">
        <v>76.489028213166094</v>
      </c>
      <c r="G514" s="71">
        <v>0.84999787698749496</v>
      </c>
      <c r="H514" s="68">
        <v>78.495297805642593</v>
      </c>
      <c r="I514" s="71">
        <v>0.77354247731972903</v>
      </c>
      <c r="J514" s="68">
        <v>59.561128526645803</v>
      </c>
      <c r="K514" s="71">
        <v>0.79266781536900999</v>
      </c>
      <c r="L514" s="68">
        <v>31.222570532915402</v>
      </c>
      <c r="M514" s="71">
        <v>0.93671250215752799</v>
      </c>
      <c r="N514" s="68">
        <v>85.196950444726795</v>
      </c>
      <c r="O514" s="71">
        <v>0.85517469314683903</v>
      </c>
      <c r="P514" s="68">
        <v>91.295938104448695</v>
      </c>
      <c r="Q514" s="71">
        <v>0.50119999999999998</v>
      </c>
      <c r="R514" s="68">
        <v>58.101356174161303</v>
      </c>
    </row>
    <row r="515" spans="1:18" x14ac:dyDescent="0.2">
      <c r="A515" s="141" t="s">
        <v>1358</v>
      </c>
      <c r="B515" s="67" t="s">
        <v>1359</v>
      </c>
      <c r="C515" s="67">
        <v>60</v>
      </c>
      <c r="D515" s="67" t="s">
        <v>349</v>
      </c>
      <c r="E515" s="71">
        <v>0.65165196099449496</v>
      </c>
      <c r="F515" s="68">
        <v>45.642633228840097</v>
      </c>
      <c r="G515" s="71">
        <v>0.81289799258873596</v>
      </c>
      <c r="H515" s="68">
        <v>67.272727272727295</v>
      </c>
      <c r="I515" s="71">
        <v>0.751669668952479</v>
      </c>
      <c r="J515" s="68">
        <v>52.852664576802503</v>
      </c>
      <c r="K515" s="71">
        <v>0.72577836807220597</v>
      </c>
      <c r="L515" s="68">
        <v>17.5548589341693</v>
      </c>
      <c r="M515" s="71">
        <v>0.93383579771014302</v>
      </c>
      <c r="N515" s="68">
        <v>84.434561626429499</v>
      </c>
      <c r="O515" s="71">
        <v>0.68572993864340304</v>
      </c>
      <c r="P515" s="68">
        <v>77.304964539007102</v>
      </c>
      <c r="Q515" s="71">
        <v>0</v>
      </c>
      <c r="R515" s="68">
        <v>38.044254104211298</v>
      </c>
    </row>
    <row r="516" spans="1:18" x14ac:dyDescent="0.2">
      <c r="A516" s="141" t="s">
        <v>1360</v>
      </c>
      <c r="B516" s="67" t="s">
        <v>1361</v>
      </c>
      <c r="C516" s="67">
        <v>58</v>
      </c>
      <c r="D516" s="67" t="s">
        <v>349</v>
      </c>
      <c r="E516" s="71">
        <v>0.748732212737104</v>
      </c>
      <c r="F516" s="68">
        <v>66.833855799372998</v>
      </c>
      <c r="G516" s="71">
        <v>0.83002635372783296</v>
      </c>
      <c r="H516" s="68">
        <v>72.288401253918494</v>
      </c>
      <c r="I516" s="71">
        <v>0.82604763619810095</v>
      </c>
      <c r="J516" s="68">
        <v>70.282131661441994</v>
      </c>
      <c r="K516" s="71">
        <v>0.87102708102525905</v>
      </c>
      <c r="L516" s="68">
        <v>64.137931034482705</v>
      </c>
      <c r="M516" s="71">
        <v>0.968356251078764</v>
      </c>
      <c r="N516" s="68">
        <v>90.660736975857702</v>
      </c>
      <c r="O516" s="71">
        <v>0.99693595439266602</v>
      </c>
      <c r="P516" s="68">
        <v>99.419729206963297</v>
      </c>
      <c r="Q516" s="71">
        <v>0</v>
      </c>
      <c r="R516" s="68">
        <v>38.044254104211298</v>
      </c>
    </row>
    <row r="517" spans="1:18" x14ac:dyDescent="0.2">
      <c r="A517" s="141" t="s">
        <v>1362</v>
      </c>
      <c r="B517" s="67" t="s">
        <v>1363</v>
      </c>
      <c r="C517" s="67">
        <v>58</v>
      </c>
      <c r="D517" s="67" t="s">
        <v>349</v>
      </c>
      <c r="E517" s="71">
        <v>0.68985824716450606</v>
      </c>
      <c r="F517" s="68">
        <v>53.228840125391898</v>
      </c>
      <c r="G517" s="71">
        <v>0.82497584184040096</v>
      </c>
      <c r="H517" s="68">
        <v>70.721003134796206</v>
      </c>
      <c r="I517" s="71">
        <v>0.76021839765170096</v>
      </c>
      <c r="J517" s="68">
        <v>56.112852664576799</v>
      </c>
      <c r="K517" s="71">
        <v>0.72437771238543103</v>
      </c>
      <c r="L517" s="68">
        <v>17.366771159874599</v>
      </c>
      <c r="M517" s="71">
        <v>0.925205684367988</v>
      </c>
      <c r="N517" s="68">
        <v>83.290978398983498</v>
      </c>
      <c r="O517" s="71">
        <v>0.90437184674151205</v>
      </c>
      <c r="P517" s="68">
        <v>94.197292069632496</v>
      </c>
      <c r="Q517" s="71">
        <v>0</v>
      </c>
      <c r="R517" s="68">
        <v>38.044254104211298</v>
      </c>
    </row>
    <row r="518" spans="1:18" x14ac:dyDescent="0.2">
      <c r="A518" s="141" t="s">
        <v>1364</v>
      </c>
      <c r="B518" s="67" t="s">
        <v>1365</v>
      </c>
      <c r="C518" s="67">
        <v>60</v>
      </c>
      <c r="D518" s="67" t="s">
        <v>349</v>
      </c>
      <c r="E518" s="71">
        <v>0.88081590017531697</v>
      </c>
      <c r="F518" s="68">
        <v>90.407523510971799</v>
      </c>
      <c r="G518" s="71">
        <v>0.83381129615431204</v>
      </c>
      <c r="H518" s="68">
        <v>73.667711598746095</v>
      </c>
      <c r="I518" s="71">
        <v>0.80314656219602798</v>
      </c>
      <c r="J518" s="68">
        <v>66.081504702194394</v>
      </c>
      <c r="K518" s="71">
        <v>0.72023611816071598</v>
      </c>
      <c r="L518" s="68">
        <v>16.8025078369906</v>
      </c>
      <c r="M518" s="71">
        <v>0.97986306886830399</v>
      </c>
      <c r="N518" s="68">
        <v>93.392630241423106</v>
      </c>
      <c r="O518" s="71">
        <v>0.94783835567253805</v>
      </c>
      <c r="P518" s="68">
        <v>97.227595099935499</v>
      </c>
      <c r="Q518" s="71">
        <v>1</v>
      </c>
      <c r="R518" s="68">
        <v>100</v>
      </c>
    </row>
    <row r="519" spans="1:18" x14ac:dyDescent="0.2">
      <c r="A519" s="141" t="s">
        <v>1366</v>
      </c>
      <c r="B519" s="67" t="s">
        <v>1367</v>
      </c>
      <c r="C519" s="67">
        <v>60</v>
      </c>
      <c r="D519" s="67" t="s">
        <v>349</v>
      </c>
      <c r="E519" s="71">
        <v>0.68062630169754701</v>
      </c>
      <c r="F519" s="68">
        <v>51.661442006269603</v>
      </c>
      <c r="G519" s="71">
        <v>0.82222829527903696</v>
      </c>
      <c r="H519" s="68">
        <v>70.094043887147294</v>
      </c>
      <c r="I519" s="71">
        <v>0.73049182092326503</v>
      </c>
      <c r="J519" s="68">
        <v>44.827586206896598</v>
      </c>
      <c r="K519" s="71">
        <v>0.74750610832097197</v>
      </c>
      <c r="L519" s="68">
        <v>20.438871473354201</v>
      </c>
      <c r="M519" s="71">
        <v>0.95397272884183903</v>
      </c>
      <c r="N519" s="68">
        <v>88.627700127064799</v>
      </c>
      <c r="O519" s="71">
        <v>0.75105885682017104</v>
      </c>
      <c r="P519" s="68">
        <v>83.494519664732394</v>
      </c>
      <c r="Q519" s="71">
        <v>7.85E-2</v>
      </c>
      <c r="R519" s="68">
        <v>45.6816559600286</v>
      </c>
    </row>
    <row r="520" spans="1:18" x14ac:dyDescent="0.2">
      <c r="A520" s="141" t="s">
        <v>1368</v>
      </c>
      <c r="B520" s="67" t="s">
        <v>1369</v>
      </c>
      <c r="C520" s="67">
        <v>60</v>
      </c>
      <c r="D520" s="67" t="s">
        <v>349</v>
      </c>
      <c r="E520" s="71">
        <v>0.86380750220649205</v>
      </c>
      <c r="F520" s="68">
        <v>88.338557993730404</v>
      </c>
      <c r="G520" s="71">
        <v>0.779674754044971</v>
      </c>
      <c r="H520" s="68">
        <v>54.6081504702194</v>
      </c>
      <c r="I520" s="71">
        <v>0.78242824127766597</v>
      </c>
      <c r="J520" s="68">
        <v>61.442006269592497</v>
      </c>
      <c r="K520" s="71">
        <v>0.81236742072543899</v>
      </c>
      <c r="L520" s="68">
        <v>38.432601880877698</v>
      </c>
      <c r="M520" s="71">
        <v>0.88493182210459698</v>
      </c>
      <c r="N520" s="68">
        <v>76.810673443456196</v>
      </c>
      <c r="O520" s="71">
        <v>0.92344277508628003</v>
      </c>
      <c r="P520" s="68">
        <v>95.680206318504204</v>
      </c>
      <c r="Q520" s="71">
        <v>1</v>
      </c>
      <c r="R520" s="68">
        <v>100</v>
      </c>
    </row>
    <row r="521" spans="1:18" x14ac:dyDescent="0.2">
      <c r="A521" s="141" t="s">
        <v>1370</v>
      </c>
      <c r="B521" s="67" t="s">
        <v>1371</v>
      </c>
      <c r="C521" s="67">
        <v>60</v>
      </c>
      <c r="D521" s="67" t="s">
        <v>349</v>
      </c>
      <c r="E521" s="71">
        <v>0.85132419010902205</v>
      </c>
      <c r="F521" s="68">
        <v>86.457680250783696</v>
      </c>
      <c r="G521" s="71">
        <v>0.77632177467036401</v>
      </c>
      <c r="H521" s="68">
        <v>52.664576802507803</v>
      </c>
      <c r="I521" s="71">
        <v>0.78530444669451405</v>
      </c>
      <c r="J521" s="68">
        <v>62.1943573667712</v>
      </c>
      <c r="K521" s="71">
        <v>0.78101782168935396</v>
      </c>
      <c r="L521" s="68">
        <v>28.025078369906002</v>
      </c>
      <c r="M521" s="71">
        <v>0.85328807318336097</v>
      </c>
      <c r="N521" s="68">
        <v>71.283354510800507</v>
      </c>
      <c r="O521" s="71">
        <v>0.91201302441653698</v>
      </c>
      <c r="P521" s="68">
        <v>94.8420373952289</v>
      </c>
      <c r="Q521" s="71">
        <v>1</v>
      </c>
      <c r="R521" s="68">
        <v>100</v>
      </c>
    </row>
    <row r="522" spans="1:18" x14ac:dyDescent="0.2">
      <c r="A522" s="141" t="s">
        <v>1372</v>
      </c>
      <c r="B522" s="67" t="s">
        <v>1373</v>
      </c>
      <c r="C522" s="67">
        <v>60</v>
      </c>
      <c r="D522" s="67" t="s">
        <v>349</v>
      </c>
      <c r="E522" s="71">
        <v>0.87477240403574996</v>
      </c>
      <c r="F522" s="68">
        <v>89.717868338558006</v>
      </c>
      <c r="G522" s="71">
        <v>0.79372474324711395</v>
      </c>
      <c r="H522" s="68">
        <v>59.937304075235097</v>
      </c>
      <c r="I522" s="71">
        <v>0.78069477652239905</v>
      </c>
      <c r="J522" s="68">
        <v>61.065830721003103</v>
      </c>
      <c r="K522" s="71">
        <v>0.83045692618246403</v>
      </c>
      <c r="L522" s="68">
        <v>46.457680250783703</v>
      </c>
      <c r="M522" s="71">
        <v>0.90219204878890702</v>
      </c>
      <c r="N522" s="68">
        <v>79.733163913595902</v>
      </c>
      <c r="O522" s="71">
        <v>0.94156592947361895</v>
      </c>
      <c r="P522" s="68">
        <v>96.647324306898795</v>
      </c>
      <c r="Q522" s="71">
        <v>1</v>
      </c>
      <c r="R522" s="68">
        <v>100</v>
      </c>
    </row>
    <row r="523" spans="1:18" x14ac:dyDescent="0.2">
      <c r="A523" s="141" t="s">
        <v>1374</v>
      </c>
      <c r="B523" s="67" t="s">
        <v>1375</v>
      </c>
      <c r="C523" s="67">
        <v>58</v>
      </c>
      <c r="D523" s="67" t="s">
        <v>349</v>
      </c>
      <c r="E523" s="71">
        <v>0.88939049558841499</v>
      </c>
      <c r="F523" s="68">
        <v>91.5987460815047</v>
      </c>
      <c r="G523" s="71">
        <v>0.80229894600559803</v>
      </c>
      <c r="H523" s="68">
        <v>62.758620689655203</v>
      </c>
      <c r="I523" s="71">
        <v>0.82129871935794496</v>
      </c>
      <c r="J523" s="68">
        <v>69.592476489028201</v>
      </c>
      <c r="K523" s="71">
        <v>0.78813046262239606</v>
      </c>
      <c r="L523" s="68">
        <v>29.8432601880878</v>
      </c>
      <c r="M523" s="71">
        <v>0.97123295552614897</v>
      </c>
      <c r="N523" s="68">
        <v>91.613722998729401</v>
      </c>
      <c r="O523" s="71">
        <v>0.95338189001840501</v>
      </c>
      <c r="P523" s="68">
        <v>97.4210186976144</v>
      </c>
      <c r="Q523" s="71">
        <v>1</v>
      </c>
      <c r="R523" s="68">
        <v>100</v>
      </c>
    </row>
    <row r="524" spans="1:18" x14ac:dyDescent="0.2">
      <c r="A524" s="141" t="s">
        <v>1376</v>
      </c>
      <c r="B524" s="67" t="s">
        <v>1377</v>
      </c>
      <c r="C524" s="67">
        <v>60</v>
      </c>
      <c r="D524" s="67" t="s">
        <v>349</v>
      </c>
      <c r="E524" s="71">
        <v>0.86193497928374996</v>
      </c>
      <c r="F524" s="68">
        <v>88.213166144200599</v>
      </c>
      <c r="G524" s="71">
        <v>0.77928345868665305</v>
      </c>
      <c r="H524" s="68">
        <v>54.357366771159903</v>
      </c>
      <c r="I524" s="71">
        <v>0.76552953182454098</v>
      </c>
      <c r="J524" s="68">
        <v>57.4921630094044</v>
      </c>
      <c r="K524" s="71">
        <v>0.81114204634698905</v>
      </c>
      <c r="L524" s="68">
        <v>37.993730407523501</v>
      </c>
      <c r="M524" s="71">
        <v>0.89643863989413697</v>
      </c>
      <c r="N524" s="68">
        <v>78.653113087674697</v>
      </c>
      <c r="O524" s="71">
        <v>0.91921619895017803</v>
      </c>
      <c r="P524" s="68">
        <v>95.486782720825303</v>
      </c>
      <c r="Q524" s="71">
        <v>1</v>
      </c>
      <c r="R524" s="68">
        <v>100</v>
      </c>
    </row>
    <row r="525" spans="1:18" x14ac:dyDescent="0.2">
      <c r="A525" s="141" t="s">
        <v>1378</v>
      </c>
      <c r="B525" s="67" t="s">
        <v>1379</v>
      </c>
      <c r="C525" s="67">
        <v>60</v>
      </c>
      <c r="D525" s="67" t="s">
        <v>349</v>
      </c>
      <c r="E525" s="71">
        <v>0.79418543651898599</v>
      </c>
      <c r="F525" s="68">
        <v>78.369905956112802</v>
      </c>
      <c r="G525" s="71">
        <v>0.78451420146859996</v>
      </c>
      <c r="H525" s="68">
        <v>56.363636363636402</v>
      </c>
      <c r="I525" s="71">
        <v>0.83742841182869598</v>
      </c>
      <c r="J525" s="68">
        <v>72.288401253918494</v>
      </c>
      <c r="K525" s="71">
        <v>0.82384789385483903</v>
      </c>
      <c r="L525" s="68">
        <v>43.448275862069003</v>
      </c>
      <c r="M525" s="71">
        <v>0.92232897992060303</v>
      </c>
      <c r="N525" s="68">
        <v>82.592121982210898</v>
      </c>
      <c r="O525" s="71">
        <v>0.89699313204117503</v>
      </c>
      <c r="P525" s="68">
        <v>93.681495809155393</v>
      </c>
      <c r="Q525" s="71">
        <v>0.5</v>
      </c>
      <c r="R525" s="68">
        <v>57.958600999286197</v>
      </c>
    </row>
    <row r="526" spans="1:18" x14ac:dyDescent="0.2">
      <c r="A526" s="141" t="s">
        <v>426</v>
      </c>
      <c r="B526" s="67" t="s">
        <v>1380</v>
      </c>
      <c r="C526" s="67">
        <v>58</v>
      </c>
      <c r="D526" s="67" t="s">
        <v>349</v>
      </c>
      <c r="E526" s="71">
        <v>0.90328401815377402</v>
      </c>
      <c r="F526" s="68">
        <v>93.542319749216304</v>
      </c>
      <c r="G526" s="71">
        <v>0.807368866903867</v>
      </c>
      <c r="H526" s="68">
        <v>64.827586206896498</v>
      </c>
      <c r="I526" s="71">
        <v>0.79106387027359704</v>
      </c>
      <c r="J526" s="68">
        <v>63.573667711598702</v>
      </c>
      <c r="K526" s="71">
        <v>0.82127137174517995</v>
      </c>
      <c r="L526" s="68">
        <v>42.319749216300899</v>
      </c>
      <c r="M526" s="71">
        <v>1</v>
      </c>
      <c r="N526" s="68">
        <v>100</v>
      </c>
      <c r="O526" s="71">
        <v>1</v>
      </c>
      <c r="P526" s="68">
        <v>100</v>
      </c>
      <c r="Q526" s="71">
        <v>1</v>
      </c>
      <c r="R526" s="68">
        <v>100</v>
      </c>
    </row>
    <row r="527" spans="1:18" x14ac:dyDescent="0.2">
      <c r="A527" s="141" t="s">
        <v>1381</v>
      </c>
      <c r="B527" s="67" t="s">
        <v>1382</v>
      </c>
      <c r="C527" s="67">
        <v>60</v>
      </c>
      <c r="D527" s="67" t="s">
        <v>349</v>
      </c>
      <c r="E527" s="71">
        <v>0.781024723733454</v>
      </c>
      <c r="F527" s="68">
        <v>75.109717868338507</v>
      </c>
      <c r="G527" s="71">
        <v>0.77643842453161005</v>
      </c>
      <c r="H527" s="68">
        <v>52.727272727272698</v>
      </c>
      <c r="I527" s="71">
        <v>0.78371933214852796</v>
      </c>
      <c r="J527" s="68">
        <v>61.818181818181799</v>
      </c>
      <c r="K527" s="71">
        <v>0.82902124456047199</v>
      </c>
      <c r="L527" s="68">
        <v>45.642633228840097</v>
      </c>
      <c r="M527" s="71">
        <v>0.86479489097290196</v>
      </c>
      <c r="N527" s="68">
        <v>73.634053367217305</v>
      </c>
      <c r="O527" s="71">
        <v>0.88457445018721004</v>
      </c>
      <c r="P527" s="68">
        <v>92.907801418439703</v>
      </c>
      <c r="Q527" s="71">
        <v>0.54759999999999998</v>
      </c>
      <c r="R527" s="68">
        <v>60.6709493219129</v>
      </c>
    </row>
    <row r="528" spans="1:18" x14ac:dyDescent="0.2">
      <c r="A528" s="141" t="s">
        <v>1383</v>
      </c>
      <c r="B528" s="67" t="s">
        <v>1384</v>
      </c>
      <c r="C528" s="67">
        <v>60</v>
      </c>
      <c r="D528" s="67" t="s">
        <v>349</v>
      </c>
      <c r="E528" s="71">
        <v>0.73514043618081104</v>
      </c>
      <c r="F528" s="68">
        <v>63.573667711598702</v>
      </c>
      <c r="G528" s="71">
        <v>0.77685704072559103</v>
      </c>
      <c r="H528" s="68">
        <v>53.040752351097197</v>
      </c>
      <c r="I528" s="71">
        <v>0.82731541259285202</v>
      </c>
      <c r="J528" s="68">
        <v>70.407523510971799</v>
      </c>
      <c r="K528" s="71">
        <v>0.87963825151489405</v>
      </c>
      <c r="L528" s="68">
        <v>67.398119122257</v>
      </c>
      <c r="M528" s="71">
        <v>0.94246591105229804</v>
      </c>
      <c r="N528" s="68">
        <v>86.531130876747099</v>
      </c>
      <c r="O528" s="71">
        <v>0.98456600119923299</v>
      </c>
      <c r="P528" s="68">
        <v>99.097356544165095</v>
      </c>
      <c r="Q528" s="71">
        <v>0</v>
      </c>
      <c r="R528" s="68">
        <v>38.044254104211298</v>
      </c>
    </row>
    <row r="529" spans="1:18" x14ac:dyDescent="0.2">
      <c r="A529" s="141" t="s">
        <v>1385</v>
      </c>
      <c r="B529" s="67" t="s">
        <v>1386</v>
      </c>
      <c r="C529" s="67">
        <v>60</v>
      </c>
      <c r="D529" s="67" t="s">
        <v>349</v>
      </c>
      <c r="E529" s="71">
        <v>0.80686101450342895</v>
      </c>
      <c r="F529" s="68">
        <v>80.125391849529805</v>
      </c>
      <c r="G529" s="71">
        <v>0.78362992342197701</v>
      </c>
      <c r="H529" s="68">
        <v>56.050156739811897</v>
      </c>
      <c r="I529" s="71">
        <v>0.80525766167478396</v>
      </c>
      <c r="J529" s="68">
        <v>66.269592476488995</v>
      </c>
      <c r="K529" s="71">
        <v>0.90535094676570005</v>
      </c>
      <c r="L529" s="68">
        <v>77.241379310344797</v>
      </c>
      <c r="M529" s="71">
        <v>0.93671250215752799</v>
      </c>
      <c r="N529" s="68">
        <v>85.196950444726795</v>
      </c>
      <c r="O529" s="71">
        <v>0.89461505300058597</v>
      </c>
      <c r="P529" s="68">
        <v>93.423597678916806</v>
      </c>
      <c r="Q529" s="71">
        <v>0.51559999999999995</v>
      </c>
      <c r="R529" s="68">
        <v>58.886509635974299</v>
      </c>
    </row>
    <row r="530" spans="1:18" x14ac:dyDescent="0.2">
      <c r="A530" s="141" t="s">
        <v>1387</v>
      </c>
      <c r="B530" s="67" t="s">
        <v>1388</v>
      </c>
      <c r="C530" s="67">
        <v>60</v>
      </c>
      <c r="D530" s="67" t="s">
        <v>349</v>
      </c>
      <c r="E530" s="71">
        <v>0.69224144521242004</v>
      </c>
      <c r="F530" s="68">
        <v>53.981191222570502</v>
      </c>
      <c r="G530" s="71">
        <v>0.77799051287209597</v>
      </c>
      <c r="H530" s="68">
        <v>53.479623824451402</v>
      </c>
      <c r="I530" s="71">
        <v>0.66923634802323795</v>
      </c>
      <c r="J530" s="68">
        <v>22.5078369905956</v>
      </c>
      <c r="K530" s="71">
        <v>0.80423139129885302</v>
      </c>
      <c r="L530" s="68">
        <v>35.7993730407524</v>
      </c>
      <c r="M530" s="71">
        <v>0.97410965997353405</v>
      </c>
      <c r="N530" s="68">
        <v>92.376111817026697</v>
      </c>
      <c r="O530" s="71">
        <v>0.92788075910679901</v>
      </c>
      <c r="P530" s="68">
        <v>96.067053513862007</v>
      </c>
      <c r="Q530" s="71">
        <v>0</v>
      </c>
      <c r="R530" s="68">
        <v>38.044254104211298</v>
      </c>
    </row>
    <row r="531" spans="1:18" x14ac:dyDescent="0.2">
      <c r="A531" s="141" t="s">
        <v>1389</v>
      </c>
      <c r="B531" s="67" t="s">
        <v>1390</v>
      </c>
      <c r="C531" s="67">
        <v>60</v>
      </c>
      <c r="D531" s="67" t="s">
        <v>349</v>
      </c>
      <c r="E531" s="71">
        <v>0.85007976886223302</v>
      </c>
      <c r="F531" s="68">
        <v>86.2068965517241</v>
      </c>
      <c r="G531" s="71">
        <v>0.79517240890941498</v>
      </c>
      <c r="H531" s="68">
        <v>60.438871473354197</v>
      </c>
      <c r="I531" s="71">
        <v>0.72144718922686601</v>
      </c>
      <c r="J531" s="68">
        <v>41.128526645767998</v>
      </c>
      <c r="K531" s="71">
        <v>0.80820039965929702</v>
      </c>
      <c r="L531" s="68">
        <v>37.115987460814999</v>
      </c>
      <c r="M531" s="71">
        <v>0.90506875323629199</v>
      </c>
      <c r="N531" s="68">
        <v>80.304955527318896</v>
      </c>
      <c r="O531" s="71">
        <v>0.870589862141529</v>
      </c>
      <c r="P531" s="68">
        <v>92.2630560928433</v>
      </c>
      <c r="Q531" s="71">
        <v>1</v>
      </c>
      <c r="R531" s="68">
        <v>100</v>
      </c>
    </row>
    <row r="532" spans="1:18" x14ac:dyDescent="0.2">
      <c r="A532" s="141" t="s">
        <v>1391</v>
      </c>
      <c r="B532" s="67" t="s">
        <v>1392</v>
      </c>
      <c r="C532" s="67">
        <v>60</v>
      </c>
      <c r="D532" s="67" t="s">
        <v>349</v>
      </c>
      <c r="E532" s="71">
        <v>0.79801696546071299</v>
      </c>
      <c r="F532" s="68">
        <v>78.9968652037618</v>
      </c>
      <c r="G532" s="71">
        <v>0.82073582498115705</v>
      </c>
      <c r="H532" s="68">
        <v>69.529780564263305</v>
      </c>
      <c r="I532" s="71">
        <v>0.78644283559234895</v>
      </c>
      <c r="J532" s="68">
        <v>62.5078369905956</v>
      </c>
      <c r="K532" s="71">
        <v>0.79435212401428601</v>
      </c>
      <c r="L532" s="68">
        <v>32.163009404388703</v>
      </c>
      <c r="M532" s="71">
        <v>0.93958920660491296</v>
      </c>
      <c r="N532" s="68">
        <v>85.959339263024106</v>
      </c>
      <c r="O532" s="71">
        <v>0.78028180157157301</v>
      </c>
      <c r="P532" s="68">
        <v>85.557704706640905</v>
      </c>
      <c r="Q532" s="71">
        <v>0.66669999999999996</v>
      </c>
      <c r="R532" s="68">
        <v>64.0256959314775</v>
      </c>
    </row>
    <row r="533" spans="1:18" x14ac:dyDescent="0.2">
      <c r="A533" s="141" t="s">
        <v>1393</v>
      </c>
      <c r="B533" s="67" t="s">
        <v>1394</v>
      </c>
      <c r="C533" s="67">
        <v>60</v>
      </c>
      <c r="D533" s="67" t="s">
        <v>349</v>
      </c>
      <c r="E533" s="71">
        <v>0.78624757274731505</v>
      </c>
      <c r="F533" s="68">
        <v>76.614420062695899</v>
      </c>
      <c r="G533" s="71">
        <v>0.81817401403647905</v>
      </c>
      <c r="H533" s="68">
        <v>68.714733542319706</v>
      </c>
      <c r="I533" s="71">
        <v>0.74021193875084801</v>
      </c>
      <c r="J533" s="68">
        <v>48.275862068965502</v>
      </c>
      <c r="K533" s="71">
        <v>0.81941538842159101</v>
      </c>
      <c r="L533" s="68">
        <v>41.567398119122302</v>
      </c>
      <c r="M533" s="71">
        <v>0.98849318221046001</v>
      </c>
      <c r="N533" s="68">
        <v>95.108005082592101</v>
      </c>
      <c r="O533" s="71">
        <v>0.74929091306451201</v>
      </c>
      <c r="P533" s="68">
        <v>83.301096067053507</v>
      </c>
      <c r="Q533" s="71">
        <v>0.60189999999999999</v>
      </c>
      <c r="R533" s="68">
        <v>62.027123483226298</v>
      </c>
    </row>
    <row r="534" spans="1:18" x14ac:dyDescent="0.2">
      <c r="A534" s="141" t="s">
        <v>1395</v>
      </c>
      <c r="B534" s="67" t="s">
        <v>1396</v>
      </c>
      <c r="C534" s="67">
        <v>60</v>
      </c>
      <c r="D534" s="67" t="s">
        <v>349</v>
      </c>
      <c r="E534" s="71">
        <v>0.862370984963855</v>
      </c>
      <c r="F534" s="68">
        <v>88.275862068965495</v>
      </c>
      <c r="G534" s="71">
        <v>0.82705292165822497</v>
      </c>
      <c r="H534" s="68">
        <v>71.5987460815047</v>
      </c>
      <c r="I534" s="71">
        <v>0.68773744979783502</v>
      </c>
      <c r="J534" s="68">
        <v>27.962382445141099</v>
      </c>
      <c r="K534" s="71">
        <v>0.826551831320682</v>
      </c>
      <c r="L534" s="68">
        <v>44.576802507837002</v>
      </c>
      <c r="M534" s="71">
        <v>0.93958920660491296</v>
      </c>
      <c r="N534" s="68">
        <v>85.959339263024106</v>
      </c>
      <c r="O534" s="71">
        <v>0.89329450040147296</v>
      </c>
      <c r="P534" s="68">
        <v>93.359123146357206</v>
      </c>
      <c r="Q534" s="71">
        <v>1</v>
      </c>
      <c r="R534" s="68">
        <v>100</v>
      </c>
    </row>
    <row r="535" spans="1:18" x14ac:dyDescent="0.2">
      <c r="A535" s="141" t="s">
        <v>1397</v>
      </c>
      <c r="B535" s="67" t="s">
        <v>1398</v>
      </c>
      <c r="C535" s="67">
        <v>60</v>
      </c>
      <c r="D535" s="67" t="s">
        <v>349</v>
      </c>
      <c r="E535" s="71">
        <v>0.69113729553914405</v>
      </c>
      <c r="F535" s="68">
        <v>53.730407523510998</v>
      </c>
      <c r="G535" s="71">
        <v>0.811542616744372</v>
      </c>
      <c r="H535" s="68">
        <v>66.583072100313501</v>
      </c>
      <c r="I535" s="71">
        <v>0.82369329592535101</v>
      </c>
      <c r="J535" s="68">
        <v>69.780564263322901</v>
      </c>
      <c r="K535" s="71">
        <v>0.78347463894696801</v>
      </c>
      <c r="L535" s="68">
        <v>28.589341692790001</v>
      </c>
      <c r="M535" s="71">
        <v>0.95397272884183903</v>
      </c>
      <c r="N535" s="68">
        <v>88.627700127064799</v>
      </c>
      <c r="O535" s="71">
        <v>0.76294049277633602</v>
      </c>
      <c r="P535" s="68">
        <v>84.332688588007699</v>
      </c>
      <c r="Q535" s="71">
        <v>1.12E-2</v>
      </c>
      <c r="R535" s="68">
        <v>42.6837972876517</v>
      </c>
    </row>
    <row r="536" spans="1:18" x14ac:dyDescent="0.2">
      <c r="A536" s="141" t="s">
        <v>1399</v>
      </c>
      <c r="B536" s="67" t="s">
        <v>1400</v>
      </c>
      <c r="C536" s="67">
        <v>60</v>
      </c>
      <c r="D536" s="67" t="s">
        <v>349</v>
      </c>
      <c r="E536" s="71">
        <v>0.83425016637964799</v>
      </c>
      <c r="F536" s="68">
        <v>83.636363636363598</v>
      </c>
      <c r="G536" s="71">
        <v>0.83983752502994502</v>
      </c>
      <c r="H536" s="68">
        <v>75.736677115987504</v>
      </c>
      <c r="I536" s="71">
        <v>0.69361964394332498</v>
      </c>
      <c r="J536" s="68">
        <v>30.3448275862069</v>
      </c>
      <c r="K536" s="71">
        <v>0.83248728462906196</v>
      </c>
      <c r="L536" s="68">
        <v>47.460815047021903</v>
      </c>
      <c r="M536" s="71">
        <v>0.83027443760428099</v>
      </c>
      <c r="N536" s="68">
        <v>67.725540025412997</v>
      </c>
      <c r="O536" s="71">
        <v>0.80928210707127202</v>
      </c>
      <c r="P536" s="68">
        <v>88.201160541586106</v>
      </c>
      <c r="Q536" s="71">
        <v>1</v>
      </c>
      <c r="R536" s="68">
        <v>100</v>
      </c>
    </row>
    <row r="537" spans="1:18" x14ac:dyDescent="0.2">
      <c r="A537" s="141" t="s">
        <v>1401</v>
      </c>
      <c r="B537" s="67" t="s">
        <v>1402</v>
      </c>
      <c r="C537" s="67">
        <v>60</v>
      </c>
      <c r="D537" s="67" t="s">
        <v>349</v>
      </c>
      <c r="E537" s="71">
        <v>0.64569880571643501</v>
      </c>
      <c r="F537" s="68">
        <v>44.075235109717902</v>
      </c>
      <c r="G537" s="71">
        <v>0.69354621914074599</v>
      </c>
      <c r="H537" s="68">
        <v>21.880877742946701</v>
      </c>
      <c r="I537" s="71">
        <v>0.81212147364764198</v>
      </c>
      <c r="J537" s="68">
        <v>67.711598746081506</v>
      </c>
      <c r="K537" s="71">
        <v>0.813277117813897</v>
      </c>
      <c r="L537" s="68">
        <v>38.746081504702197</v>
      </c>
      <c r="M537" s="71">
        <v>0.94534261549968301</v>
      </c>
      <c r="N537" s="68">
        <v>86.848792884370994</v>
      </c>
      <c r="O537" s="71">
        <v>0.60320540819664303</v>
      </c>
      <c r="P537" s="68">
        <v>68.858800773694398</v>
      </c>
      <c r="Q537" s="71">
        <v>6.7000000000000002E-3</v>
      </c>
      <c r="R537" s="68">
        <v>42.184154175588901</v>
      </c>
    </row>
    <row r="538" spans="1:18" x14ac:dyDescent="0.2">
      <c r="A538" s="141" t="s">
        <v>1403</v>
      </c>
      <c r="B538" s="67" t="s">
        <v>1404</v>
      </c>
      <c r="C538" s="67">
        <v>60</v>
      </c>
      <c r="D538" s="67" t="s">
        <v>349</v>
      </c>
      <c r="E538" s="71">
        <v>0.75845744141488303</v>
      </c>
      <c r="F538" s="68">
        <v>69.717868338558006</v>
      </c>
      <c r="G538" s="71">
        <v>0.77945003953291203</v>
      </c>
      <c r="H538" s="68">
        <v>54.482758620689701</v>
      </c>
      <c r="I538" s="71">
        <v>0.77651172307238803</v>
      </c>
      <c r="J538" s="68">
        <v>60.250783699059603</v>
      </c>
      <c r="K538" s="71">
        <v>0.83601247833915304</v>
      </c>
      <c r="L538" s="68">
        <v>48.9028213166144</v>
      </c>
      <c r="M538" s="71">
        <v>0.56561762844485397</v>
      </c>
      <c r="N538" s="68">
        <v>17.471410419313901</v>
      </c>
      <c r="O538" s="71">
        <v>0.59315277909999098</v>
      </c>
      <c r="P538" s="68">
        <v>67.569310122501605</v>
      </c>
      <c r="Q538" s="71">
        <v>1</v>
      </c>
      <c r="R538" s="68">
        <v>100</v>
      </c>
    </row>
    <row r="539" spans="1:18" x14ac:dyDescent="0.2">
      <c r="A539" s="141" t="s">
        <v>1405</v>
      </c>
      <c r="B539" s="67" t="s">
        <v>1406</v>
      </c>
      <c r="C539" s="67">
        <v>60</v>
      </c>
      <c r="D539" s="67" t="s">
        <v>349</v>
      </c>
      <c r="E539" s="71">
        <v>0.78690624538103304</v>
      </c>
      <c r="F539" s="68">
        <v>76.8025078369906</v>
      </c>
      <c r="G539" s="71">
        <v>0.82141974999296596</v>
      </c>
      <c r="H539" s="68">
        <v>69.655172413793096</v>
      </c>
      <c r="I539" s="71">
        <v>0.83555303185125396</v>
      </c>
      <c r="J539" s="68">
        <v>71.974921630094002</v>
      </c>
      <c r="K539" s="71">
        <v>0.75024560112923599</v>
      </c>
      <c r="L539" s="68">
        <v>21.128526645768002</v>
      </c>
      <c r="M539" s="71">
        <v>0.775617053103964</v>
      </c>
      <c r="N539" s="68">
        <v>58.2592121982211</v>
      </c>
      <c r="O539" s="71">
        <v>0.539652036208776</v>
      </c>
      <c r="P539" s="68">
        <v>62.927143778207601</v>
      </c>
      <c r="Q539" s="71">
        <v>0.99895</v>
      </c>
      <c r="R539" s="68">
        <v>73.590292648108502</v>
      </c>
    </row>
    <row r="540" spans="1:18" x14ac:dyDescent="0.2">
      <c r="A540" s="141" t="s">
        <v>1407</v>
      </c>
      <c r="B540" s="67" t="s">
        <v>1408</v>
      </c>
      <c r="C540" s="67">
        <v>60</v>
      </c>
      <c r="D540" s="67" t="s">
        <v>349</v>
      </c>
      <c r="E540" s="71">
        <v>0.71771304961987803</v>
      </c>
      <c r="F540" s="68">
        <v>60</v>
      </c>
      <c r="G540" s="71">
        <v>0.80579773404294397</v>
      </c>
      <c r="H540" s="68">
        <v>64.075235109717894</v>
      </c>
      <c r="I540" s="71">
        <v>0.82861001214518604</v>
      </c>
      <c r="J540" s="68">
        <v>70.5956112852665</v>
      </c>
      <c r="K540" s="71">
        <v>0.841789888676305</v>
      </c>
      <c r="L540" s="68">
        <v>51.034482758620697</v>
      </c>
      <c r="M540" s="71">
        <v>0.76698693976180898</v>
      </c>
      <c r="N540" s="68">
        <v>56.1626429479034</v>
      </c>
      <c r="O540" s="71">
        <v>0.53164372309302299</v>
      </c>
      <c r="P540" s="68">
        <v>61.766602192134101</v>
      </c>
      <c r="Q540" s="71">
        <v>0.53144999999999998</v>
      </c>
      <c r="R540" s="68">
        <v>60.171306209850101</v>
      </c>
    </row>
    <row r="541" spans="1:18" x14ac:dyDescent="0.2">
      <c r="A541" s="141" t="s">
        <v>1409</v>
      </c>
      <c r="B541" s="67" t="s">
        <v>1410</v>
      </c>
      <c r="C541" s="67">
        <v>62</v>
      </c>
      <c r="D541" s="67" t="s">
        <v>349</v>
      </c>
      <c r="E541" s="71">
        <v>0.66910482415100403</v>
      </c>
      <c r="F541" s="68">
        <v>48.965517241379303</v>
      </c>
      <c r="G541" s="71">
        <v>0.82175046359721704</v>
      </c>
      <c r="H541" s="68">
        <v>69.780564263322901</v>
      </c>
      <c r="I541" s="71">
        <v>0.87271538481661903</v>
      </c>
      <c r="J541" s="68">
        <v>78.369905956112802</v>
      </c>
      <c r="K541" s="71">
        <v>0.83298711981178897</v>
      </c>
      <c r="L541" s="68">
        <v>47.648902821316597</v>
      </c>
      <c r="M541" s="71">
        <v>0.79575398423566002</v>
      </c>
      <c r="N541" s="68">
        <v>61.6264294790343</v>
      </c>
      <c r="O541" s="71">
        <v>0.48502199244473698</v>
      </c>
      <c r="P541" s="68">
        <v>55.899419729206997</v>
      </c>
      <c r="Q541" s="71">
        <v>0.2064</v>
      </c>
      <c r="R541" s="68">
        <v>49.536045681655999</v>
      </c>
    </row>
    <row r="542" spans="1:18" x14ac:dyDescent="0.2">
      <c r="A542" s="141" t="s">
        <v>1411</v>
      </c>
      <c r="B542" s="67" t="s">
        <v>1412</v>
      </c>
      <c r="C542" s="67">
        <v>62</v>
      </c>
      <c r="D542" s="67" t="s">
        <v>349</v>
      </c>
      <c r="E542" s="71">
        <v>0.71233499363078401</v>
      </c>
      <c r="F542" s="68">
        <v>58.307210031347999</v>
      </c>
      <c r="G542" s="71">
        <v>0.76385546852399999</v>
      </c>
      <c r="H542" s="68">
        <v>46.708463949843299</v>
      </c>
      <c r="I542" s="71">
        <v>0.747738283761335</v>
      </c>
      <c r="J542" s="68">
        <v>50.721003134796199</v>
      </c>
      <c r="K542" s="71">
        <v>0.71612229551691597</v>
      </c>
      <c r="L542" s="68">
        <v>15.7993730407524</v>
      </c>
      <c r="M542" s="71">
        <v>0.850411368735976</v>
      </c>
      <c r="N542" s="68">
        <v>70.902160101651802</v>
      </c>
      <c r="O542" s="71">
        <v>0.48354755161569501</v>
      </c>
      <c r="P542" s="68">
        <v>55.705996131528003</v>
      </c>
      <c r="Q542" s="71"/>
      <c r="R542" s="68"/>
    </row>
    <row r="543" spans="1:18" x14ac:dyDescent="0.2">
      <c r="A543" s="141" t="s">
        <v>416</v>
      </c>
      <c r="B543" s="67" t="s">
        <v>1413</v>
      </c>
      <c r="C543" s="67">
        <v>62</v>
      </c>
      <c r="D543" s="67" t="s">
        <v>349</v>
      </c>
      <c r="E543" s="71">
        <v>0.70554173661490305</v>
      </c>
      <c r="F543" s="68">
        <v>56.8025078369906</v>
      </c>
      <c r="G543" s="71">
        <v>0.86693369259988196</v>
      </c>
      <c r="H543" s="68">
        <v>84.326018808777405</v>
      </c>
      <c r="I543" s="71">
        <v>0.82695866878490698</v>
      </c>
      <c r="J543" s="68">
        <v>70.344827586206904</v>
      </c>
      <c r="K543" s="71">
        <v>0.69082915493101205</v>
      </c>
      <c r="L543" s="68">
        <v>11.3479623824451</v>
      </c>
      <c r="M543" s="71">
        <v>0.75548012197226899</v>
      </c>
      <c r="N543" s="68">
        <v>53.3672172808132</v>
      </c>
      <c r="O543" s="71">
        <v>0.53054878140135098</v>
      </c>
      <c r="P543" s="68">
        <v>61.5731785944552</v>
      </c>
      <c r="Q543" s="71">
        <v>0.5625</v>
      </c>
      <c r="R543" s="68">
        <v>60.956459671663097</v>
      </c>
    </row>
    <row r="544" spans="1:18" x14ac:dyDescent="0.2">
      <c r="A544" s="141" t="s">
        <v>1414</v>
      </c>
      <c r="B544" s="67" t="s">
        <v>1415</v>
      </c>
      <c r="C544" s="67">
        <v>62</v>
      </c>
      <c r="D544" s="67" t="s">
        <v>349</v>
      </c>
      <c r="E544" s="71">
        <v>0.63178150828876201</v>
      </c>
      <c r="F544" s="68">
        <v>41.567398119122302</v>
      </c>
      <c r="G544" s="71">
        <v>0.85386498448924397</v>
      </c>
      <c r="H544" s="68">
        <v>79.749216300940404</v>
      </c>
      <c r="I544" s="71">
        <v>0.82975972143964905</v>
      </c>
      <c r="J544" s="68">
        <v>70.846394984325997</v>
      </c>
      <c r="K544" s="71">
        <v>0.70484542284589802</v>
      </c>
      <c r="L544" s="68">
        <v>13.855799373040799</v>
      </c>
      <c r="M544" s="71">
        <v>0.893561935446752</v>
      </c>
      <c r="N544" s="68">
        <v>78.271918678526006</v>
      </c>
      <c r="O544" s="71">
        <v>0.508656985511031</v>
      </c>
      <c r="P544" s="68">
        <v>58.800773694390699</v>
      </c>
      <c r="Q544" s="71">
        <v>0</v>
      </c>
      <c r="R544" s="68">
        <v>38.044254104211298</v>
      </c>
    </row>
    <row r="545" spans="1:18" x14ac:dyDescent="0.2">
      <c r="A545" s="141" t="s">
        <v>1416</v>
      </c>
      <c r="B545" s="67" t="s">
        <v>1417</v>
      </c>
      <c r="C545" s="67">
        <v>62</v>
      </c>
      <c r="D545" s="67" t="s">
        <v>349</v>
      </c>
      <c r="E545" s="71">
        <v>0.79022391838755801</v>
      </c>
      <c r="F545" s="68">
        <v>77.617554858934199</v>
      </c>
      <c r="G545" s="71">
        <v>0.83644296348133695</v>
      </c>
      <c r="H545" s="68">
        <v>74.6081504702194</v>
      </c>
      <c r="I545" s="71">
        <v>0.82578580068894702</v>
      </c>
      <c r="J545" s="68">
        <v>70.156739811912203</v>
      </c>
      <c r="K545" s="71">
        <v>0.74466942842376005</v>
      </c>
      <c r="L545" s="68">
        <v>19.811912225705299</v>
      </c>
      <c r="M545" s="71">
        <v>0.79863068868304499</v>
      </c>
      <c r="N545" s="68">
        <v>62.007623888182998</v>
      </c>
      <c r="O545" s="71">
        <v>0.63656462904825895</v>
      </c>
      <c r="P545" s="68">
        <v>71.8246292714378</v>
      </c>
      <c r="Q545" s="71">
        <v>0.89924999999999999</v>
      </c>
      <c r="R545" s="68">
        <v>70.0214132762313</v>
      </c>
    </row>
    <row r="546" spans="1:18" x14ac:dyDescent="0.2">
      <c r="A546" s="141" t="s">
        <v>1418</v>
      </c>
      <c r="B546" s="67" t="s">
        <v>1419</v>
      </c>
      <c r="C546" s="67">
        <v>62</v>
      </c>
      <c r="D546" s="67" t="s">
        <v>349</v>
      </c>
      <c r="E546" s="71">
        <v>0.80753071140061095</v>
      </c>
      <c r="F546" s="68">
        <v>80.313479623824406</v>
      </c>
      <c r="G546" s="71">
        <v>0.85184043614319305</v>
      </c>
      <c r="H546" s="68">
        <v>79.059561128526596</v>
      </c>
      <c r="I546" s="71">
        <v>0.77749397986263802</v>
      </c>
      <c r="J546" s="68">
        <v>60.438871473354197</v>
      </c>
      <c r="K546" s="71">
        <v>0.77068451156826101</v>
      </c>
      <c r="L546" s="68">
        <v>24.890282131661401</v>
      </c>
      <c r="M546" s="71">
        <v>0.91657557102583298</v>
      </c>
      <c r="N546" s="68">
        <v>81.575603557814503</v>
      </c>
      <c r="O546" s="71">
        <v>0.52858976980373895</v>
      </c>
      <c r="P546" s="68">
        <v>61.379754996776299</v>
      </c>
      <c r="Q546" s="71">
        <v>1</v>
      </c>
      <c r="R546" s="68">
        <v>100</v>
      </c>
    </row>
    <row r="547" spans="1:18" x14ac:dyDescent="0.2">
      <c r="A547" s="141" t="s">
        <v>1420</v>
      </c>
      <c r="B547" s="67" t="s">
        <v>1421</v>
      </c>
      <c r="C547" s="67">
        <v>67</v>
      </c>
      <c r="D547" s="67" t="s">
        <v>349</v>
      </c>
      <c r="E547" s="71">
        <v>0.655348410976891</v>
      </c>
      <c r="F547" s="68">
        <v>46.269592476489002</v>
      </c>
      <c r="G547" s="71">
        <v>0.84860991710062705</v>
      </c>
      <c r="H547" s="68">
        <v>78.056426332288396</v>
      </c>
      <c r="I547" s="71">
        <v>0.90177422373586003</v>
      </c>
      <c r="J547" s="68">
        <v>84.451410658307196</v>
      </c>
      <c r="K547" s="71">
        <v>0.81980294243788199</v>
      </c>
      <c r="L547" s="68">
        <v>41.692789968652001</v>
      </c>
      <c r="M547" s="71">
        <v>0.77274034865657903</v>
      </c>
      <c r="N547" s="68">
        <v>57.5603557814485</v>
      </c>
      <c r="O547" s="71">
        <v>0.58901303393039794</v>
      </c>
      <c r="P547" s="68">
        <v>67.053513862024502</v>
      </c>
      <c r="Q547" s="71">
        <v>1.4999999999999999E-4</v>
      </c>
      <c r="R547" s="68">
        <v>38.472519628836501</v>
      </c>
    </row>
    <row r="548" spans="1:18" x14ac:dyDescent="0.2">
      <c r="A548" s="141" t="s">
        <v>1422</v>
      </c>
      <c r="B548" s="67" t="s">
        <v>1423</v>
      </c>
      <c r="C548" s="67">
        <v>58</v>
      </c>
      <c r="D548" s="67" t="s">
        <v>349</v>
      </c>
      <c r="E548" s="71">
        <v>0.91980831841785904</v>
      </c>
      <c r="F548" s="68">
        <v>95.673981191222595</v>
      </c>
      <c r="G548" s="71">
        <v>0.83413862466772704</v>
      </c>
      <c r="H548" s="68">
        <v>73.981191222570502</v>
      </c>
      <c r="I548" s="71">
        <v>0.83344370740261697</v>
      </c>
      <c r="J548" s="68">
        <v>71.410658307209999</v>
      </c>
      <c r="K548" s="71">
        <v>0.89980379395349397</v>
      </c>
      <c r="L548" s="68">
        <v>75.485893416927894</v>
      </c>
      <c r="M548" s="71">
        <v>0.97123295552614897</v>
      </c>
      <c r="N548" s="68">
        <v>91.613722998729401</v>
      </c>
      <c r="O548" s="71">
        <v>0.98023082895716596</v>
      </c>
      <c r="P548" s="68">
        <v>98.581560283687907</v>
      </c>
      <c r="Q548" s="71">
        <v>1</v>
      </c>
      <c r="R548" s="68">
        <v>100</v>
      </c>
    </row>
    <row r="549" spans="1:18" x14ac:dyDescent="0.2">
      <c r="A549" s="141" t="s">
        <v>1424</v>
      </c>
      <c r="B549" s="67" t="s">
        <v>1425</v>
      </c>
      <c r="C549" s="67">
        <v>58</v>
      </c>
      <c r="D549" s="67" t="s">
        <v>349</v>
      </c>
      <c r="E549" s="71">
        <v>0.74910652167064795</v>
      </c>
      <c r="F549" s="68">
        <v>66.959247648902803</v>
      </c>
      <c r="G549" s="71">
        <v>0.82488561498303903</v>
      </c>
      <c r="H549" s="68">
        <v>70.658307210031396</v>
      </c>
      <c r="I549" s="71">
        <v>0.82787713756025405</v>
      </c>
      <c r="J549" s="68">
        <v>70.470219435736695</v>
      </c>
      <c r="K549" s="71">
        <v>0.89433779641877698</v>
      </c>
      <c r="L549" s="68">
        <v>73.354231974921603</v>
      </c>
      <c r="M549" s="71">
        <v>0.95109602439445395</v>
      </c>
      <c r="N549" s="68">
        <v>88.182973316391397</v>
      </c>
      <c r="O549" s="71">
        <v>0.99564255666736401</v>
      </c>
      <c r="P549" s="68">
        <v>99.355254674403596</v>
      </c>
      <c r="Q549" s="71">
        <v>8.0000000000000004E-4</v>
      </c>
      <c r="R549" s="68">
        <v>39.757316202712403</v>
      </c>
    </row>
    <row r="550" spans="1:18" x14ac:dyDescent="0.2">
      <c r="A550" s="141" t="s">
        <v>1426</v>
      </c>
      <c r="B550" s="67" t="s">
        <v>1427</v>
      </c>
      <c r="C550" s="67">
        <v>60</v>
      </c>
      <c r="D550" s="67" t="s">
        <v>349</v>
      </c>
      <c r="E550" s="71">
        <v>0.81356519865616705</v>
      </c>
      <c r="F550" s="68">
        <v>81.253918495297796</v>
      </c>
      <c r="G550" s="71">
        <v>0.82017349091345204</v>
      </c>
      <c r="H550" s="68">
        <v>69.341692789968704</v>
      </c>
      <c r="I550" s="71">
        <v>0.85011981432383499</v>
      </c>
      <c r="J550" s="68">
        <v>74.733542319749205</v>
      </c>
      <c r="K550" s="71">
        <v>0.96108969109153697</v>
      </c>
      <c r="L550" s="68">
        <v>91.786833855799401</v>
      </c>
      <c r="M550" s="71">
        <v>0.95109602439445395</v>
      </c>
      <c r="N550" s="68">
        <v>88.182973316391397</v>
      </c>
      <c r="O550" s="71">
        <v>0.93886217121372595</v>
      </c>
      <c r="P550" s="68">
        <v>96.453900709219894</v>
      </c>
      <c r="Q550" s="71">
        <v>0.36004999999999998</v>
      </c>
      <c r="R550" s="68">
        <v>52.319771591720198</v>
      </c>
    </row>
    <row r="551" spans="1:18" x14ac:dyDescent="0.2">
      <c r="A551" s="141" t="s">
        <v>1428</v>
      </c>
      <c r="B551" s="67" t="s">
        <v>1429</v>
      </c>
      <c r="C551" s="67">
        <v>60</v>
      </c>
      <c r="D551" s="67" t="s">
        <v>349</v>
      </c>
      <c r="E551" s="71">
        <v>0.64941324121905897</v>
      </c>
      <c r="F551" s="68">
        <v>45.2037617554859</v>
      </c>
      <c r="G551" s="71">
        <v>0.78304869016538103</v>
      </c>
      <c r="H551" s="68">
        <v>55.7993730407524</v>
      </c>
      <c r="I551" s="71">
        <v>0.80831299544451396</v>
      </c>
      <c r="J551" s="68">
        <v>66.896551724137893</v>
      </c>
      <c r="K551" s="71">
        <v>0.64523042702454103</v>
      </c>
      <c r="L551" s="68">
        <v>6.9592476489028199</v>
      </c>
      <c r="M551" s="71">
        <v>0.63178183073470995</v>
      </c>
      <c r="N551" s="68">
        <v>27.763659466327798</v>
      </c>
      <c r="O551" s="71">
        <v>0.46290550394520902</v>
      </c>
      <c r="P551" s="68">
        <v>54.352030947775603</v>
      </c>
      <c r="Q551" s="71">
        <v>0.56520000000000004</v>
      </c>
      <c r="R551" s="68">
        <v>61.0278372591007</v>
      </c>
    </row>
    <row r="552" spans="1:18" x14ac:dyDescent="0.2">
      <c r="A552" s="141" t="s">
        <v>1430</v>
      </c>
      <c r="B552" s="67" t="s">
        <v>1431</v>
      </c>
      <c r="C552" s="67">
        <v>60</v>
      </c>
      <c r="D552" s="67" t="s">
        <v>349</v>
      </c>
      <c r="E552" s="71">
        <v>0.68841928430120103</v>
      </c>
      <c r="F552" s="68">
        <v>53.040752351097197</v>
      </c>
      <c r="G552" s="71">
        <v>0.69152463155752897</v>
      </c>
      <c r="H552" s="68">
        <v>21.4420062695925</v>
      </c>
      <c r="I552" s="71">
        <v>0.74192495723487795</v>
      </c>
      <c r="J552" s="68">
        <v>48.9028213166144</v>
      </c>
      <c r="K552" s="71">
        <v>0.72393319304499104</v>
      </c>
      <c r="L552" s="68">
        <v>17.3040752351097</v>
      </c>
      <c r="M552" s="71">
        <v>0.91082216213106304</v>
      </c>
      <c r="N552" s="68">
        <v>80.940279542566699</v>
      </c>
      <c r="O552" s="71">
        <v>0.51381076183874597</v>
      </c>
      <c r="P552" s="68">
        <v>59.445519019987103</v>
      </c>
      <c r="Q552" s="71">
        <v>0.54849999999999999</v>
      </c>
      <c r="R552" s="68">
        <v>60.742326909350503</v>
      </c>
    </row>
    <row r="553" spans="1:18" x14ac:dyDescent="0.2">
      <c r="A553" s="141" t="s">
        <v>1432</v>
      </c>
      <c r="B553" s="67" t="s">
        <v>1433</v>
      </c>
      <c r="C553" s="67">
        <v>62</v>
      </c>
      <c r="D553" s="67" t="s">
        <v>349</v>
      </c>
      <c r="E553" s="71">
        <v>0.84065657835317997</v>
      </c>
      <c r="F553" s="68">
        <v>84.702194357366807</v>
      </c>
      <c r="G553" s="71">
        <v>0.88104064940455895</v>
      </c>
      <c r="H553" s="68">
        <v>87.836990595611297</v>
      </c>
      <c r="I553" s="71">
        <v>0.89041684525111797</v>
      </c>
      <c r="J553" s="68">
        <v>81.943573667711604</v>
      </c>
      <c r="K553" s="71">
        <v>0.69411150085755102</v>
      </c>
      <c r="L553" s="68">
        <v>12.288401253918501</v>
      </c>
      <c r="M553" s="71">
        <v>0.92232897992060303</v>
      </c>
      <c r="N553" s="68">
        <v>82.592121982210898</v>
      </c>
      <c r="O553" s="71">
        <v>0.65604149468524597</v>
      </c>
      <c r="P553" s="68">
        <v>74.016763378465498</v>
      </c>
      <c r="Q553" s="71">
        <v>1</v>
      </c>
      <c r="R553" s="68">
        <v>100</v>
      </c>
    </row>
    <row r="554" spans="1:18" x14ac:dyDescent="0.2">
      <c r="A554" s="141" t="s">
        <v>1434</v>
      </c>
      <c r="B554" s="67" t="s">
        <v>1435</v>
      </c>
      <c r="C554" s="67">
        <v>62</v>
      </c>
      <c r="D554" s="67" t="s">
        <v>349</v>
      </c>
      <c r="E554" s="71">
        <v>0.72213017133116597</v>
      </c>
      <c r="F554" s="68">
        <v>61.379310344827601</v>
      </c>
      <c r="G554" s="71">
        <v>0.77413298069935499</v>
      </c>
      <c r="H554" s="68">
        <v>51.5987460815047</v>
      </c>
      <c r="I554" s="71">
        <v>0.85695573853684204</v>
      </c>
      <c r="J554" s="68">
        <v>75.736677115987504</v>
      </c>
      <c r="K554" s="71">
        <v>0.76061055494049601</v>
      </c>
      <c r="L554" s="68">
        <v>22.758620689655199</v>
      </c>
      <c r="M554" s="71">
        <v>0.90219204878890702</v>
      </c>
      <c r="N554" s="68">
        <v>79.733163913595902</v>
      </c>
      <c r="O554" s="71">
        <v>0.52993970502139498</v>
      </c>
      <c r="P554" s="68">
        <v>61.5087040618955</v>
      </c>
      <c r="Q554" s="71">
        <v>0.50895000000000001</v>
      </c>
      <c r="R554" s="68">
        <v>58.458244111349003</v>
      </c>
    </row>
    <row r="555" spans="1:18" x14ac:dyDescent="0.2">
      <c r="A555" s="141" t="s">
        <v>1436</v>
      </c>
      <c r="B555" s="67" t="s">
        <v>1437</v>
      </c>
      <c r="C555" s="67">
        <v>67</v>
      </c>
      <c r="D555" s="67" t="s">
        <v>349</v>
      </c>
      <c r="E555" s="71">
        <v>0.58520543823573501</v>
      </c>
      <c r="F555" s="68">
        <v>32.852664576802503</v>
      </c>
      <c r="G555" s="71">
        <v>0.833760949532104</v>
      </c>
      <c r="H555" s="68">
        <v>73.6050156739812</v>
      </c>
      <c r="I555" s="71">
        <v>0.81075762184135503</v>
      </c>
      <c r="J555" s="68">
        <v>67.523510971786806</v>
      </c>
      <c r="K555" s="71">
        <v>0.718950127038117</v>
      </c>
      <c r="L555" s="68">
        <v>16.3009404388715</v>
      </c>
      <c r="M555" s="71">
        <v>0.75548012197226899</v>
      </c>
      <c r="N555" s="68">
        <v>53.3672172808132</v>
      </c>
      <c r="O555" s="71">
        <v>0.39228380903056398</v>
      </c>
      <c r="P555" s="68">
        <v>45.003223726628001</v>
      </c>
      <c r="Q555" s="71">
        <v>0</v>
      </c>
      <c r="R555" s="68">
        <v>38.044254104211298</v>
      </c>
    </row>
    <row r="556" spans="1:18" x14ac:dyDescent="0.2">
      <c r="A556" s="141" t="s">
        <v>1438</v>
      </c>
      <c r="B556" s="67" t="s">
        <v>1439</v>
      </c>
      <c r="C556" s="67">
        <v>62</v>
      </c>
      <c r="D556" s="67" t="s">
        <v>349</v>
      </c>
      <c r="E556" s="71">
        <v>0.849499225965896</v>
      </c>
      <c r="F556" s="68">
        <v>86.144200626959204</v>
      </c>
      <c r="G556" s="71">
        <v>0.87929812015003195</v>
      </c>
      <c r="H556" s="68">
        <v>87.272727272727295</v>
      </c>
      <c r="I556" s="71">
        <v>0.86677915790330395</v>
      </c>
      <c r="J556" s="68">
        <v>77.429467084639498</v>
      </c>
      <c r="K556" s="71">
        <v>0.76092451027427499</v>
      </c>
      <c r="L556" s="68">
        <v>22.821316614420098</v>
      </c>
      <c r="M556" s="71">
        <v>0.94821931994706898</v>
      </c>
      <c r="N556" s="68">
        <v>87.357052096569205</v>
      </c>
      <c r="O556" s="71">
        <v>0.64177424752069701</v>
      </c>
      <c r="P556" s="68">
        <v>72.791747259832405</v>
      </c>
      <c r="Q556" s="71">
        <v>1</v>
      </c>
      <c r="R556" s="68">
        <v>100</v>
      </c>
    </row>
    <row r="557" spans="1:18" x14ac:dyDescent="0.2">
      <c r="A557" s="141" t="s">
        <v>1440</v>
      </c>
      <c r="B557" s="67" t="s">
        <v>1441</v>
      </c>
      <c r="C557" s="67">
        <v>62</v>
      </c>
      <c r="D557" s="67" t="s">
        <v>349</v>
      </c>
      <c r="E557" s="71">
        <v>0.81112462124436702</v>
      </c>
      <c r="F557" s="68">
        <v>80.815047021943599</v>
      </c>
      <c r="G557" s="71">
        <v>0.86057562835693502</v>
      </c>
      <c r="H557" s="68">
        <v>82.382445141065801</v>
      </c>
      <c r="I557" s="71">
        <v>0.846533687759909</v>
      </c>
      <c r="J557" s="68">
        <v>73.7931034482759</v>
      </c>
      <c r="K557" s="71">
        <v>0.71880619030581205</v>
      </c>
      <c r="L557" s="68">
        <v>16.175548589341702</v>
      </c>
      <c r="M557" s="71">
        <v>0.84753466428859103</v>
      </c>
      <c r="N557" s="68">
        <v>70.520965692503196</v>
      </c>
      <c r="O557" s="71">
        <v>0.59329755675495299</v>
      </c>
      <c r="P557" s="68">
        <v>67.633784655061206</v>
      </c>
      <c r="Q557" s="71">
        <v>1</v>
      </c>
      <c r="R557" s="68">
        <v>100</v>
      </c>
    </row>
    <row r="558" spans="1:18" x14ac:dyDescent="0.2">
      <c r="A558" s="141" t="s">
        <v>426</v>
      </c>
      <c r="B558" s="67" t="s">
        <v>1442</v>
      </c>
      <c r="C558" s="67">
        <v>62</v>
      </c>
      <c r="D558" s="67" t="s">
        <v>349</v>
      </c>
      <c r="E558" s="71">
        <v>0.75441227225182295</v>
      </c>
      <c r="F558" s="68">
        <v>68.463949843260195</v>
      </c>
      <c r="G558" s="71">
        <v>0.86258930417631596</v>
      </c>
      <c r="H558" s="68">
        <v>82.946708463949804</v>
      </c>
      <c r="I558" s="71">
        <v>0.79877562399666902</v>
      </c>
      <c r="J558" s="68">
        <v>65.3918495297806</v>
      </c>
      <c r="K558" s="71">
        <v>0.81613292639107105</v>
      </c>
      <c r="L558" s="68">
        <v>39.937304075235097</v>
      </c>
      <c r="M558" s="71">
        <v>0.84178125539382098</v>
      </c>
      <c r="N558" s="68">
        <v>69.567979669631498</v>
      </c>
      <c r="O558" s="71">
        <v>0.53614452355306297</v>
      </c>
      <c r="P558" s="68">
        <v>62.282398452611197</v>
      </c>
      <c r="Q558" s="71">
        <v>0.67105000000000004</v>
      </c>
      <c r="R558" s="68">
        <v>64.239828693790102</v>
      </c>
    </row>
    <row r="559" spans="1:18" x14ac:dyDescent="0.2">
      <c r="A559" s="141" t="s">
        <v>1443</v>
      </c>
      <c r="B559" s="67" t="s">
        <v>1444</v>
      </c>
      <c r="C559" s="67">
        <v>62</v>
      </c>
      <c r="D559" s="67" t="s">
        <v>349</v>
      </c>
      <c r="E559" s="71">
        <v>0.71456767279792199</v>
      </c>
      <c r="F559" s="68">
        <v>58.9968652037618</v>
      </c>
      <c r="G559" s="71">
        <v>0.85174451078380398</v>
      </c>
      <c r="H559" s="68">
        <v>78.871473354231995</v>
      </c>
      <c r="I559" s="71">
        <v>0.86363838949597405</v>
      </c>
      <c r="J559" s="68">
        <v>76.677115987460795</v>
      </c>
      <c r="K559" s="71">
        <v>0.82151008976361695</v>
      </c>
      <c r="L559" s="68">
        <v>42.445141065830697</v>
      </c>
      <c r="M559" s="71">
        <v>0.82452102870951005</v>
      </c>
      <c r="N559" s="68">
        <v>66.454891994917404</v>
      </c>
      <c r="O559" s="71">
        <v>0.32639652688463</v>
      </c>
      <c r="P559" s="68">
        <v>36.428110896196003</v>
      </c>
      <c r="Q559" s="71">
        <v>0.59959549114999999</v>
      </c>
      <c r="R559" s="68">
        <v>61.7416131334761</v>
      </c>
    </row>
    <row r="560" spans="1:18" x14ac:dyDescent="0.2">
      <c r="A560" s="141" t="s">
        <v>1445</v>
      </c>
      <c r="B560" s="67" t="s">
        <v>1446</v>
      </c>
      <c r="C560" s="67">
        <v>83</v>
      </c>
      <c r="D560" s="67" t="s">
        <v>349</v>
      </c>
      <c r="E560" s="71">
        <v>0.49888152409164499</v>
      </c>
      <c r="F560" s="68">
        <v>17.3040752351097</v>
      </c>
      <c r="G560" s="71">
        <v>0.70865331394275599</v>
      </c>
      <c r="H560" s="68">
        <v>25.454545454545499</v>
      </c>
      <c r="I560" s="71">
        <v>0.64766031051578599</v>
      </c>
      <c r="J560" s="68">
        <v>16.927899686520401</v>
      </c>
      <c r="K560" s="71">
        <v>0.83814832156779895</v>
      </c>
      <c r="L560" s="68">
        <v>49.529780564263298</v>
      </c>
      <c r="M560" s="71">
        <v>0.50520683504976704</v>
      </c>
      <c r="N560" s="68">
        <v>11.6264294790343</v>
      </c>
      <c r="O560" s="71">
        <v>0.29362036347376202</v>
      </c>
      <c r="P560" s="68">
        <v>32.817537072856197</v>
      </c>
      <c r="Q560" s="71">
        <v>0</v>
      </c>
      <c r="R560" s="68">
        <v>38.044254104211298</v>
      </c>
    </row>
    <row r="561" spans="1:18" x14ac:dyDescent="0.2">
      <c r="A561" s="141" t="s">
        <v>1447</v>
      </c>
      <c r="B561" s="67" t="s">
        <v>1448</v>
      </c>
      <c r="C561" s="67">
        <v>83</v>
      </c>
      <c r="D561" s="67" t="s">
        <v>349</v>
      </c>
      <c r="E561" s="71">
        <v>0.56488687251177305</v>
      </c>
      <c r="F561" s="68">
        <v>28.589341692790001</v>
      </c>
      <c r="G561" s="71">
        <v>0.72203205117811797</v>
      </c>
      <c r="H561" s="68">
        <v>29.3416927899687</v>
      </c>
      <c r="I561" s="71">
        <v>0.70392851561643899</v>
      </c>
      <c r="J561" s="68">
        <v>34.294670846395</v>
      </c>
      <c r="K561" s="71">
        <v>0.86292410059184699</v>
      </c>
      <c r="L561" s="68">
        <v>60.752351097178703</v>
      </c>
      <c r="M561" s="71">
        <v>0.605891490708245</v>
      </c>
      <c r="N561" s="68">
        <v>22.935196950444698</v>
      </c>
      <c r="O561" s="71">
        <v>0.49454507697598699</v>
      </c>
      <c r="P561" s="68">
        <v>57.188910380399697</v>
      </c>
      <c r="Q561" s="71">
        <v>0</v>
      </c>
      <c r="R561" s="68">
        <v>38.044254104211298</v>
      </c>
    </row>
    <row r="562" spans="1:18" x14ac:dyDescent="0.2">
      <c r="A562" s="141" t="s">
        <v>1449</v>
      </c>
      <c r="B562" s="67" t="s">
        <v>1450</v>
      </c>
      <c r="C562" s="67">
        <v>60</v>
      </c>
      <c r="D562" s="67" t="s">
        <v>349</v>
      </c>
      <c r="E562" s="71">
        <v>0.773497902367697</v>
      </c>
      <c r="F562" s="68">
        <v>73.166144200627002</v>
      </c>
      <c r="G562" s="71">
        <v>0.79056079530048196</v>
      </c>
      <c r="H562" s="68">
        <v>58.808777429467099</v>
      </c>
      <c r="I562" s="71">
        <v>0.74761915469843399</v>
      </c>
      <c r="J562" s="68">
        <v>50.532915360501597</v>
      </c>
      <c r="K562" s="71">
        <v>0.89264278063160296</v>
      </c>
      <c r="L562" s="68">
        <v>72.727272727272705</v>
      </c>
      <c r="M562" s="71">
        <v>0.76123353086703904</v>
      </c>
      <c r="N562" s="68">
        <v>54.955527318932702</v>
      </c>
      <c r="O562" s="71">
        <v>0.448931152708621</v>
      </c>
      <c r="P562" s="68">
        <v>52.4822695035461</v>
      </c>
      <c r="Q562" s="71">
        <v>1</v>
      </c>
      <c r="R562" s="68">
        <v>100</v>
      </c>
    </row>
    <row r="563" spans="1:18" x14ac:dyDescent="0.2">
      <c r="A563" s="141" t="s">
        <v>1451</v>
      </c>
      <c r="B563" s="67" t="s">
        <v>1452</v>
      </c>
      <c r="C563" s="67">
        <v>60</v>
      </c>
      <c r="D563" s="67" t="s">
        <v>349</v>
      </c>
      <c r="E563" s="71">
        <v>0.81772473077532204</v>
      </c>
      <c r="F563" s="68">
        <v>81.943573667711604</v>
      </c>
      <c r="G563" s="71">
        <v>0.83661654106184302</v>
      </c>
      <c r="H563" s="68">
        <v>74.7962382445141</v>
      </c>
      <c r="I563" s="71">
        <v>0.74938961284656802</v>
      </c>
      <c r="J563" s="68">
        <v>51.536050156739798</v>
      </c>
      <c r="K563" s="71">
        <v>0.85779446695385597</v>
      </c>
      <c r="L563" s="68">
        <v>58.871473354232002</v>
      </c>
      <c r="M563" s="71">
        <v>0.87342500431505699</v>
      </c>
      <c r="N563" s="68">
        <v>74.587039390088904</v>
      </c>
      <c r="O563" s="71">
        <v>0.77139802869928498</v>
      </c>
      <c r="P563" s="68">
        <v>84.784010315925201</v>
      </c>
      <c r="Q563" s="71"/>
      <c r="R563" s="68"/>
    </row>
    <row r="564" spans="1:18" x14ac:dyDescent="0.2">
      <c r="A564" s="141" t="s">
        <v>1453</v>
      </c>
      <c r="B564" s="67" t="s">
        <v>1454</v>
      </c>
      <c r="C564" s="67">
        <v>60</v>
      </c>
      <c r="D564" s="67" t="s">
        <v>349</v>
      </c>
      <c r="E564" s="71">
        <v>0.60322167659086001</v>
      </c>
      <c r="F564" s="68">
        <v>36.363636363636402</v>
      </c>
      <c r="G564" s="71">
        <v>0.78150914043113295</v>
      </c>
      <c r="H564" s="68">
        <v>55.172413793103402</v>
      </c>
      <c r="I564" s="71">
        <v>0.64859671600323698</v>
      </c>
      <c r="J564" s="68">
        <v>17.3040752351097</v>
      </c>
      <c r="K564" s="71">
        <v>0.83235561337555297</v>
      </c>
      <c r="L564" s="68">
        <v>47.3981191222571</v>
      </c>
      <c r="M564" s="71">
        <v>0.73534319084057298</v>
      </c>
      <c r="N564" s="68">
        <v>49.237611181702697</v>
      </c>
      <c r="O564" s="71">
        <v>0.62072539889466605</v>
      </c>
      <c r="P564" s="68">
        <v>70.470664087685407</v>
      </c>
      <c r="Q564" s="71">
        <v>8.0000000000000004E-4</v>
      </c>
      <c r="R564" s="68">
        <v>39.757316202712403</v>
      </c>
    </row>
    <row r="565" spans="1:18" x14ac:dyDescent="0.2">
      <c r="A565" s="141" t="s">
        <v>1455</v>
      </c>
      <c r="B565" s="67" t="s">
        <v>1456</v>
      </c>
      <c r="C565" s="67">
        <v>60</v>
      </c>
      <c r="D565" s="67" t="s">
        <v>349</v>
      </c>
      <c r="E565" s="71">
        <v>0.82930610330633203</v>
      </c>
      <c r="F565" s="68">
        <v>83.072100313479595</v>
      </c>
      <c r="G565" s="71">
        <v>0.83221855470561801</v>
      </c>
      <c r="H565" s="68">
        <v>72.852664576802496</v>
      </c>
      <c r="I565" s="71">
        <v>0.75494751904214097</v>
      </c>
      <c r="J565" s="68">
        <v>54.1065830721003</v>
      </c>
      <c r="K565" s="71">
        <v>0.86458771738537699</v>
      </c>
      <c r="L565" s="68">
        <v>61.379310344827601</v>
      </c>
      <c r="M565" s="71">
        <v>0.83890455094643601</v>
      </c>
      <c r="N565" s="68">
        <v>68.932655654383694</v>
      </c>
      <c r="O565" s="71">
        <v>0.685178277758419</v>
      </c>
      <c r="P565" s="68">
        <v>77.047066408768501</v>
      </c>
      <c r="Q565" s="71">
        <v>1</v>
      </c>
      <c r="R565" s="68">
        <v>100</v>
      </c>
    </row>
    <row r="566" spans="1:18" x14ac:dyDescent="0.2">
      <c r="A566" s="141" t="s">
        <v>1457</v>
      </c>
      <c r="B566" s="67" t="s">
        <v>1458</v>
      </c>
      <c r="C566" s="67">
        <v>60</v>
      </c>
      <c r="D566" s="67" t="s">
        <v>349</v>
      </c>
      <c r="E566" s="71">
        <v>0.79178823887355998</v>
      </c>
      <c r="F566" s="68">
        <v>78.056426332288396</v>
      </c>
      <c r="G566" s="71">
        <v>0.69751340976307596</v>
      </c>
      <c r="H566" s="68">
        <v>22.6959247648903</v>
      </c>
      <c r="I566" s="71">
        <v>0.74936001372792904</v>
      </c>
      <c r="J566" s="68">
        <v>51.473354231974902</v>
      </c>
      <c r="K566" s="71">
        <v>0.83590943701616705</v>
      </c>
      <c r="L566" s="68">
        <v>48.840125391849497</v>
      </c>
      <c r="M566" s="71">
        <v>0.88493182210459698</v>
      </c>
      <c r="N566" s="68">
        <v>76.810673443456196</v>
      </c>
      <c r="O566" s="71">
        <v>0.58301475062959296</v>
      </c>
      <c r="P566" s="68">
        <v>66.537717601547399</v>
      </c>
      <c r="Q566" s="71">
        <v>1</v>
      </c>
      <c r="R566" s="68">
        <v>100</v>
      </c>
    </row>
    <row r="567" spans="1:18" x14ac:dyDescent="0.2">
      <c r="A567" s="141" t="s">
        <v>1459</v>
      </c>
      <c r="B567" s="67" t="s">
        <v>1460</v>
      </c>
      <c r="C567" s="67">
        <v>60</v>
      </c>
      <c r="D567" s="67" t="s">
        <v>349</v>
      </c>
      <c r="E567" s="71">
        <v>0.699305894757414</v>
      </c>
      <c r="F567" s="68">
        <v>55.109717868338599</v>
      </c>
      <c r="G567" s="71">
        <v>0.78989159188904301</v>
      </c>
      <c r="H567" s="68">
        <v>58.683385579937301</v>
      </c>
      <c r="I567" s="71">
        <v>0.65605936580846302</v>
      </c>
      <c r="J567" s="68">
        <v>18.7460815047022</v>
      </c>
      <c r="K567" s="71">
        <v>0.79909833052742396</v>
      </c>
      <c r="L567" s="68">
        <v>33.730407523510998</v>
      </c>
      <c r="M567" s="71">
        <v>0.71808296415626205</v>
      </c>
      <c r="N567" s="68">
        <v>45.108005082592101</v>
      </c>
      <c r="O567" s="71">
        <v>0.53339722140587797</v>
      </c>
      <c r="P567" s="68">
        <v>61.960025789813002</v>
      </c>
      <c r="Q567" s="71"/>
      <c r="R567" s="68"/>
    </row>
    <row r="568" spans="1:18" x14ac:dyDescent="0.2">
      <c r="A568" s="141" t="s">
        <v>1461</v>
      </c>
      <c r="B568" s="67" t="s">
        <v>1462</v>
      </c>
      <c r="C568" s="67">
        <v>60</v>
      </c>
      <c r="D568" s="67" t="s">
        <v>349</v>
      </c>
      <c r="E568" s="71">
        <v>0.78913062276605195</v>
      </c>
      <c r="F568" s="68">
        <v>77.053291536050196</v>
      </c>
      <c r="G568" s="71">
        <v>0.78716622958946503</v>
      </c>
      <c r="H568" s="68">
        <v>57.680250783699101</v>
      </c>
      <c r="I568" s="71">
        <v>0.66804376267729704</v>
      </c>
      <c r="J568" s="68">
        <v>22.068965517241399</v>
      </c>
      <c r="K568" s="71">
        <v>0.85129591108259295</v>
      </c>
      <c r="L568" s="68">
        <v>55.924764890282098</v>
      </c>
      <c r="M568" s="71">
        <v>0.74972671307749805</v>
      </c>
      <c r="N568" s="68">
        <v>51.842439644218601</v>
      </c>
      <c r="O568" s="71">
        <v>0.67855112016945796</v>
      </c>
      <c r="P568" s="68">
        <v>76.015473887814295</v>
      </c>
      <c r="Q568" s="71">
        <v>1</v>
      </c>
      <c r="R568" s="68">
        <v>100</v>
      </c>
    </row>
    <row r="569" spans="1:18" x14ac:dyDescent="0.2">
      <c r="A569" s="141" t="s">
        <v>1463</v>
      </c>
      <c r="B569" s="67" t="s">
        <v>1464</v>
      </c>
      <c r="C569" s="67">
        <v>60</v>
      </c>
      <c r="D569" s="67" t="s">
        <v>349</v>
      </c>
      <c r="E569" s="71">
        <v>0.80322972496713596</v>
      </c>
      <c r="F569" s="68">
        <v>79.686520376175594</v>
      </c>
      <c r="G569" s="71">
        <v>0.79805313022481805</v>
      </c>
      <c r="H569" s="68">
        <v>61.316614420062699</v>
      </c>
      <c r="I569" s="71">
        <v>0.71318207766705599</v>
      </c>
      <c r="J569" s="68">
        <v>37.742946708463897</v>
      </c>
      <c r="K569" s="71">
        <v>0.81286969886649696</v>
      </c>
      <c r="L569" s="68">
        <v>38.557993730407503</v>
      </c>
      <c r="M569" s="71">
        <v>0.81589091536735503</v>
      </c>
      <c r="N569" s="68">
        <v>64.803049555273205</v>
      </c>
      <c r="O569" s="71">
        <v>0.67938252767709195</v>
      </c>
      <c r="P569" s="68">
        <v>76.079948420373995</v>
      </c>
      <c r="Q569" s="71">
        <v>1</v>
      </c>
      <c r="R569" s="68">
        <v>100</v>
      </c>
    </row>
    <row r="570" spans="1:18" x14ac:dyDescent="0.2">
      <c r="A570" s="141" t="s">
        <v>1465</v>
      </c>
      <c r="B570" s="67" t="s">
        <v>1466</v>
      </c>
      <c r="C570" s="67">
        <v>60</v>
      </c>
      <c r="D570" s="67" t="s">
        <v>349</v>
      </c>
      <c r="E570" s="71">
        <v>0.83414659596165297</v>
      </c>
      <c r="F570" s="68">
        <v>83.573667711598702</v>
      </c>
      <c r="G570" s="71">
        <v>0.81548625560989796</v>
      </c>
      <c r="H570" s="68">
        <v>67.962382445141102</v>
      </c>
      <c r="I570" s="71">
        <v>0.79587690223846796</v>
      </c>
      <c r="J570" s="68">
        <v>64.827586206896498</v>
      </c>
      <c r="K570" s="71">
        <v>0.877279009635753</v>
      </c>
      <c r="L570" s="68">
        <v>66.520376175548606</v>
      </c>
      <c r="M570" s="71">
        <v>0.86191818652551599</v>
      </c>
      <c r="N570" s="68">
        <v>73.062261753494298</v>
      </c>
      <c r="O570" s="71">
        <v>0.65456922176028298</v>
      </c>
      <c r="P570" s="68">
        <v>73.823339780786597</v>
      </c>
      <c r="Q570" s="71">
        <v>0.99975000000000003</v>
      </c>
      <c r="R570" s="68">
        <v>74.732334047109205</v>
      </c>
    </row>
    <row r="571" spans="1:18" x14ac:dyDescent="0.2">
      <c r="A571" s="141" t="s">
        <v>1467</v>
      </c>
      <c r="B571" s="67" t="s">
        <v>1468</v>
      </c>
      <c r="C571" s="67">
        <v>60</v>
      </c>
      <c r="D571" s="67" t="s">
        <v>349</v>
      </c>
      <c r="E571" s="71">
        <v>0.77568115897544199</v>
      </c>
      <c r="F571" s="68">
        <v>73.7931034482759</v>
      </c>
      <c r="G571" s="71">
        <v>0.76930633086640698</v>
      </c>
      <c r="H571" s="68">
        <v>49.467084639498403</v>
      </c>
      <c r="I571" s="71">
        <v>0.75753521947859903</v>
      </c>
      <c r="J571" s="68">
        <v>55.109717868338599</v>
      </c>
      <c r="K571" s="71">
        <v>0.88715157859290195</v>
      </c>
      <c r="L571" s="68">
        <v>70.470219435736695</v>
      </c>
      <c r="M571" s="71">
        <v>0.712329555261492</v>
      </c>
      <c r="N571" s="68">
        <v>44.091486658195699</v>
      </c>
      <c r="O571" s="71">
        <v>0.75208311067780897</v>
      </c>
      <c r="P571" s="68">
        <v>83.687943262411395</v>
      </c>
      <c r="Q571" s="71"/>
      <c r="R571" s="68"/>
    </row>
    <row r="572" spans="1:18" x14ac:dyDescent="0.2">
      <c r="A572" s="141" t="s">
        <v>1469</v>
      </c>
      <c r="B572" s="67" t="s">
        <v>1470</v>
      </c>
      <c r="C572" s="67">
        <v>60</v>
      </c>
      <c r="D572" s="67" t="s">
        <v>349</v>
      </c>
      <c r="E572" s="71">
        <v>0.835598372905625</v>
      </c>
      <c r="F572" s="68">
        <v>83.824451410658298</v>
      </c>
      <c r="G572" s="71">
        <v>0.80397390196051899</v>
      </c>
      <c r="H572" s="68">
        <v>63.573667711598702</v>
      </c>
      <c r="I572" s="71">
        <v>0.796938751513392</v>
      </c>
      <c r="J572" s="68">
        <v>65.141065830721004</v>
      </c>
      <c r="K572" s="71">
        <v>0.90744071159241202</v>
      </c>
      <c r="L572" s="68">
        <v>77.993730407523501</v>
      </c>
      <c r="M572" s="71">
        <v>0.76123353086703904</v>
      </c>
      <c r="N572" s="68">
        <v>54.955527318932702</v>
      </c>
      <c r="O572" s="71">
        <v>0.74400334150038905</v>
      </c>
      <c r="P572" s="68">
        <v>82.591876208897503</v>
      </c>
      <c r="Q572" s="71">
        <v>1</v>
      </c>
      <c r="R572" s="68">
        <v>100</v>
      </c>
    </row>
    <row r="573" spans="1:18" x14ac:dyDescent="0.2">
      <c r="A573" s="141" t="s">
        <v>1471</v>
      </c>
      <c r="B573" s="67" t="s">
        <v>1472</v>
      </c>
      <c r="C573" s="67">
        <v>60</v>
      </c>
      <c r="D573" s="67" t="s">
        <v>349</v>
      </c>
      <c r="E573" s="71">
        <v>0.83574074702752299</v>
      </c>
      <c r="F573" s="68">
        <v>83.887147335423194</v>
      </c>
      <c r="G573" s="71">
        <v>0.83711213573115695</v>
      </c>
      <c r="H573" s="68">
        <v>74.984326018808801</v>
      </c>
      <c r="I573" s="71">
        <v>0.71715112186299601</v>
      </c>
      <c r="J573" s="68">
        <v>39.373040752351102</v>
      </c>
      <c r="K573" s="71">
        <v>0.88080947963269796</v>
      </c>
      <c r="L573" s="68">
        <v>68.025078369905998</v>
      </c>
      <c r="M573" s="71">
        <v>0.80150739313042996</v>
      </c>
      <c r="N573" s="68">
        <v>62.706480304955498</v>
      </c>
      <c r="O573" s="71">
        <v>0.77786435180785796</v>
      </c>
      <c r="P573" s="68">
        <v>85.428755641521605</v>
      </c>
      <c r="Q573" s="71">
        <v>1</v>
      </c>
      <c r="R573" s="68">
        <v>100</v>
      </c>
    </row>
    <row r="574" spans="1:18" x14ac:dyDescent="0.2">
      <c r="A574" s="141" t="s">
        <v>1473</v>
      </c>
      <c r="B574" s="67" t="s">
        <v>1474</v>
      </c>
      <c r="C574" s="67">
        <v>60</v>
      </c>
      <c r="D574" s="67" t="s">
        <v>349</v>
      </c>
      <c r="E574" s="71">
        <v>0.81646375444318997</v>
      </c>
      <c r="F574" s="68">
        <v>81.755485893416903</v>
      </c>
      <c r="G574" s="71">
        <v>0.77007323125793103</v>
      </c>
      <c r="H574" s="68">
        <v>50.031347962382398</v>
      </c>
      <c r="I574" s="71">
        <v>0.78429947019995205</v>
      </c>
      <c r="J574" s="68">
        <v>62.068965517241402</v>
      </c>
      <c r="K574" s="71">
        <v>0.89651944095470404</v>
      </c>
      <c r="L574" s="68">
        <v>74.231974921630098</v>
      </c>
      <c r="M574" s="71">
        <v>0.712329555261492</v>
      </c>
      <c r="N574" s="68">
        <v>44.091486658195699</v>
      </c>
      <c r="O574" s="71">
        <v>0.73556082898506003</v>
      </c>
      <c r="P574" s="68">
        <v>81.818181818181799</v>
      </c>
      <c r="Q574" s="71">
        <v>1</v>
      </c>
      <c r="R574" s="68">
        <v>100</v>
      </c>
    </row>
    <row r="575" spans="1:18" x14ac:dyDescent="0.2">
      <c r="A575" s="141" t="s">
        <v>1475</v>
      </c>
      <c r="B575" s="67" t="s">
        <v>1476</v>
      </c>
      <c r="C575" s="67">
        <v>60</v>
      </c>
      <c r="D575" s="67" t="s">
        <v>349</v>
      </c>
      <c r="E575" s="71">
        <v>0.84856302388542704</v>
      </c>
      <c r="F575" s="68">
        <v>85.956112852664603</v>
      </c>
      <c r="G575" s="71">
        <v>0.82579423695575904</v>
      </c>
      <c r="H575" s="68">
        <v>71.222570532915398</v>
      </c>
      <c r="I575" s="71">
        <v>0.77286619359618802</v>
      </c>
      <c r="J575" s="68">
        <v>59.373040752351102</v>
      </c>
      <c r="K575" s="71">
        <v>0.89979936206776201</v>
      </c>
      <c r="L575" s="68">
        <v>75.423197492162998</v>
      </c>
      <c r="M575" s="71">
        <v>0.90794545768367796</v>
      </c>
      <c r="N575" s="68">
        <v>80.749682337992397</v>
      </c>
      <c r="O575" s="71">
        <v>0.68497289300917297</v>
      </c>
      <c r="P575" s="68">
        <v>76.9181173436493</v>
      </c>
      <c r="Q575" s="71">
        <v>1</v>
      </c>
      <c r="R575" s="68">
        <v>100</v>
      </c>
    </row>
    <row r="576" spans="1:18" x14ac:dyDescent="0.2">
      <c r="A576" s="141" t="s">
        <v>1477</v>
      </c>
      <c r="B576" s="67" t="s">
        <v>1478</v>
      </c>
      <c r="C576" s="67">
        <v>60</v>
      </c>
      <c r="D576" s="67" t="s">
        <v>349</v>
      </c>
      <c r="E576" s="71">
        <v>0.84537238720450103</v>
      </c>
      <c r="F576" s="68">
        <v>85.517241379310306</v>
      </c>
      <c r="G576" s="71">
        <v>0.79169267779740804</v>
      </c>
      <c r="H576" s="68">
        <v>59.184952978056401</v>
      </c>
      <c r="I576" s="71">
        <v>0.845726049095888</v>
      </c>
      <c r="J576" s="68">
        <v>73.667711598746095</v>
      </c>
      <c r="K576" s="71">
        <v>0.876787450944853</v>
      </c>
      <c r="L576" s="68">
        <v>66.269592476488995</v>
      </c>
      <c r="M576" s="71">
        <v>0.94246591105229804</v>
      </c>
      <c r="N576" s="68">
        <v>86.531130876747099</v>
      </c>
      <c r="O576" s="71">
        <v>0.61556223433655999</v>
      </c>
      <c r="P576" s="68">
        <v>70.148291424887205</v>
      </c>
      <c r="Q576" s="71">
        <v>1</v>
      </c>
      <c r="R576" s="68">
        <v>100</v>
      </c>
    </row>
    <row r="577" spans="1:18" x14ac:dyDescent="0.2">
      <c r="A577" s="141" t="s">
        <v>1479</v>
      </c>
      <c r="B577" s="67" t="s">
        <v>1480</v>
      </c>
      <c r="C577" s="67">
        <v>60</v>
      </c>
      <c r="D577" s="67" t="s">
        <v>349</v>
      </c>
      <c r="E577" s="71">
        <v>0.75690495631569499</v>
      </c>
      <c r="F577" s="68">
        <v>69.278996865203794</v>
      </c>
      <c r="G577" s="71">
        <v>0.81974313105652996</v>
      </c>
      <c r="H577" s="68">
        <v>69.153605015674003</v>
      </c>
      <c r="I577" s="71">
        <v>0.75859746505037096</v>
      </c>
      <c r="J577" s="68">
        <v>55.548589341692796</v>
      </c>
      <c r="K577" s="71">
        <v>0.86184124818791696</v>
      </c>
      <c r="L577" s="68">
        <v>60.188087774294701</v>
      </c>
      <c r="M577" s="71">
        <v>0.78424716644611903</v>
      </c>
      <c r="N577" s="68">
        <v>59.783989834815799</v>
      </c>
      <c r="O577" s="71">
        <v>0.56009577083753603</v>
      </c>
      <c r="P577" s="68">
        <v>64.474532559638902</v>
      </c>
      <c r="Q577" s="71"/>
      <c r="R577" s="68"/>
    </row>
    <row r="578" spans="1:18" x14ac:dyDescent="0.2">
      <c r="A578" s="141" t="s">
        <v>1481</v>
      </c>
      <c r="B578" s="67" t="s">
        <v>1482</v>
      </c>
      <c r="C578" s="67">
        <v>60</v>
      </c>
      <c r="D578" s="67" t="s">
        <v>349</v>
      </c>
      <c r="E578" s="71">
        <v>0.70102487005640601</v>
      </c>
      <c r="F578" s="68">
        <v>55.736677115987497</v>
      </c>
      <c r="G578" s="71">
        <v>0.78652147336893097</v>
      </c>
      <c r="H578" s="68">
        <v>57.3040752351097</v>
      </c>
      <c r="I578" s="71">
        <v>0.71416389647814404</v>
      </c>
      <c r="J578" s="68">
        <v>38.181818181818201</v>
      </c>
      <c r="K578" s="71">
        <v>0.86193550144810305</v>
      </c>
      <c r="L578" s="68">
        <v>60.313479623824399</v>
      </c>
      <c r="M578" s="71">
        <v>0.67205569299810097</v>
      </c>
      <c r="N578" s="68">
        <v>34.942820838627703</v>
      </c>
      <c r="O578" s="71">
        <v>0.47044778598874998</v>
      </c>
      <c r="P578" s="68">
        <v>54.932301740812399</v>
      </c>
      <c r="Q578" s="71"/>
      <c r="R578" s="68"/>
    </row>
    <row r="579" spans="1:18" x14ac:dyDescent="0.2">
      <c r="A579" s="141" t="s">
        <v>1483</v>
      </c>
      <c r="B579" s="67" t="s">
        <v>1484</v>
      </c>
      <c r="C579" s="67">
        <v>60</v>
      </c>
      <c r="D579" s="67" t="s">
        <v>349</v>
      </c>
      <c r="E579" s="71">
        <v>0.71309869783649205</v>
      </c>
      <c r="F579" s="68">
        <v>58.683385579937301</v>
      </c>
      <c r="G579" s="71">
        <v>0.78186178729738098</v>
      </c>
      <c r="H579" s="68">
        <v>55.360501567398103</v>
      </c>
      <c r="I579" s="71">
        <v>0.75208819878296096</v>
      </c>
      <c r="J579" s="68">
        <v>53.1034482758621</v>
      </c>
      <c r="K579" s="71">
        <v>0.83479731567341697</v>
      </c>
      <c r="L579" s="68">
        <v>48.025078369905998</v>
      </c>
      <c r="M579" s="71">
        <v>0.75260341752488302</v>
      </c>
      <c r="N579" s="68">
        <v>52.6683608640407</v>
      </c>
      <c r="O579" s="71">
        <v>0.44414276990381901</v>
      </c>
      <c r="P579" s="68">
        <v>51.901998710509297</v>
      </c>
      <c r="Q579" s="71"/>
      <c r="R579" s="68"/>
    </row>
    <row r="580" spans="1:18" x14ac:dyDescent="0.2">
      <c r="A580" s="141" t="s">
        <v>1485</v>
      </c>
      <c r="B580" s="67" t="s">
        <v>1486</v>
      </c>
      <c r="C580" s="67">
        <v>60</v>
      </c>
      <c r="D580" s="67" t="s">
        <v>349</v>
      </c>
      <c r="E580" s="71">
        <v>0.71007289444976696</v>
      </c>
      <c r="F580" s="68">
        <v>57.680250783699101</v>
      </c>
      <c r="G580" s="71">
        <v>0.66124794770604101</v>
      </c>
      <c r="H580" s="68">
        <v>15.987460815046999</v>
      </c>
      <c r="I580" s="71">
        <v>0.68848453994815595</v>
      </c>
      <c r="J580" s="68">
        <v>28.1504702194357</v>
      </c>
      <c r="K580" s="71">
        <v>0.83269227260494105</v>
      </c>
      <c r="L580" s="68">
        <v>47.586206896551701</v>
      </c>
      <c r="M580" s="71">
        <v>0.70082273747195201</v>
      </c>
      <c r="N580" s="68">
        <v>41.359593392630202</v>
      </c>
      <c r="O580" s="71">
        <v>0.37718986896751</v>
      </c>
      <c r="P580" s="68">
        <v>42.875564152159903</v>
      </c>
      <c r="Q580" s="71">
        <v>1</v>
      </c>
      <c r="R580" s="68">
        <v>100</v>
      </c>
    </row>
    <row r="581" spans="1:18" x14ac:dyDescent="0.2">
      <c r="A581" s="141" t="s">
        <v>1487</v>
      </c>
      <c r="B581" s="67" t="s">
        <v>1488</v>
      </c>
      <c r="C581" s="67">
        <v>83</v>
      </c>
      <c r="D581" s="67" t="s">
        <v>349</v>
      </c>
      <c r="E581" s="71">
        <v>0.53859860278453098</v>
      </c>
      <c r="F581" s="68">
        <v>23.887147335423201</v>
      </c>
      <c r="G581" s="71">
        <v>0.73683335918544302</v>
      </c>
      <c r="H581" s="68">
        <v>35.047021943573696</v>
      </c>
      <c r="I581" s="71">
        <v>0.733745983028669</v>
      </c>
      <c r="J581" s="68">
        <v>46.018808777429498</v>
      </c>
      <c r="K581" s="71">
        <v>0.80501159872223504</v>
      </c>
      <c r="L581" s="68">
        <v>36.050156739811897</v>
      </c>
      <c r="M581" s="71">
        <v>0.55698751510269795</v>
      </c>
      <c r="N581" s="68">
        <v>16.137229987293502</v>
      </c>
      <c r="O581" s="71">
        <v>0.39901316066814102</v>
      </c>
      <c r="P581" s="68">
        <v>45.970341715022599</v>
      </c>
      <c r="Q581" s="71">
        <v>0</v>
      </c>
      <c r="R581" s="68">
        <v>38.044254104211298</v>
      </c>
    </row>
    <row r="582" spans="1:18" x14ac:dyDescent="0.2">
      <c r="A582" s="141" t="s">
        <v>1489</v>
      </c>
      <c r="B582" s="67" t="s">
        <v>1490</v>
      </c>
      <c r="C582" s="67">
        <v>83</v>
      </c>
      <c r="D582" s="67" t="s">
        <v>349</v>
      </c>
      <c r="E582" s="71">
        <v>0.53587240317681295</v>
      </c>
      <c r="F582" s="68">
        <v>23.510971786833899</v>
      </c>
      <c r="G582" s="71">
        <v>0.70975356253371802</v>
      </c>
      <c r="H582" s="68">
        <v>25.642633228840101</v>
      </c>
      <c r="I582" s="71">
        <v>0.65885330826822297</v>
      </c>
      <c r="J582" s="68">
        <v>19.874608150470198</v>
      </c>
      <c r="K582" s="71">
        <v>0.81294147285568796</v>
      </c>
      <c r="L582" s="68">
        <v>38.620689655172399</v>
      </c>
      <c r="M582" s="71">
        <v>0.61164489960301505</v>
      </c>
      <c r="N582" s="68">
        <v>23.8881829733164</v>
      </c>
      <c r="O582" s="71">
        <v>0.42204117580023598</v>
      </c>
      <c r="P582" s="68">
        <v>49.387491940683397</v>
      </c>
      <c r="Q582" s="71">
        <v>0</v>
      </c>
      <c r="R582" s="68">
        <v>38.044254104211298</v>
      </c>
    </row>
    <row r="583" spans="1:18" x14ac:dyDescent="0.2">
      <c r="A583" s="141" t="s">
        <v>1491</v>
      </c>
      <c r="B583" s="67" t="s">
        <v>1492</v>
      </c>
      <c r="C583" s="67">
        <v>60</v>
      </c>
      <c r="D583" s="67" t="s">
        <v>349</v>
      </c>
      <c r="E583" s="71">
        <v>0.56050326804605999</v>
      </c>
      <c r="F583" s="68">
        <v>27.523510971786799</v>
      </c>
      <c r="G583" s="71">
        <v>0.73077178368145002</v>
      </c>
      <c r="H583" s="68">
        <v>32.664576802507803</v>
      </c>
      <c r="I583" s="71">
        <v>0.71506391953310799</v>
      </c>
      <c r="J583" s="68">
        <v>38.495297805642601</v>
      </c>
      <c r="K583" s="71">
        <v>0.84109739296040598</v>
      </c>
      <c r="L583" s="68">
        <v>50.658307210031403</v>
      </c>
      <c r="M583" s="71">
        <v>0.61164489960301505</v>
      </c>
      <c r="N583" s="68">
        <v>23.8881829733164</v>
      </c>
      <c r="O583" s="71">
        <v>0.457941612498383</v>
      </c>
      <c r="P583" s="68">
        <v>53.8362346872985</v>
      </c>
      <c r="Q583" s="71">
        <v>6.4999999999999997E-3</v>
      </c>
      <c r="R583" s="68">
        <v>42.112776588151299</v>
      </c>
    </row>
    <row r="584" spans="1:18" x14ac:dyDescent="0.2">
      <c r="A584" s="141" t="s">
        <v>1493</v>
      </c>
      <c r="B584" s="67" t="s">
        <v>1494</v>
      </c>
      <c r="C584" s="67">
        <v>60</v>
      </c>
      <c r="D584" s="67" t="s">
        <v>349</v>
      </c>
      <c r="E584" s="71">
        <v>0.54494707784400798</v>
      </c>
      <c r="F584" s="68">
        <v>24.764890282131699</v>
      </c>
      <c r="G584" s="71">
        <v>0.80006717080663303</v>
      </c>
      <c r="H584" s="68">
        <v>61.943573667711597</v>
      </c>
      <c r="I584" s="71">
        <v>0.56345720731169302</v>
      </c>
      <c r="J584" s="68">
        <v>6.2068965517241397</v>
      </c>
      <c r="K584" s="71">
        <v>0.840173739417576</v>
      </c>
      <c r="L584" s="68">
        <v>50.407523510971799</v>
      </c>
      <c r="M584" s="71">
        <v>0.74109659973534303</v>
      </c>
      <c r="N584" s="68">
        <v>50.254129606099099</v>
      </c>
      <c r="O584" s="71">
        <v>0.32188774979280099</v>
      </c>
      <c r="P584" s="68">
        <v>36.105738233397801</v>
      </c>
      <c r="Q584" s="71">
        <v>3.0000000000000001E-3</v>
      </c>
      <c r="R584" s="68">
        <v>41.470378301213401</v>
      </c>
    </row>
    <row r="585" spans="1:18" x14ac:dyDescent="0.2">
      <c r="A585" s="141" t="s">
        <v>1495</v>
      </c>
      <c r="B585" s="67" t="s">
        <v>1496</v>
      </c>
      <c r="C585" s="67">
        <v>60</v>
      </c>
      <c r="D585" s="67" t="s">
        <v>349</v>
      </c>
      <c r="E585" s="71">
        <v>0.60338433260234003</v>
      </c>
      <c r="F585" s="68">
        <v>36.426332288401298</v>
      </c>
      <c r="G585" s="71">
        <v>0.78313898029363305</v>
      </c>
      <c r="H585" s="68">
        <v>55.862068965517203</v>
      </c>
      <c r="I585" s="71">
        <v>0.74955308242373897</v>
      </c>
      <c r="J585" s="68">
        <v>51.661442006269603</v>
      </c>
      <c r="K585" s="71">
        <v>0.81697503782298497</v>
      </c>
      <c r="L585" s="68">
        <v>40.5015673981191</v>
      </c>
      <c r="M585" s="71">
        <v>0.75260341752488302</v>
      </c>
      <c r="N585" s="68">
        <v>52.6683608640407</v>
      </c>
      <c r="O585" s="71">
        <v>0.31573547754880199</v>
      </c>
      <c r="P585" s="68">
        <v>35.267569310122497</v>
      </c>
      <c r="Q585" s="71">
        <v>0.20230000000000001</v>
      </c>
      <c r="R585" s="68">
        <v>49.464668094218403</v>
      </c>
    </row>
    <row r="586" spans="1:18" x14ac:dyDescent="0.2">
      <c r="A586" s="141" t="s">
        <v>1497</v>
      </c>
      <c r="B586" s="67" t="s">
        <v>1498</v>
      </c>
      <c r="C586" s="67">
        <v>60</v>
      </c>
      <c r="D586" s="67" t="s">
        <v>349</v>
      </c>
      <c r="E586" s="71">
        <v>0.58103291076946295</v>
      </c>
      <c r="F586" s="68">
        <v>31.912225705329199</v>
      </c>
      <c r="G586" s="71">
        <v>0.59484324911130104</v>
      </c>
      <c r="H586" s="68">
        <v>8.4639498432601901</v>
      </c>
      <c r="I586" s="71">
        <v>0.68879956226334504</v>
      </c>
      <c r="J586" s="68">
        <v>28.275862068965498</v>
      </c>
      <c r="K586" s="71">
        <v>0.663969614877161</v>
      </c>
      <c r="L586" s="68">
        <v>8.5266457680250802</v>
      </c>
      <c r="M586" s="71">
        <v>0.74109659973534303</v>
      </c>
      <c r="N586" s="68">
        <v>50.254129606099099</v>
      </c>
      <c r="O586" s="71">
        <v>0.32288843862962602</v>
      </c>
      <c r="P586" s="68">
        <v>36.170212765957501</v>
      </c>
      <c r="Q586" s="71">
        <v>0.47460000000000002</v>
      </c>
      <c r="R586" s="68">
        <v>54.461099214846499</v>
      </c>
    </row>
    <row r="587" spans="1:18" x14ac:dyDescent="0.2">
      <c r="A587" s="141" t="s">
        <v>1499</v>
      </c>
      <c r="B587" s="67" t="s">
        <v>1500</v>
      </c>
      <c r="C587" s="67">
        <v>60</v>
      </c>
      <c r="D587" s="67" t="s">
        <v>349</v>
      </c>
      <c r="E587" s="71">
        <v>0.69856005380314401</v>
      </c>
      <c r="F587" s="68">
        <v>54.858934169279003</v>
      </c>
      <c r="G587" s="71">
        <v>0.76982196397034497</v>
      </c>
      <c r="H587" s="68">
        <v>49.780564263322901</v>
      </c>
      <c r="I587" s="71">
        <v>0.67481993796572104</v>
      </c>
      <c r="J587" s="68">
        <v>24.137931034482801</v>
      </c>
      <c r="K587" s="71">
        <v>0.86695751707372903</v>
      </c>
      <c r="L587" s="68">
        <v>62.5078369905956</v>
      </c>
      <c r="M587" s="71">
        <v>0.669178988550716</v>
      </c>
      <c r="N587" s="68">
        <v>34.561626429478999</v>
      </c>
      <c r="O587" s="71">
        <v>0.51202186145521</v>
      </c>
      <c r="P587" s="68">
        <v>59.316569954867802</v>
      </c>
      <c r="Q587" s="71"/>
      <c r="R587" s="68"/>
    </row>
    <row r="588" spans="1:18" x14ac:dyDescent="0.2">
      <c r="A588" s="141" t="s">
        <v>1501</v>
      </c>
      <c r="B588" s="67" t="s">
        <v>1502</v>
      </c>
      <c r="C588" s="67">
        <v>60</v>
      </c>
      <c r="D588" s="67" t="s">
        <v>349</v>
      </c>
      <c r="E588" s="71">
        <v>0.76867396574572</v>
      </c>
      <c r="F588" s="68">
        <v>71.849529780564296</v>
      </c>
      <c r="G588" s="71">
        <v>0.76958947449392201</v>
      </c>
      <c r="H588" s="68">
        <v>49.717868338557999</v>
      </c>
      <c r="I588" s="71">
        <v>0.71958405345417897</v>
      </c>
      <c r="J588" s="68">
        <v>40.438871473354197</v>
      </c>
      <c r="K588" s="71">
        <v>0.89511254404280705</v>
      </c>
      <c r="L588" s="68">
        <v>73.730407523511005</v>
      </c>
      <c r="M588" s="71">
        <v>0.72671307749841796</v>
      </c>
      <c r="N588" s="68">
        <v>47.3316391359593</v>
      </c>
      <c r="O588" s="71">
        <v>0.50104464498499102</v>
      </c>
      <c r="P588" s="68">
        <v>57.898130238555801</v>
      </c>
      <c r="Q588" s="71">
        <v>1</v>
      </c>
      <c r="R588" s="68">
        <v>100</v>
      </c>
    </row>
    <row r="589" spans="1:18" x14ac:dyDescent="0.2">
      <c r="A589" s="141" t="s">
        <v>1503</v>
      </c>
      <c r="B589" s="67" t="s">
        <v>1504</v>
      </c>
      <c r="C589" s="67">
        <v>60</v>
      </c>
      <c r="D589" s="67" t="s">
        <v>349</v>
      </c>
      <c r="E589" s="71">
        <v>0.74108076470604101</v>
      </c>
      <c r="F589" s="68">
        <v>64.952978056426304</v>
      </c>
      <c r="G589" s="71">
        <v>0.74579490711525298</v>
      </c>
      <c r="H589" s="68">
        <v>38.746081504702197</v>
      </c>
      <c r="I589" s="71">
        <v>0.69061912247398805</v>
      </c>
      <c r="J589" s="68">
        <v>29.090909090909101</v>
      </c>
      <c r="K589" s="71">
        <v>0.87885775369008101</v>
      </c>
      <c r="L589" s="68">
        <v>67.084639498432594</v>
      </c>
      <c r="M589" s="71">
        <v>0.637535239629481</v>
      </c>
      <c r="N589" s="68">
        <v>28.7801778907243</v>
      </c>
      <c r="O589" s="71">
        <v>0.493677565327443</v>
      </c>
      <c r="P589" s="68">
        <v>56.931012250161203</v>
      </c>
      <c r="Q589" s="71">
        <v>1</v>
      </c>
      <c r="R589" s="68">
        <v>100</v>
      </c>
    </row>
    <row r="590" spans="1:18" x14ac:dyDescent="0.2">
      <c r="A590" s="141" t="s">
        <v>1505</v>
      </c>
      <c r="B590" s="67" t="s">
        <v>1506</v>
      </c>
      <c r="C590" s="67">
        <v>60</v>
      </c>
      <c r="D590" s="67" t="s">
        <v>349</v>
      </c>
      <c r="E590" s="71">
        <v>0.75607662057982505</v>
      </c>
      <c r="F590" s="68">
        <v>68.902821316614407</v>
      </c>
      <c r="G590" s="71">
        <v>0.76721406910772405</v>
      </c>
      <c r="H590" s="68">
        <v>48.463949843260202</v>
      </c>
      <c r="I590" s="71">
        <v>0.70411769551190195</v>
      </c>
      <c r="J590" s="68">
        <v>34.545454545454497</v>
      </c>
      <c r="K590" s="71">
        <v>0.80784526511767596</v>
      </c>
      <c r="L590" s="68">
        <v>36.9905956112853</v>
      </c>
      <c r="M590" s="71">
        <v>0.65767217076117601</v>
      </c>
      <c r="N590" s="68">
        <v>32.2109275730623</v>
      </c>
      <c r="O590" s="71">
        <v>0.59961052298047401</v>
      </c>
      <c r="P590" s="68">
        <v>68.407479045776896</v>
      </c>
      <c r="Q590" s="71">
        <v>1</v>
      </c>
      <c r="R590" s="68">
        <v>100</v>
      </c>
    </row>
    <row r="591" spans="1:18" x14ac:dyDescent="0.2">
      <c r="A591" s="141" t="s">
        <v>1507</v>
      </c>
      <c r="B591" s="67" t="s">
        <v>1508</v>
      </c>
      <c r="C591" s="67">
        <v>60</v>
      </c>
      <c r="D591" s="67" t="s">
        <v>349</v>
      </c>
      <c r="E591" s="71">
        <v>0.79035611331748601</v>
      </c>
      <c r="F591" s="68">
        <v>77.680250783699094</v>
      </c>
      <c r="G591" s="71">
        <v>0.78647974479163996</v>
      </c>
      <c r="H591" s="68">
        <v>57.241379310344797</v>
      </c>
      <c r="I591" s="71">
        <v>0.75634433005185797</v>
      </c>
      <c r="J591" s="68">
        <v>54.670846394984302</v>
      </c>
      <c r="K591" s="71">
        <v>0.88733152762782797</v>
      </c>
      <c r="L591" s="68">
        <v>70.5956112852665</v>
      </c>
      <c r="M591" s="71">
        <v>0.775617053103964</v>
      </c>
      <c r="N591" s="68">
        <v>58.2592121982211</v>
      </c>
      <c r="O591" s="71">
        <v>0.53636402432962604</v>
      </c>
      <c r="P591" s="68">
        <v>62.475822050290098</v>
      </c>
      <c r="Q591" s="71">
        <v>1</v>
      </c>
      <c r="R591" s="68">
        <v>100</v>
      </c>
    </row>
    <row r="592" spans="1:18" x14ac:dyDescent="0.2">
      <c r="A592" s="141" t="s">
        <v>1509</v>
      </c>
      <c r="B592" s="67" t="s">
        <v>1510</v>
      </c>
      <c r="C592" s="67">
        <v>60</v>
      </c>
      <c r="D592" s="67" t="s">
        <v>349</v>
      </c>
      <c r="E592" s="71">
        <v>0.77799143328301101</v>
      </c>
      <c r="F592" s="68">
        <v>74.357366771159903</v>
      </c>
      <c r="G592" s="71">
        <v>0.77644214550022195</v>
      </c>
      <c r="H592" s="68">
        <v>52.789968652037601</v>
      </c>
      <c r="I592" s="71">
        <v>0.74825955585978299</v>
      </c>
      <c r="J592" s="68">
        <v>50.971786833855802</v>
      </c>
      <c r="K592" s="71">
        <v>0.87074472601742503</v>
      </c>
      <c r="L592" s="68">
        <v>63.949843260188103</v>
      </c>
      <c r="M592" s="71">
        <v>0.77274034865657903</v>
      </c>
      <c r="N592" s="68">
        <v>57.5603557814485</v>
      </c>
      <c r="O592" s="71">
        <v>0.597261823664055</v>
      </c>
      <c r="P592" s="68">
        <v>67.956157317859507</v>
      </c>
      <c r="Q592" s="71">
        <v>0.90249999999999997</v>
      </c>
      <c r="R592" s="68">
        <v>70.164168451106406</v>
      </c>
    </row>
    <row r="593" spans="1:18" x14ac:dyDescent="0.2">
      <c r="A593" s="141" t="s">
        <v>1511</v>
      </c>
      <c r="B593" s="67" t="s">
        <v>1512</v>
      </c>
      <c r="C593" s="67">
        <v>83</v>
      </c>
      <c r="D593" s="67" t="s">
        <v>349</v>
      </c>
      <c r="E593" s="71">
        <v>0.50604668238654105</v>
      </c>
      <c r="F593" s="68">
        <v>18.2445141065831</v>
      </c>
      <c r="G593" s="71">
        <v>0.53179789662416199</v>
      </c>
      <c r="H593" s="68">
        <v>5.7680250783699103</v>
      </c>
      <c r="I593" s="71">
        <v>0.71649904885891402</v>
      </c>
      <c r="J593" s="68">
        <v>38.871473354232002</v>
      </c>
      <c r="K593" s="71">
        <v>0.79055079732198397</v>
      </c>
      <c r="L593" s="68">
        <v>30.6583072100313</v>
      </c>
      <c r="M593" s="71">
        <v>0.60876819515562997</v>
      </c>
      <c r="N593" s="68">
        <v>23.379923761118199</v>
      </c>
      <c r="O593" s="71">
        <v>0.388664156358554</v>
      </c>
      <c r="P593" s="68">
        <v>44.487427466150898</v>
      </c>
      <c r="Q593" s="71">
        <v>0</v>
      </c>
      <c r="R593" s="68">
        <v>38.044254104211298</v>
      </c>
    </row>
    <row r="594" spans="1:18" x14ac:dyDescent="0.2">
      <c r="A594" s="141" t="s">
        <v>1513</v>
      </c>
      <c r="B594" s="67" t="s">
        <v>1514</v>
      </c>
      <c r="C594" s="67">
        <v>83</v>
      </c>
      <c r="D594" s="67" t="s">
        <v>349</v>
      </c>
      <c r="E594" s="71">
        <v>0.64260777946168601</v>
      </c>
      <c r="F594" s="68">
        <v>43.322884012539198</v>
      </c>
      <c r="G594" s="71">
        <v>0.73139171178855</v>
      </c>
      <c r="H594" s="68">
        <v>33.040752351097197</v>
      </c>
      <c r="I594" s="71">
        <v>0.75718621043938905</v>
      </c>
      <c r="J594" s="68">
        <v>54.984326018808801</v>
      </c>
      <c r="K594" s="71">
        <v>0.81314673064130505</v>
      </c>
      <c r="L594" s="68">
        <v>38.683385579937301</v>
      </c>
      <c r="M594" s="71">
        <v>0.51096024394453698</v>
      </c>
      <c r="N594" s="68">
        <v>12.3252858958069</v>
      </c>
      <c r="O594" s="71">
        <v>0.40035400049464998</v>
      </c>
      <c r="P594" s="68">
        <v>46.228239845261101</v>
      </c>
      <c r="Q594" s="71"/>
      <c r="R594" s="68"/>
    </row>
    <row r="595" spans="1:18" x14ac:dyDescent="0.2">
      <c r="A595" s="141" t="s">
        <v>1515</v>
      </c>
      <c r="B595" s="67" t="s">
        <v>1516</v>
      </c>
      <c r="C595" s="67">
        <v>83</v>
      </c>
      <c r="D595" s="67" t="s">
        <v>349</v>
      </c>
      <c r="E595" s="71">
        <v>0.53718718015573597</v>
      </c>
      <c r="F595" s="68">
        <v>23.6990595611285</v>
      </c>
      <c r="G595" s="71">
        <v>0.73535977604650105</v>
      </c>
      <c r="H595" s="68">
        <v>34.733542319749198</v>
      </c>
      <c r="I595" s="71">
        <v>0.701996420605973</v>
      </c>
      <c r="J595" s="68">
        <v>33.416927899686499</v>
      </c>
      <c r="K595" s="71">
        <v>0.77866677547725505</v>
      </c>
      <c r="L595" s="68">
        <v>27.586206896551701</v>
      </c>
      <c r="M595" s="71">
        <v>0.63178183073470995</v>
      </c>
      <c r="N595" s="68">
        <v>27.763659466327798</v>
      </c>
      <c r="O595" s="71">
        <v>0.37531827806997597</v>
      </c>
      <c r="P595" s="68">
        <v>42.682140554481002</v>
      </c>
      <c r="Q595" s="71">
        <v>0</v>
      </c>
      <c r="R595" s="68">
        <v>38.044254104211298</v>
      </c>
    </row>
    <row r="596" spans="1:18" x14ac:dyDescent="0.2">
      <c r="A596" s="141" t="s">
        <v>1517</v>
      </c>
      <c r="B596" s="67" t="s">
        <v>1518</v>
      </c>
      <c r="C596" s="67">
        <v>60</v>
      </c>
      <c r="D596" s="67" t="s">
        <v>349</v>
      </c>
      <c r="E596" s="71">
        <v>0.83679308342162195</v>
      </c>
      <c r="F596" s="68">
        <v>84.012539184952999</v>
      </c>
      <c r="G596" s="71">
        <v>0.84704515878769204</v>
      </c>
      <c r="H596" s="68">
        <v>77.429467084639498</v>
      </c>
      <c r="I596" s="71">
        <v>0.86122458616382802</v>
      </c>
      <c r="J596" s="68">
        <v>76.426332288401298</v>
      </c>
      <c r="K596" s="71">
        <v>0.83132801009648105</v>
      </c>
      <c r="L596" s="68">
        <v>46.771159874608102</v>
      </c>
      <c r="M596" s="71">
        <v>0.88205511765721201</v>
      </c>
      <c r="N596" s="68">
        <v>76.175349428208406</v>
      </c>
      <c r="O596" s="71">
        <v>0.59910562782451904</v>
      </c>
      <c r="P596" s="68">
        <v>68.278529980657595</v>
      </c>
      <c r="Q596" s="71">
        <v>1</v>
      </c>
      <c r="R596" s="68">
        <v>100</v>
      </c>
    </row>
    <row r="597" spans="1:18" x14ac:dyDescent="0.2">
      <c r="A597" s="141" t="s">
        <v>1519</v>
      </c>
      <c r="B597" s="67" t="s">
        <v>1520</v>
      </c>
      <c r="C597" s="67">
        <v>60</v>
      </c>
      <c r="D597" s="67" t="s">
        <v>349</v>
      </c>
      <c r="E597" s="71">
        <v>0.57575150713847401</v>
      </c>
      <c r="F597" s="68">
        <v>30.532915360501601</v>
      </c>
      <c r="G597" s="71">
        <v>0.76170229400355105</v>
      </c>
      <c r="H597" s="68">
        <v>45.642633228840097</v>
      </c>
      <c r="I597" s="71">
        <v>0.71247403609634397</v>
      </c>
      <c r="J597" s="68">
        <v>37.4921630094044</v>
      </c>
      <c r="K597" s="71">
        <v>0.80013299187001397</v>
      </c>
      <c r="L597" s="68">
        <v>34.1065830721003</v>
      </c>
      <c r="M597" s="71">
        <v>0.787123870893504</v>
      </c>
      <c r="N597" s="68">
        <v>60.419313850063503</v>
      </c>
      <c r="O597" s="71">
        <v>0.392575849967431</v>
      </c>
      <c r="P597" s="68">
        <v>45.132172791747301</v>
      </c>
      <c r="Q597" s="71">
        <v>5.0000000000000001E-4</v>
      </c>
      <c r="R597" s="68">
        <v>39.114917915774399</v>
      </c>
    </row>
    <row r="598" spans="1:18" x14ac:dyDescent="0.2">
      <c r="A598" s="141" t="s">
        <v>1467</v>
      </c>
      <c r="B598" s="67" t="s">
        <v>1521</v>
      </c>
      <c r="C598" s="67">
        <v>60</v>
      </c>
      <c r="D598" s="67" t="s">
        <v>349</v>
      </c>
      <c r="E598" s="71">
        <v>0.78706900524970702</v>
      </c>
      <c r="F598" s="68">
        <v>76.865203761755495</v>
      </c>
      <c r="G598" s="71">
        <v>0.78490157640105895</v>
      </c>
      <c r="H598" s="68">
        <v>56.614420062695899</v>
      </c>
      <c r="I598" s="71">
        <v>0.775281733930823</v>
      </c>
      <c r="J598" s="68">
        <v>60</v>
      </c>
      <c r="K598" s="71">
        <v>0.88772750729331495</v>
      </c>
      <c r="L598" s="68">
        <v>70.721003134796206</v>
      </c>
      <c r="M598" s="71">
        <v>0.73821989528795795</v>
      </c>
      <c r="N598" s="68">
        <v>49.809402795425697</v>
      </c>
      <c r="O598" s="71">
        <v>0.53628331858508604</v>
      </c>
      <c r="P598" s="68">
        <v>62.411347517730498</v>
      </c>
      <c r="Q598" s="71">
        <v>1</v>
      </c>
      <c r="R598" s="68">
        <v>100</v>
      </c>
    </row>
    <row r="599" spans="1:18" x14ac:dyDescent="0.2">
      <c r="A599" s="141" t="s">
        <v>1522</v>
      </c>
      <c r="B599" s="67" t="s">
        <v>1523</v>
      </c>
      <c r="C599" s="67">
        <v>60</v>
      </c>
      <c r="D599" s="67" t="s">
        <v>349</v>
      </c>
      <c r="E599" s="71">
        <v>0.71474640515680299</v>
      </c>
      <c r="F599" s="68">
        <v>59.059561128526703</v>
      </c>
      <c r="G599" s="71">
        <v>0.80108687823948199</v>
      </c>
      <c r="H599" s="68">
        <v>62.382445141065801</v>
      </c>
      <c r="I599" s="71">
        <v>0.75919520988155598</v>
      </c>
      <c r="J599" s="68">
        <v>55.673981191222602</v>
      </c>
      <c r="K599" s="71">
        <v>0.86839854214898904</v>
      </c>
      <c r="L599" s="68">
        <v>63.134796238244498</v>
      </c>
      <c r="M599" s="71">
        <v>0.81876761981474</v>
      </c>
      <c r="N599" s="68">
        <v>65.311308767471402</v>
      </c>
      <c r="O599" s="71">
        <v>0.51378018085605004</v>
      </c>
      <c r="P599" s="68">
        <v>59.381044487427502</v>
      </c>
      <c r="Q599" s="71">
        <v>0.52725</v>
      </c>
      <c r="R599" s="68">
        <v>59.671663097787302</v>
      </c>
    </row>
    <row r="600" spans="1:18" x14ac:dyDescent="0.2">
      <c r="A600" s="141" t="s">
        <v>1524</v>
      </c>
      <c r="B600" s="67" t="s">
        <v>1525</v>
      </c>
      <c r="C600" s="67">
        <v>60</v>
      </c>
      <c r="D600" s="67" t="s">
        <v>349</v>
      </c>
      <c r="E600" s="71">
        <v>0.58762157106218305</v>
      </c>
      <c r="F600" s="68">
        <v>33.354231974921603</v>
      </c>
      <c r="G600" s="71">
        <v>0.75860463265775302</v>
      </c>
      <c r="H600" s="68">
        <v>44.514106583072099</v>
      </c>
      <c r="I600" s="71">
        <v>0.71944429254664399</v>
      </c>
      <c r="J600" s="68">
        <v>40.376175548589302</v>
      </c>
      <c r="K600" s="71">
        <v>0.78588033804077495</v>
      </c>
      <c r="L600" s="68">
        <v>29.090909090909101</v>
      </c>
      <c r="M600" s="71">
        <v>0.80726080202520001</v>
      </c>
      <c r="N600" s="68">
        <v>63.722998729352</v>
      </c>
      <c r="O600" s="71">
        <v>0.45183936110272399</v>
      </c>
      <c r="P600" s="68">
        <v>52.740167633784701</v>
      </c>
      <c r="Q600" s="71">
        <v>2.7000000000000001E-3</v>
      </c>
      <c r="R600" s="68">
        <v>41.113490364025701</v>
      </c>
    </row>
    <row r="601" spans="1:18" x14ac:dyDescent="0.2">
      <c r="A601" s="141" t="s">
        <v>1526</v>
      </c>
      <c r="B601" s="67" t="s">
        <v>1527</v>
      </c>
      <c r="C601" s="67">
        <v>60</v>
      </c>
      <c r="D601" s="67" t="s">
        <v>349</v>
      </c>
      <c r="E601" s="71">
        <v>0.63926187784357802</v>
      </c>
      <c r="F601" s="68">
        <v>42.821316614420098</v>
      </c>
      <c r="G601" s="71">
        <v>0.74816269178089001</v>
      </c>
      <c r="H601" s="68">
        <v>40.062695924764903</v>
      </c>
      <c r="I601" s="71">
        <v>0.7234463788862</v>
      </c>
      <c r="J601" s="68">
        <v>41.567398119122302</v>
      </c>
      <c r="K601" s="71">
        <v>0.81421831371437903</v>
      </c>
      <c r="L601" s="68">
        <v>39.435736677115997</v>
      </c>
      <c r="M601" s="71">
        <v>0.594384672918704</v>
      </c>
      <c r="N601" s="68">
        <v>20.838627700127098</v>
      </c>
      <c r="O601" s="71">
        <v>0.45535920976129401</v>
      </c>
      <c r="P601" s="68">
        <v>53.191489361702097</v>
      </c>
      <c r="Q601" s="71">
        <v>0.5</v>
      </c>
      <c r="R601" s="68">
        <v>57.958600999286197</v>
      </c>
    </row>
    <row r="602" spans="1:18" x14ac:dyDescent="0.2">
      <c r="A602" s="141" t="s">
        <v>1528</v>
      </c>
      <c r="B602" s="67" t="s">
        <v>1529</v>
      </c>
      <c r="C602" s="67">
        <v>60</v>
      </c>
      <c r="D602" s="67" t="s">
        <v>349</v>
      </c>
      <c r="E602" s="71">
        <v>0.59240687773815104</v>
      </c>
      <c r="F602" s="68">
        <v>34.482758620689701</v>
      </c>
      <c r="G602" s="71">
        <v>0.75633997124788199</v>
      </c>
      <c r="H602" s="68">
        <v>43.573667711598702</v>
      </c>
      <c r="I602" s="71">
        <v>0.75643565571865701</v>
      </c>
      <c r="J602" s="68">
        <v>54.733542319749198</v>
      </c>
      <c r="K602" s="71">
        <v>0.84246839795750195</v>
      </c>
      <c r="L602" s="68">
        <v>51.5987460815047</v>
      </c>
      <c r="M602" s="71">
        <v>0.743973304182728</v>
      </c>
      <c r="N602" s="68">
        <v>50.762388818297303</v>
      </c>
      <c r="O602" s="71">
        <v>0.45292393732213698</v>
      </c>
      <c r="P602" s="68">
        <v>52.869116698903902</v>
      </c>
      <c r="Q602" s="71">
        <v>2.3E-3</v>
      </c>
      <c r="R602" s="68">
        <v>41.042112776588198</v>
      </c>
    </row>
    <row r="603" spans="1:18" x14ac:dyDescent="0.2">
      <c r="A603" s="141" t="s">
        <v>1530</v>
      </c>
      <c r="B603" s="67" t="s">
        <v>1531</v>
      </c>
      <c r="C603" s="67">
        <v>60</v>
      </c>
      <c r="D603" s="67" t="s">
        <v>349</v>
      </c>
      <c r="E603" s="71">
        <v>0.76310757486397696</v>
      </c>
      <c r="F603" s="68">
        <v>70.783699059561101</v>
      </c>
      <c r="G603" s="71">
        <v>0.76330538927751701</v>
      </c>
      <c r="H603" s="68">
        <v>46.332288401253898</v>
      </c>
      <c r="I603" s="71">
        <v>0.75423324423534099</v>
      </c>
      <c r="J603" s="68">
        <v>53.855799373040703</v>
      </c>
      <c r="K603" s="71">
        <v>0.88157281148176403</v>
      </c>
      <c r="L603" s="68">
        <v>68.275862068965495</v>
      </c>
      <c r="M603" s="71">
        <v>0.669178988550716</v>
      </c>
      <c r="N603" s="68">
        <v>34.561626429478999</v>
      </c>
      <c r="O603" s="71">
        <v>0.74724744077454797</v>
      </c>
      <c r="P603" s="68">
        <v>82.849774339136005</v>
      </c>
      <c r="Q603" s="71"/>
      <c r="R603" s="68"/>
    </row>
    <row r="604" spans="1:18" x14ac:dyDescent="0.2">
      <c r="A604" s="141" t="s">
        <v>1532</v>
      </c>
      <c r="B604" s="67" t="s">
        <v>1533</v>
      </c>
      <c r="C604" s="67">
        <v>60</v>
      </c>
      <c r="D604" s="67" t="s">
        <v>349</v>
      </c>
      <c r="E604" s="71">
        <v>0.77548523723347396</v>
      </c>
      <c r="F604" s="68">
        <v>73.730407523511005</v>
      </c>
      <c r="G604" s="71">
        <v>0.74186086066777601</v>
      </c>
      <c r="H604" s="68">
        <v>37.115987460814999</v>
      </c>
      <c r="I604" s="71">
        <v>0.71883390102452205</v>
      </c>
      <c r="J604" s="68">
        <v>40.062695924764903</v>
      </c>
      <c r="K604" s="71">
        <v>0.869281933209334</v>
      </c>
      <c r="L604" s="68">
        <v>63.322884012539198</v>
      </c>
      <c r="M604" s="71">
        <v>0.63178183073470995</v>
      </c>
      <c r="N604" s="68">
        <v>27.763659466327798</v>
      </c>
      <c r="O604" s="71">
        <v>0.69115289776450395</v>
      </c>
      <c r="P604" s="68">
        <v>77.820760799484205</v>
      </c>
      <c r="Q604" s="71">
        <v>1</v>
      </c>
      <c r="R604" s="68">
        <v>100</v>
      </c>
    </row>
    <row r="605" spans="1:18" x14ac:dyDescent="0.2">
      <c r="A605" s="141" t="s">
        <v>1534</v>
      </c>
      <c r="B605" s="67" t="s">
        <v>1535</v>
      </c>
      <c r="C605" s="67">
        <v>60</v>
      </c>
      <c r="D605" s="67" t="s">
        <v>349</v>
      </c>
      <c r="E605" s="71">
        <v>0.767253660993235</v>
      </c>
      <c r="F605" s="68">
        <v>71.536050156739805</v>
      </c>
      <c r="G605" s="71">
        <v>0.78481724552215504</v>
      </c>
      <c r="H605" s="68">
        <v>56.551724137930997</v>
      </c>
      <c r="I605" s="71">
        <v>0.73169790005901503</v>
      </c>
      <c r="J605" s="68">
        <v>45.329153605015698</v>
      </c>
      <c r="K605" s="71">
        <v>0.86647404892506197</v>
      </c>
      <c r="L605" s="68">
        <v>62.068965517241402</v>
      </c>
      <c r="M605" s="71">
        <v>0.775617053103964</v>
      </c>
      <c r="N605" s="68">
        <v>58.2592121982211</v>
      </c>
      <c r="O605" s="71">
        <v>0.67766205735597895</v>
      </c>
      <c r="P605" s="68">
        <v>75.950999355254694</v>
      </c>
      <c r="Q605" s="71"/>
      <c r="R605" s="68"/>
    </row>
    <row r="606" spans="1:18" x14ac:dyDescent="0.2">
      <c r="A606" s="141" t="s">
        <v>1536</v>
      </c>
      <c r="B606" s="67" t="s">
        <v>1537</v>
      </c>
      <c r="C606" s="67">
        <v>60</v>
      </c>
      <c r="D606" s="67" t="s">
        <v>349</v>
      </c>
      <c r="E606" s="71">
        <v>0.78946803922088504</v>
      </c>
      <c r="F606" s="68">
        <v>77.115987460815006</v>
      </c>
      <c r="G606" s="71">
        <v>0.75127907962516105</v>
      </c>
      <c r="H606" s="68">
        <v>41.316614420062699</v>
      </c>
      <c r="I606" s="71">
        <v>0.70729956054721699</v>
      </c>
      <c r="J606" s="68">
        <v>35.736677115987497</v>
      </c>
      <c r="K606" s="71">
        <v>0.81438897213303396</v>
      </c>
      <c r="L606" s="68">
        <v>39.4984326018809</v>
      </c>
      <c r="M606" s="71">
        <v>0.69219262412979699</v>
      </c>
      <c r="N606" s="68">
        <v>39.580686149936497</v>
      </c>
      <c r="O606" s="71">
        <v>0.77164799889010205</v>
      </c>
      <c r="P606" s="68">
        <v>84.848484848484802</v>
      </c>
      <c r="Q606" s="71">
        <v>1</v>
      </c>
      <c r="R606" s="68">
        <v>100</v>
      </c>
    </row>
    <row r="607" spans="1:18" x14ac:dyDescent="0.2">
      <c r="A607" s="141" t="s">
        <v>1538</v>
      </c>
      <c r="B607" s="67" t="s">
        <v>1539</v>
      </c>
      <c r="C607" s="67">
        <v>60</v>
      </c>
      <c r="D607" s="67" t="s">
        <v>349</v>
      </c>
      <c r="E607" s="71">
        <v>0.61219693645414297</v>
      </c>
      <c r="F607" s="68">
        <v>38.244514106583097</v>
      </c>
      <c r="G607" s="71">
        <v>0.74247065494773001</v>
      </c>
      <c r="H607" s="68">
        <v>37.4921630094044</v>
      </c>
      <c r="I607" s="71">
        <v>0.77417541440533899</v>
      </c>
      <c r="J607" s="68">
        <v>59.749216300940397</v>
      </c>
      <c r="K607" s="71">
        <v>0.82386474074537597</v>
      </c>
      <c r="L607" s="68">
        <v>43.510971786833899</v>
      </c>
      <c r="M607" s="71">
        <v>0.74109659973534303</v>
      </c>
      <c r="N607" s="68">
        <v>50.254129606099099</v>
      </c>
      <c r="O607" s="71">
        <v>0.59157420889106904</v>
      </c>
      <c r="P607" s="68">
        <v>67.504835589942005</v>
      </c>
      <c r="Q607" s="71">
        <v>0</v>
      </c>
      <c r="R607" s="68">
        <v>38.044254104211298</v>
      </c>
    </row>
    <row r="608" spans="1:18" x14ac:dyDescent="0.2">
      <c r="A608" s="141" t="s">
        <v>1540</v>
      </c>
      <c r="B608" s="67" t="s">
        <v>1541</v>
      </c>
      <c r="C608" s="67">
        <v>60</v>
      </c>
      <c r="D608" s="67" t="s">
        <v>349</v>
      </c>
      <c r="E608" s="71">
        <v>0.76944359584601296</v>
      </c>
      <c r="F608" s="68">
        <v>72.037617554858898</v>
      </c>
      <c r="G608" s="71">
        <v>0.76361161348527096</v>
      </c>
      <c r="H608" s="68">
        <v>46.645768025078397</v>
      </c>
      <c r="I608" s="71">
        <v>0.77167149012618097</v>
      </c>
      <c r="J608" s="68">
        <v>59.184952978056401</v>
      </c>
      <c r="K608" s="71">
        <v>0.85360157499726297</v>
      </c>
      <c r="L608" s="68">
        <v>57.115987460814999</v>
      </c>
      <c r="M608" s="71">
        <v>0.70657614636672195</v>
      </c>
      <c r="N608" s="68">
        <v>42.121982210927598</v>
      </c>
      <c r="O608" s="71">
        <v>0.52120075010063704</v>
      </c>
      <c r="P608" s="68">
        <v>60.606060606060602</v>
      </c>
      <c r="Q608" s="71">
        <v>1</v>
      </c>
      <c r="R608" s="68">
        <v>100</v>
      </c>
    </row>
    <row r="609" spans="1:18" x14ac:dyDescent="0.2">
      <c r="A609" s="141" t="s">
        <v>1542</v>
      </c>
      <c r="B609" s="67" t="s">
        <v>1543</v>
      </c>
      <c r="C609" s="67">
        <v>60</v>
      </c>
      <c r="D609" s="67" t="s">
        <v>349</v>
      </c>
      <c r="E609" s="71">
        <v>0.58959293253243295</v>
      </c>
      <c r="F609" s="68">
        <v>34.043887147335397</v>
      </c>
      <c r="G609" s="71">
        <v>0.74153951016633601</v>
      </c>
      <c r="H609" s="68">
        <v>36.927899686520398</v>
      </c>
      <c r="I609" s="71">
        <v>0.75877411980078902</v>
      </c>
      <c r="J609" s="68">
        <v>55.611285266457699</v>
      </c>
      <c r="K609" s="71">
        <v>0.84416993459948697</v>
      </c>
      <c r="L609" s="68">
        <v>52.413793103448299</v>
      </c>
      <c r="M609" s="71">
        <v>0.775617053103964</v>
      </c>
      <c r="N609" s="68">
        <v>58.2592121982211</v>
      </c>
      <c r="O609" s="71">
        <v>0.41525697752402402</v>
      </c>
      <c r="P609" s="68">
        <v>48.549323017408099</v>
      </c>
      <c r="Q609" s="71">
        <v>2.2000000000000001E-3</v>
      </c>
      <c r="R609" s="68">
        <v>40.970735189150602</v>
      </c>
    </row>
    <row r="610" spans="1:18" x14ac:dyDescent="0.2">
      <c r="A610" s="141" t="s">
        <v>1544</v>
      </c>
      <c r="B610" s="67" t="s">
        <v>1545</v>
      </c>
      <c r="C610" s="67">
        <v>60</v>
      </c>
      <c r="D610" s="67" t="s">
        <v>349</v>
      </c>
      <c r="E610" s="71">
        <v>0.58873248007010504</v>
      </c>
      <c r="F610" s="68">
        <v>33.730407523510998</v>
      </c>
      <c r="G610" s="71">
        <v>0.75426801559836798</v>
      </c>
      <c r="H610" s="68">
        <v>42.821316614420098</v>
      </c>
      <c r="I610" s="71">
        <v>0.761905679992118</v>
      </c>
      <c r="J610" s="68">
        <v>56.614420062695899</v>
      </c>
      <c r="K610" s="71">
        <v>0.85340587761073705</v>
      </c>
      <c r="L610" s="68">
        <v>57.053291536050203</v>
      </c>
      <c r="M610" s="71">
        <v>0.73821989528795795</v>
      </c>
      <c r="N610" s="68">
        <v>49.809402795425697</v>
      </c>
      <c r="O610" s="71">
        <v>0.42459541193144701</v>
      </c>
      <c r="P610" s="68">
        <v>49.709864603481599</v>
      </c>
      <c r="Q610" s="71">
        <v>0</v>
      </c>
      <c r="R610" s="68">
        <v>38.044254104211298</v>
      </c>
    </row>
    <row r="611" spans="1:18" x14ac:dyDescent="0.2">
      <c r="A611" s="141" t="s">
        <v>1546</v>
      </c>
      <c r="B611" s="67" t="s">
        <v>1547</v>
      </c>
      <c r="C611" s="67">
        <v>60</v>
      </c>
      <c r="D611" s="67" t="s">
        <v>349</v>
      </c>
      <c r="E611" s="71">
        <v>0.77124970706004303</v>
      </c>
      <c r="F611" s="68">
        <v>72.789968652037601</v>
      </c>
      <c r="G611" s="71">
        <v>0.75129637472500899</v>
      </c>
      <c r="H611" s="68">
        <v>41.442006269592497</v>
      </c>
      <c r="I611" s="71">
        <v>0.72396399234129205</v>
      </c>
      <c r="J611" s="68">
        <v>41.755485893416903</v>
      </c>
      <c r="K611" s="71">
        <v>0.84129364701231901</v>
      </c>
      <c r="L611" s="68">
        <v>50.783699059561101</v>
      </c>
      <c r="M611" s="71">
        <v>0.69219262412979699</v>
      </c>
      <c r="N611" s="68">
        <v>39.580686149936497</v>
      </c>
      <c r="O611" s="71">
        <v>0.61875160415184105</v>
      </c>
      <c r="P611" s="68">
        <v>70.341715022566106</v>
      </c>
      <c r="Q611" s="71">
        <v>1</v>
      </c>
      <c r="R611" s="68">
        <v>100</v>
      </c>
    </row>
    <row r="612" spans="1:18" x14ac:dyDescent="0.2">
      <c r="A612" s="141" t="s">
        <v>1548</v>
      </c>
      <c r="B612" s="67" t="s">
        <v>1549</v>
      </c>
      <c r="C612" s="67">
        <v>60</v>
      </c>
      <c r="D612" s="67" t="s">
        <v>349</v>
      </c>
      <c r="E612" s="71">
        <v>0.55306110949444598</v>
      </c>
      <c r="F612" s="68">
        <v>25.956112852664599</v>
      </c>
      <c r="G612" s="71">
        <v>0.72339861826083596</v>
      </c>
      <c r="H612" s="68">
        <v>29.6551724137931</v>
      </c>
      <c r="I612" s="71">
        <v>0.73857030260723899</v>
      </c>
      <c r="J612" s="68">
        <v>47.8996865203762</v>
      </c>
      <c r="K612" s="71">
        <v>0.76287019249920596</v>
      </c>
      <c r="L612" s="68">
        <v>23.134796238244501</v>
      </c>
      <c r="M612" s="71">
        <v>0.76123353086703904</v>
      </c>
      <c r="N612" s="68">
        <v>54.955527318932702</v>
      </c>
      <c r="O612" s="71">
        <v>0.32949401273235801</v>
      </c>
      <c r="P612" s="68">
        <v>36.686009026434597</v>
      </c>
      <c r="Q612" s="71">
        <v>2.8E-3</v>
      </c>
      <c r="R612" s="68">
        <v>41.256245538900799</v>
      </c>
    </row>
    <row r="613" spans="1:18" x14ac:dyDescent="0.2">
      <c r="A613" s="141" t="s">
        <v>1550</v>
      </c>
      <c r="B613" s="67" t="s">
        <v>1551</v>
      </c>
      <c r="C613" s="67">
        <v>60</v>
      </c>
      <c r="D613" s="67" t="s">
        <v>349</v>
      </c>
      <c r="E613" s="71">
        <v>0.60308557380380301</v>
      </c>
      <c r="F613" s="68">
        <v>36.175548589341702</v>
      </c>
      <c r="G613" s="71">
        <v>0.765862341918081</v>
      </c>
      <c r="H613" s="68">
        <v>47.774294670846402</v>
      </c>
      <c r="I613" s="71">
        <v>0.73829001292987695</v>
      </c>
      <c r="J613" s="68">
        <v>47.711598746081499</v>
      </c>
      <c r="K613" s="71">
        <v>0.84191477928809599</v>
      </c>
      <c r="L613" s="68">
        <v>51.0971786833856</v>
      </c>
      <c r="M613" s="71">
        <v>0.74685000863011297</v>
      </c>
      <c r="N613" s="68">
        <v>51.2706480304956</v>
      </c>
      <c r="O613" s="71">
        <v>0.52559630005665003</v>
      </c>
      <c r="P613" s="68">
        <v>60.992907801418397</v>
      </c>
      <c r="Q613" s="71">
        <v>0</v>
      </c>
      <c r="R613" s="68">
        <v>38.044254104211298</v>
      </c>
    </row>
    <row r="614" spans="1:18" x14ac:dyDescent="0.2">
      <c r="A614" s="141" t="s">
        <v>1552</v>
      </c>
      <c r="B614" s="67" t="s">
        <v>1553</v>
      </c>
      <c r="C614" s="67">
        <v>60</v>
      </c>
      <c r="D614" s="67" t="s">
        <v>349</v>
      </c>
      <c r="E614" s="71">
        <v>0.72088368222046795</v>
      </c>
      <c r="F614" s="68">
        <v>60.940438871473397</v>
      </c>
      <c r="G614" s="71">
        <v>0.69946805188749095</v>
      </c>
      <c r="H614" s="68">
        <v>23.260188087774299</v>
      </c>
      <c r="I614" s="71">
        <v>0.71434700655171202</v>
      </c>
      <c r="J614" s="68">
        <v>38.244514106583097</v>
      </c>
      <c r="K614" s="71">
        <v>0.86686068901536095</v>
      </c>
      <c r="L614" s="68">
        <v>62.382445141065801</v>
      </c>
      <c r="M614" s="71">
        <v>0.66630228410333103</v>
      </c>
      <c r="N614" s="68">
        <v>33.989834815755998</v>
      </c>
      <c r="O614" s="71">
        <v>0.37832406176491301</v>
      </c>
      <c r="P614" s="68">
        <v>42.940038684719497</v>
      </c>
      <c r="Q614" s="71">
        <v>1</v>
      </c>
      <c r="R614" s="68">
        <v>100</v>
      </c>
    </row>
    <row r="615" spans="1:18" x14ac:dyDescent="0.2">
      <c r="A615" s="141" t="s">
        <v>1554</v>
      </c>
      <c r="B615" s="67" t="s">
        <v>1555</v>
      </c>
      <c r="C615" s="67">
        <v>60</v>
      </c>
      <c r="D615" s="67" t="s">
        <v>349</v>
      </c>
      <c r="E615" s="71">
        <v>0.54630593853946696</v>
      </c>
      <c r="F615" s="68">
        <v>25.078369905956102</v>
      </c>
      <c r="G615" s="71">
        <v>0.75035031820277598</v>
      </c>
      <c r="H615" s="68">
        <v>40.940438871473397</v>
      </c>
      <c r="I615" s="71">
        <v>0.70835548114208502</v>
      </c>
      <c r="J615" s="68">
        <v>36.238244514106597</v>
      </c>
      <c r="K615" s="71">
        <v>0.81662163478080896</v>
      </c>
      <c r="L615" s="68">
        <v>40.438871473354197</v>
      </c>
      <c r="M615" s="71">
        <v>0.72671307749841796</v>
      </c>
      <c r="N615" s="68">
        <v>47.3316391359593</v>
      </c>
      <c r="O615" s="71">
        <v>0.27419511961271298</v>
      </c>
      <c r="P615" s="68">
        <v>30.431979368149602</v>
      </c>
      <c r="Q615" s="71">
        <v>1.6000000000000001E-3</v>
      </c>
      <c r="R615" s="68">
        <v>40.685224839400398</v>
      </c>
    </row>
    <row r="616" spans="1:18" x14ac:dyDescent="0.2">
      <c r="A616" s="141" t="s">
        <v>1556</v>
      </c>
      <c r="B616" s="67" t="s">
        <v>1557</v>
      </c>
      <c r="C616" s="67">
        <v>60</v>
      </c>
      <c r="D616" s="67" t="s">
        <v>349</v>
      </c>
      <c r="E616" s="71">
        <v>0.61802901699184498</v>
      </c>
      <c r="F616" s="68">
        <v>39.184952978056401</v>
      </c>
      <c r="G616" s="71">
        <v>0.80233882204707296</v>
      </c>
      <c r="H616" s="68">
        <v>62.821316614420098</v>
      </c>
      <c r="I616" s="71">
        <v>0.75490036121231896</v>
      </c>
      <c r="J616" s="68">
        <v>54.043887147335397</v>
      </c>
      <c r="K616" s="71">
        <v>0.91823477514037199</v>
      </c>
      <c r="L616" s="68">
        <v>81.191222570532901</v>
      </c>
      <c r="M616" s="71">
        <v>0.80150739313042996</v>
      </c>
      <c r="N616" s="68">
        <v>62.706480304955498</v>
      </c>
      <c r="O616" s="71">
        <v>0.43119275042087502</v>
      </c>
      <c r="P616" s="68">
        <v>50.612508059316603</v>
      </c>
      <c r="Q616" s="71">
        <v>0</v>
      </c>
      <c r="R616" s="68">
        <v>38.044254104211298</v>
      </c>
    </row>
    <row r="617" spans="1:18" x14ac:dyDescent="0.2">
      <c r="A617" s="141" t="s">
        <v>1558</v>
      </c>
      <c r="B617" s="67" t="s">
        <v>1559</v>
      </c>
      <c r="C617" s="67">
        <v>60</v>
      </c>
      <c r="D617" s="67" t="s">
        <v>349</v>
      </c>
      <c r="E617" s="71">
        <v>0.57650913932192704</v>
      </c>
      <c r="F617" s="68">
        <v>30.783699059561101</v>
      </c>
      <c r="G617" s="71">
        <v>0.763220036054164</v>
      </c>
      <c r="H617" s="68">
        <v>46.2068965517241</v>
      </c>
      <c r="I617" s="71">
        <v>0.70603033652305303</v>
      </c>
      <c r="J617" s="68">
        <v>35.109717868338599</v>
      </c>
      <c r="K617" s="71">
        <v>0.84154469218813999</v>
      </c>
      <c r="L617" s="68">
        <v>50.909090909090899</v>
      </c>
      <c r="M617" s="71">
        <v>0.81013750647258498</v>
      </c>
      <c r="N617" s="68">
        <v>64.040660736975894</v>
      </c>
      <c r="O617" s="71">
        <v>0.33732226469362098</v>
      </c>
      <c r="P617" s="68">
        <v>37.782076079948403</v>
      </c>
      <c r="Q617" s="71">
        <v>8.0000000000000004E-4</v>
      </c>
      <c r="R617" s="68">
        <v>39.757316202712403</v>
      </c>
    </row>
    <row r="618" spans="1:18" x14ac:dyDescent="0.2">
      <c r="A618" s="141" t="s">
        <v>1560</v>
      </c>
      <c r="B618" s="67" t="s">
        <v>1561</v>
      </c>
      <c r="C618" s="67">
        <v>60</v>
      </c>
      <c r="D618" s="67" t="s">
        <v>349</v>
      </c>
      <c r="E618" s="71">
        <v>0.56145017994283697</v>
      </c>
      <c r="F618" s="68">
        <v>27.774294670846398</v>
      </c>
      <c r="G618" s="71">
        <v>0.74193422451329305</v>
      </c>
      <c r="H618" s="68">
        <v>37.241379310344797</v>
      </c>
      <c r="I618" s="71">
        <v>0.71182474664945705</v>
      </c>
      <c r="J618" s="68">
        <v>37.178683385579902</v>
      </c>
      <c r="K618" s="71">
        <v>0.847847233602668</v>
      </c>
      <c r="L618" s="68">
        <v>54.1065830721003</v>
      </c>
      <c r="M618" s="71">
        <v>0.76698693976180898</v>
      </c>
      <c r="N618" s="68">
        <v>56.1626429479034</v>
      </c>
      <c r="O618" s="71">
        <v>0.29880793512979298</v>
      </c>
      <c r="P618" s="68">
        <v>33.462282398452601</v>
      </c>
      <c r="Q618" s="71">
        <v>1.2999999999999999E-3</v>
      </c>
      <c r="R618" s="68">
        <v>40.328336902212698</v>
      </c>
    </row>
    <row r="619" spans="1:18" x14ac:dyDescent="0.2">
      <c r="A619" s="141" t="s">
        <v>1562</v>
      </c>
      <c r="B619" s="67" t="s">
        <v>1563</v>
      </c>
      <c r="C619" s="67">
        <v>60</v>
      </c>
      <c r="D619" s="67" t="s">
        <v>349</v>
      </c>
      <c r="E619" s="71">
        <v>0.58185592428512301</v>
      </c>
      <c r="F619" s="68">
        <v>32.1003134796238</v>
      </c>
      <c r="G619" s="71">
        <v>0.77310981700560599</v>
      </c>
      <c r="H619" s="68">
        <v>51.285266457680201</v>
      </c>
      <c r="I619" s="71">
        <v>0.75614863741879801</v>
      </c>
      <c r="J619" s="68">
        <v>54.482758620689701</v>
      </c>
      <c r="K619" s="71">
        <v>0.87330855189749201</v>
      </c>
      <c r="L619" s="68">
        <v>64.890282131661493</v>
      </c>
      <c r="M619" s="71">
        <v>0.75835682641965396</v>
      </c>
      <c r="N619" s="68">
        <v>54.256670902160103</v>
      </c>
      <c r="O619" s="71">
        <v>0.330211712969187</v>
      </c>
      <c r="P619" s="68">
        <v>36.814958091553798</v>
      </c>
      <c r="Q619" s="71">
        <v>0</v>
      </c>
      <c r="R619" s="68">
        <v>38.044254104211298</v>
      </c>
    </row>
    <row r="620" spans="1:18" x14ac:dyDescent="0.2">
      <c r="A620" s="141" t="s">
        <v>1564</v>
      </c>
      <c r="B620" s="67" t="s">
        <v>1565</v>
      </c>
      <c r="C620" s="67">
        <v>60</v>
      </c>
      <c r="D620" s="67" t="s">
        <v>349</v>
      </c>
      <c r="E620" s="71">
        <v>0.58510233081598395</v>
      </c>
      <c r="F620" s="68">
        <v>32.789968652037601</v>
      </c>
      <c r="G620" s="71">
        <v>0.78382148858105705</v>
      </c>
      <c r="H620" s="68">
        <v>56.175548589341702</v>
      </c>
      <c r="I620" s="71">
        <v>0.74405886949439304</v>
      </c>
      <c r="J620" s="68">
        <v>49.592476489028201</v>
      </c>
      <c r="K620" s="71">
        <v>0.77333898463194595</v>
      </c>
      <c r="L620" s="68">
        <v>25.579937304075202</v>
      </c>
      <c r="M620" s="71">
        <v>0.82164432426212497</v>
      </c>
      <c r="N620" s="68">
        <v>66.010165184244002</v>
      </c>
      <c r="O620" s="71">
        <v>0.38775031792638498</v>
      </c>
      <c r="P620" s="68">
        <v>44.229529335912297</v>
      </c>
      <c r="Q620" s="71">
        <v>0</v>
      </c>
      <c r="R620" s="68">
        <v>38.044254104211298</v>
      </c>
    </row>
    <row r="621" spans="1:18" x14ac:dyDescent="0.2">
      <c r="A621" s="141" t="s">
        <v>1566</v>
      </c>
      <c r="B621" s="67" t="s">
        <v>1567</v>
      </c>
      <c r="C621" s="67">
        <v>60</v>
      </c>
      <c r="D621" s="67" t="s">
        <v>349</v>
      </c>
      <c r="E621" s="71">
        <v>0.65165174629285305</v>
      </c>
      <c r="F621" s="68">
        <v>45.579937304075202</v>
      </c>
      <c r="G621" s="71">
        <v>0.80808582545417695</v>
      </c>
      <c r="H621" s="68">
        <v>65.2037617554859</v>
      </c>
      <c r="I621" s="71">
        <v>0.648394084589483</v>
      </c>
      <c r="J621" s="68">
        <v>17.241379310344801</v>
      </c>
      <c r="K621" s="71">
        <v>0.77337418017496695</v>
      </c>
      <c r="L621" s="68">
        <v>25.642633228840101</v>
      </c>
      <c r="M621" s="71">
        <v>0.89931534434152205</v>
      </c>
      <c r="N621" s="68">
        <v>79.034307496823402</v>
      </c>
      <c r="O621" s="71">
        <v>0.42581755089696899</v>
      </c>
      <c r="P621" s="68">
        <v>49.9677627337202</v>
      </c>
      <c r="Q621" s="71">
        <v>0.35492349229999998</v>
      </c>
      <c r="R621" s="68">
        <v>52.105638829407603</v>
      </c>
    </row>
    <row r="622" spans="1:18" x14ac:dyDescent="0.2">
      <c r="A622" s="141" t="s">
        <v>1568</v>
      </c>
      <c r="B622" s="67" t="s">
        <v>1569</v>
      </c>
      <c r="C622" s="67">
        <v>60</v>
      </c>
      <c r="D622" s="67" t="s">
        <v>349</v>
      </c>
      <c r="E622" s="71">
        <v>0.68302611468118801</v>
      </c>
      <c r="F622" s="68">
        <v>52.351097178683403</v>
      </c>
      <c r="G622" s="71">
        <v>0.79650333230120096</v>
      </c>
      <c r="H622" s="68">
        <v>60.815047021943599</v>
      </c>
      <c r="I622" s="71">
        <v>0.75612148888147102</v>
      </c>
      <c r="J622" s="68">
        <v>54.420062695924798</v>
      </c>
      <c r="K622" s="71">
        <v>0.86472829938949403</v>
      </c>
      <c r="L622" s="68">
        <v>61.442006269592497</v>
      </c>
      <c r="M622" s="71">
        <v>0.83890455094643601</v>
      </c>
      <c r="N622" s="68">
        <v>68.932655654383694</v>
      </c>
      <c r="O622" s="71">
        <v>0.58235589406852795</v>
      </c>
      <c r="P622" s="68">
        <v>66.344294003868498</v>
      </c>
      <c r="Q622" s="71">
        <v>0.2595431225</v>
      </c>
      <c r="R622" s="68">
        <v>50.535331905781597</v>
      </c>
    </row>
    <row r="623" spans="1:18" x14ac:dyDescent="0.2">
      <c r="A623" s="141" t="s">
        <v>1570</v>
      </c>
      <c r="B623" s="67" t="s">
        <v>1571</v>
      </c>
      <c r="C623" s="67">
        <v>60</v>
      </c>
      <c r="D623" s="67" t="s">
        <v>349</v>
      </c>
      <c r="E623" s="71">
        <v>0.73048234125573597</v>
      </c>
      <c r="F623" s="68">
        <v>62.821316614420098</v>
      </c>
      <c r="G623" s="71">
        <v>0.75759149143690196</v>
      </c>
      <c r="H623" s="68">
        <v>44.137931034482797</v>
      </c>
      <c r="I623" s="71">
        <v>0.69590771258659601</v>
      </c>
      <c r="J623" s="68">
        <v>31.3479623824451</v>
      </c>
      <c r="K623" s="71">
        <v>0.85502927024718001</v>
      </c>
      <c r="L623" s="68">
        <v>57.680250783699101</v>
      </c>
      <c r="M623" s="71">
        <v>0.712329555261492</v>
      </c>
      <c r="N623" s="68">
        <v>44.091486658195699</v>
      </c>
      <c r="O623" s="71">
        <v>0.362036018002247</v>
      </c>
      <c r="P623" s="68">
        <v>41.07027724049</v>
      </c>
      <c r="Q623" s="71">
        <v>1</v>
      </c>
      <c r="R623" s="68">
        <v>100</v>
      </c>
    </row>
    <row r="624" spans="1:18" x14ac:dyDescent="0.2">
      <c r="A624" s="141" t="s">
        <v>1572</v>
      </c>
      <c r="B624" s="67" t="s">
        <v>1573</v>
      </c>
      <c r="C624" s="67">
        <v>60</v>
      </c>
      <c r="D624" s="67" t="s">
        <v>349</v>
      </c>
      <c r="E624" s="71">
        <v>0.54725975573268604</v>
      </c>
      <c r="F624" s="68">
        <v>25.3918495297806</v>
      </c>
      <c r="G624" s="71">
        <v>0.73941839602714698</v>
      </c>
      <c r="H624" s="68">
        <v>35.924764890282098</v>
      </c>
      <c r="I624" s="71">
        <v>0.70373992872742397</v>
      </c>
      <c r="J624" s="68">
        <v>34.1065830721003</v>
      </c>
      <c r="K624" s="71">
        <v>0.84240233740976</v>
      </c>
      <c r="L624" s="68">
        <v>51.473354231974902</v>
      </c>
      <c r="M624" s="71">
        <v>0.74685000863011297</v>
      </c>
      <c r="N624" s="68">
        <v>51.2706480304956</v>
      </c>
      <c r="O624" s="71">
        <v>0.21849117092199</v>
      </c>
      <c r="P624" s="68">
        <v>24.4358478401032</v>
      </c>
      <c r="Q624" s="71">
        <v>3.2656692679682103E-2</v>
      </c>
      <c r="R624" s="68">
        <v>43.825838686652403</v>
      </c>
    </row>
    <row r="625" spans="1:18" x14ac:dyDescent="0.2">
      <c r="A625" s="141" t="s">
        <v>1574</v>
      </c>
      <c r="B625" s="67" t="s">
        <v>1575</v>
      </c>
      <c r="C625" s="67">
        <v>60</v>
      </c>
      <c r="D625" s="67" t="s">
        <v>349</v>
      </c>
      <c r="E625" s="71">
        <v>0.475583927087666</v>
      </c>
      <c r="F625" s="68">
        <v>14.294670846395</v>
      </c>
      <c r="G625" s="71">
        <v>0.66101524641281995</v>
      </c>
      <c r="H625" s="68">
        <v>15.862068965517199</v>
      </c>
      <c r="I625" s="71">
        <v>0.62215683720955295</v>
      </c>
      <c r="J625" s="68">
        <v>12.8526645768025</v>
      </c>
      <c r="K625" s="71">
        <v>0.70240107992030199</v>
      </c>
      <c r="L625" s="68">
        <v>13.3542319749216</v>
      </c>
      <c r="M625" s="71">
        <v>0.669178988550716</v>
      </c>
      <c r="N625" s="68">
        <v>34.561626429478999</v>
      </c>
      <c r="O625" s="71">
        <v>0.198751410432606</v>
      </c>
      <c r="P625" s="68">
        <v>22.308188265635099</v>
      </c>
      <c r="Q625" s="71">
        <v>0</v>
      </c>
      <c r="R625" s="68">
        <v>38.044254104211298</v>
      </c>
    </row>
    <row r="626" spans="1:18" x14ac:dyDescent="0.2">
      <c r="A626" s="141" t="s">
        <v>1576</v>
      </c>
      <c r="B626" s="67" t="s">
        <v>1577</v>
      </c>
      <c r="C626" s="67">
        <v>60</v>
      </c>
      <c r="D626" s="67" t="s">
        <v>349</v>
      </c>
      <c r="E626" s="71">
        <v>0.64389553254299403</v>
      </c>
      <c r="F626" s="68">
        <v>43.636363636363598</v>
      </c>
      <c r="G626" s="71">
        <v>0.73662346880453999</v>
      </c>
      <c r="H626" s="68">
        <v>34.921630094043898</v>
      </c>
      <c r="I626" s="71">
        <v>0.70220260408295898</v>
      </c>
      <c r="J626" s="68">
        <v>33.542319749216297</v>
      </c>
      <c r="K626" s="71">
        <v>0.80005911362231996</v>
      </c>
      <c r="L626" s="68">
        <v>34.043887147335397</v>
      </c>
      <c r="M626" s="71">
        <v>0.65479546631379104</v>
      </c>
      <c r="N626" s="68">
        <v>31.4485387547649</v>
      </c>
      <c r="O626" s="71">
        <v>0.35449254243435602</v>
      </c>
      <c r="P626" s="68">
        <v>40.103159252095402</v>
      </c>
      <c r="Q626" s="71">
        <v>0.61519999999999997</v>
      </c>
      <c r="R626" s="68">
        <v>62.812276945039301</v>
      </c>
    </row>
    <row r="627" spans="1:18" x14ac:dyDescent="0.2">
      <c r="A627" s="141" t="s">
        <v>1578</v>
      </c>
      <c r="B627" s="67" t="s">
        <v>1579</v>
      </c>
      <c r="C627" s="67">
        <v>60</v>
      </c>
      <c r="D627" s="67" t="s">
        <v>349</v>
      </c>
      <c r="E627" s="71">
        <v>0.58141765370147602</v>
      </c>
      <c r="F627" s="68">
        <v>32.037617554858898</v>
      </c>
      <c r="G627" s="71">
        <v>0.76923034179342897</v>
      </c>
      <c r="H627" s="68">
        <v>49.4043887147335</v>
      </c>
      <c r="I627" s="71">
        <v>0.67686878505102099</v>
      </c>
      <c r="J627" s="68">
        <v>24.639498432601901</v>
      </c>
      <c r="K627" s="71">
        <v>0.79495410590569704</v>
      </c>
      <c r="L627" s="68">
        <v>32.351097178683403</v>
      </c>
      <c r="M627" s="71">
        <v>0.76123353086703904</v>
      </c>
      <c r="N627" s="68">
        <v>54.955527318932702</v>
      </c>
      <c r="O627" s="71">
        <v>0.48611915859167099</v>
      </c>
      <c r="P627" s="68">
        <v>56.092843326885898</v>
      </c>
      <c r="Q627" s="71">
        <v>1E-4</v>
      </c>
      <c r="R627" s="68">
        <v>38.329764453961502</v>
      </c>
    </row>
    <row r="628" spans="1:18" x14ac:dyDescent="0.2">
      <c r="A628" s="141" t="s">
        <v>1580</v>
      </c>
      <c r="B628" s="67" t="s">
        <v>1581</v>
      </c>
      <c r="C628" s="67">
        <v>60</v>
      </c>
      <c r="D628" s="67" t="s">
        <v>349</v>
      </c>
      <c r="E628" s="71">
        <v>0.83799600721957801</v>
      </c>
      <c r="F628" s="68">
        <v>84.263322884012496</v>
      </c>
      <c r="G628" s="71">
        <v>0.83403582599207304</v>
      </c>
      <c r="H628" s="68">
        <v>73.7931034482759</v>
      </c>
      <c r="I628" s="71">
        <v>0.78873825569685996</v>
      </c>
      <c r="J628" s="68">
        <v>63.0094043887147</v>
      </c>
      <c r="K628" s="71">
        <v>0.89915974432894596</v>
      </c>
      <c r="L628" s="68">
        <v>75.172413793103402</v>
      </c>
      <c r="M628" s="71">
        <v>0.88205511765721201</v>
      </c>
      <c r="N628" s="68">
        <v>76.175349428208406</v>
      </c>
      <c r="O628" s="71">
        <v>0.62398709964237897</v>
      </c>
      <c r="P628" s="68">
        <v>70.535138620244993</v>
      </c>
      <c r="Q628" s="71">
        <v>1</v>
      </c>
      <c r="R628" s="68">
        <v>100</v>
      </c>
    </row>
    <row r="629" spans="1:18" x14ac:dyDescent="0.2">
      <c r="A629" s="141" t="s">
        <v>1582</v>
      </c>
      <c r="B629" s="67" t="s">
        <v>1583</v>
      </c>
      <c r="C629" s="67">
        <v>60</v>
      </c>
      <c r="D629" s="67" t="s">
        <v>349</v>
      </c>
      <c r="E629" s="71">
        <v>0.789812759427589</v>
      </c>
      <c r="F629" s="68">
        <v>77.366771159874602</v>
      </c>
      <c r="G629" s="71">
        <v>0.77920650561522697</v>
      </c>
      <c r="H629" s="68">
        <v>54.294670846395</v>
      </c>
      <c r="I629" s="71">
        <v>0.72776005853007197</v>
      </c>
      <c r="J629" s="68">
        <v>43.510971786833899</v>
      </c>
      <c r="K629" s="71">
        <v>0.86531529278629205</v>
      </c>
      <c r="L629" s="68">
        <v>61.755485893416903</v>
      </c>
      <c r="M629" s="71">
        <v>0.86191818652551599</v>
      </c>
      <c r="N629" s="68">
        <v>73.062261753494298</v>
      </c>
      <c r="O629" s="71">
        <v>0.50467651310842698</v>
      </c>
      <c r="P629" s="68">
        <v>58.349451966473197</v>
      </c>
      <c r="Q629" s="71">
        <v>1</v>
      </c>
      <c r="R629" s="68">
        <v>100</v>
      </c>
    </row>
    <row r="630" spans="1:18" x14ac:dyDescent="0.2">
      <c r="A630" s="141" t="s">
        <v>1584</v>
      </c>
      <c r="B630" s="67" t="s">
        <v>1585</v>
      </c>
      <c r="C630" s="67">
        <v>60</v>
      </c>
      <c r="D630" s="67" t="s">
        <v>349</v>
      </c>
      <c r="E630" s="71">
        <v>0.77922589563426503</v>
      </c>
      <c r="F630" s="68">
        <v>74.670846394984295</v>
      </c>
      <c r="G630" s="71">
        <v>0.81480689359532099</v>
      </c>
      <c r="H630" s="68">
        <v>67.711598746081506</v>
      </c>
      <c r="I630" s="71">
        <v>0.76101884555722599</v>
      </c>
      <c r="J630" s="68">
        <v>56.363636363636402</v>
      </c>
      <c r="K630" s="71">
        <v>0.84763067915434198</v>
      </c>
      <c r="L630" s="68">
        <v>53.855799373040703</v>
      </c>
      <c r="M630" s="71">
        <v>0.88205511765721201</v>
      </c>
      <c r="N630" s="68">
        <v>76.175349428208406</v>
      </c>
      <c r="O630" s="71">
        <v>0.59061794220722097</v>
      </c>
      <c r="P630" s="68">
        <v>67.375886524822704</v>
      </c>
      <c r="Q630" s="71"/>
      <c r="R630" s="68"/>
    </row>
    <row r="631" spans="1:18" x14ac:dyDescent="0.2">
      <c r="A631" s="141" t="s">
        <v>1586</v>
      </c>
      <c r="B631" s="67" t="s">
        <v>1587</v>
      </c>
      <c r="C631" s="67">
        <v>60</v>
      </c>
      <c r="D631" s="67" t="s">
        <v>349</v>
      </c>
      <c r="E631" s="71">
        <v>0.72707415548204601</v>
      </c>
      <c r="F631" s="68">
        <v>62.5078369905956</v>
      </c>
      <c r="G631" s="71">
        <v>0.73570546521746605</v>
      </c>
      <c r="H631" s="68">
        <v>34.7962382445141</v>
      </c>
      <c r="I631" s="71">
        <v>0.691797033537081</v>
      </c>
      <c r="J631" s="68">
        <v>29.592476489028201</v>
      </c>
      <c r="K631" s="71">
        <v>0.81414070713889497</v>
      </c>
      <c r="L631" s="68">
        <v>39.247648902821297</v>
      </c>
      <c r="M631" s="71">
        <v>0.78137046199873395</v>
      </c>
      <c r="N631" s="68">
        <v>59.275730622617502</v>
      </c>
      <c r="O631" s="71">
        <v>0.33943126500010101</v>
      </c>
      <c r="P631" s="68">
        <v>38.039974210186998</v>
      </c>
      <c r="Q631" s="71">
        <v>1</v>
      </c>
      <c r="R631" s="68">
        <v>100</v>
      </c>
    </row>
    <row r="632" spans="1:18" x14ac:dyDescent="0.2">
      <c r="A632" s="141" t="s">
        <v>1588</v>
      </c>
      <c r="B632" s="67" t="s">
        <v>1589</v>
      </c>
      <c r="C632" s="67">
        <v>60</v>
      </c>
      <c r="D632" s="67" t="s">
        <v>349</v>
      </c>
      <c r="E632" s="71">
        <v>0.60036283013549996</v>
      </c>
      <c r="F632" s="68">
        <v>35.485893416927901</v>
      </c>
      <c r="G632" s="71">
        <v>0.79779494736600898</v>
      </c>
      <c r="H632" s="68">
        <v>61.128526645767998</v>
      </c>
      <c r="I632" s="71">
        <v>0.75356195941974602</v>
      </c>
      <c r="J632" s="68">
        <v>53.667711598746102</v>
      </c>
      <c r="K632" s="71">
        <v>0.84315126891862202</v>
      </c>
      <c r="L632" s="68">
        <v>51.974921630094002</v>
      </c>
      <c r="M632" s="71">
        <v>0.80438409757781504</v>
      </c>
      <c r="N632" s="68">
        <v>62.960609911054597</v>
      </c>
      <c r="O632" s="71">
        <v>0.40168470753080798</v>
      </c>
      <c r="P632" s="68">
        <v>46.486137975499702</v>
      </c>
      <c r="Q632" s="71">
        <v>1.6000000000000001E-3</v>
      </c>
      <c r="R632" s="68">
        <v>40.685224839400398</v>
      </c>
    </row>
    <row r="633" spans="1:18" x14ac:dyDescent="0.2">
      <c r="A633" s="141" t="s">
        <v>1590</v>
      </c>
      <c r="B633" s="67" t="s">
        <v>1591</v>
      </c>
      <c r="C633" s="67">
        <v>60</v>
      </c>
      <c r="D633" s="67" t="s">
        <v>349</v>
      </c>
      <c r="E633" s="71">
        <v>0.63331063563794399</v>
      </c>
      <c r="F633" s="68">
        <v>41.818181818181799</v>
      </c>
      <c r="G633" s="71">
        <v>0.70904293816845898</v>
      </c>
      <c r="H633" s="68">
        <v>25.517241379310299</v>
      </c>
      <c r="I633" s="71">
        <v>0.70252406832354097</v>
      </c>
      <c r="J633" s="68">
        <v>33.667711598746102</v>
      </c>
      <c r="K633" s="71">
        <v>0.74519152862321403</v>
      </c>
      <c r="L633" s="68">
        <v>20</v>
      </c>
      <c r="M633" s="71">
        <v>0.70945285081410703</v>
      </c>
      <c r="N633" s="68">
        <v>43.074968233799197</v>
      </c>
      <c r="O633" s="71">
        <v>0.29245242789834103</v>
      </c>
      <c r="P633" s="68">
        <v>32.688588007736897</v>
      </c>
      <c r="Q633" s="71">
        <v>0.64119999999999999</v>
      </c>
      <c r="R633" s="68">
        <v>63.097787294789399</v>
      </c>
    </row>
    <row r="634" spans="1:18" x14ac:dyDescent="0.2">
      <c r="A634" s="141" t="s">
        <v>1592</v>
      </c>
      <c r="B634" s="67" t="s">
        <v>1593</v>
      </c>
      <c r="C634" s="67">
        <v>60</v>
      </c>
      <c r="D634" s="67" t="s">
        <v>349</v>
      </c>
      <c r="E634" s="71">
        <v>0.47278063373322898</v>
      </c>
      <c r="F634" s="68">
        <v>14.1692789968652</v>
      </c>
      <c r="G634" s="71">
        <v>0.52400220996251601</v>
      </c>
      <c r="H634" s="68">
        <v>5.4545454545454497</v>
      </c>
      <c r="I634" s="71">
        <v>0.669081277206517</v>
      </c>
      <c r="J634" s="68">
        <v>22.382445141065801</v>
      </c>
      <c r="K634" s="71">
        <v>0.79952658305287505</v>
      </c>
      <c r="L634" s="68">
        <v>33.855799373040803</v>
      </c>
      <c r="M634" s="71">
        <v>0.63465853518209503</v>
      </c>
      <c r="N634" s="68">
        <v>28.0813214739517</v>
      </c>
      <c r="O634" s="71">
        <v>0.20941519699537101</v>
      </c>
      <c r="P634" s="68">
        <v>23.468729851708598</v>
      </c>
      <c r="Q634" s="71">
        <v>0</v>
      </c>
      <c r="R634" s="68">
        <v>38.044254104211298</v>
      </c>
    </row>
    <row r="635" spans="1:18" x14ac:dyDescent="0.2">
      <c r="A635" s="141" t="s">
        <v>599</v>
      </c>
      <c r="B635" s="67" t="s">
        <v>1594</v>
      </c>
      <c r="C635" s="67">
        <v>60</v>
      </c>
      <c r="D635" s="67" t="s">
        <v>349</v>
      </c>
      <c r="E635" s="71">
        <v>0.46709057072082399</v>
      </c>
      <c r="F635" s="68">
        <v>13.4796238244514</v>
      </c>
      <c r="G635" s="71">
        <v>0.39111734556727501</v>
      </c>
      <c r="H635" s="68">
        <v>2.5705329153604999</v>
      </c>
      <c r="I635" s="71">
        <v>0.57806452506861306</v>
      </c>
      <c r="J635" s="68">
        <v>7.5235109717868296</v>
      </c>
      <c r="K635" s="71">
        <v>0.74794487109804997</v>
      </c>
      <c r="L635" s="68">
        <v>20.626959247648902</v>
      </c>
      <c r="M635" s="71">
        <v>0.49945342615499699</v>
      </c>
      <c r="N635" s="68">
        <v>10.864040660737</v>
      </c>
      <c r="O635" s="71">
        <v>0.118872685715185</v>
      </c>
      <c r="P635" s="68">
        <v>13.9909735654416</v>
      </c>
      <c r="Q635" s="71"/>
      <c r="R635" s="68"/>
    </row>
    <row r="636" spans="1:18" x14ac:dyDescent="0.2">
      <c r="A636" s="141" t="s">
        <v>1595</v>
      </c>
      <c r="B636" s="67" t="s">
        <v>1596</v>
      </c>
      <c r="C636" s="67">
        <v>60</v>
      </c>
      <c r="D636" s="67" t="s">
        <v>349</v>
      </c>
      <c r="E636" s="71">
        <v>0.59756846425916499</v>
      </c>
      <c r="F636" s="68">
        <v>35.360501567398103</v>
      </c>
      <c r="G636" s="71">
        <v>0.58948640410381703</v>
      </c>
      <c r="H636" s="68">
        <v>7.8996865203761804</v>
      </c>
      <c r="I636" s="71">
        <v>0.58197499042607503</v>
      </c>
      <c r="J636" s="68">
        <v>7.8369905956112902</v>
      </c>
      <c r="K636" s="71">
        <v>0.69781007556701502</v>
      </c>
      <c r="L636" s="68">
        <v>12.7272727272727</v>
      </c>
      <c r="M636" s="71">
        <v>0.58000115068177904</v>
      </c>
      <c r="N636" s="68">
        <v>19.2503176620076</v>
      </c>
      <c r="O636" s="71">
        <v>0.13743816477630799</v>
      </c>
      <c r="P636" s="68">
        <v>16.183107672469401</v>
      </c>
      <c r="Q636" s="71">
        <v>0.99870000000000003</v>
      </c>
      <c r="R636" s="68">
        <v>73.3761598857959</v>
      </c>
    </row>
    <row r="637" spans="1:18" x14ac:dyDescent="0.2">
      <c r="A637" s="141" t="s">
        <v>1597</v>
      </c>
      <c r="B637" s="67" t="s">
        <v>1598</v>
      </c>
      <c r="C637" s="67">
        <v>60</v>
      </c>
      <c r="D637" s="67" t="s">
        <v>349</v>
      </c>
      <c r="E637" s="71">
        <v>0.64860298317566201</v>
      </c>
      <c r="F637" s="68">
        <v>44.827586206896598</v>
      </c>
      <c r="G637" s="71">
        <v>0.79841881058347297</v>
      </c>
      <c r="H637" s="68">
        <v>61.379310344827601</v>
      </c>
      <c r="I637" s="71">
        <v>0.78648268384930098</v>
      </c>
      <c r="J637" s="68">
        <v>62.570532915360502</v>
      </c>
      <c r="K637" s="71">
        <v>0.83129786841307396</v>
      </c>
      <c r="L637" s="68">
        <v>46.708463949843299</v>
      </c>
      <c r="M637" s="71">
        <v>0.79287727978827505</v>
      </c>
      <c r="N637" s="68">
        <v>61.181702668360899</v>
      </c>
      <c r="O637" s="71">
        <v>0.50444125641984905</v>
      </c>
      <c r="P637" s="68">
        <v>58.284977433913603</v>
      </c>
      <c r="Q637" s="71">
        <v>0.17810000000000001</v>
      </c>
      <c r="R637" s="68">
        <v>48.750892219843003</v>
      </c>
    </row>
    <row r="638" spans="1:18" x14ac:dyDescent="0.2">
      <c r="A638" s="141" t="s">
        <v>1599</v>
      </c>
      <c r="B638" s="67" t="s">
        <v>1600</v>
      </c>
      <c r="C638" s="67">
        <v>60</v>
      </c>
      <c r="D638" s="67" t="s">
        <v>349</v>
      </c>
      <c r="E638" s="71">
        <v>0.79579238700654598</v>
      </c>
      <c r="F638" s="68">
        <v>78.683385579937294</v>
      </c>
      <c r="G638" s="71">
        <v>0.78268276347192201</v>
      </c>
      <c r="H638" s="68">
        <v>55.736677115987497</v>
      </c>
      <c r="I638" s="71">
        <v>0.73226669979743897</v>
      </c>
      <c r="J638" s="68">
        <v>45.454545454545503</v>
      </c>
      <c r="K638" s="71">
        <v>0.83034942016428104</v>
      </c>
      <c r="L638" s="68">
        <v>46.3949843260188</v>
      </c>
      <c r="M638" s="71">
        <v>0.82164432426212497</v>
      </c>
      <c r="N638" s="68">
        <v>66.010165184244002</v>
      </c>
      <c r="O638" s="71">
        <v>0.60781111434351098</v>
      </c>
      <c r="P638" s="68">
        <v>69.439071566731101</v>
      </c>
      <c r="Q638" s="71">
        <v>1</v>
      </c>
      <c r="R638" s="68">
        <v>100</v>
      </c>
    </row>
    <row r="639" spans="1:18" x14ac:dyDescent="0.2">
      <c r="A639" s="141" t="s">
        <v>1601</v>
      </c>
      <c r="B639" s="67" t="s">
        <v>1602</v>
      </c>
      <c r="C639" s="67">
        <v>60</v>
      </c>
      <c r="D639" s="67" t="s">
        <v>349</v>
      </c>
      <c r="E639" s="71">
        <v>0.79687941974481202</v>
      </c>
      <c r="F639" s="68">
        <v>78.871473354231995</v>
      </c>
      <c r="G639" s="71">
        <v>0.79770142781711995</v>
      </c>
      <c r="H639" s="68">
        <v>61.065830721003103</v>
      </c>
      <c r="I639" s="71">
        <v>0.74446142503689705</v>
      </c>
      <c r="J639" s="68">
        <v>49.717868338557999</v>
      </c>
      <c r="K639" s="71">
        <v>0.85816630056425003</v>
      </c>
      <c r="L639" s="68">
        <v>59.122257053291499</v>
      </c>
      <c r="M639" s="71">
        <v>0.86191818652551599</v>
      </c>
      <c r="N639" s="68">
        <v>73.062261753494298</v>
      </c>
      <c r="O639" s="71">
        <v>0.51902917852509201</v>
      </c>
      <c r="P639" s="68">
        <v>60.412637008381701</v>
      </c>
      <c r="Q639" s="71">
        <v>1</v>
      </c>
      <c r="R639" s="68">
        <v>100</v>
      </c>
    </row>
    <row r="640" spans="1:18" x14ac:dyDescent="0.2">
      <c r="A640" s="141" t="s">
        <v>1603</v>
      </c>
      <c r="B640" s="67" t="s">
        <v>1604</v>
      </c>
      <c r="C640" s="67">
        <v>60</v>
      </c>
      <c r="D640" s="67" t="s">
        <v>349</v>
      </c>
      <c r="E640" s="71">
        <v>0.79004989200352005</v>
      </c>
      <c r="F640" s="68">
        <v>77.492163009404393</v>
      </c>
      <c r="G640" s="71">
        <v>0.79794958723843701</v>
      </c>
      <c r="H640" s="68">
        <v>61.253918495297803</v>
      </c>
      <c r="I640" s="71">
        <v>0.74585933724900499</v>
      </c>
      <c r="J640" s="68">
        <v>50.282131661442001</v>
      </c>
      <c r="K640" s="71">
        <v>0.91794590574855095</v>
      </c>
      <c r="L640" s="68">
        <v>81.065830721003096</v>
      </c>
      <c r="M640" s="71">
        <v>0.72958978194580304</v>
      </c>
      <c r="N640" s="68">
        <v>47.776365946632801</v>
      </c>
      <c r="O640" s="71">
        <v>0.54895473983932197</v>
      </c>
      <c r="P640" s="68">
        <v>63.442940038684696</v>
      </c>
      <c r="Q640" s="71">
        <v>1</v>
      </c>
      <c r="R640" s="68">
        <v>100</v>
      </c>
    </row>
    <row r="641" spans="1:18" x14ac:dyDescent="0.2">
      <c r="A641" s="141" t="s">
        <v>1605</v>
      </c>
      <c r="B641" s="67" t="s">
        <v>1606</v>
      </c>
      <c r="C641" s="67">
        <v>60</v>
      </c>
      <c r="D641" s="67" t="s">
        <v>349</v>
      </c>
      <c r="E641" s="71">
        <v>0.74436648733480903</v>
      </c>
      <c r="F641" s="68">
        <v>65.830721003134798</v>
      </c>
      <c r="G641" s="71">
        <v>0.75937728427710105</v>
      </c>
      <c r="H641" s="68">
        <v>44.827586206896598</v>
      </c>
      <c r="I641" s="71">
        <v>0.69050614412571099</v>
      </c>
      <c r="J641" s="68">
        <v>28.965517241379299</v>
      </c>
      <c r="K641" s="71">
        <v>0.842845873808163</v>
      </c>
      <c r="L641" s="68">
        <v>51.912225705329099</v>
      </c>
      <c r="M641" s="71">
        <v>0.71808296415626205</v>
      </c>
      <c r="N641" s="68">
        <v>45.108005082592101</v>
      </c>
      <c r="O641" s="71">
        <v>0.45538665764161701</v>
      </c>
      <c r="P641" s="68">
        <v>53.255963894261797</v>
      </c>
      <c r="Q641" s="71">
        <v>1</v>
      </c>
      <c r="R641" s="68">
        <v>100</v>
      </c>
    </row>
    <row r="642" spans="1:18" x14ac:dyDescent="0.2">
      <c r="A642" s="141" t="s">
        <v>1607</v>
      </c>
      <c r="B642" s="67" t="s">
        <v>1608</v>
      </c>
      <c r="C642" s="67">
        <v>60</v>
      </c>
      <c r="D642" s="67" t="s">
        <v>349</v>
      </c>
      <c r="E642" s="71">
        <v>0.71977494197637903</v>
      </c>
      <c r="F642" s="68">
        <v>60.5015673981191</v>
      </c>
      <c r="G642" s="71">
        <v>0.73385336467451801</v>
      </c>
      <c r="H642" s="68">
        <v>34.1065830721003</v>
      </c>
      <c r="I642" s="71">
        <v>0.67374319791163695</v>
      </c>
      <c r="J642" s="68">
        <v>23.9498432601881</v>
      </c>
      <c r="K642" s="71">
        <v>0.865218069066093</v>
      </c>
      <c r="L642" s="68">
        <v>61.630094043887198</v>
      </c>
      <c r="M642" s="71">
        <v>0.62602842183994001</v>
      </c>
      <c r="N642" s="68">
        <v>26.302414231257899</v>
      </c>
      <c r="O642" s="71">
        <v>0.41980659836608503</v>
      </c>
      <c r="P642" s="68">
        <v>49.194068343004503</v>
      </c>
      <c r="Q642" s="71">
        <v>1</v>
      </c>
      <c r="R642" s="68">
        <v>100</v>
      </c>
    </row>
    <row r="643" spans="1:18" x14ac:dyDescent="0.2">
      <c r="A643" s="141" t="s">
        <v>1609</v>
      </c>
      <c r="B643" s="67" t="s">
        <v>1610</v>
      </c>
      <c r="C643" s="67">
        <v>60</v>
      </c>
      <c r="D643" s="67" t="s">
        <v>349</v>
      </c>
      <c r="E643" s="71">
        <v>0.61971778999212401</v>
      </c>
      <c r="F643" s="68">
        <v>39.4984326018809</v>
      </c>
      <c r="G643" s="71">
        <v>0.76212948088070198</v>
      </c>
      <c r="H643" s="68">
        <v>45.768025078369902</v>
      </c>
      <c r="I643" s="71">
        <v>0.53157178793597304</v>
      </c>
      <c r="J643" s="68">
        <v>4.2006269592476499</v>
      </c>
      <c r="K643" s="71">
        <v>0.79776817297060398</v>
      </c>
      <c r="L643" s="68">
        <v>33.291536050156701</v>
      </c>
      <c r="M643" s="71">
        <v>0.76411023531442401</v>
      </c>
      <c r="N643" s="68">
        <v>55.5908513341804</v>
      </c>
      <c r="O643" s="71">
        <v>0.36272706285103801</v>
      </c>
      <c r="P643" s="68">
        <v>41.134751773049601</v>
      </c>
      <c r="Q643" s="71">
        <v>0.5</v>
      </c>
      <c r="R643" s="68">
        <v>57.958600999286197</v>
      </c>
    </row>
    <row r="644" spans="1:18" x14ac:dyDescent="0.2">
      <c r="A644" s="141" t="s">
        <v>430</v>
      </c>
      <c r="B644" s="67" t="s">
        <v>1611</v>
      </c>
      <c r="C644" s="67">
        <v>60</v>
      </c>
      <c r="D644" s="67" t="s">
        <v>349</v>
      </c>
      <c r="E644" s="71">
        <v>0.71536561307086399</v>
      </c>
      <c r="F644" s="68">
        <v>59.310344827586199</v>
      </c>
      <c r="G644" s="71">
        <v>0.67145979258542798</v>
      </c>
      <c r="H644" s="68">
        <v>17.8056426332288</v>
      </c>
      <c r="I644" s="71">
        <v>0.69526181358073702</v>
      </c>
      <c r="J644" s="68">
        <v>31.034482758620701</v>
      </c>
      <c r="K644" s="71">
        <v>0.83176178650932198</v>
      </c>
      <c r="L644" s="68">
        <v>47.021943573667699</v>
      </c>
      <c r="M644" s="71">
        <v>0.68643921523502704</v>
      </c>
      <c r="N644" s="68">
        <v>38.5006353240152</v>
      </c>
      <c r="O644" s="71">
        <v>0.40727107051467099</v>
      </c>
      <c r="P644" s="68">
        <v>47.775628626692502</v>
      </c>
      <c r="Q644" s="71">
        <v>1</v>
      </c>
      <c r="R644" s="68">
        <v>100</v>
      </c>
    </row>
    <row r="645" spans="1:18" x14ac:dyDescent="0.2">
      <c r="A645" s="141" t="s">
        <v>1612</v>
      </c>
      <c r="B645" s="67" t="s">
        <v>1613</v>
      </c>
      <c r="C645" s="67">
        <v>60</v>
      </c>
      <c r="D645" s="67" t="s">
        <v>349</v>
      </c>
      <c r="E645" s="71">
        <v>0.75723488994042698</v>
      </c>
      <c r="F645" s="68">
        <v>69.4043887147335</v>
      </c>
      <c r="G645" s="71">
        <v>0.77115907079750501</v>
      </c>
      <c r="H645" s="68">
        <v>50.658307210031403</v>
      </c>
      <c r="I645" s="71">
        <v>0.66002016208442504</v>
      </c>
      <c r="J645" s="68">
        <v>20.2507836990596</v>
      </c>
      <c r="K645" s="71">
        <v>0.78889272576591796</v>
      </c>
      <c r="L645" s="68">
        <v>30.282131661442001</v>
      </c>
      <c r="M645" s="71">
        <v>0.79863068868304499</v>
      </c>
      <c r="N645" s="68">
        <v>62.007623888182998</v>
      </c>
      <c r="O645" s="71">
        <v>0.52470669231167</v>
      </c>
      <c r="P645" s="68">
        <v>60.799484203739503</v>
      </c>
      <c r="Q645" s="71">
        <v>1</v>
      </c>
      <c r="R645" s="68">
        <v>100</v>
      </c>
    </row>
    <row r="646" spans="1:18" x14ac:dyDescent="0.2">
      <c r="A646" s="141" t="s">
        <v>1614</v>
      </c>
      <c r="B646" s="67" t="s">
        <v>1615</v>
      </c>
      <c r="C646" s="67">
        <v>60</v>
      </c>
      <c r="D646" s="67" t="s">
        <v>349</v>
      </c>
      <c r="E646" s="71">
        <v>0.682933516957279</v>
      </c>
      <c r="F646" s="68">
        <v>52.225705329153598</v>
      </c>
      <c r="G646" s="71">
        <v>0.71970879211184802</v>
      </c>
      <c r="H646" s="68">
        <v>28.338557993730401</v>
      </c>
      <c r="I646" s="71">
        <v>0.63998623057304604</v>
      </c>
      <c r="J646" s="68">
        <v>15.6739811912226</v>
      </c>
      <c r="K646" s="71">
        <v>0.77890942720123402</v>
      </c>
      <c r="L646" s="68">
        <v>27.711598746081499</v>
      </c>
      <c r="M646" s="71">
        <v>0.77849375755134897</v>
      </c>
      <c r="N646" s="68">
        <v>58.8310038119441</v>
      </c>
      <c r="O646" s="71">
        <v>0.18050289430619401</v>
      </c>
      <c r="P646" s="68">
        <v>20.5029013539652</v>
      </c>
      <c r="Q646" s="71">
        <v>1</v>
      </c>
      <c r="R646" s="68">
        <v>100</v>
      </c>
    </row>
    <row r="647" spans="1:18" x14ac:dyDescent="0.2">
      <c r="A647" s="141" t="s">
        <v>1616</v>
      </c>
      <c r="B647" s="67" t="s">
        <v>1617</v>
      </c>
      <c r="C647" s="67">
        <v>60</v>
      </c>
      <c r="D647" s="67" t="s">
        <v>349</v>
      </c>
      <c r="E647" s="71">
        <v>0.66914502853865299</v>
      </c>
      <c r="F647" s="68">
        <v>49.028213166144198</v>
      </c>
      <c r="G647" s="71">
        <v>0.71369899870431897</v>
      </c>
      <c r="H647" s="68">
        <v>26.6457680250784</v>
      </c>
      <c r="I647" s="71">
        <v>0.63983004598119697</v>
      </c>
      <c r="J647" s="68">
        <v>15.5485893416928</v>
      </c>
      <c r="K647" s="71">
        <v>0.82240711931294797</v>
      </c>
      <c r="L647" s="68">
        <v>43.0094043887147</v>
      </c>
      <c r="M647" s="71">
        <v>0.52246706173407698</v>
      </c>
      <c r="N647" s="68">
        <v>13.0876747141042</v>
      </c>
      <c r="O647" s="71">
        <v>0.31646694549937798</v>
      </c>
      <c r="P647" s="68">
        <v>35.460992907801398</v>
      </c>
      <c r="Q647" s="71">
        <v>1</v>
      </c>
      <c r="R647" s="68">
        <v>100</v>
      </c>
    </row>
    <row r="648" spans="1:18" x14ac:dyDescent="0.2">
      <c r="A648" s="141" t="s">
        <v>1618</v>
      </c>
      <c r="B648" s="67" t="s">
        <v>1619</v>
      </c>
      <c r="C648" s="67">
        <v>60</v>
      </c>
      <c r="D648" s="67" t="s">
        <v>349</v>
      </c>
      <c r="E648" s="71">
        <v>0.54666969227440199</v>
      </c>
      <c r="F648" s="68">
        <v>25.2037617554859</v>
      </c>
      <c r="G648" s="71">
        <v>0.65712445095072303</v>
      </c>
      <c r="H648" s="68">
        <v>15.2978056426332</v>
      </c>
      <c r="I648" s="71">
        <v>0.67206815223163396</v>
      </c>
      <c r="J648" s="68">
        <v>23.134796238244501</v>
      </c>
      <c r="K648" s="71">
        <v>0.86164503835694695</v>
      </c>
      <c r="L648" s="68">
        <v>60.125391849529798</v>
      </c>
      <c r="M648" s="71">
        <v>0.62027501294516996</v>
      </c>
      <c r="N648" s="68">
        <v>25.476493011435799</v>
      </c>
      <c r="O648" s="71">
        <v>0.46890549916193502</v>
      </c>
      <c r="P648" s="68">
        <v>54.674403610573798</v>
      </c>
      <c r="Q648" s="71">
        <v>0</v>
      </c>
      <c r="R648" s="68">
        <v>38.044254104211298</v>
      </c>
    </row>
    <row r="649" spans="1:18" x14ac:dyDescent="0.2">
      <c r="A649" s="141" t="s">
        <v>1620</v>
      </c>
      <c r="B649" s="67" t="s">
        <v>1621</v>
      </c>
      <c r="C649" s="67">
        <v>60</v>
      </c>
      <c r="D649" s="67" t="s">
        <v>349</v>
      </c>
      <c r="E649" s="71">
        <v>0.66480341874052895</v>
      </c>
      <c r="F649" s="68">
        <v>47.836990595611297</v>
      </c>
      <c r="G649" s="71">
        <v>0.69186328052272195</v>
      </c>
      <c r="H649" s="68">
        <v>21.567398119122299</v>
      </c>
      <c r="I649" s="71">
        <v>0.60054747357284399</v>
      </c>
      <c r="J649" s="68">
        <v>9.5924764890282095</v>
      </c>
      <c r="K649" s="71">
        <v>0.77449050656896901</v>
      </c>
      <c r="L649" s="68">
        <v>25.8934169278997</v>
      </c>
      <c r="M649" s="71">
        <v>0.62027501294516996</v>
      </c>
      <c r="N649" s="68">
        <v>25.476493011435799</v>
      </c>
      <c r="O649" s="71">
        <v>0.30224423883346802</v>
      </c>
      <c r="P649" s="68">
        <v>33.784655061250803</v>
      </c>
      <c r="Q649" s="71">
        <v>0.99939999999999996</v>
      </c>
      <c r="R649" s="68">
        <v>74.161313347608896</v>
      </c>
    </row>
    <row r="650" spans="1:18" x14ac:dyDescent="0.2">
      <c r="A650" s="141" t="s">
        <v>1440</v>
      </c>
      <c r="B650" s="67" t="s">
        <v>1622</v>
      </c>
      <c r="C650" s="67">
        <v>60</v>
      </c>
      <c r="D650" s="67" t="s">
        <v>349</v>
      </c>
      <c r="E650" s="71">
        <v>0.75519246454109301</v>
      </c>
      <c r="F650" s="68">
        <v>68.589341692790001</v>
      </c>
      <c r="G650" s="71">
        <v>0.76310970917912901</v>
      </c>
      <c r="H650" s="68">
        <v>46.144200626959197</v>
      </c>
      <c r="I650" s="71">
        <v>0.70445668662333905</v>
      </c>
      <c r="J650" s="68">
        <v>34.6081504702194</v>
      </c>
      <c r="K650" s="71">
        <v>0.90853198204860797</v>
      </c>
      <c r="L650" s="68">
        <v>78.307210031348006</v>
      </c>
      <c r="M650" s="71">
        <v>0.72383637305103299</v>
      </c>
      <c r="N650" s="68">
        <v>46.315120711562898</v>
      </c>
      <c r="O650" s="71">
        <v>0.43122003634445</v>
      </c>
      <c r="P650" s="68">
        <v>50.676982591876197</v>
      </c>
      <c r="Q650" s="71">
        <v>1</v>
      </c>
      <c r="R650" s="68">
        <v>100</v>
      </c>
    </row>
    <row r="651" spans="1:18" x14ac:dyDescent="0.2">
      <c r="A651" s="141" t="s">
        <v>1623</v>
      </c>
      <c r="B651" s="67" t="s">
        <v>1624</v>
      </c>
      <c r="C651" s="67">
        <v>60</v>
      </c>
      <c r="D651" s="67" t="s">
        <v>349</v>
      </c>
      <c r="E651" s="71">
        <v>0.70700537989105805</v>
      </c>
      <c r="F651" s="68">
        <v>57.115987460814999</v>
      </c>
      <c r="G651" s="71">
        <v>0.63631682195189398</v>
      </c>
      <c r="H651" s="68">
        <v>12.7272727272727</v>
      </c>
      <c r="I651" s="71">
        <v>0.70143845962652396</v>
      </c>
      <c r="J651" s="68">
        <v>33.166144200627002</v>
      </c>
      <c r="K651" s="71">
        <v>0.83690283157385803</v>
      </c>
      <c r="L651" s="68">
        <v>49.216300940438899</v>
      </c>
      <c r="M651" s="71">
        <v>0.76123353086703904</v>
      </c>
      <c r="N651" s="68">
        <v>54.955527318932702</v>
      </c>
      <c r="O651" s="71">
        <v>0.315740635327036</v>
      </c>
      <c r="P651" s="68">
        <v>35.332043842682097</v>
      </c>
      <c r="Q651" s="71">
        <v>0.99039999999999995</v>
      </c>
      <c r="R651" s="68">
        <v>72.162740899357601</v>
      </c>
    </row>
    <row r="652" spans="1:18" x14ac:dyDescent="0.2">
      <c r="A652" s="141" t="s">
        <v>1625</v>
      </c>
      <c r="B652" s="67" t="s">
        <v>1626</v>
      </c>
      <c r="C652" s="67">
        <v>60</v>
      </c>
      <c r="D652" s="67" t="s">
        <v>349</v>
      </c>
      <c r="E652" s="71">
        <v>0.75673729538067802</v>
      </c>
      <c r="F652" s="68">
        <v>69.153605015674003</v>
      </c>
      <c r="G652" s="71">
        <v>0.80290416407899801</v>
      </c>
      <c r="H652" s="68">
        <v>63.134796238244498</v>
      </c>
      <c r="I652" s="71">
        <v>0.78638185111895198</v>
      </c>
      <c r="J652" s="68">
        <v>62.445141065830697</v>
      </c>
      <c r="K652" s="71">
        <v>0.84259890674558302</v>
      </c>
      <c r="L652" s="68">
        <v>51.661442006269603</v>
      </c>
      <c r="M652" s="71">
        <v>0.75548012197226899</v>
      </c>
      <c r="N652" s="68">
        <v>53.3672172808132</v>
      </c>
      <c r="O652" s="71">
        <v>0.35305872836826901</v>
      </c>
      <c r="P652" s="68">
        <v>39.7807865892972</v>
      </c>
      <c r="Q652" s="71">
        <v>1</v>
      </c>
      <c r="R652" s="68">
        <v>100</v>
      </c>
    </row>
    <row r="653" spans="1:18" x14ac:dyDescent="0.2">
      <c r="A653" s="141" t="s">
        <v>1627</v>
      </c>
      <c r="B653" s="67" t="s">
        <v>1628</v>
      </c>
      <c r="C653" s="67">
        <v>60</v>
      </c>
      <c r="D653" s="67" t="s">
        <v>349</v>
      </c>
      <c r="E653" s="71">
        <v>0.73091108170315799</v>
      </c>
      <c r="F653" s="68">
        <v>62.884012539185001</v>
      </c>
      <c r="G653" s="71">
        <v>0.77988926817273596</v>
      </c>
      <c r="H653" s="68">
        <v>54.670846394984302</v>
      </c>
      <c r="I653" s="71">
        <v>0.75153486099783195</v>
      </c>
      <c r="J653" s="68">
        <v>52.664576802507803</v>
      </c>
      <c r="K653" s="71">
        <v>0.71978290365957498</v>
      </c>
      <c r="L653" s="68">
        <v>16.551724137931</v>
      </c>
      <c r="M653" s="71">
        <v>0.81876761981474</v>
      </c>
      <c r="N653" s="68">
        <v>65.311308767471402</v>
      </c>
      <c r="O653" s="71">
        <v>0.31549183757406701</v>
      </c>
      <c r="P653" s="68">
        <v>35.203094777562903</v>
      </c>
      <c r="Q653" s="71">
        <v>1</v>
      </c>
      <c r="R653" s="68">
        <v>100</v>
      </c>
    </row>
    <row r="654" spans="1:18" x14ac:dyDescent="0.2">
      <c r="A654" s="141" t="s">
        <v>1629</v>
      </c>
      <c r="B654" s="67" t="s">
        <v>1630</v>
      </c>
      <c r="C654" s="67">
        <v>60</v>
      </c>
      <c r="D654" s="67" t="s">
        <v>349</v>
      </c>
      <c r="E654" s="71">
        <v>0.67922446916261603</v>
      </c>
      <c r="F654" s="68">
        <v>51.222570532915398</v>
      </c>
      <c r="G654" s="71">
        <v>0.73339068600261004</v>
      </c>
      <c r="H654" s="68">
        <v>33.730407523510998</v>
      </c>
      <c r="I654" s="71">
        <v>0.71906310709291998</v>
      </c>
      <c r="J654" s="68">
        <v>40.250783699059603</v>
      </c>
      <c r="K654" s="71">
        <v>0.64102883094059404</v>
      </c>
      <c r="L654" s="68">
        <v>6.6457680250783699</v>
      </c>
      <c r="M654" s="71">
        <v>0.72383637305103299</v>
      </c>
      <c r="N654" s="68">
        <v>46.315120711562898</v>
      </c>
      <c r="O654" s="71">
        <v>0.25802781788853901</v>
      </c>
      <c r="P654" s="68">
        <v>28.497743391360402</v>
      </c>
      <c r="Q654" s="71">
        <v>1</v>
      </c>
      <c r="R654" s="68">
        <v>100</v>
      </c>
    </row>
    <row r="655" spans="1:18" x14ac:dyDescent="0.2">
      <c r="A655" s="141" t="s">
        <v>1631</v>
      </c>
      <c r="B655" s="67" t="s">
        <v>1632</v>
      </c>
      <c r="C655" s="67">
        <v>60</v>
      </c>
      <c r="D655" s="67" t="s">
        <v>349</v>
      </c>
      <c r="E655" s="71">
        <v>0.52523596750669799</v>
      </c>
      <c r="F655" s="68">
        <v>21.880877742946701</v>
      </c>
      <c r="G655" s="71">
        <v>0.74957663692430798</v>
      </c>
      <c r="H655" s="68">
        <v>40.626959247648898</v>
      </c>
      <c r="I655" s="71">
        <v>0.75194797640632804</v>
      </c>
      <c r="J655" s="68">
        <v>52.915360501567399</v>
      </c>
      <c r="K655" s="71">
        <v>0.77292822850461196</v>
      </c>
      <c r="L655" s="68">
        <v>25.3918495297806</v>
      </c>
      <c r="M655" s="71">
        <v>0.68356251078764196</v>
      </c>
      <c r="N655" s="68">
        <v>37.801778907242699</v>
      </c>
      <c r="O655" s="71">
        <v>0.193400452417297</v>
      </c>
      <c r="P655" s="68">
        <v>21.663442940038699</v>
      </c>
      <c r="Q655" s="71">
        <v>0</v>
      </c>
      <c r="R655" s="68">
        <v>38.044254104211298</v>
      </c>
    </row>
    <row r="656" spans="1:18" x14ac:dyDescent="0.2">
      <c r="A656" s="141" t="s">
        <v>1633</v>
      </c>
      <c r="B656" s="67" t="s">
        <v>1634</v>
      </c>
      <c r="C656" s="67">
        <v>60</v>
      </c>
      <c r="D656" s="67" t="s">
        <v>349</v>
      </c>
      <c r="E656" s="71">
        <v>0.47933602641343598</v>
      </c>
      <c r="F656" s="68">
        <v>15.109717868338601</v>
      </c>
      <c r="G656" s="71">
        <v>0.71359510389316605</v>
      </c>
      <c r="H656" s="68">
        <v>26.583072100313501</v>
      </c>
      <c r="I656" s="71">
        <v>0.73145913787903205</v>
      </c>
      <c r="J656" s="68">
        <v>45.2037617554859</v>
      </c>
      <c r="K656" s="71">
        <v>0.64916068935443805</v>
      </c>
      <c r="L656" s="68">
        <v>7.1473354231974904</v>
      </c>
      <c r="M656" s="71">
        <v>0.65479546631379104</v>
      </c>
      <c r="N656" s="68">
        <v>31.4485387547649</v>
      </c>
      <c r="O656" s="71">
        <v>0.12700576104018599</v>
      </c>
      <c r="P656" s="68">
        <v>14.7646679561573</v>
      </c>
      <c r="Q656" s="71">
        <v>0</v>
      </c>
      <c r="R656" s="68">
        <v>38.044254104211298</v>
      </c>
    </row>
    <row r="657" spans="1:18" x14ac:dyDescent="0.2">
      <c r="A657" s="141" t="s">
        <v>1635</v>
      </c>
      <c r="B657" s="67" t="s">
        <v>1636</v>
      </c>
      <c r="C657" s="67">
        <v>60</v>
      </c>
      <c r="D657" s="67" t="s">
        <v>349</v>
      </c>
      <c r="E657" s="71">
        <v>0.56362937279833403</v>
      </c>
      <c r="F657" s="68">
        <v>28.338557993730401</v>
      </c>
      <c r="G657" s="71">
        <v>0.76471823588411703</v>
      </c>
      <c r="H657" s="68">
        <v>47.3981191222571</v>
      </c>
      <c r="I657" s="71">
        <v>0.73373671899737603</v>
      </c>
      <c r="J657" s="68">
        <v>45.956112852664603</v>
      </c>
      <c r="K657" s="71">
        <v>0.68889898358355794</v>
      </c>
      <c r="L657" s="68">
        <v>11.0971786833856</v>
      </c>
      <c r="M657" s="71">
        <v>0.75835682641965396</v>
      </c>
      <c r="N657" s="68">
        <v>54.256670902160103</v>
      </c>
      <c r="O657" s="71">
        <v>0.208615471905298</v>
      </c>
      <c r="P657" s="68">
        <v>23.339780786589301</v>
      </c>
      <c r="Q657" s="71">
        <v>0.22745000000000001</v>
      </c>
      <c r="R657" s="68">
        <v>50.035688793718798</v>
      </c>
    </row>
    <row r="658" spans="1:18" x14ac:dyDescent="0.2">
      <c r="A658" s="141" t="s">
        <v>1637</v>
      </c>
      <c r="B658" s="67" t="s">
        <v>1638</v>
      </c>
      <c r="C658" s="67">
        <v>60</v>
      </c>
      <c r="D658" s="67" t="s">
        <v>349</v>
      </c>
      <c r="E658" s="71">
        <v>0.69525180952447097</v>
      </c>
      <c r="F658" s="68">
        <v>54.357366771159903</v>
      </c>
      <c r="G658" s="71">
        <v>0.74804616194548701</v>
      </c>
      <c r="H658" s="68">
        <v>39.874608150470202</v>
      </c>
      <c r="I658" s="71">
        <v>0.75157590445245104</v>
      </c>
      <c r="J658" s="68">
        <v>52.727272727272698</v>
      </c>
      <c r="K658" s="71">
        <v>0.82050683401072999</v>
      </c>
      <c r="L658" s="68">
        <v>42.131661442006298</v>
      </c>
      <c r="M658" s="71">
        <v>0.73821989528795795</v>
      </c>
      <c r="N658" s="68">
        <v>49.809402795425697</v>
      </c>
      <c r="O658" s="71">
        <v>0.41791025192573</v>
      </c>
      <c r="P658" s="68">
        <v>49.000644745325602</v>
      </c>
      <c r="Q658" s="71"/>
      <c r="R658" s="68"/>
    </row>
    <row r="659" spans="1:18" x14ac:dyDescent="0.2">
      <c r="A659" s="141" t="s">
        <v>1639</v>
      </c>
      <c r="B659" s="67" t="s">
        <v>1640</v>
      </c>
      <c r="C659" s="67">
        <v>60</v>
      </c>
      <c r="D659" s="67" t="s">
        <v>349</v>
      </c>
      <c r="E659" s="71">
        <v>0.59753867961359097</v>
      </c>
      <c r="F659" s="68">
        <v>35.2978056426332</v>
      </c>
      <c r="G659" s="71">
        <v>0.75767605890351197</v>
      </c>
      <c r="H659" s="68">
        <v>44.2006269592476</v>
      </c>
      <c r="I659" s="71">
        <v>0.73527745624429597</v>
      </c>
      <c r="J659" s="68">
        <v>46.645768025078397</v>
      </c>
      <c r="K659" s="71">
        <v>0.84556806694917996</v>
      </c>
      <c r="L659" s="68">
        <v>52.915360501567399</v>
      </c>
      <c r="M659" s="71">
        <v>0.75835682641965396</v>
      </c>
      <c r="N659" s="68">
        <v>54.256670902160103</v>
      </c>
      <c r="O659" s="71">
        <v>0.48835366916490303</v>
      </c>
      <c r="P659" s="68">
        <v>56.4152159896841</v>
      </c>
      <c r="Q659" s="71">
        <v>0</v>
      </c>
      <c r="R659" s="68">
        <v>38.044254104211298</v>
      </c>
    </row>
    <row r="660" spans="1:18" x14ac:dyDescent="0.2">
      <c r="A660" s="141" t="s">
        <v>1641</v>
      </c>
      <c r="B660" s="67" t="s">
        <v>1642</v>
      </c>
      <c r="C660" s="67">
        <v>60</v>
      </c>
      <c r="D660" s="67" t="s">
        <v>349</v>
      </c>
      <c r="E660" s="71">
        <v>0.52467586201038297</v>
      </c>
      <c r="F660" s="68">
        <v>21.630094043887102</v>
      </c>
      <c r="G660" s="71">
        <v>0.71947414687121303</v>
      </c>
      <c r="H660" s="68">
        <v>28.213166144200599</v>
      </c>
      <c r="I660" s="71">
        <v>0.70855574610427796</v>
      </c>
      <c r="J660" s="68">
        <v>36.363636363636402</v>
      </c>
      <c r="K660" s="71">
        <v>0.77261478182952503</v>
      </c>
      <c r="L660" s="68">
        <v>25.329153605015701</v>
      </c>
      <c r="M660" s="71">
        <v>0.63465853518209503</v>
      </c>
      <c r="N660" s="68">
        <v>28.0813214739517</v>
      </c>
      <c r="O660" s="71">
        <v>0.31125196207518802</v>
      </c>
      <c r="P660" s="68">
        <v>34.5583494519665</v>
      </c>
      <c r="Q660" s="71">
        <v>1.5E-3</v>
      </c>
      <c r="R660" s="68">
        <v>40.471092077087803</v>
      </c>
    </row>
    <row r="661" spans="1:18" x14ac:dyDescent="0.2">
      <c r="A661" s="141" t="s">
        <v>1451</v>
      </c>
      <c r="B661" s="67" t="s">
        <v>1643</v>
      </c>
      <c r="C661" s="67">
        <v>60</v>
      </c>
      <c r="D661" s="67" t="s">
        <v>349</v>
      </c>
      <c r="E661" s="71">
        <v>0.70580034949343995</v>
      </c>
      <c r="F661" s="68">
        <v>56.865203761755502</v>
      </c>
      <c r="G661" s="71">
        <v>0.77833209292683603</v>
      </c>
      <c r="H661" s="68">
        <v>53.7931034482759</v>
      </c>
      <c r="I661" s="71">
        <v>0.76288413771171604</v>
      </c>
      <c r="J661" s="68">
        <v>56.739811912225697</v>
      </c>
      <c r="K661" s="71">
        <v>0.80854712028705</v>
      </c>
      <c r="L661" s="68">
        <v>37.178683385579902</v>
      </c>
      <c r="M661" s="71">
        <v>0.75260341752488302</v>
      </c>
      <c r="N661" s="68">
        <v>52.6683608640407</v>
      </c>
      <c r="O661" s="71">
        <v>0.42663497901671199</v>
      </c>
      <c r="P661" s="68">
        <v>50.0322372662798</v>
      </c>
      <c r="Q661" s="71"/>
      <c r="R661" s="68"/>
    </row>
    <row r="662" spans="1:18" x14ac:dyDescent="0.2">
      <c r="A662" s="141" t="s">
        <v>1536</v>
      </c>
      <c r="B662" s="67" t="s">
        <v>1644</v>
      </c>
      <c r="C662" s="67">
        <v>60</v>
      </c>
      <c r="D662" s="67" t="s">
        <v>349</v>
      </c>
      <c r="E662" s="71">
        <v>0.78952076015973105</v>
      </c>
      <c r="F662" s="68">
        <v>77.241379310344797</v>
      </c>
      <c r="G662" s="71">
        <v>0.80206813600798699</v>
      </c>
      <c r="H662" s="68">
        <v>62.6959247648903</v>
      </c>
      <c r="I662" s="71">
        <v>0.80807844298362796</v>
      </c>
      <c r="J662" s="68">
        <v>66.833855799372998</v>
      </c>
      <c r="K662" s="71">
        <v>0.89327617866929798</v>
      </c>
      <c r="L662" s="68">
        <v>73.040752351097197</v>
      </c>
      <c r="M662" s="71">
        <v>0.79575398423566002</v>
      </c>
      <c r="N662" s="68">
        <v>61.6264294790343</v>
      </c>
      <c r="O662" s="71">
        <v>0.43794781906181501</v>
      </c>
      <c r="P662" s="68">
        <v>51.450676982591901</v>
      </c>
      <c r="Q662" s="71">
        <v>1</v>
      </c>
      <c r="R662" s="68">
        <v>100</v>
      </c>
    </row>
    <row r="663" spans="1:18" x14ac:dyDescent="0.2">
      <c r="A663" s="141" t="s">
        <v>1645</v>
      </c>
      <c r="B663" s="67" t="s">
        <v>1646</v>
      </c>
      <c r="C663" s="67">
        <v>60</v>
      </c>
      <c r="D663" s="67" t="s">
        <v>349</v>
      </c>
      <c r="E663" s="71">
        <v>0.57077250055880802</v>
      </c>
      <c r="F663" s="68">
        <v>29.780564263322901</v>
      </c>
      <c r="G663" s="71">
        <v>0.76342469232172505</v>
      </c>
      <c r="H663" s="68">
        <v>46.457680250783703</v>
      </c>
      <c r="I663" s="71">
        <v>0.73141930426474</v>
      </c>
      <c r="J663" s="68">
        <v>45.141065830720997</v>
      </c>
      <c r="K663" s="71">
        <v>0.79038403020674797</v>
      </c>
      <c r="L663" s="68">
        <v>30.532915360501601</v>
      </c>
      <c r="M663" s="71">
        <v>0.775617053103964</v>
      </c>
      <c r="N663" s="68">
        <v>58.2592121982211</v>
      </c>
      <c r="O663" s="71">
        <v>0.36358992345567198</v>
      </c>
      <c r="P663" s="68">
        <v>41.263700838168901</v>
      </c>
      <c r="Q663" s="71">
        <v>2.0000000000000001E-4</v>
      </c>
      <c r="R663" s="68">
        <v>38.686652391149202</v>
      </c>
    </row>
    <row r="664" spans="1:18" x14ac:dyDescent="0.2">
      <c r="A664" s="141" t="s">
        <v>1647</v>
      </c>
      <c r="B664" s="67" t="s">
        <v>1648</v>
      </c>
      <c r="C664" s="67">
        <v>60</v>
      </c>
      <c r="D664" s="67" t="s">
        <v>349</v>
      </c>
      <c r="E664" s="71">
        <v>0.72193097916863302</v>
      </c>
      <c r="F664" s="68">
        <v>61.316614420062699</v>
      </c>
      <c r="G664" s="71">
        <v>0.79399148708852896</v>
      </c>
      <c r="H664" s="68">
        <v>60.062695924764903</v>
      </c>
      <c r="I664" s="71">
        <v>0.74341241901763</v>
      </c>
      <c r="J664" s="68">
        <v>49.278996865203801</v>
      </c>
      <c r="K664" s="71">
        <v>0.79621535988250003</v>
      </c>
      <c r="L664" s="68">
        <v>32.789968652037601</v>
      </c>
      <c r="M664" s="71">
        <v>0.76123353086703904</v>
      </c>
      <c r="N664" s="68">
        <v>54.955527318932702</v>
      </c>
      <c r="O664" s="71">
        <v>0.51480209898746498</v>
      </c>
      <c r="P664" s="68">
        <v>59.767891682785297</v>
      </c>
      <c r="Q664" s="71"/>
      <c r="R664" s="68"/>
    </row>
    <row r="665" spans="1:18" x14ac:dyDescent="0.2">
      <c r="A665" s="141" t="s">
        <v>1649</v>
      </c>
      <c r="B665" s="67" t="s">
        <v>1650</v>
      </c>
      <c r="C665" s="67">
        <v>60</v>
      </c>
      <c r="D665" s="67" t="s">
        <v>349</v>
      </c>
      <c r="E665" s="71">
        <v>0.54318059996176205</v>
      </c>
      <c r="F665" s="68">
        <v>24.4514106583072</v>
      </c>
      <c r="G665" s="71">
        <v>0.73074126388344596</v>
      </c>
      <c r="H665" s="68">
        <v>32.6018808777429</v>
      </c>
      <c r="I665" s="71">
        <v>0.70677843328166501</v>
      </c>
      <c r="J665" s="68">
        <v>35.423197492162998</v>
      </c>
      <c r="K665" s="71">
        <v>0.82145948405940805</v>
      </c>
      <c r="L665" s="68">
        <v>42.382445141065801</v>
      </c>
      <c r="M665" s="71">
        <v>0.70369944191933698</v>
      </c>
      <c r="N665" s="68">
        <v>41.613722998729401</v>
      </c>
      <c r="O665" s="71">
        <v>0.296404976626717</v>
      </c>
      <c r="P665" s="68">
        <v>33.075435203094798</v>
      </c>
      <c r="Q665" s="71">
        <v>0</v>
      </c>
      <c r="R665" s="68">
        <v>38.044254104211298</v>
      </c>
    </row>
    <row r="666" spans="1:18" x14ac:dyDescent="0.2">
      <c r="A666" s="141" t="s">
        <v>1651</v>
      </c>
      <c r="B666" s="67" t="s">
        <v>1652</v>
      </c>
      <c r="C666" s="67">
        <v>60</v>
      </c>
      <c r="D666" s="67" t="s">
        <v>349</v>
      </c>
      <c r="E666" s="71">
        <v>0.60397745680038295</v>
      </c>
      <c r="F666" s="68">
        <v>36.614420062695899</v>
      </c>
      <c r="G666" s="71">
        <v>0.80721822705645296</v>
      </c>
      <c r="H666" s="68">
        <v>64.702194357366807</v>
      </c>
      <c r="I666" s="71">
        <v>0.737578735685256</v>
      </c>
      <c r="J666" s="68">
        <v>47.335423197492197</v>
      </c>
      <c r="K666" s="71">
        <v>0.85237887600909701</v>
      </c>
      <c r="L666" s="68">
        <v>56.3009404388715</v>
      </c>
      <c r="M666" s="71">
        <v>0.81589091536735503</v>
      </c>
      <c r="N666" s="68">
        <v>64.803049555273205</v>
      </c>
      <c r="O666" s="71">
        <v>0.41079798668413298</v>
      </c>
      <c r="P666" s="68">
        <v>48.098001289490597</v>
      </c>
      <c r="Q666" s="71">
        <v>0</v>
      </c>
      <c r="R666" s="68">
        <v>38.044254104211298</v>
      </c>
    </row>
    <row r="667" spans="1:18" x14ac:dyDescent="0.2">
      <c r="A667" s="141" t="s">
        <v>1653</v>
      </c>
      <c r="B667" s="67" t="s">
        <v>1654</v>
      </c>
      <c r="C667" s="67">
        <v>60</v>
      </c>
      <c r="D667" s="67" t="s">
        <v>349</v>
      </c>
      <c r="E667" s="71">
        <v>0.54607283156027198</v>
      </c>
      <c r="F667" s="68">
        <v>25.015673981191199</v>
      </c>
      <c r="G667" s="71">
        <v>0.741768420650599</v>
      </c>
      <c r="H667" s="68">
        <v>37.053291536050203</v>
      </c>
      <c r="I667" s="71">
        <v>0.73776185418788298</v>
      </c>
      <c r="J667" s="68">
        <v>47.460815047021903</v>
      </c>
      <c r="K667" s="71">
        <v>0.77050925016812599</v>
      </c>
      <c r="L667" s="68">
        <v>24.827586206896601</v>
      </c>
      <c r="M667" s="71">
        <v>0.73534319084057298</v>
      </c>
      <c r="N667" s="68">
        <v>49.237611181702697</v>
      </c>
      <c r="O667" s="71">
        <v>0.29105427351445001</v>
      </c>
      <c r="P667" s="68">
        <v>32.172791747259801</v>
      </c>
      <c r="Q667" s="71">
        <v>0</v>
      </c>
      <c r="R667" s="68">
        <v>38.044254104211298</v>
      </c>
    </row>
    <row r="668" spans="1:18" x14ac:dyDescent="0.2">
      <c r="A668" s="141" t="s">
        <v>1655</v>
      </c>
      <c r="B668" s="67" t="s">
        <v>1656</v>
      </c>
      <c r="C668" s="67">
        <v>60</v>
      </c>
      <c r="D668" s="67" t="s">
        <v>349</v>
      </c>
      <c r="E668" s="71">
        <v>0.57332216420565096</v>
      </c>
      <c r="F668" s="68">
        <v>30.031347962382402</v>
      </c>
      <c r="G668" s="71">
        <v>0.78050919256688001</v>
      </c>
      <c r="H668" s="68">
        <v>54.984326018808801</v>
      </c>
      <c r="I668" s="71">
        <v>0.72666822567586098</v>
      </c>
      <c r="J668" s="68">
        <v>42.884012539185001</v>
      </c>
      <c r="K668" s="71">
        <v>0.80629794198204596</v>
      </c>
      <c r="L668" s="68">
        <v>36.614420062695899</v>
      </c>
      <c r="M668" s="71">
        <v>0.76123353086703904</v>
      </c>
      <c r="N668" s="68">
        <v>54.955527318932702</v>
      </c>
      <c r="O668" s="71">
        <v>0.36522409414208101</v>
      </c>
      <c r="P668" s="68">
        <v>41.586073500967103</v>
      </c>
      <c r="Q668" s="71">
        <v>0</v>
      </c>
      <c r="R668" s="68">
        <v>38.044254104211298</v>
      </c>
    </row>
    <row r="669" spans="1:18" x14ac:dyDescent="0.2">
      <c r="A669" s="141" t="s">
        <v>1657</v>
      </c>
      <c r="B669" s="67" t="s">
        <v>1658</v>
      </c>
      <c r="C669" s="67">
        <v>60</v>
      </c>
      <c r="D669" s="67" t="s">
        <v>349</v>
      </c>
      <c r="E669" s="71">
        <v>0.75102566176216201</v>
      </c>
      <c r="F669" s="68">
        <v>67.523510971786806</v>
      </c>
      <c r="G669" s="71">
        <v>0.840761879030264</v>
      </c>
      <c r="H669" s="68">
        <v>75.862068965517196</v>
      </c>
      <c r="I669" s="71">
        <v>0.76140932540930895</v>
      </c>
      <c r="J669" s="68">
        <v>56.4890282131662</v>
      </c>
      <c r="K669" s="71">
        <v>0.91287057138699201</v>
      </c>
      <c r="L669" s="68">
        <v>79.561128526645803</v>
      </c>
      <c r="M669" s="71">
        <v>0.78424716644611903</v>
      </c>
      <c r="N669" s="68">
        <v>59.783989834815799</v>
      </c>
      <c r="O669" s="71">
        <v>0.45583936653812601</v>
      </c>
      <c r="P669" s="68">
        <v>53.449387491940698</v>
      </c>
      <c r="Q669" s="71"/>
      <c r="R669" s="68"/>
    </row>
    <row r="670" spans="1:18" x14ac:dyDescent="0.2">
      <c r="A670" s="141" t="s">
        <v>1659</v>
      </c>
      <c r="B670" s="67" t="s">
        <v>1660</v>
      </c>
      <c r="C670" s="67">
        <v>60</v>
      </c>
      <c r="D670" s="67" t="s">
        <v>349</v>
      </c>
      <c r="E670" s="71">
        <v>0.51883009079631004</v>
      </c>
      <c r="F670" s="68">
        <v>20.689655172413801</v>
      </c>
      <c r="G670" s="71">
        <v>0.60859363410779199</v>
      </c>
      <c r="H670" s="68">
        <v>10.407523510971799</v>
      </c>
      <c r="I670" s="71">
        <v>0.68379661954819504</v>
      </c>
      <c r="J670" s="68">
        <v>26.771159874608198</v>
      </c>
      <c r="K670" s="71">
        <v>0.77571553972015705</v>
      </c>
      <c r="L670" s="68">
        <v>26.2068965517241</v>
      </c>
      <c r="M670" s="71">
        <v>0.75548012197226899</v>
      </c>
      <c r="N670" s="68">
        <v>53.3672172808132</v>
      </c>
      <c r="O670" s="71">
        <v>0.28939462942944599</v>
      </c>
      <c r="P670" s="68">
        <v>31.914893617021299</v>
      </c>
      <c r="Q670" s="71">
        <v>0</v>
      </c>
      <c r="R670" s="68">
        <v>38.044254104211298</v>
      </c>
    </row>
    <row r="671" spans="1:18" x14ac:dyDescent="0.2">
      <c r="A671" s="141" t="s">
        <v>1661</v>
      </c>
      <c r="B671" s="67" t="s">
        <v>1662</v>
      </c>
      <c r="C671" s="67">
        <v>60</v>
      </c>
      <c r="D671" s="67" t="s">
        <v>349</v>
      </c>
      <c r="E671" s="71">
        <v>0.81268677654386501</v>
      </c>
      <c r="F671" s="68">
        <v>81.0031347962382</v>
      </c>
      <c r="G671" s="71">
        <v>0.87524171574346099</v>
      </c>
      <c r="H671" s="68">
        <v>86.081504702194394</v>
      </c>
      <c r="I671" s="71">
        <v>0.78019264043532499</v>
      </c>
      <c r="J671" s="68">
        <v>60.815047021943599</v>
      </c>
      <c r="K671" s="71">
        <v>0.90942700437509305</v>
      </c>
      <c r="L671" s="68">
        <v>78.557993730407503</v>
      </c>
      <c r="M671" s="71">
        <v>0.88493182210459698</v>
      </c>
      <c r="N671" s="68">
        <v>76.810673443456196</v>
      </c>
      <c r="O671" s="71">
        <v>0.61364070006084803</v>
      </c>
      <c r="P671" s="68">
        <v>69.890393294648604</v>
      </c>
      <c r="Q671" s="71"/>
      <c r="R671" s="68"/>
    </row>
    <row r="672" spans="1:18" x14ac:dyDescent="0.2">
      <c r="A672" s="141" t="s">
        <v>1663</v>
      </c>
      <c r="B672" s="67" t="s">
        <v>1664</v>
      </c>
      <c r="C672" s="67">
        <v>60</v>
      </c>
      <c r="D672" s="67" t="s">
        <v>349</v>
      </c>
      <c r="E672" s="71">
        <v>0.83807778398074895</v>
      </c>
      <c r="F672" s="68">
        <v>84.326018808777405</v>
      </c>
      <c r="G672" s="71">
        <v>0.86768974518013797</v>
      </c>
      <c r="H672" s="68">
        <v>84.451410658307196</v>
      </c>
      <c r="I672" s="71">
        <v>0.75648643880778599</v>
      </c>
      <c r="J672" s="68">
        <v>54.7962382445141</v>
      </c>
      <c r="K672" s="71">
        <v>0.89296613709184602</v>
      </c>
      <c r="L672" s="68">
        <v>72.789968652037601</v>
      </c>
      <c r="M672" s="71">
        <v>0.90506875323629199</v>
      </c>
      <c r="N672" s="68">
        <v>80.304955527318896</v>
      </c>
      <c r="O672" s="71">
        <v>0.60625562956843204</v>
      </c>
      <c r="P672" s="68">
        <v>69.1811734364926</v>
      </c>
      <c r="Q672" s="71">
        <v>1</v>
      </c>
      <c r="R672" s="68">
        <v>100</v>
      </c>
    </row>
    <row r="673" spans="1:18" x14ac:dyDescent="0.2">
      <c r="A673" s="141" t="s">
        <v>1665</v>
      </c>
      <c r="B673" s="67" t="s">
        <v>1666</v>
      </c>
      <c r="C673" s="67">
        <v>60</v>
      </c>
      <c r="D673" s="67" t="s">
        <v>349</v>
      </c>
      <c r="E673" s="71">
        <v>0.82552222582035495</v>
      </c>
      <c r="F673" s="68">
        <v>82.821316614420098</v>
      </c>
      <c r="G673" s="71">
        <v>0.84946998446803401</v>
      </c>
      <c r="H673" s="68">
        <v>78.307210031348006</v>
      </c>
      <c r="I673" s="71">
        <v>0.76299913738922598</v>
      </c>
      <c r="J673" s="68">
        <v>56.865203761755502</v>
      </c>
      <c r="K673" s="71">
        <v>0.91354531442850595</v>
      </c>
      <c r="L673" s="68">
        <v>79.874608150470195</v>
      </c>
      <c r="M673" s="71">
        <v>0.87630170876244196</v>
      </c>
      <c r="N673" s="68">
        <v>75.158831003811898</v>
      </c>
      <c r="O673" s="71">
        <v>0.55081720987392102</v>
      </c>
      <c r="P673" s="68">
        <v>63.829787234042598</v>
      </c>
      <c r="Q673" s="71">
        <v>1</v>
      </c>
      <c r="R673" s="68">
        <v>100</v>
      </c>
    </row>
    <row r="674" spans="1:18" x14ac:dyDescent="0.2">
      <c r="A674" s="141" t="s">
        <v>1667</v>
      </c>
      <c r="B674" s="67" t="s">
        <v>1668</v>
      </c>
      <c r="C674" s="67">
        <v>60</v>
      </c>
      <c r="D674" s="67" t="s">
        <v>349</v>
      </c>
      <c r="E674" s="71">
        <v>0.74063160789373605</v>
      </c>
      <c r="F674" s="68">
        <v>64.702194357366807</v>
      </c>
      <c r="G674" s="71">
        <v>0.76559671390248796</v>
      </c>
      <c r="H674" s="68">
        <v>47.586206896551701</v>
      </c>
      <c r="I674" s="71">
        <v>0.70023612622910003</v>
      </c>
      <c r="J674" s="68">
        <v>32.664576802507803</v>
      </c>
      <c r="K674" s="71">
        <v>0.85756651427548403</v>
      </c>
      <c r="L674" s="68">
        <v>58.808777429467099</v>
      </c>
      <c r="M674" s="71">
        <v>0.72671307749841796</v>
      </c>
      <c r="N674" s="68">
        <v>47.3316391359593</v>
      </c>
      <c r="O674" s="71">
        <v>0.39367721545692402</v>
      </c>
      <c r="P674" s="68">
        <v>45.325596389426202</v>
      </c>
      <c r="Q674" s="71">
        <v>1</v>
      </c>
      <c r="R674" s="68">
        <v>100</v>
      </c>
    </row>
    <row r="675" spans="1:18" x14ac:dyDescent="0.2">
      <c r="A675" s="141" t="s">
        <v>1669</v>
      </c>
      <c r="B675" s="67" t="s">
        <v>1670</v>
      </c>
      <c r="C675" s="67">
        <v>60</v>
      </c>
      <c r="D675" s="67" t="s">
        <v>349</v>
      </c>
      <c r="E675" s="71">
        <v>0.82252326839766199</v>
      </c>
      <c r="F675" s="68">
        <v>82.695924764890293</v>
      </c>
      <c r="G675" s="71">
        <v>0.86576266015451198</v>
      </c>
      <c r="H675" s="68">
        <v>84.012539184952999</v>
      </c>
      <c r="I675" s="71">
        <v>0.77612855305205997</v>
      </c>
      <c r="J675" s="68">
        <v>60.188087774294701</v>
      </c>
      <c r="K675" s="71">
        <v>0.83344514961294403</v>
      </c>
      <c r="L675" s="68">
        <v>47.836990595611297</v>
      </c>
      <c r="M675" s="71">
        <v>0.85616477763074605</v>
      </c>
      <c r="N675" s="68">
        <v>71.918678526048296</v>
      </c>
      <c r="O675" s="71">
        <v>0.60363846993570802</v>
      </c>
      <c r="P675" s="68">
        <v>68.923275306253998</v>
      </c>
      <c r="Q675" s="71">
        <v>1</v>
      </c>
      <c r="R675" s="68">
        <v>100</v>
      </c>
    </row>
    <row r="676" spans="1:18" x14ac:dyDescent="0.2">
      <c r="A676" s="141" t="s">
        <v>1671</v>
      </c>
      <c r="B676" s="67" t="s">
        <v>1672</v>
      </c>
      <c r="C676" s="67">
        <v>60</v>
      </c>
      <c r="D676" s="67" t="s">
        <v>349</v>
      </c>
      <c r="E676" s="71">
        <v>0.61015856758129094</v>
      </c>
      <c r="F676" s="68">
        <v>37.742946708463897</v>
      </c>
      <c r="G676" s="71">
        <v>0.82785567150248696</v>
      </c>
      <c r="H676" s="68">
        <v>71.724137931034505</v>
      </c>
      <c r="I676" s="71">
        <v>0.75769129779580502</v>
      </c>
      <c r="J676" s="68">
        <v>55.172413793103402</v>
      </c>
      <c r="K676" s="71">
        <v>0.88020324131801797</v>
      </c>
      <c r="L676" s="68">
        <v>67.774294670846402</v>
      </c>
      <c r="M676" s="71">
        <v>0.80726080202520001</v>
      </c>
      <c r="N676" s="68">
        <v>63.722998729352</v>
      </c>
      <c r="O676" s="71">
        <v>0.38794039284623399</v>
      </c>
      <c r="P676" s="68">
        <v>44.294003868471997</v>
      </c>
      <c r="Q676" s="71">
        <v>0</v>
      </c>
      <c r="R676" s="68">
        <v>38.044254104211298</v>
      </c>
    </row>
    <row r="677" spans="1:18" x14ac:dyDescent="0.2">
      <c r="A677" s="141" t="s">
        <v>1673</v>
      </c>
      <c r="B677" s="67" t="s">
        <v>1674</v>
      </c>
      <c r="C677" s="67">
        <v>60</v>
      </c>
      <c r="D677" s="67" t="s">
        <v>349</v>
      </c>
      <c r="E677" s="71">
        <v>0.71168381774965195</v>
      </c>
      <c r="F677" s="68">
        <v>58.181818181818201</v>
      </c>
      <c r="G677" s="71">
        <v>0.66127510862950101</v>
      </c>
      <c r="H677" s="68">
        <v>16.0501567398119</v>
      </c>
      <c r="I677" s="71">
        <v>0.67213490874531301</v>
      </c>
      <c r="J677" s="68">
        <v>23.1974921630094</v>
      </c>
      <c r="K677" s="71">
        <v>0.83867614409410896</v>
      </c>
      <c r="L677" s="68">
        <v>49.780564263322901</v>
      </c>
      <c r="M677" s="71">
        <v>0.66054887520856098</v>
      </c>
      <c r="N677" s="68">
        <v>32.973316391359603</v>
      </c>
      <c r="O677" s="71">
        <v>0.43746786982042701</v>
      </c>
      <c r="P677" s="68">
        <v>51.3217279174726</v>
      </c>
      <c r="Q677" s="71">
        <v>1</v>
      </c>
      <c r="R677" s="68">
        <v>100</v>
      </c>
    </row>
    <row r="678" spans="1:18" x14ac:dyDescent="0.2">
      <c r="A678" s="141" t="s">
        <v>1675</v>
      </c>
      <c r="B678" s="67" t="s">
        <v>1676</v>
      </c>
      <c r="C678" s="67">
        <v>60</v>
      </c>
      <c r="D678" s="67" t="s">
        <v>349</v>
      </c>
      <c r="E678" s="71">
        <v>0.56542946022349105</v>
      </c>
      <c r="F678" s="68">
        <v>28.777429467084598</v>
      </c>
      <c r="G678" s="71">
        <v>0.76070103097453501</v>
      </c>
      <c r="H678" s="68">
        <v>45.2037617554859</v>
      </c>
      <c r="I678" s="71">
        <v>0.70406370888907399</v>
      </c>
      <c r="J678" s="68">
        <v>34.482758620689701</v>
      </c>
      <c r="K678" s="71">
        <v>0.86007619146499203</v>
      </c>
      <c r="L678" s="68">
        <v>59.435736677115997</v>
      </c>
      <c r="M678" s="71">
        <v>0.76986364420919395</v>
      </c>
      <c r="N678" s="68">
        <v>57.179161372299902</v>
      </c>
      <c r="O678" s="71">
        <v>0.29662218580314897</v>
      </c>
      <c r="P678" s="68">
        <v>33.204384268214099</v>
      </c>
      <c r="Q678" s="71">
        <v>1.25E-3</v>
      </c>
      <c r="R678" s="68">
        <v>40.256959314775202</v>
      </c>
    </row>
    <row r="679" spans="1:18" x14ac:dyDescent="0.2">
      <c r="A679" s="141" t="s">
        <v>1677</v>
      </c>
      <c r="B679" s="67" t="s">
        <v>1678</v>
      </c>
      <c r="C679" s="67">
        <v>60</v>
      </c>
      <c r="D679" s="67" t="s">
        <v>349</v>
      </c>
      <c r="E679" s="71">
        <v>0.58565144754156195</v>
      </c>
      <c r="F679" s="68">
        <v>32.978056426332301</v>
      </c>
      <c r="G679" s="71">
        <v>0.77718102187126203</v>
      </c>
      <c r="H679" s="68">
        <v>53.166144200627002</v>
      </c>
      <c r="I679" s="71">
        <v>0.72662512754183395</v>
      </c>
      <c r="J679" s="68">
        <v>42.821316614420098</v>
      </c>
      <c r="K679" s="71">
        <v>0.89360397477975995</v>
      </c>
      <c r="L679" s="68">
        <v>73.228840125391798</v>
      </c>
      <c r="M679" s="71">
        <v>0.82452102870951005</v>
      </c>
      <c r="N679" s="68">
        <v>66.454891994917404</v>
      </c>
      <c r="O679" s="71">
        <v>0.29197753234700402</v>
      </c>
      <c r="P679" s="68">
        <v>32.495164410058003</v>
      </c>
      <c r="Q679" s="71">
        <v>0</v>
      </c>
      <c r="R679" s="68">
        <v>38.044254104211298</v>
      </c>
    </row>
    <row r="680" spans="1:18" x14ac:dyDescent="0.2">
      <c r="A680" s="141" t="s">
        <v>1679</v>
      </c>
      <c r="B680" s="67" t="s">
        <v>1680</v>
      </c>
      <c r="C680" s="67">
        <v>60</v>
      </c>
      <c r="D680" s="67" t="s">
        <v>349</v>
      </c>
      <c r="E680" s="71">
        <v>0.56984414202900002</v>
      </c>
      <c r="F680" s="68">
        <v>29.592476489028201</v>
      </c>
      <c r="G680" s="71">
        <v>0.75253887376653095</v>
      </c>
      <c r="H680" s="68">
        <v>42.068965517241402</v>
      </c>
      <c r="I680" s="71">
        <v>0.70118429048030195</v>
      </c>
      <c r="J680" s="68">
        <v>33.1034482758621</v>
      </c>
      <c r="K680" s="71">
        <v>0.86312243033331004</v>
      </c>
      <c r="L680" s="68">
        <v>60.940438871473397</v>
      </c>
      <c r="M680" s="71">
        <v>0.82739773315689602</v>
      </c>
      <c r="N680" s="68">
        <v>67.280813214739496</v>
      </c>
      <c r="O680" s="71">
        <v>0.27482152443696101</v>
      </c>
      <c r="P680" s="68">
        <v>30.560928433268899</v>
      </c>
      <c r="Q680" s="71">
        <v>0</v>
      </c>
      <c r="R680" s="68">
        <v>38.044254104211298</v>
      </c>
    </row>
    <row r="681" spans="1:18" x14ac:dyDescent="0.2">
      <c r="A681" s="141" t="s">
        <v>1681</v>
      </c>
      <c r="B681" s="67" t="s">
        <v>1682</v>
      </c>
      <c r="C681" s="67">
        <v>60</v>
      </c>
      <c r="D681" s="67" t="s">
        <v>349</v>
      </c>
      <c r="E681" s="71">
        <v>0.73128702046867</v>
      </c>
      <c r="F681" s="68">
        <v>63.0094043887147</v>
      </c>
      <c r="G681" s="71">
        <v>0.76876730916856995</v>
      </c>
      <c r="H681" s="68">
        <v>49.216300940438899</v>
      </c>
      <c r="I681" s="71">
        <v>0.706987474753066</v>
      </c>
      <c r="J681" s="68">
        <v>35.548589341692796</v>
      </c>
      <c r="K681" s="71">
        <v>0.87667572954470196</v>
      </c>
      <c r="L681" s="68">
        <v>66.2068965517241</v>
      </c>
      <c r="M681" s="71">
        <v>0.70657614636672195</v>
      </c>
      <c r="N681" s="68">
        <v>42.121982210927598</v>
      </c>
      <c r="O681" s="71">
        <v>0.32871546297896098</v>
      </c>
      <c r="P681" s="68">
        <v>36.557059961315304</v>
      </c>
      <c r="Q681" s="71">
        <v>1</v>
      </c>
      <c r="R681" s="68">
        <v>100</v>
      </c>
    </row>
    <row r="682" spans="1:18" x14ac:dyDescent="0.2">
      <c r="A682" s="141" t="s">
        <v>1683</v>
      </c>
      <c r="B682" s="67" t="s">
        <v>1684</v>
      </c>
      <c r="C682" s="67">
        <v>60</v>
      </c>
      <c r="D682" s="67" t="s">
        <v>349</v>
      </c>
      <c r="E682" s="71">
        <v>0.70221263868491002</v>
      </c>
      <c r="F682" s="68">
        <v>55.987460815047001</v>
      </c>
      <c r="G682" s="71">
        <v>0.75022696006159495</v>
      </c>
      <c r="H682" s="68">
        <v>40.815047021943599</v>
      </c>
      <c r="I682" s="71">
        <v>0.643962003278018</v>
      </c>
      <c r="J682" s="68">
        <v>16.238244514106601</v>
      </c>
      <c r="K682" s="71">
        <v>0.77614643041125597</v>
      </c>
      <c r="L682" s="68">
        <v>26.457680250783699</v>
      </c>
      <c r="M682" s="71">
        <v>0.712329555261492</v>
      </c>
      <c r="N682" s="68">
        <v>44.091486658195699</v>
      </c>
      <c r="O682" s="71">
        <v>0.33301088309709698</v>
      </c>
      <c r="P682" s="68">
        <v>37.266279819471301</v>
      </c>
      <c r="Q682" s="71">
        <v>0.99760000000000004</v>
      </c>
      <c r="R682" s="68">
        <v>73.019271948608093</v>
      </c>
    </row>
    <row r="683" spans="1:18" x14ac:dyDescent="0.2">
      <c r="A683" s="141" t="s">
        <v>1685</v>
      </c>
      <c r="B683" s="67" t="s">
        <v>1686</v>
      </c>
      <c r="C683" s="67">
        <v>60</v>
      </c>
      <c r="D683" s="67" t="s">
        <v>349</v>
      </c>
      <c r="E683" s="71">
        <v>0.56014632341075599</v>
      </c>
      <c r="F683" s="68">
        <v>27.460815047021899</v>
      </c>
      <c r="G683" s="71">
        <v>0.75056328600849698</v>
      </c>
      <c r="H683" s="68">
        <v>41.065830721003103</v>
      </c>
      <c r="I683" s="71">
        <v>0.68952023974630094</v>
      </c>
      <c r="J683" s="68">
        <v>28.338557993730401</v>
      </c>
      <c r="K683" s="71">
        <v>0.84884030545220901</v>
      </c>
      <c r="L683" s="68">
        <v>54.670846394984302</v>
      </c>
      <c r="M683" s="71">
        <v>0.74109659973534303</v>
      </c>
      <c r="N683" s="68">
        <v>50.254129606099099</v>
      </c>
      <c r="O683" s="71">
        <v>0.33085750952218601</v>
      </c>
      <c r="P683" s="68">
        <v>36.879432624113498</v>
      </c>
      <c r="Q683" s="71">
        <v>0</v>
      </c>
      <c r="R683" s="68">
        <v>38.044254104211298</v>
      </c>
    </row>
    <row r="684" spans="1:18" x14ac:dyDescent="0.2">
      <c r="A684" s="141" t="s">
        <v>1687</v>
      </c>
      <c r="B684" s="67" t="s">
        <v>1688</v>
      </c>
      <c r="C684" s="67">
        <v>60</v>
      </c>
      <c r="D684" s="67" t="s">
        <v>349</v>
      </c>
      <c r="E684" s="71">
        <v>0.618514163675141</v>
      </c>
      <c r="F684" s="68">
        <v>39.310344827586199</v>
      </c>
      <c r="G684" s="71">
        <v>0.57892736405039802</v>
      </c>
      <c r="H684" s="68">
        <v>7.5862068965517198</v>
      </c>
      <c r="I684" s="71">
        <v>0.67805110354868003</v>
      </c>
      <c r="J684" s="68">
        <v>24.9529780564263</v>
      </c>
      <c r="K684" s="71">
        <v>0.76167096036336601</v>
      </c>
      <c r="L684" s="68">
        <v>23.0094043887147</v>
      </c>
      <c r="M684" s="71">
        <v>0.72671307749841796</v>
      </c>
      <c r="N684" s="68">
        <v>47.3316391359593</v>
      </c>
      <c r="O684" s="71">
        <v>0.18997247658998301</v>
      </c>
      <c r="P684" s="68">
        <v>21.405544809800102</v>
      </c>
      <c r="Q684" s="71">
        <v>0.77575000000000005</v>
      </c>
      <c r="R684" s="68">
        <v>66.880799428979302</v>
      </c>
    </row>
    <row r="685" spans="1:18" x14ac:dyDescent="0.2">
      <c r="A685" s="141" t="s">
        <v>1689</v>
      </c>
      <c r="B685" s="67" t="s">
        <v>1690</v>
      </c>
      <c r="C685" s="67">
        <v>60</v>
      </c>
      <c r="D685" s="67" t="s">
        <v>349</v>
      </c>
      <c r="E685" s="71">
        <v>0.67874512173132595</v>
      </c>
      <c r="F685" s="68">
        <v>50.909090909090899</v>
      </c>
      <c r="G685" s="71">
        <v>0.762028161621773</v>
      </c>
      <c r="H685" s="68">
        <v>45.705329153605</v>
      </c>
      <c r="I685" s="71">
        <v>0.69667685209049701</v>
      </c>
      <c r="J685" s="68">
        <v>31.724137931034502</v>
      </c>
      <c r="K685" s="71">
        <v>0.77667630233729501</v>
      </c>
      <c r="L685" s="68">
        <v>26.708463949843299</v>
      </c>
      <c r="M685" s="71">
        <v>0.712329555261492</v>
      </c>
      <c r="N685" s="68">
        <v>44.091486658195699</v>
      </c>
      <c r="O685" s="71">
        <v>0.44601473734557101</v>
      </c>
      <c r="P685" s="68">
        <v>52.224371373307498</v>
      </c>
      <c r="Q685" s="71"/>
      <c r="R685" s="68"/>
    </row>
    <row r="686" spans="1:18" x14ac:dyDescent="0.2">
      <c r="A686" s="141" t="s">
        <v>1691</v>
      </c>
      <c r="B686" s="67" t="s">
        <v>1692</v>
      </c>
      <c r="C686" s="67">
        <v>60</v>
      </c>
      <c r="D686" s="67" t="s">
        <v>349</v>
      </c>
      <c r="E686" s="71">
        <v>0.67180750950689105</v>
      </c>
      <c r="F686" s="68">
        <v>49.655172413793103</v>
      </c>
      <c r="G686" s="71">
        <v>0.747879375933729</v>
      </c>
      <c r="H686" s="68">
        <v>39.749216300940397</v>
      </c>
      <c r="I686" s="71">
        <v>0.66518658529761798</v>
      </c>
      <c r="J686" s="68">
        <v>21.316614420062699</v>
      </c>
      <c r="K686" s="71">
        <v>0.825017206593741</v>
      </c>
      <c r="L686" s="68">
        <v>44.012539184952999</v>
      </c>
      <c r="M686" s="71">
        <v>0.67780910189287102</v>
      </c>
      <c r="N686" s="68">
        <v>36.213468869123297</v>
      </c>
      <c r="O686" s="71">
        <v>0.44314527781649599</v>
      </c>
      <c r="P686" s="68">
        <v>51.644100580270802</v>
      </c>
      <c r="Q686" s="71"/>
      <c r="R686" s="68"/>
    </row>
    <row r="687" spans="1:18" x14ac:dyDescent="0.2">
      <c r="A687" s="141" t="s">
        <v>1693</v>
      </c>
      <c r="B687" s="67" t="s">
        <v>1694</v>
      </c>
      <c r="C687" s="67">
        <v>60</v>
      </c>
      <c r="D687" s="67" t="s">
        <v>349</v>
      </c>
      <c r="E687" s="71">
        <v>0.70320834241034502</v>
      </c>
      <c r="F687" s="68">
        <v>56.426332288401198</v>
      </c>
      <c r="G687" s="71">
        <v>0.74878078082157495</v>
      </c>
      <c r="H687" s="68">
        <v>40.250783699059603</v>
      </c>
      <c r="I687" s="71">
        <v>0.65841140680661003</v>
      </c>
      <c r="J687" s="68">
        <v>19.686520376175501</v>
      </c>
      <c r="K687" s="71">
        <v>0.87833119395033299</v>
      </c>
      <c r="L687" s="68">
        <v>67.021943573667699</v>
      </c>
      <c r="M687" s="71">
        <v>0.64328864852425105</v>
      </c>
      <c r="N687" s="68">
        <v>29.415501905972</v>
      </c>
      <c r="O687" s="71">
        <v>0.29043802435930399</v>
      </c>
      <c r="P687" s="68">
        <v>32.1083172147002</v>
      </c>
      <c r="Q687" s="71">
        <v>1</v>
      </c>
      <c r="R687" s="68">
        <v>100</v>
      </c>
    </row>
    <row r="688" spans="1:18" x14ac:dyDescent="0.2">
      <c r="A688" s="141" t="s">
        <v>1695</v>
      </c>
      <c r="B688" s="67" t="s">
        <v>1696</v>
      </c>
      <c r="C688" s="67">
        <v>60</v>
      </c>
      <c r="D688" s="67" t="s">
        <v>349</v>
      </c>
      <c r="E688" s="71">
        <v>0.56265000650621999</v>
      </c>
      <c r="F688" s="68">
        <v>28.1504702194357</v>
      </c>
      <c r="G688" s="71">
        <v>0.74526801815777799</v>
      </c>
      <c r="H688" s="68">
        <v>38.557993730407503</v>
      </c>
      <c r="I688" s="71">
        <v>0.70327812877667595</v>
      </c>
      <c r="J688" s="68">
        <v>33.918495297805599</v>
      </c>
      <c r="K688" s="71">
        <v>0.817151299385526</v>
      </c>
      <c r="L688" s="68">
        <v>40.626959247648898</v>
      </c>
      <c r="M688" s="71">
        <v>0.70657614636672195</v>
      </c>
      <c r="N688" s="68">
        <v>42.121982210927598</v>
      </c>
      <c r="O688" s="71">
        <v>0.40322644635061999</v>
      </c>
      <c r="P688" s="68">
        <v>46.872985170857497</v>
      </c>
      <c r="Q688" s="71">
        <v>4.0000000000000002E-4</v>
      </c>
      <c r="R688" s="68">
        <v>38.900785153461797</v>
      </c>
    </row>
    <row r="689" spans="1:18" x14ac:dyDescent="0.2">
      <c r="A689" s="141" t="s">
        <v>1697</v>
      </c>
      <c r="B689" s="67" t="s">
        <v>1698</v>
      </c>
      <c r="C689" s="67">
        <v>60</v>
      </c>
      <c r="D689" s="67" t="s">
        <v>349</v>
      </c>
      <c r="E689" s="71">
        <v>0.70381638492807497</v>
      </c>
      <c r="F689" s="68">
        <v>56.614420062695899</v>
      </c>
      <c r="G689" s="71">
        <v>0.718338859410796</v>
      </c>
      <c r="H689" s="68">
        <v>27.836990595611301</v>
      </c>
      <c r="I689" s="71">
        <v>0.68768734047162305</v>
      </c>
      <c r="J689" s="68">
        <v>27.836990595611301</v>
      </c>
      <c r="K689" s="71">
        <v>0.80742959214091703</v>
      </c>
      <c r="L689" s="68">
        <v>36.865203761755502</v>
      </c>
      <c r="M689" s="71">
        <v>0.70657614636672195</v>
      </c>
      <c r="N689" s="68">
        <v>42.121982210927598</v>
      </c>
      <c r="O689" s="71">
        <v>0.30286637117839499</v>
      </c>
      <c r="P689" s="68">
        <v>33.913604126370103</v>
      </c>
      <c r="Q689" s="71">
        <v>1</v>
      </c>
      <c r="R689" s="68">
        <v>100</v>
      </c>
    </row>
    <row r="690" spans="1:18" x14ac:dyDescent="0.2">
      <c r="A690" s="141" t="s">
        <v>1699</v>
      </c>
      <c r="B690" s="67" t="s">
        <v>1700</v>
      </c>
      <c r="C690" s="67">
        <v>60</v>
      </c>
      <c r="D690" s="67" t="s">
        <v>349</v>
      </c>
      <c r="E690" s="71">
        <v>0.43583444273130001</v>
      </c>
      <c r="F690" s="68">
        <v>9.7178683385579898</v>
      </c>
      <c r="G690" s="71">
        <v>0.61922560873953802</v>
      </c>
      <c r="H690" s="68">
        <v>11.2225705329154</v>
      </c>
      <c r="I690" s="71">
        <v>0.59044171158124203</v>
      </c>
      <c r="J690" s="68">
        <v>8.5266457680250802</v>
      </c>
      <c r="K690" s="71">
        <v>0.57053687779396201</v>
      </c>
      <c r="L690" s="68">
        <v>2.7586206896551699</v>
      </c>
      <c r="M690" s="71">
        <v>0.62027501294516996</v>
      </c>
      <c r="N690" s="68">
        <v>25.476493011435799</v>
      </c>
      <c r="O690" s="71">
        <v>0.21452744532788501</v>
      </c>
      <c r="P690" s="68">
        <v>24.113475177304998</v>
      </c>
      <c r="Q690" s="71">
        <v>0</v>
      </c>
      <c r="R690" s="68">
        <v>38.044254104211298</v>
      </c>
    </row>
    <row r="691" spans="1:18" x14ac:dyDescent="0.2">
      <c r="A691" s="141" t="s">
        <v>1701</v>
      </c>
      <c r="B691" s="67" t="s">
        <v>1702</v>
      </c>
      <c r="C691" s="67">
        <v>60</v>
      </c>
      <c r="D691" s="67" t="s">
        <v>349</v>
      </c>
      <c r="E691" s="71">
        <v>0.56155698541926702</v>
      </c>
      <c r="F691" s="68">
        <v>27.836990595611301</v>
      </c>
      <c r="G691" s="71">
        <v>0.75541089770938397</v>
      </c>
      <c r="H691" s="68">
        <v>43.322884012539198</v>
      </c>
      <c r="I691" s="71">
        <v>0.70447577853085896</v>
      </c>
      <c r="J691" s="68">
        <v>34.733542319749198</v>
      </c>
      <c r="K691" s="71">
        <v>0.85816322109213505</v>
      </c>
      <c r="L691" s="68">
        <v>59.059561128526703</v>
      </c>
      <c r="M691" s="71">
        <v>0.743973304182728</v>
      </c>
      <c r="N691" s="68">
        <v>50.762388818297303</v>
      </c>
      <c r="O691" s="71">
        <v>0.30731871100049402</v>
      </c>
      <c r="P691" s="68">
        <v>34.235976789168298</v>
      </c>
      <c r="Q691" s="71">
        <v>0</v>
      </c>
      <c r="R691" s="68">
        <v>38.044254104211298</v>
      </c>
    </row>
    <row r="692" spans="1:18" x14ac:dyDescent="0.2">
      <c r="A692" s="141" t="s">
        <v>1703</v>
      </c>
      <c r="B692" s="67" t="s">
        <v>1704</v>
      </c>
      <c r="C692" s="67">
        <v>60</v>
      </c>
      <c r="D692" s="67" t="s">
        <v>349</v>
      </c>
      <c r="E692" s="71">
        <v>0.36790319471656302</v>
      </c>
      <c r="F692" s="68">
        <v>3.1974921630094002</v>
      </c>
      <c r="G692" s="71">
        <v>0.33895271067247701</v>
      </c>
      <c r="H692" s="68">
        <v>1.9435736677116</v>
      </c>
      <c r="I692" s="71">
        <v>0.57094949978265597</v>
      </c>
      <c r="J692" s="68">
        <v>6.6457680250783699</v>
      </c>
      <c r="K692" s="71">
        <v>0.66619928227910596</v>
      </c>
      <c r="L692" s="68">
        <v>8.6520376175548606</v>
      </c>
      <c r="M692" s="71">
        <v>0.44191933720729498</v>
      </c>
      <c r="N692" s="68">
        <v>7.7509529860228703</v>
      </c>
      <c r="O692" s="71">
        <v>0.187948338357841</v>
      </c>
      <c r="P692" s="68">
        <v>21.341070277240501</v>
      </c>
      <c r="Q692" s="71">
        <v>1.4499999999999999E-3</v>
      </c>
      <c r="R692" s="68">
        <v>40.3997144896503</v>
      </c>
    </row>
    <row r="693" spans="1:18" x14ac:dyDescent="0.2">
      <c r="A693" s="141" t="s">
        <v>1705</v>
      </c>
      <c r="B693" s="67" t="s">
        <v>1706</v>
      </c>
      <c r="C693" s="67">
        <v>60</v>
      </c>
      <c r="D693" s="67" t="s">
        <v>349</v>
      </c>
      <c r="E693" s="71">
        <v>0.68797324406794103</v>
      </c>
      <c r="F693" s="68">
        <v>52.978056426332301</v>
      </c>
      <c r="G693" s="71">
        <v>0.73947081374275503</v>
      </c>
      <c r="H693" s="68">
        <v>35.987460815047001</v>
      </c>
      <c r="I693" s="71">
        <v>0.70347500695521004</v>
      </c>
      <c r="J693" s="68">
        <v>33.981191222570502</v>
      </c>
      <c r="K693" s="71">
        <v>0.83488741115862997</v>
      </c>
      <c r="L693" s="68">
        <v>48.150470219435697</v>
      </c>
      <c r="M693" s="71">
        <v>0.70657614636672195</v>
      </c>
      <c r="N693" s="68">
        <v>42.121982210927598</v>
      </c>
      <c r="O693" s="71">
        <v>0.26038008618432801</v>
      </c>
      <c r="P693" s="68">
        <v>28.8845905867182</v>
      </c>
      <c r="Q693" s="71">
        <v>0.88305</v>
      </c>
      <c r="R693" s="68">
        <v>69.521770164168402</v>
      </c>
    </row>
    <row r="694" spans="1:18" x14ac:dyDescent="0.2">
      <c r="A694" s="141" t="s">
        <v>1707</v>
      </c>
      <c r="B694" s="67" t="s">
        <v>1708</v>
      </c>
      <c r="C694" s="67">
        <v>60</v>
      </c>
      <c r="D694" s="67" t="s">
        <v>349</v>
      </c>
      <c r="E694" s="71">
        <v>0.75053465316962098</v>
      </c>
      <c r="F694" s="68">
        <v>67.335423197492204</v>
      </c>
      <c r="G694" s="71">
        <v>0.70548826752205396</v>
      </c>
      <c r="H694" s="68">
        <v>24.827586206896601</v>
      </c>
      <c r="I694" s="71">
        <v>0.69764326170620805</v>
      </c>
      <c r="J694" s="68">
        <v>32.037617554858898</v>
      </c>
      <c r="K694" s="71">
        <v>0.84493891971760804</v>
      </c>
      <c r="L694" s="68">
        <v>52.664576802507803</v>
      </c>
      <c r="M694" s="71">
        <v>0.84178125539382098</v>
      </c>
      <c r="N694" s="68">
        <v>69.567979669631498</v>
      </c>
      <c r="O694" s="71">
        <v>0.41335621467803502</v>
      </c>
      <c r="P694" s="68">
        <v>48.291424887169597</v>
      </c>
      <c r="Q694" s="71">
        <v>1</v>
      </c>
      <c r="R694" s="68">
        <v>100</v>
      </c>
    </row>
    <row r="695" spans="1:18" x14ac:dyDescent="0.2">
      <c r="A695" s="141" t="s">
        <v>1709</v>
      </c>
      <c r="B695" s="67" t="s">
        <v>1710</v>
      </c>
      <c r="C695" s="67">
        <v>60</v>
      </c>
      <c r="D695" s="67" t="s">
        <v>349</v>
      </c>
      <c r="E695" s="71">
        <v>0.73339569999521603</v>
      </c>
      <c r="F695" s="68">
        <v>63.1974921630094</v>
      </c>
      <c r="G695" s="71">
        <v>0.76646547418146405</v>
      </c>
      <c r="H695" s="68">
        <v>48.087774294670901</v>
      </c>
      <c r="I695" s="71">
        <v>0.69334736081493897</v>
      </c>
      <c r="J695" s="68">
        <v>30.1567398119122</v>
      </c>
      <c r="K695" s="71">
        <v>0.82932669585091801</v>
      </c>
      <c r="L695" s="68">
        <v>45.768025078369902</v>
      </c>
      <c r="M695" s="71">
        <v>0.69794603302456704</v>
      </c>
      <c r="N695" s="68">
        <v>40.660736975857702</v>
      </c>
      <c r="O695" s="71">
        <v>0.41328863609940902</v>
      </c>
      <c r="P695" s="68">
        <v>48.226950354609897</v>
      </c>
      <c r="Q695" s="71">
        <v>1</v>
      </c>
      <c r="R695" s="68">
        <v>100</v>
      </c>
    </row>
    <row r="696" spans="1:18" x14ac:dyDescent="0.2">
      <c r="A696" s="141" t="s">
        <v>1711</v>
      </c>
      <c r="B696" s="67" t="s">
        <v>1712</v>
      </c>
      <c r="C696" s="67">
        <v>60</v>
      </c>
      <c r="D696" s="67" t="s">
        <v>349</v>
      </c>
      <c r="E696" s="71">
        <v>0.764282195221474</v>
      </c>
      <c r="F696" s="68">
        <v>70.846394984325997</v>
      </c>
      <c r="G696" s="71">
        <v>0.73080445486207402</v>
      </c>
      <c r="H696" s="68">
        <v>32.727272727272698</v>
      </c>
      <c r="I696" s="71">
        <v>0.74172178482888496</v>
      </c>
      <c r="J696" s="68">
        <v>48.840125391849497</v>
      </c>
      <c r="K696" s="71">
        <v>0.86748417789954202</v>
      </c>
      <c r="L696" s="68">
        <v>62.758620689655203</v>
      </c>
      <c r="M696" s="71">
        <v>0.84178125539382098</v>
      </c>
      <c r="N696" s="68">
        <v>69.567979669631498</v>
      </c>
      <c r="O696" s="71">
        <v>0.40390149834451999</v>
      </c>
      <c r="P696" s="68">
        <v>46.937459703417098</v>
      </c>
      <c r="Q696" s="71">
        <v>1</v>
      </c>
      <c r="R696" s="68">
        <v>100</v>
      </c>
    </row>
    <row r="697" spans="1:18" x14ac:dyDescent="0.2">
      <c r="A697" s="141" t="s">
        <v>1713</v>
      </c>
      <c r="B697" s="67" t="s">
        <v>1714</v>
      </c>
      <c r="C697" s="67">
        <v>60</v>
      </c>
      <c r="D697" s="67" t="s">
        <v>349</v>
      </c>
      <c r="E697" s="71">
        <v>0.76092835700208195</v>
      </c>
      <c r="F697" s="68">
        <v>70.282131661441994</v>
      </c>
      <c r="G697" s="71">
        <v>0.78563823371484198</v>
      </c>
      <c r="H697" s="68">
        <v>56.927899686520398</v>
      </c>
      <c r="I697" s="71">
        <v>0.69148263983362601</v>
      </c>
      <c r="J697" s="68">
        <v>29.4043887147335</v>
      </c>
      <c r="K697" s="71">
        <v>0.876365610929287</v>
      </c>
      <c r="L697" s="68">
        <v>65.956112852664603</v>
      </c>
      <c r="M697" s="71">
        <v>0.81301421091996995</v>
      </c>
      <c r="N697" s="68">
        <v>64.358322744599704</v>
      </c>
      <c r="O697" s="71">
        <v>0.39906944661476501</v>
      </c>
      <c r="P697" s="68">
        <v>46.034816247582199</v>
      </c>
      <c r="Q697" s="71">
        <v>1</v>
      </c>
      <c r="R697" s="68">
        <v>100</v>
      </c>
    </row>
    <row r="698" spans="1:18" x14ac:dyDescent="0.2">
      <c r="A698" s="141" t="s">
        <v>1715</v>
      </c>
      <c r="B698" s="67" t="s">
        <v>1716</v>
      </c>
      <c r="C698" s="67">
        <v>60</v>
      </c>
      <c r="D698" s="67" t="s">
        <v>349</v>
      </c>
      <c r="E698" s="71">
        <v>0.71321406073770399</v>
      </c>
      <c r="F698" s="68">
        <v>58.808777429467099</v>
      </c>
      <c r="G698" s="71">
        <v>0.74094567706347503</v>
      </c>
      <c r="H698" s="68">
        <v>36.614420062695899</v>
      </c>
      <c r="I698" s="71">
        <v>0.65063188997282695</v>
      </c>
      <c r="J698" s="68">
        <v>17.5548589341693</v>
      </c>
      <c r="K698" s="71">
        <v>0.83013020277636396</v>
      </c>
      <c r="L698" s="68">
        <v>46.269592476489002</v>
      </c>
      <c r="M698" s="71">
        <v>0.76698693976180898</v>
      </c>
      <c r="N698" s="68">
        <v>56.1626429479034</v>
      </c>
      <c r="O698" s="71">
        <v>0.37288965485175002</v>
      </c>
      <c r="P698" s="68">
        <v>42.2308188265635</v>
      </c>
      <c r="Q698" s="71">
        <v>0.91769999999999996</v>
      </c>
      <c r="R698" s="68">
        <v>70.449678800856503</v>
      </c>
    </row>
    <row r="699" spans="1:18" x14ac:dyDescent="0.2">
      <c r="A699" s="141" t="s">
        <v>1717</v>
      </c>
      <c r="B699" s="67" t="s">
        <v>1718</v>
      </c>
      <c r="C699" s="67">
        <v>60</v>
      </c>
      <c r="D699" s="67" t="s">
        <v>349</v>
      </c>
      <c r="E699" s="71">
        <v>0.79764139359527897</v>
      </c>
      <c r="F699" s="68">
        <v>78.934169278996904</v>
      </c>
      <c r="G699" s="71">
        <v>0.80502971595097295</v>
      </c>
      <c r="H699" s="68">
        <v>63.949843260188103</v>
      </c>
      <c r="I699" s="71">
        <v>0.731274430855682</v>
      </c>
      <c r="J699" s="68">
        <v>45.078369905956102</v>
      </c>
      <c r="K699" s="71">
        <v>0.84751724822935404</v>
      </c>
      <c r="L699" s="68">
        <v>53.730407523510998</v>
      </c>
      <c r="M699" s="71">
        <v>0.850411368735976</v>
      </c>
      <c r="N699" s="68">
        <v>70.902160101651802</v>
      </c>
      <c r="O699" s="71">
        <v>0.55161559779968605</v>
      </c>
      <c r="P699" s="68">
        <v>63.894261766602199</v>
      </c>
      <c r="Q699" s="71">
        <v>1</v>
      </c>
      <c r="R699" s="68">
        <v>100</v>
      </c>
    </row>
    <row r="700" spans="1:18" x14ac:dyDescent="0.2">
      <c r="A700" s="141" t="s">
        <v>1719</v>
      </c>
      <c r="B700" s="67" t="s">
        <v>1720</v>
      </c>
      <c r="C700" s="67">
        <v>60</v>
      </c>
      <c r="D700" s="67" t="s">
        <v>349</v>
      </c>
      <c r="E700" s="71">
        <v>0.78370455615233603</v>
      </c>
      <c r="F700" s="68">
        <v>75.862068965517196</v>
      </c>
      <c r="G700" s="71">
        <v>0.79308178230913595</v>
      </c>
      <c r="H700" s="68">
        <v>59.561128526645803</v>
      </c>
      <c r="I700" s="71">
        <v>0.71846958528252103</v>
      </c>
      <c r="J700" s="68">
        <v>39.874608150470202</v>
      </c>
      <c r="K700" s="71">
        <v>0.83927590422707499</v>
      </c>
      <c r="L700" s="68">
        <v>50.094043887147301</v>
      </c>
      <c r="M700" s="71">
        <v>0.83315114205166596</v>
      </c>
      <c r="N700" s="68">
        <v>67.979669631512095</v>
      </c>
      <c r="O700" s="71">
        <v>0.51824892304362002</v>
      </c>
      <c r="P700" s="68">
        <v>60.2192134107028</v>
      </c>
      <c r="Q700" s="71">
        <v>1</v>
      </c>
      <c r="R700" s="68">
        <v>100</v>
      </c>
    </row>
    <row r="701" spans="1:18" x14ac:dyDescent="0.2">
      <c r="A701" s="141" t="s">
        <v>1721</v>
      </c>
      <c r="B701" s="67" t="s">
        <v>1722</v>
      </c>
      <c r="C701" s="67">
        <v>60</v>
      </c>
      <c r="D701" s="67" t="s">
        <v>349</v>
      </c>
      <c r="E701" s="71">
        <v>0.69996598504771701</v>
      </c>
      <c r="F701" s="68">
        <v>55.360501567398103</v>
      </c>
      <c r="G701" s="71">
        <v>0.73503802480217795</v>
      </c>
      <c r="H701" s="68">
        <v>34.482758620689701</v>
      </c>
      <c r="I701" s="71">
        <v>0.693581380335206</v>
      </c>
      <c r="J701" s="68">
        <v>30.219435736677099</v>
      </c>
      <c r="K701" s="71">
        <v>0.86572158689823897</v>
      </c>
      <c r="L701" s="68">
        <v>61.880877742946701</v>
      </c>
      <c r="M701" s="71">
        <v>0.637535239629481</v>
      </c>
      <c r="N701" s="68">
        <v>28.7801778907243</v>
      </c>
      <c r="O701" s="71">
        <v>0.26791967862119898</v>
      </c>
      <c r="P701" s="68">
        <v>29.722759509993601</v>
      </c>
      <c r="Q701" s="71">
        <v>1</v>
      </c>
      <c r="R701" s="68">
        <v>100</v>
      </c>
    </row>
    <row r="702" spans="1:18" x14ac:dyDescent="0.2">
      <c r="A702" s="141" t="s">
        <v>1723</v>
      </c>
      <c r="B702" s="67" t="s">
        <v>1724</v>
      </c>
      <c r="C702" s="67">
        <v>60</v>
      </c>
      <c r="D702" s="67" t="s">
        <v>349</v>
      </c>
      <c r="E702" s="71">
        <v>0.74254375720911803</v>
      </c>
      <c r="F702" s="68">
        <v>65.454545454545496</v>
      </c>
      <c r="G702" s="71">
        <v>0.74622614298192202</v>
      </c>
      <c r="H702" s="68">
        <v>38.808777429467099</v>
      </c>
      <c r="I702" s="71">
        <v>0.671928318978808</v>
      </c>
      <c r="J702" s="68">
        <v>23.072100313479599</v>
      </c>
      <c r="K702" s="71">
        <v>0.84646944979002803</v>
      </c>
      <c r="L702" s="68">
        <v>53.228840125391898</v>
      </c>
      <c r="M702" s="71">
        <v>0.743973304182728</v>
      </c>
      <c r="N702" s="68">
        <v>50.762388818297303</v>
      </c>
      <c r="O702" s="71">
        <v>0.44666532732122199</v>
      </c>
      <c r="P702" s="68">
        <v>52.288845905867198</v>
      </c>
      <c r="Q702" s="71">
        <v>1</v>
      </c>
      <c r="R702" s="68">
        <v>100</v>
      </c>
    </row>
    <row r="703" spans="1:18" x14ac:dyDescent="0.2">
      <c r="A703" s="141" t="s">
        <v>1725</v>
      </c>
      <c r="B703" s="67" t="s">
        <v>1726</v>
      </c>
      <c r="C703" s="67">
        <v>60</v>
      </c>
      <c r="D703" s="67" t="s">
        <v>349</v>
      </c>
      <c r="E703" s="71">
        <v>0.80352874039230504</v>
      </c>
      <c r="F703" s="68">
        <v>79.811912225705299</v>
      </c>
      <c r="G703" s="71">
        <v>0.81972344435240496</v>
      </c>
      <c r="H703" s="68">
        <v>69.090909090909093</v>
      </c>
      <c r="I703" s="71">
        <v>0.74398580315470897</v>
      </c>
      <c r="J703" s="68">
        <v>49.529780564263298</v>
      </c>
      <c r="K703" s="71">
        <v>0.85038477799742995</v>
      </c>
      <c r="L703" s="68">
        <v>55.485893416927901</v>
      </c>
      <c r="M703" s="71">
        <v>0.88205511765721201</v>
      </c>
      <c r="N703" s="68">
        <v>76.175349428208406</v>
      </c>
      <c r="O703" s="71">
        <v>0.52502329919207402</v>
      </c>
      <c r="P703" s="68">
        <v>60.928433268858797</v>
      </c>
      <c r="Q703" s="71">
        <v>1</v>
      </c>
      <c r="R703" s="68">
        <v>100</v>
      </c>
    </row>
    <row r="704" spans="1:18" x14ac:dyDescent="0.2">
      <c r="A704" s="141" t="s">
        <v>1727</v>
      </c>
      <c r="B704" s="67" t="s">
        <v>1728</v>
      </c>
      <c r="C704" s="67">
        <v>60</v>
      </c>
      <c r="D704" s="67" t="s">
        <v>349</v>
      </c>
      <c r="E704" s="71">
        <v>0.77607819700287295</v>
      </c>
      <c r="F704" s="68">
        <v>73.981191222570502</v>
      </c>
      <c r="G704" s="71">
        <v>0.78934254379337498</v>
      </c>
      <c r="H704" s="68">
        <v>58.557993730407503</v>
      </c>
      <c r="I704" s="71">
        <v>0.73379246100253703</v>
      </c>
      <c r="J704" s="68">
        <v>46.081504702194401</v>
      </c>
      <c r="K704" s="71">
        <v>0.87819291692095103</v>
      </c>
      <c r="L704" s="68">
        <v>66.959247648902803</v>
      </c>
      <c r="M704" s="71">
        <v>0.81876761981474</v>
      </c>
      <c r="N704" s="68">
        <v>65.311308767471402</v>
      </c>
      <c r="O704" s="71">
        <v>0.43637364048563398</v>
      </c>
      <c r="P704" s="68">
        <v>51.1927788523533</v>
      </c>
      <c r="Q704" s="71">
        <v>1</v>
      </c>
      <c r="R704" s="68">
        <v>100</v>
      </c>
    </row>
    <row r="705" spans="1:18" x14ac:dyDescent="0.2">
      <c r="A705" s="141" t="s">
        <v>1729</v>
      </c>
      <c r="B705" s="67" t="s">
        <v>1730</v>
      </c>
      <c r="C705" s="67">
        <v>60</v>
      </c>
      <c r="D705" s="67" t="s">
        <v>349</v>
      </c>
      <c r="E705" s="71">
        <v>0.73015564384204301</v>
      </c>
      <c r="F705" s="68">
        <v>62.758620689655203</v>
      </c>
      <c r="G705" s="71">
        <v>0.76811101511899704</v>
      </c>
      <c r="H705" s="68">
        <v>48.840125391849497</v>
      </c>
      <c r="I705" s="71">
        <v>0.69886446851515305</v>
      </c>
      <c r="J705" s="68">
        <v>32.351097178683403</v>
      </c>
      <c r="K705" s="71">
        <v>0.85642726859639096</v>
      </c>
      <c r="L705" s="68">
        <v>58.119122257053299</v>
      </c>
      <c r="M705" s="71">
        <v>0.74109659973534303</v>
      </c>
      <c r="N705" s="68">
        <v>50.254129606099099</v>
      </c>
      <c r="O705" s="71">
        <v>0.31643451108637299</v>
      </c>
      <c r="P705" s="68">
        <v>35.396518375241797</v>
      </c>
      <c r="Q705" s="71">
        <v>1</v>
      </c>
      <c r="R705" s="68">
        <v>100</v>
      </c>
    </row>
    <row r="706" spans="1:18" x14ac:dyDescent="0.2">
      <c r="A706" s="141" t="s">
        <v>1731</v>
      </c>
      <c r="B706" s="67" t="s">
        <v>1732</v>
      </c>
      <c r="C706" s="67">
        <v>60</v>
      </c>
      <c r="D706" s="67" t="s">
        <v>349</v>
      </c>
      <c r="E706" s="71">
        <v>0.75493629962842601</v>
      </c>
      <c r="F706" s="68">
        <v>68.526645768025105</v>
      </c>
      <c r="G706" s="71">
        <v>0.76713949593624498</v>
      </c>
      <c r="H706" s="68">
        <v>48.275862068965502</v>
      </c>
      <c r="I706" s="71">
        <v>0.708346936068739</v>
      </c>
      <c r="J706" s="68">
        <v>36.175548589341702</v>
      </c>
      <c r="K706" s="71">
        <v>0.84205191658936995</v>
      </c>
      <c r="L706" s="68">
        <v>51.159874608150503</v>
      </c>
      <c r="M706" s="71">
        <v>0.850411368735976</v>
      </c>
      <c r="N706" s="68">
        <v>70.902160101651802</v>
      </c>
      <c r="O706" s="71">
        <v>0.36166808044022503</v>
      </c>
      <c r="P706" s="68">
        <v>40.876853642811099</v>
      </c>
      <c r="Q706" s="71">
        <v>1</v>
      </c>
      <c r="R706" s="68">
        <v>100</v>
      </c>
    </row>
    <row r="707" spans="1:18" x14ac:dyDescent="0.2">
      <c r="A707" s="141" t="s">
        <v>1733</v>
      </c>
      <c r="B707" s="67" t="s">
        <v>1734</v>
      </c>
      <c r="C707" s="67">
        <v>60</v>
      </c>
      <c r="D707" s="67" t="s">
        <v>349</v>
      </c>
      <c r="E707" s="71">
        <v>0.61199693761464502</v>
      </c>
      <c r="F707" s="68">
        <v>38.181818181818201</v>
      </c>
      <c r="G707" s="71">
        <v>0.57833966331180098</v>
      </c>
      <c r="H707" s="68">
        <v>7.5235109717868296</v>
      </c>
      <c r="I707" s="71">
        <v>0.651366260282638</v>
      </c>
      <c r="J707" s="68">
        <v>17.742946708464</v>
      </c>
      <c r="K707" s="71">
        <v>0.84015569971934201</v>
      </c>
      <c r="L707" s="68">
        <v>50.344827586206897</v>
      </c>
      <c r="M707" s="71">
        <v>0.69794603302456704</v>
      </c>
      <c r="N707" s="68">
        <v>40.660736975857702</v>
      </c>
      <c r="O707" s="71">
        <v>0.23662396934952101</v>
      </c>
      <c r="P707" s="68">
        <v>26.756931012250199</v>
      </c>
      <c r="Q707" s="71">
        <v>0.66754999999999998</v>
      </c>
      <c r="R707" s="68">
        <v>64.097073518915096</v>
      </c>
    </row>
    <row r="708" spans="1:18" x14ac:dyDescent="0.2">
      <c r="A708" s="141" t="s">
        <v>1735</v>
      </c>
      <c r="B708" s="67" t="s">
        <v>1736</v>
      </c>
      <c r="C708" s="67">
        <v>60</v>
      </c>
      <c r="D708" s="67" t="s">
        <v>349</v>
      </c>
      <c r="E708" s="71">
        <v>0.67980935379677898</v>
      </c>
      <c r="F708" s="68">
        <v>51.410658307209999</v>
      </c>
      <c r="G708" s="71">
        <v>0.69737213487443905</v>
      </c>
      <c r="H708" s="68">
        <v>22.633228840125401</v>
      </c>
      <c r="I708" s="71">
        <v>0.70027625042222696</v>
      </c>
      <c r="J708" s="68">
        <v>32.789968652037601</v>
      </c>
      <c r="K708" s="71">
        <v>0.87097553045007103</v>
      </c>
      <c r="L708" s="68">
        <v>64.075235109717894</v>
      </c>
      <c r="M708" s="71">
        <v>0.71808296415626205</v>
      </c>
      <c r="N708" s="68">
        <v>45.108005082592101</v>
      </c>
      <c r="O708" s="71">
        <v>0.33991755517767602</v>
      </c>
      <c r="P708" s="68">
        <v>38.104448742746598</v>
      </c>
      <c r="Q708" s="71">
        <v>0.75223168770000004</v>
      </c>
      <c r="R708" s="68">
        <v>66.238401142041397</v>
      </c>
    </row>
    <row r="709" spans="1:18" x14ac:dyDescent="0.2">
      <c r="A709" s="141" t="s">
        <v>1737</v>
      </c>
      <c r="B709" s="67" t="s">
        <v>1738</v>
      </c>
      <c r="C709" s="67">
        <v>60</v>
      </c>
      <c r="D709" s="67" t="s">
        <v>349</v>
      </c>
      <c r="E709" s="71">
        <v>0.69723788721176105</v>
      </c>
      <c r="F709" s="68">
        <v>54.670846394984302</v>
      </c>
      <c r="G709" s="71">
        <v>0.75183231806630801</v>
      </c>
      <c r="H709" s="68">
        <v>41.630094043887098</v>
      </c>
      <c r="I709" s="71">
        <v>0.68347208043844399</v>
      </c>
      <c r="J709" s="68">
        <v>26.6457680250784</v>
      </c>
      <c r="K709" s="71">
        <v>0.80201133931439506</v>
      </c>
      <c r="L709" s="68">
        <v>34.733542319749198</v>
      </c>
      <c r="M709" s="71">
        <v>0.64904205741902099</v>
      </c>
      <c r="N709" s="68">
        <v>30.368487928843699</v>
      </c>
      <c r="O709" s="71">
        <v>0.297069528032399</v>
      </c>
      <c r="P709" s="68">
        <v>33.3333333333333</v>
      </c>
      <c r="Q709" s="71">
        <v>1</v>
      </c>
      <c r="R709" s="68">
        <v>100</v>
      </c>
    </row>
    <row r="710" spans="1:18" x14ac:dyDescent="0.2">
      <c r="A710" s="141" t="s">
        <v>1739</v>
      </c>
      <c r="B710" s="67" t="s">
        <v>1740</v>
      </c>
      <c r="C710" s="67">
        <v>60</v>
      </c>
      <c r="D710" s="67" t="s">
        <v>349</v>
      </c>
      <c r="E710" s="71">
        <v>0.67208907608211599</v>
      </c>
      <c r="F710" s="68">
        <v>49.717868338557999</v>
      </c>
      <c r="G710" s="71">
        <v>0.72378561347804005</v>
      </c>
      <c r="H710" s="68">
        <v>29.717868338557999</v>
      </c>
      <c r="I710" s="71">
        <v>0.70405702311336604</v>
      </c>
      <c r="J710" s="68">
        <v>34.420062695924798</v>
      </c>
      <c r="K710" s="71">
        <v>0.79115195839957297</v>
      </c>
      <c r="L710" s="68">
        <v>30.721003134796199</v>
      </c>
      <c r="M710" s="71">
        <v>0.71808296415626205</v>
      </c>
      <c r="N710" s="68">
        <v>45.108005082592101</v>
      </c>
      <c r="O710" s="71">
        <v>0.28745689734545399</v>
      </c>
      <c r="P710" s="68">
        <v>31.785944551901999</v>
      </c>
      <c r="Q710" s="71">
        <v>0.80800000000000005</v>
      </c>
      <c r="R710" s="68">
        <v>67.594575303354702</v>
      </c>
    </row>
    <row r="711" spans="1:18" x14ac:dyDescent="0.2">
      <c r="A711" s="141" t="s">
        <v>1741</v>
      </c>
      <c r="B711" s="67" t="s">
        <v>1742</v>
      </c>
      <c r="C711" s="67">
        <v>60</v>
      </c>
      <c r="D711" s="67" t="s">
        <v>349</v>
      </c>
      <c r="E711" s="71">
        <v>0.713091022337768</v>
      </c>
      <c r="F711" s="68">
        <v>58.557993730407503</v>
      </c>
      <c r="G711" s="71">
        <v>0.75850991970828596</v>
      </c>
      <c r="H711" s="68">
        <v>44.451410658307204</v>
      </c>
      <c r="I711" s="71">
        <v>0.67343935258600396</v>
      </c>
      <c r="J711" s="68">
        <v>23.6990595611285</v>
      </c>
      <c r="K711" s="71">
        <v>0.84448116203623302</v>
      </c>
      <c r="L711" s="68">
        <v>52.476489028213201</v>
      </c>
      <c r="M711" s="71">
        <v>0.64041194407686597</v>
      </c>
      <c r="N711" s="68">
        <v>29.097839898348202</v>
      </c>
      <c r="O711" s="71">
        <v>0.36170375561922102</v>
      </c>
      <c r="P711" s="68">
        <v>40.9413281753707</v>
      </c>
      <c r="Q711" s="71">
        <v>1</v>
      </c>
      <c r="R711" s="68">
        <v>100</v>
      </c>
    </row>
    <row r="712" spans="1:18" x14ac:dyDescent="0.2">
      <c r="A712" s="141" t="s">
        <v>1743</v>
      </c>
      <c r="B712" s="67" t="s">
        <v>1744</v>
      </c>
      <c r="C712" s="67">
        <v>60</v>
      </c>
      <c r="D712" s="67" t="s">
        <v>349</v>
      </c>
      <c r="E712" s="71">
        <v>0.56055332115068501</v>
      </c>
      <c r="F712" s="68">
        <v>27.586206896551701</v>
      </c>
      <c r="G712" s="71">
        <v>0.54043512284817197</v>
      </c>
      <c r="H712" s="68">
        <v>6.0188087774294701</v>
      </c>
      <c r="I712" s="71">
        <v>0.65151426642744503</v>
      </c>
      <c r="J712" s="68">
        <v>17.8056426332288</v>
      </c>
      <c r="K712" s="71">
        <v>0.82393460498650795</v>
      </c>
      <c r="L712" s="68">
        <v>43.636363636363598</v>
      </c>
      <c r="M712" s="71">
        <v>0.69219262412979699</v>
      </c>
      <c r="N712" s="68">
        <v>39.580686149936497</v>
      </c>
      <c r="O712" s="71">
        <v>0.42344330851218598</v>
      </c>
      <c r="P712" s="68">
        <v>49.645390070921998</v>
      </c>
      <c r="Q712" s="71">
        <v>0.23180000000000001</v>
      </c>
      <c r="R712" s="68">
        <v>50.178443968593903</v>
      </c>
    </row>
    <row r="713" spans="1:18" x14ac:dyDescent="0.2">
      <c r="A713" s="141" t="s">
        <v>1745</v>
      </c>
      <c r="B713" s="67" t="s">
        <v>1746</v>
      </c>
      <c r="C713" s="67">
        <v>60</v>
      </c>
      <c r="D713" s="67" t="s">
        <v>349</v>
      </c>
      <c r="E713" s="71">
        <v>0.79153522117230901</v>
      </c>
      <c r="F713" s="68">
        <v>77.993730407523501</v>
      </c>
      <c r="G713" s="71">
        <v>0.83055927637427895</v>
      </c>
      <c r="H713" s="68">
        <v>72.413793103448299</v>
      </c>
      <c r="I713" s="71">
        <v>0.73979934054420604</v>
      </c>
      <c r="J713" s="68">
        <v>48.087774294670901</v>
      </c>
      <c r="K713" s="71">
        <v>0.92200254939915305</v>
      </c>
      <c r="L713" s="68">
        <v>82.131661442006305</v>
      </c>
      <c r="M713" s="71">
        <v>0.89068523099936703</v>
      </c>
      <c r="N713" s="68">
        <v>77.573062261753506</v>
      </c>
      <c r="O713" s="71">
        <v>0.57462970854453999</v>
      </c>
      <c r="P713" s="68">
        <v>65.699548678272095</v>
      </c>
      <c r="Q713" s="71"/>
      <c r="R713" s="68"/>
    </row>
    <row r="714" spans="1:18" x14ac:dyDescent="0.2">
      <c r="A714" s="141" t="s">
        <v>1747</v>
      </c>
      <c r="B714" s="67" t="s">
        <v>1748</v>
      </c>
      <c r="C714" s="67">
        <v>60</v>
      </c>
      <c r="D714" s="67" t="s">
        <v>349</v>
      </c>
      <c r="E714" s="71">
        <v>0.64268756207623101</v>
      </c>
      <c r="F714" s="68">
        <v>43.385579937304101</v>
      </c>
      <c r="G714" s="71">
        <v>0.812283837619593</v>
      </c>
      <c r="H714" s="68">
        <v>66.896551724137893</v>
      </c>
      <c r="I714" s="71">
        <v>0.74498805071974195</v>
      </c>
      <c r="J714" s="68">
        <v>49.843260188087797</v>
      </c>
      <c r="K714" s="71">
        <v>0.87776521914818495</v>
      </c>
      <c r="L714" s="68">
        <v>66.771159874608202</v>
      </c>
      <c r="M714" s="71">
        <v>0.86191818652551599</v>
      </c>
      <c r="N714" s="68">
        <v>73.062261753494298</v>
      </c>
      <c r="O714" s="71">
        <v>0.55917007844435296</v>
      </c>
      <c r="P714" s="68">
        <v>64.410058027079302</v>
      </c>
      <c r="Q714" s="71">
        <v>0</v>
      </c>
      <c r="R714" s="68">
        <v>38.044254104211298</v>
      </c>
    </row>
    <row r="715" spans="1:18" x14ac:dyDescent="0.2">
      <c r="A715" s="141" t="s">
        <v>1749</v>
      </c>
      <c r="B715" s="67" t="s">
        <v>1750</v>
      </c>
      <c r="C715" s="67">
        <v>60</v>
      </c>
      <c r="D715" s="67" t="s">
        <v>349</v>
      </c>
      <c r="E715" s="71">
        <v>0.76617508548136704</v>
      </c>
      <c r="F715" s="68">
        <v>71.347962382445104</v>
      </c>
      <c r="G715" s="71">
        <v>0.820278783065296</v>
      </c>
      <c r="H715" s="68">
        <v>69.4043887147335</v>
      </c>
      <c r="I715" s="71">
        <v>0.74407029236084499</v>
      </c>
      <c r="J715" s="68">
        <v>49.655172413793103</v>
      </c>
      <c r="K715" s="71">
        <v>0.88431989678728595</v>
      </c>
      <c r="L715" s="68">
        <v>69.341692789968704</v>
      </c>
      <c r="M715" s="71">
        <v>0.89643863989413697</v>
      </c>
      <c r="N715" s="68">
        <v>78.653113087674697</v>
      </c>
      <c r="O715" s="71">
        <v>0.48576781529927199</v>
      </c>
      <c r="P715" s="68">
        <v>56.028368794326198</v>
      </c>
      <c r="Q715" s="71"/>
      <c r="R715" s="68"/>
    </row>
    <row r="716" spans="1:18" x14ac:dyDescent="0.2">
      <c r="A716" s="141" t="s">
        <v>1751</v>
      </c>
      <c r="B716" s="67" t="s">
        <v>1752</v>
      </c>
      <c r="C716" s="67">
        <v>60</v>
      </c>
      <c r="D716" s="67" t="s">
        <v>349</v>
      </c>
      <c r="E716" s="71">
        <v>0.75662139426693298</v>
      </c>
      <c r="F716" s="68">
        <v>69.090909090909093</v>
      </c>
      <c r="G716" s="71">
        <v>0.81183976921663403</v>
      </c>
      <c r="H716" s="68">
        <v>66.645768025078397</v>
      </c>
      <c r="I716" s="71">
        <v>0.71693933023906598</v>
      </c>
      <c r="J716" s="68">
        <v>39.247648902821297</v>
      </c>
      <c r="K716" s="71">
        <v>0.84903184784099595</v>
      </c>
      <c r="L716" s="68">
        <v>54.7962382445141</v>
      </c>
      <c r="M716" s="71">
        <v>0.87917841320982704</v>
      </c>
      <c r="N716" s="68">
        <v>75.667090216010195</v>
      </c>
      <c r="O716" s="71">
        <v>0.52611761082814201</v>
      </c>
      <c r="P716" s="68">
        <v>61.121856866537698</v>
      </c>
      <c r="Q716" s="71"/>
      <c r="R716" s="68"/>
    </row>
    <row r="717" spans="1:18" x14ac:dyDescent="0.2">
      <c r="A717" s="141" t="s">
        <v>1753</v>
      </c>
      <c r="B717" s="67" t="s">
        <v>1754</v>
      </c>
      <c r="C717" s="67">
        <v>60</v>
      </c>
      <c r="D717" s="67" t="s">
        <v>349</v>
      </c>
      <c r="E717" s="71">
        <v>0.70904862399701996</v>
      </c>
      <c r="F717" s="68">
        <v>57.4921630094044</v>
      </c>
      <c r="G717" s="71">
        <v>0.65859502090037303</v>
      </c>
      <c r="H717" s="68">
        <v>15.6739811912226</v>
      </c>
      <c r="I717" s="71">
        <v>0.63532569318291099</v>
      </c>
      <c r="J717" s="68">
        <v>14.6081504702194</v>
      </c>
      <c r="K717" s="71">
        <v>0.82446695964896899</v>
      </c>
      <c r="L717" s="68">
        <v>43.6990595611285</v>
      </c>
      <c r="M717" s="71">
        <v>0.82164432426212497</v>
      </c>
      <c r="N717" s="68">
        <v>66.010165184244002</v>
      </c>
      <c r="O717" s="71">
        <v>0.31425974598774098</v>
      </c>
      <c r="P717" s="68">
        <v>34.816247582205001</v>
      </c>
      <c r="Q717" s="71">
        <v>1</v>
      </c>
      <c r="R717" s="68">
        <v>100</v>
      </c>
    </row>
    <row r="718" spans="1:18" x14ac:dyDescent="0.2">
      <c r="A718" s="141" t="s">
        <v>1755</v>
      </c>
      <c r="B718" s="67" t="s">
        <v>1756</v>
      </c>
      <c r="C718" s="67">
        <v>60</v>
      </c>
      <c r="D718" s="67" t="s">
        <v>349</v>
      </c>
      <c r="E718" s="71">
        <v>0.69885781975188699</v>
      </c>
      <c r="F718" s="68">
        <v>55.047021943573696</v>
      </c>
      <c r="G718" s="71">
        <v>0.72677611354474703</v>
      </c>
      <c r="H718" s="68">
        <v>31.034482758620701</v>
      </c>
      <c r="I718" s="71">
        <v>0.64602011370718604</v>
      </c>
      <c r="J718" s="68">
        <v>16.551724137931</v>
      </c>
      <c r="K718" s="71">
        <v>0.82907712302224501</v>
      </c>
      <c r="L718" s="68">
        <v>45.705329153605</v>
      </c>
      <c r="M718" s="71">
        <v>0.69219262412979699</v>
      </c>
      <c r="N718" s="68">
        <v>39.580686149936497</v>
      </c>
      <c r="O718" s="71">
        <v>0.48417555180734501</v>
      </c>
      <c r="P718" s="68">
        <v>55.834945196647297</v>
      </c>
      <c r="Q718" s="71">
        <v>0.81490539230000003</v>
      </c>
      <c r="R718" s="68">
        <v>67.880085653104899</v>
      </c>
    </row>
    <row r="719" spans="1:18" x14ac:dyDescent="0.2">
      <c r="A719" s="141" t="s">
        <v>1757</v>
      </c>
      <c r="B719" s="67" t="s">
        <v>1758</v>
      </c>
      <c r="C719" s="67">
        <v>60</v>
      </c>
      <c r="D719" s="67" t="s">
        <v>349</v>
      </c>
      <c r="E719" s="71">
        <v>0.71309756121540502</v>
      </c>
      <c r="F719" s="68">
        <v>58.620689655172399</v>
      </c>
      <c r="G719" s="71">
        <v>0.75309087122902396</v>
      </c>
      <c r="H719" s="68">
        <v>42.319749216300899</v>
      </c>
      <c r="I719" s="71">
        <v>0.65616183016568697</v>
      </c>
      <c r="J719" s="68">
        <v>18.808777429467099</v>
      </c>
      <c r="K719" s="71">
        <v>0.88312771968278703</v>
      </c>
      <c r="L719" s="68">
        <v>68.965517241379303</v>
      </c>
      <c r="M719" s="71">
        <v>0.605891490708245</v>
      </c>
      <c r="N719" s="68">
        <v>22.935196950444698</v>
      </c>
      <c r="O719" s="71">
        <v>0.38031345550668499</v>
      </c>
      <c r="P719" s="68">
        <v>43.262411347517698</v>
      </c>
      <c r="Q719" s="71">
        <v>1</v>
      </c>
      <c r="R719" s="68">
        <v>100</v>
      </c>
    </row>
    <row r="720" spans="1:18" x14ac:dyDescent="0.2">
      <c r="A720" s="141" t="s">
        <v>1759</v>
      </c>
      <c r="B720" s="67" t="s">
        <v>1760</v>
      </c>
      <c r="C720" s="67">
        <v>60</v>
      </c>
      <c r="D720" s="67" t="s">
        <v>349</v>
      </c>
      <c r="E720" s="71">
        <v>0.72000440513558495</v>
      </c>
      <c r="F720" s="68">
        <v>60.564263322884003</v>
      </c>
      <c r="G720" s="71">
        <v>0.73531700374584597</v>
      </c>
      <c r="H720" s="68">
        <v>34.670846394984302</v>
      </c>
      <c r="I720" s="71">
        <v>0.703112734035934</v>
      </c>
      <c r="J720" s="68">
        <v>33.855799373040803</v>
      </c>
      <c r="K720" s="71">
        <v>0.83674138652209995</v>
      </c>
      <c r="L720" s="68">
        <v>49.090909090909101</v>
      </c>
      <c r="M720" s="71">
        <v>0.73534319084057298</v>
      </c>
      <c r="N720" s="68">
        <v>49.237611181702697</v>
      </c>
      <c r="O720" s="71">
        <v>0.42216288096905502</v>
      </c>
      <c r="P720" s="68">
        <v>49.451966473243097</v>
      </c>
      <c r="Q720" s="71">
        <v>0.88734923470000004</v>
      </c>
      <c r="R720" s="68">
        <v>69.593147751605997</v>
      </c>
    </row>
    <row r="721" spans="1:18" x14ac:dyDescent="0.2">
      <c r="A721" s="141" t="s">
        <v>1761</v>
      </c>
      <c r="B721" s="67" t="s">
        <v>1762</v>
      </c>
      <c r="C721" s="67">
        <v>60</v>
      </c>
      <c r="D721" s="67" t="s">
        <v>349</v>
      </c>
      <c r="E721" s="71">
        <v>0.80698631871388304</v>
      </c>
      <c r="F721" s="68">
        <v>80.188087774294701</v>
      </c>
      <c r="G721" s="71">
        <v>0.77907645586782404</v>
      </c>
      <c r="H721" s="68">
        <v>54.231974921630098</v>
      </c>
      <c r="I721" s="71">
        <v>0.772423553548789</v>
      </c>
      <c r="J721" s="68">
        <v>59.247648902821297</v>
      </c>
      <c r="K721" s="71">
        <v>0.81762379224591397</v>
      </c>
      <c r="L721" s="68">
        <v>40.940438871473397</v>
      </c>
      <c r="M721" s="71">
        <v>0.82739773315689602</v>
      </c>
      <c r="N721" s="68">
        <v>67.280813214739496</v>
      </c>
      <c r="O721" s="71">
        <v>0.64539637746387701</v>
      </c>
      <c r="P721" s="68">
        <v>73.049645390070907</v>
      </c>
      <c r="Q721" s="71">
        <v>1</v>
      </c>
      <c r="R721" s="68">
        <v>100</v>
      </c>
    </row>
    <row r="722" spans="1:18" x14ac:dyDescent="0.2">
      <c r="A722" s="141" t="s">
        <v>1763</v>
      </c>
      <c r="B722" s="67" t="s">
        <v>1764</v>
      </c>
      <c r="C722" s="67">
        <v>60</v>
      </c>
      <c r="D722" s="67" t="s">
        <v>349</v>
      </c>
      <c r="E722" s="71">
        <v>0.81473469378170005</v>
      </c>
      <c r="F722" s="68">
        <v>81.379310344827601</v>
      </c>
      <c r="G722" s="71">
        <v>0.76774417784567595</v>
      </c>
      <c r="H722" s="68">
        <v>48.652037617554903</v>
      </c>
      <c r="I722" s="71">
        <v>0.76568702229216001</v>
      </c>
      <c r="J722" s="68">
        <v>57.554858934169303</v>
      </c>
      <c r="K722" s="71">
        <v>0.85732841598121901</v>
      </c>
      <c r="L722" s="68">
        <v>58.620689655172399</v>
      </c>
      <c r="M722" s="71">
        <v>0.74972671307749805</v>
      </c>
      <c r="N722" s="68">
        <v>51.842439644218601</v>
      </c>
      <c r="O722" s="71">
        <v>0.75232183349364401</v>
      </c>
      <c r="P722" s="68">
        <v>83.752417794970995</v>
      </c>
      <c r="Q722" s="71">
        <v>0.99560000000000004</v>
      </c>
      <c r="R722" s="68">
        <v>72.591006423982904</v>
      </c>
    </row>
    <row r="723" spans="1:18" x14ac:dyDescent="0.2">
      <c r="A723" s="141" t="s">
        <v>1765</v>
      </c>
      <c r="B723" s="67" t="s">
        <v>1766</v>
      </c>
      <c r="C723" s="67">
        <v>60</v>
      </c>
      <c r="D723" s="67" t="s">
        <v>349</v>
      </c>
      <c r="E723" s="71">
        <v>0.577497962411882</v>
      </c>
      <c r="F723" s="68">
        <v>30.971786833855798</v>
      </c>
      <c r="G723" s="71">
        <v>0.68181530210384</v>
      </c>
      <c r="H723" s="68">
        <v>19.811912225705299</v>
      </c>
      <c r="I723" s="71">
        <v>0.67961564440624</v>
      </c>
      <c r="J723" s="68">
        <v>25.329153605015701</v>
      </c>
      <c r="K723" s="71">
        <v>0.76461943198193705</v>
      </c>
      <c r="L723" s="68">
        <v>23.385579937304101</v>
      </c>
      <c r="M723" s="71">
        <v>0.68643921523502704</v>
      </c>
      <c r="N723" s="68">
        <v>38.5006353240152</v>
      </c>
      <c r="O723" s="71">
        <v>0.65249818074424903</v>
      </c>
      <c r="P723" s="68">
        <v>73.565441650547996</v>
      </c>
      <c r="Q723" s="71">
        <v>0</v>
      </c>
      <c r="R723" s="68">
        <v>38.044254104211298</v>
      </c>
    </row>
    <row r="724" spans="1:18" x14ac:dyDescent="0.2">
      <c r="A724" s="141" t="s">
        <v>1767</v>
      </c>
      <c r="B724" s="67" t="s">
        <v>1768</v>
      </c>
      <c r="C724" s="67">
        <v>60</v>
      </c>
      <c r="D724" s="67" t="s">
        <v>349</v>
      </c>
      <c r="E724" s="71">
        <v>0.55151895539864304</v>
      </c>
      <c r="F724" s="68">
        <v>25.768025078369899</v>
      </c>
      <c r="G724" s="71">
        <v>0.70040167190954505</v>
      </c>
      <c r="H724" s="68">
        <v>23.761755485893399</v>
      </c>
      <c r="I724" s="71">
        <v>0.69161447196653203</v>
      </c>
      <c r="J724" s="68">
        <v>29.529780564263302</v>
      </c>
      <c r="K724" s="71">
        <v>0.69448380963384104</v>
      </c>
      <c r="L724" s="68">
        <v>12.3510971786834</v>
      </c>
      <c r="M724" s="71">
        <v>0.73246648639318801</v>
      </c>
      <c r="N724" s="68">
        <v>48.411689961880597</v>
      </c>
      <c r="O724" s="71">
        <v>0.49014729248875</v>
      </c>
      <c r="P724" s="68">
        <v>56.5441650548034</v>
      </c>
      <c r="Q724" s="71">
        <v>0</v>
      </c>
      <c r="R724" s="68">
        <v>38.044254104211298</v>
      </c>
    </row>
    <row r="725" spans="1:18" x14ac:dyDescent="0.2">
      <c r="A725" s="141" t="s">
        <v>1769</v>
      </c>
      <c r="B725" s="67" t="s">
        <v>1770</v>
      </c>
      <c r="C725" s="67">
        <v>60</v>
      </c>
      <c r="D725" s="67" t="s">
        <v>349</v>
      </c>
      <c r="E725" s="71">
        <v>0.56374034297409903</v>
      </c>
      <c r="F725" s="68">
        <v>28.4012539184953</v>
      </c>
      <c r="G725" s="71">
        <v>0.69503269764127196</v>
      </c>
      <c r="H725" s="68">
        <v>22.068965517241399</v>
      </c>
      <c r="I725" s="71">
        <v>0.68319879282918095</v>
      </c>
      <c r="J725" s="68">
        <v>26.520376175548598</v>
      </c>
      <c r="K725" s="71">
        <v>0.80299024188332602</v>
      </c>
      <c r="L725" s="68">
        <v>35.172413793103402</v>
      </c>
      <c r="M725" s="71">
        <v>0.58863126402393395</v>
      </c>
      <c r="N725" s="68">
        <v>19.8856416772554</v>
      </c>
      <c r="O725" s="71">
        <v>0.61258906146687897</v>
      </c>
      <c r="P725" s="68">
        <v>69.761444229529303</v>
      </c>
      <c r="Q725" s="71">
        <v>0</v>
      </c>
      <c r="R725" s="68">
        <v>38.044254104211298</v>
      </c>
    </row>
    <row r="726" spans="1:18" x14ac:dyDescent="0.2">
      <c r="A726" s="141" t="s">
        <v>1771</v>
      </c>
      <c r="B726" s="67" t="s">
        <v>1772</v>
      </c>
      <c r="C726" s="67">
        <v>60</v>
      </c>
      <c r="D726" s="67" t="s">
        <v>349</v>
      </c>
      <c r="E726" s="71">
        <v>0.59185714330589201</v>
      </c>
      <c r="F726" s="68">
        <v>34.357366771159903</v>
      </c>
      <c r="G726" s="71">
        <v>0.72093429177780199</v>
      </c>
      <c r="H726" s="68">
        <v>28.777429467084598</v>
      </c>
      <c r="I726" s="71">
        <v>0.66721974771320802</v>
      </c>
      <c r="J726" s="68">
        <v>21.7554858934169</v>
      </c>
      <c r="K726" s="71">
        <v>0.78483968609145105</v>
      </c>
      <c r="L726" s="68">
        <v>28.777429467084598</v>
      </c>
      <c r="M726" s="71">
        <v>0.69506932857718196</v>
      </c>
      <c r="N726" s="68">
        <v>40.152477763659498</v>
      </c>
      <c r="O726" s="71">
        <v>0.68307980567571003</v>
      </c>
      <c r="P726" s="68">
        <v>76.531270148291398</v>
      </c>
      <c r="Q726" s="71">
        <v>0</v>
      </c>
      <c r="R726" s="68">
        <v>38.044254104211298</v>
      </c>
    </row>
    <row r="727" spans="1:18" x14ac:dyDescent="0.2">
      <c r="A727" s="141" t="s">
        <v>1773</v>
      </c>
      <c r="B727" s="67" t="s">
        <v>1774</v>
      </c>
      <c r="C727" s="67">
        <v>60</v>
      </c>
      <c r="D727" s="67" t="s">
        <v>349</v>
      </c>
      <c r="E727" s="71">
        <v>0.65727058188746001</v>
      </c>
      <c r="F727" s="68">
        <v>46.645768025078397</v>
      </c>
      <c r="G727" s="71">
        <v>0.77066021678177699</v>
      </c>
      <c r="H727" s="68">
        <v>50.344827586206897</v>
      </c>
      <c r="I727" s="71">
        <v>0.74768889621824597</v>
      </c>
      <c r="J727" s="68">
        <v>50.5956112852665</v>
      </c>
      <c r="K727" s="71">
        <v>0.85043848744778805</v>
      </c>
      <c r="L727" s="68">
        <v>55.548589341692796</v>
      </c>
      <c r="M727" s="71">
        <v>0.88780852655198195</v>
      </c>
      <c r="N727" s="68">
        <v>77.191867852604801</v>
      </c>
      <c r="O727" s="71">
        <v>0.68702736432496503</v>
      </c>
      <c r="P727" s="68">
        <v>77.433913604126403</v>
      </c>
      <c r="Q727" s="71">
        <v>0</v>
      </c>
      <c r="R727" s="68">
        <v>38.044254104211298</v>
      </c>
    </row>
    <row r="728" spans="1:18" x14ac:dyDescent="0.2">
      <c r="A728" s="141" t="s">
        <v>1775</v>
      </c>
      <c r="B728" s="67" t="s">
        <v>1776</v>
      </c>
      <c r="C728" s="67">
        <v>60</v>
      </c>
      <c r="D728" s="67" t="s">
        <v>349</v>
      </c>
      <c r="E728" s="71">
        <v>0.61023849302395405</v>
      </c>
      <c r="F728" s="68">
        <v>37.8056426332288</v>
      </c>
      <c r="G728" s="71">
        <v>0.75894457686874695</v>
      </c>
      <c r="H728" s="68">
        <v>44.576802507837002</v>
      </c>
      <c r="I728" s="71">
        <v>0.72808878204484895</v>
      </c>
      <c r="J728" s="68">
        <v>43.887147335423201</v>
      </c>
      <c r="K728" s="71">
        <v>0.827209179586057</v>
      </c>
      <c r="L728" s="68">
        <v>45.015673981191199</v>
      </c>
      <c r="M728" s="71">
        <v>0.74972671307749805</v>
      </c>
      <c r="N728" s="68">
        <v>51.842439644218601</v>
      </c>
      <c r="O728" s="71">
        <v>0.59746170656657405</v>
      </c>
      <c r="P728" s="68">
        <v>68.085106382978694</v>
      </c>
      <c r="Q728" s="71">
        <v>0</v>
      </c>
      <c r="R728" s="68">
        <v>38.044254104211298</v>
      </c>
    </row>
    <row r="729" spans="1:18" x14ac:dyDescent="0.2">
      <c r="A729" s="141" t="s">
        <v>1777</v>
      </c>
      <c r="B729" s="67" t="s">
        <v>1778</v>
      </c>
      <c r="C729" s="67">
        <v>60</v>
      </c>
      <c r="D729" s="67" t="s">
        <v>349</v>
      </c>
      <c r="E729" s="71">
        <v>0.64507181717495898</v>
      </c>
      <c r="F729" s="68">
        <v>43.887147335423201</v>
      </c>
      <c r="G729" s="71">
        <v>0.764486757290742</v>
      </c>
      <c r="H729" s="68">
        <v>47.147335423197497</v>
      </c>
      <c r="I729" s="71">
        <v>0.76147006328458799</v>
      </c>
      <c r="J729" s="68">
        <v>56.551724137930997</v>
      </c>
      <c r="K729" s="71">
        <v>0.84225954286206095</v>
      </c>
      <c r="L729" s="68">
        <v>51.410658307209999</v>
      </c>
      <c r="M729" s="71">
        <v>0.893561935446752</v>
      </c>
      <c r="N729" s="68">
        <v>78.271918678526006</v>
      </c>
      <c r="O729" s="71">
        <v>0.60865260416560796</v>
      </c>
      <c r="P729" s="68">
        <v>69.568020631850402</v>
      </c>
      <c r="Q729" s="71">
        <v>0</v>
      </c>
      <c r="R729" s="68">
        <v>38.044254104211298</v>
      </c>
    </row>
    <row r="730" spans="1:18" x14ac:dyDescent="0.2">
      <c r="A730" s="141" t="s">
        <v>1779</v>
      </c>
      <c r="B730" s="67" t="s">
        <v>1780</v>
      </c>
      <c r="C730" s="67">
        <v>60</v>
      </c>
      <c r="D730" s="67" t="s">
        <v>349</v>
      </c>
      <c r="E730" s="71">
        <v>0.70255579636293797</v>
      </c>
      <c r="F730" s="68">
        <v>56.238244514106597</v>
      </c>
      <c r="G730" s="71">
        <v>0.71481364234017497</v>
      </c>
      <c r="H730" s="68">
        <v>26.833855799373001</v>
      </c>
      <c r="I730" s="71">
        <v>0.71642390324940797</v>
      </c>
      <c r="J730" s="68">
        <v>38.746081504702197</v>
      </c>
      <c r="K730" s="71">
        <v>0.90675552331823495</v>
      </c>
      <c r="L730" s="68">
        <v>77.680250783699094</v>
      </c>
      <c r="M730" s="71">
        <v>0.62027501294516996</v>
      </c>
      <c r="N730" s="68">
        <v>25.476493011435799</v>
      </c>
      <c r="O730" s="71">
        <v>0.554510899961701</v>
      </c>
      <c r="P730" s="68">
        <v>63.958736299161799</v>
      </c>
      <c r="Q730" s="71"/>
      <c r="R730" s="68"/>
    </row>
    <row r="731" spans="1:18" x14ac:dyDescent="0.2">
      <c r="A731" s="141" t="s">
        <v>1781</v>
      </c>
      <c r="B731" s="67" t="s">
        <v>1782</v>
      </c>
      <c r="C731" s="67">
        <v>60</v>
      </c>
      <c r="D731" s="67" t="s">
        <v>349</v>
      </c>
      <c r="E731" s="71">
        <v>0.548699056782184</v>
      </c>
      <c r="F731" s="68">
        <v>25.642633228840101</v>
      </c>
      <c r="G731" s="71">
        <v>0.67580845051232896</v>
      </c>
      <c r="H731" s="68">
        <v>18.620689655172399</v>
      </c>
      <c r="I731" s="71">
        <v>0.70381320545993997</v>
      </c>
      <c r="J731" s="68">
        <v>34.169278996865202</v>
      </c>
      <c r="K731" s="71">
        <v>0.89465372756434103</v>
      </c>
      <c r="L731" s="68">
        <v>73.667711598746095</v>
      </c>
      <c r="M731" s="71">
        <v>0.51383694839192195</v>
      </c>
      <c r="N731" s="68">
        <v>12.3888182973316</v>
      </c>
      <c r="O731" s="71">
        <v>0.50338200876457195</v>
      </c>
      <c r="P731" s="68">
        <v>58.156028368794303</v>
      </c>
      <c r="Q731" s="71">
        <v>6.9999999999999999E-4</v>
      </c>
      <c r="R731" s="68">
        <v>39.400428265524603</v>
      </c>
    </row>
    <row r="732" spans="1:18" x14ac:dyDescent="0.2">
      <c r="A732" s="141" t="s">
        <v>1783</v>
      </c>
      <c r="B732" s="67" t="s">
        <v>1784</v>
      </c>
      <c r="C732" s="67">
        <v>60</v>
      </c>
      <c r="D732" s="67" t="s">
        <v>349</v>
      </c>
      <c r="E732" s="71">
        <v>0.76429206921204695</v>
      </c>
      <c r="F732" s="68">
        <v>70.909090909090907</v>
      </c>
      <c r="G732" s="71">
        <v>0.73152948657963102</v>
      </c>
      <c r="H732" s="68">
        <v>33.1034482758621</v>
      </c>
      <c r="I732" s="71">
        <v>0.72987920355799096</v>
      </c>
      <c r="J732" s="68">
        <v>44.451410658307204</v>
      </c>
      <c r="K732" s="71">
        <v>0.89892367897074699</v>
      </c>
      <c r="L732" s="68">
        <v>75.047021943573696</v>
      </c>
      <c r="M732" s="71">
        <v>0.66054887520856098</v>
      </c>
      <c r="N732" s="68">
        <v>32.973316391359603</v>
      </c>
      <c r="O732" s="71">
        <v>0.564871170955352</v>
      </c>
      <c r="P732" s="68">
        <v>65.054803352675705</v>
      </c>
      <c r="Q732" s="71">
        <v>1</v>
      </c>
      <c r="R732" s="68">
        <v>100</v>
      </c>
    </row>
    <row r="733" spans="1:18" x14ac:dyDescent="0.2">
      <c r="A733" s="141" t="s">
        <v>1785</v>
      </c>
      <c r="B733" s="67" t="s">
        <v>1786</v>
      </c>
      <c r="C733" s="67">
        <v>60</v>
      </c>
      <c r="D733" s="67" t="s">
        <v>349</v>
      </c>
      <c r="E733" s="71">
        <v>0.79981887218571501</v>
      </c>
      <c r="F733" s="68">
        <v>79.310344827586206</v>
      </c>
      <c r="G733" s="71">
        <v>0.74680713909836505</v>
      </c>
      <c r="H733" s="68">
        <v>39.247648902821297</v>
      </c>
      <c r="I733" s="71">
        <v>0.73544603787131901</v>
      </c>
      <c r="J733" s="68">
        <v>46.771159874608102</v>
      </c>
      <c r="K733" s="71">
        <v>0.90075045552076805</v>
      </c>
      <c r="L733" s="68">
        <v>75.987460815047001</v>
      </c>
      <c r="M733" s="71">
        <v>0.84178125539382098</v>
      </c>
      <c r="N733" s="68">
        <v>69.567979669631498</v>
      </c>
      <c r="O733" s="71">
        <v>0.57412834523001899</v>
      </c>
      <c r="P733" s="68">
        <v>65.570599613152794</v>
      </c>
      <c r="Q733" s="71">
        <v>1</v>
      </c>
      <c r="R733" s="68">
        <v>100</v>
      </c>
    </row>
    <row r="734" spans="1:18" x14ac:dyDescent="0.2">
      <c r="A734" s="141" t="s">
        <v>1461</v>
      </c>
      <c r="B734" s="67" t="s">
        <v>1787</v>
      </c>
      <c r="C734" s="67">
        <v>60</v>
      </c>
      <c r="D734" s="67" t="s">
        <v>349</v>
      </c>
      <c r="E734" s="71">
        <v>0.73560525660745402</v>
      </c>
      <c r="F734" s="68">
        <v>63.636363636363598</v>
      </c>
      <c r="G734" s="71">
        <v>0.71347144593067702</v>
      </c>
      <c r="H734" s="68">
        <v>26.520376175548598</v>
      </c>
      <c r="I734" s="71">
        <v>0.71781629681363801</v>
      </c>
      <c r="J734" s="68">
        <v>39.623824451410698</v>
      </c>
      <c r="K734" s="71">
        <v>0.87079770408121504</v>
      </c>
      <c r="L734" s="68">
        <v>64.012539184952999</v>
      </c>
      <c r="M734" s="71">
        <v>0.61739830849778499</v>
      </c>
      <c r="N734" s="68">
        <v>24.841168996188099</v>
      </c>
      <c r="O734" s="71">
        <v>0.49414778432140999</v>
      </c>
      <c r="P734" s="68">
        <v>56.995486782720803</v>
      </c>
      <c r="Q734" s="71">
        <v>1</v>
      </c>
      <c r="R734" s="68">
        <v>100</v>
      </c>
    </row>
    <row r="735" spans="1:18" x14ac:dyDescent="0.2">
      <c r="A735" s="141" t="s">
        <v>1788</v>
      </c>
      <c r="B735" s="67" t="s">
        <v>1789</v>
      </c>
      <c r="C735" s="67">
        <v>60</v>
      </c>
      <c r="D735" s="67" t="s">
        <v>349</v>
      </c>
      <c r="E735" s="71">
        <v>0.74960555408030605</v>
      </c>
      <c r="F735" s="68">
        <v>67.084639498432594</v>
      </c>
      <c r="G735" s="71">
        <v>0.72636852123216999</v>
      </c>
      <c r="H735" s="68">
        <v>30.846394984326</v>
      </c>
      <c r="I735" s="71">
        <v>0.74782075318069796</v>
      </c>
      <c r="J735" s="68">
        <v>50.846394984325997</v>
      </c>
      <c r="K735" s="71">
        <v>0.79782428802768601</v>
      </c>
      <c r="L735" s="68">
        <v>33.354231974921603</v>
      </c>
      <c r="M735" s="71">
        <v>0.73821989528795795</v>
      </c>
      <c r="N735" s="68">
        <v>49.809402795425697</v>
      </c>
      <c r="O735" s="71">
        <v>0.48739986675332198</v>
      </c>
      <c r="P735" s="68">
        <v>56.286266924564799</v>
      </c>
      <c r="Q735" s="71">
        <v>1</v>
      </c>
      <c r="R735" s="68">
        <v>100</v>
      </c>
    </row>
    <row r="736" spans="1:18" x14ac:dyDescent="0.2">
      <c r="A736" s="141" t="s">
        <v>1790</v>
      </c>
      <c r="B736" s="67" t="s">
        <v>1791</v>
      </c>
      <c r="C736" s="67">
        <v>60</v>
      </c>
      <c r="D736" s="67" t="s">
        <v>349</v>
      </c>
      <c r="E736" s="71">
        <v>0.65336257827910105</v>
      </c>
      <c r="F736" s="68">
        <v>45.956112852664603</v>
      </c>
      <c r="G736" s="71">
        <v>0.68473205236124701</v>
      </c>
      <c r="H736" s="68">
        <v>20.125391849529802</v>
      </c>
      <c r="I736" s="71">
        <v>0.65387431220696002</v>
      </c>
      <c r="J736" s="68">
        <v>18.2445141065831</v>
      </c>
      <c r="K736" s="71">
        <v>0.77410511403722304</v>
      </c>
      <c r="L736" s="68">
        <v>25.830721003134801</v>
      </c>
      <c r="M736" s="71">
        <v>0.43904263275991001</v>
      </c>
      <c r="N736" s="68">
        <v>7.43329097839898</v>
      </c>
      <c r="O736" s="71">
        <v>0.36842135830926598</v>
      </c>
      <c r="P736" s="68">
        <v>41.715022566086397</v>
      </c>
      <c r="Q736" s="71">
        <v>1</v>
      </c>
      <c r="R736" s="68">
        <v>100</v>
      </c>
    </row>
    <row r="737" spans="1:18" x14ac:dyDescent="0.2">
      <c r="A737" s="141" t="s">
        <v>1792</v>
      </c>
      <c r="B737" s="67" t="s">
        <v>1793</v>
      </c>
      <c r="C737" s="67">
        <v>60</v>
      </c>
      <c r="D737" s="67" t="s">
        <v>349</v>
      </c>
      <c r="E737" s="71">
        <v>0.81991156637688001</v>
      </c>
      <c r="F737" s="68">
        <v>82.257053291536096</v>
      </c>
      <c r="G737" s="71">
        <v>0.78947088905924401</v>
      </c>
      <c r="H737" s="68">
        <v>58.620689655172399</v>
      </c>
      <c r="I737" s="71">
        <v>0.67645782851295699</v>
      </c>
      <c r="J737" s="68">
        <v>24.388714733542301</v>
      </c>
      <c r="K737" s="71">
        <v>0.828156912053294</v>
      </c>
      <c r="L737" s="68">
        <v>45.454545454545503</v>
      </c>
      <c r="M737" s="71">
        <v>0.893561935446752</v>
      </c>
      <c r="N737" s="68">
        <v>78.271918678526006</v>
      </c>
      <c r="O737" s="71">
        <v>0.73182183318903304</v>
      </c>
      <c r="P737" s="68">
        <v>81.173436492585395</v>
      </c>
      <c r="Q737" s="71">
        <v>1</v>
      </c>
      <c r="R737" s="68">
        <v>100</v>
      </c>
    </row>
    <row r="738" spans="1:18" x14ac:dyDescent="0.2">
      <c r="A738" s="141" t="s">
        <v>1794</v>
      </c>
      <c r="B738" s="67" t="s">
        <v>1795</v>
      </c>
      <c r="C738" s="67">
        <v>60</v>
      </c>
      <c r="D738" s="67" t="s">
        <v>349</v>
      </c>
      <c r="E738" s="71">
        <v>0.70302661369451103</v>
      </c>
      <c r="F738" s="68">
        <v>56.363636363636402</v>
      </c>
      <c r="G738" s="71">
        <v>0.72989542753235304</v>
      </c>
      <c r="H738" s="68">
        <v>32.037617554858898</v>
      </c>
      <c r="I738" s="71">
        <v>0.68194285683407097</v>
      </c>
      <c r="J738" s="68">
        <v>26.144200626959201</v>
      </c>
      <c r="K738" s="71">
        <v>0.64464521711882705</v>
      </c>
      <c r="L738" s="68">
        <v>6.8965517241379297</v>
      </c>
      <c r="M738" s="71">
        <v>0.60301478626086003</v>
      </c>
      <c r="N738" s="68">
        <v>22.236340533672202</v>
      </c>
      <c r="O738" s="71">
        <v>0.55866139442095597</v>
      </c>
      <c r="P738" s="68">
        <v>64.345583494519701</v>
      </c>
      <c r="Q738" s="71">
        <v>1</v>
      </c>
      <c r="R738" s="68">
        <v>100</v>
      </c>
    </row>
    <row r="739" spans="1:18" x14ac:dyDescent="0.2">
      <c r="A739" s="141" t="s">
        <v>1796</v>
      </c>
      <c r="B739" s="67" t="s">
        <v>1797</v>
      </c>
      <c r="C739" s="67">
        <v>60</v>
      </c>
      <c r="D739" s="67" t="s">
        <v>349</v>
      </c>
      <c r="E739" s="71">
        <v>0.65721697238855104</v>
      </c>
      <c r="F739" s="68">
        <v>46.583072100313501</v>
      </c>
      <c r="G739" s="71">
        <v>0.69852748653152597</v>
      </c>
      <c r="H739" s="68">
        <v>23.134796238244501</v>
      </c>
      <c r="I739" s="71">
        <v>0.65851452888856499</v>
      </c>
      <c r="J739" s="68">
        <v>19.7492163009404</v>
      </c>
      <c r="K739" s="71">
        <v>0.77339365562777596</v>
      </c>
      <c r="L739" s="68">
        <v>25.705329153605</v>
      </c>
      <c r="M739" s="71">
        <v>0.605891490708245</v>
      </c>
      <c r="N739" s="68">
        <v>22.935196950444698</v>
      </c>
      <c r="O739" s="71">
        <v>0.54975770018664505</v>
      </c>
      <c r="P739" s="68">
        <v>63.636363636363598</v>
      </c>
      <c r="Q739" s="71"/>
      <c r="R739" s="68"/>
    </row>
    <row r="740" spans="1:18" x14ac:dyDescent="0.2">
      <c r="A740" s="141" t="s">
        <v>1798</v>
      </c>
      <c r="B740" s="67" t="s">
        <v>1799</v>
      </c>
      <c r="C740" s="67">
        <v>60</v>
      </c>
      <c r="D740" s="67" t="s">
        <v>349</v>
      </c>
      <c r="E740" s="71">
        <v>0.55444148878135202</v>
      </c>
      <c r="F740" s="68">
        <v>26.081504702194401</v>
      </c>
      <c r="G740" s="71">
        <v>0.66632507372915994</v>
      </c>
      <c r="H740" s="68">
        <v>16.927899686520401</v>
      </c>
      <c r="I740" s="71">
        <v>0.67914506381026996</v>
      </c>
      <c r="J740" s="68">
        <v>25.2037617554859</v>
      </c>
      <c r="K740" s="71">
        <v>0.73486024754743395</v>
      </c>
      <c r="L740" s="68">
        <v>18.808777429467099</v>
      </c>
      <c r="M740" s="71">
        <v>0.712329555261492</v>
      </c>
      <c r="N740" s="68">
        <v>44.091486658195699</v>
      </c>
      <c r="O740" s="71">
        <v>0.53398899233975405</v>
      </c>
      <c r="P740" s="68">
        <v>62.024500322372702</v>
      </c>
      <c r="Q740" s="71">
        <v>0</v>
      </c>
      <c r="R740" s="68">
        <v>38.044254104211298</v>
      </c>
    </row>
    <row r="741" spans="1:18" x14ac:dyDescent="0.2">
      <c r="A741" s="141" t="s">
        <v>1800</v>
      </c>
      <c r="B741" s="67" t="s">
        <v>1801</v>
      </c>
      <c r="C741" s="67">
        <v>60</v>
      </c>
      <c r="D741" s="67" t="s">
        <v>349</v>
      </c>
      <c r="E741" s="71">
        <v>0.54488076089902004</v>
      </c>
      <c r="F741" s="68">
        <v>24.7021943573668</v>
      </c>
      <c r="G741" s="71">
        <v>0.69573970946845098</v>
      </c>
      <c r="H741" s="68">
        <v>22.319749216300899</v>
      </c>
      <c r="I741" s="71">
        <v>0.65227076998797795</v>
      </c>
      <c r="J741" s="68">
        <v>18.119122257053299</v>
      </c>
      <c r="K741" s="71">
        <v>0.66622732144626096</v>
      </c>
      <c r="L741" s="68">
        <v>8.7147335423197507</v>
      </c>
      <c r="M741" s="71">
        <v>0.77849375755134897</v>
      </c>
      <c r="N741" s="68">
        <v>58.8310038119441</v>
      </c>
      <c r="O741" s="71">
        <v>0.32665300694007898</v>
      </c>
      <c r="P741" s="68">
        <v>36.492585428755604</v>
      </c>
      <c r="Q741" s="71">
        <v>0.14990000000000001</v>
      </c>
      <c r="R741" s="68">
        <v>47.751605995717298</v>
      </c>
    </row>
    <row r="742" spans="1:18" x14ac:dyDescent="0.2">
      <c r="A742" s="141" t="s">
        <v>1802</v>
      </c>
      <c r="B742" s="67" t="s">
        <v>1803</v>
      </c>
      <c r="C742" s="67">
        <v>60</v>
      </c>
      <c r="D742" s="67" t="s">
        <v>349</v>
      </c>
      <c r="E742" s="71">
        <v>0.64329057358098496</v>
      </c>
      <c r="F742" s="68">
        <v>43.510971786833899</v>
      </c>
      <c r="G742" s="71">
        <v>0.76107846806413804</v>
      </c>
      <c r="H742" s="68">
        <v>45.517241379310299</v>
      </c>
      <c r="I742" s="71">
        <v>0.75923791528560802</v>
      </c>
      <c r="J742" s="68">
        <v>55.736677115987497</v>
      </c>
      <c r="K742" s="71">
        <v>0.837515445753788</v>
      </c>
      <c r="L742" s="68">
        <v>49.278996865203801</v>
      </c>
      <c r="M742" s="71">
        <v>0.81876761981474</v>
      </c>
      <c r="N742" s="68">
        <v>65.311308767471402</v>
      </c>
      <c r="O742" s="71">
        <v>0.68314399256763703</v>
      </c>
      <c r="P742" s="68">
        <v>76.595744680851098</v>
      </c>
      <c r="Q742" s="71">
        <v>0</v>
      </c>
      <c r="R742" s="68">
        <v>38.044254104211298</v>
      </c>
    </row>
    <row r="743" spans="1:18" x14ac:dyDescent="0.2">
      <c r="A743" s="141" t="s">
        <v>1804</v>
      </c>
      <c r="B743" s="67" t="s">
        <v>1805</v>
      </c>
      <c r="C743" s="67">
        <v>60</v>
      </c>
      <c r="D743" s="67" t="s">
        <v>349</v>
      </c>
      <c r="E743" s="71">
        <v>0.63047097191564305</v>
      </c>
      <c r="F743" s="68">
        <v>41.0031347962382</v>
      </c>
      <c r="G743" s="71">
        <v>0.780542374658174</v>
      </c>
      <c r="H743" s="68">
        <v>55.047021943573696</v>
      </c>
      <c r="I743" s="71">
        <v>0.76988852515435502</v>
      </c>
      <c r="J743" s="68">
        <v>58.683385579937301</v>
      </c>
      <c r="K743" s="71">
        <v>0.82591491306535503</v>
      </c>
      <c r="L743" s="68">
        <v>44.263322884012503</v>
      </c>
      <c r="M743" s="71">
        <v>0.88205511765721201</v>
      </c>
      <c r="N743" s="68">
        <v>76.175349428208406</v>
      </c>
      <c r="O743" s="71">
        <v>0.52442490095876204</v>
      </c>
      <c r="P743" s="68">
        <v>60.735009671179903</v>
      </c>
      <c r="Q743" s="71">
        <v>0</v>
      </c>
      <c r="R743" s="68">
        <v>38.044254104211298</v>
      </c>
    </row>
    <row r="744" spans="1:18" x14ac:dyDescent="0.2">
      <c r="A744" s="141" t="s">
        <v>1806</v>
      </c>
      <c r="B744" s="67" t="s">
        <v>1807</v>
      </c>
      <c r="C744" s="67">
        <v>60</v>
      </c>
      <c r="D744" s="67" t="s">
        <v>349</v>
      </c>
      <c r="E744" s="71">
        <v>0.60694180177395596</v>
      </c>
      <c r="F744" s="68">
        <v>36.9905956112853</v>
      </c>
      <c r="G744" s="71">
        <v>0.75392883409162803</v>
      </c>
      <c r="H744" s="68">
        <v>42.6959247648903</v>
      </c>
      <c r="I744" s="71">
        <v>0.71668348920440905</v>
      </c>
      <c r="J744" s="68">
        <v>39.059561128526603</v>
      </c>
      <c r="K744" s="71">
        <v>0.85113563429815597</v>
      </c>
      <c r="L744" s="68">
        <v>55.7993730407524</v>
      </c>
      <c r="M744" s="71">
        <v>0.76986364420919395</v>
      </c>
      <c r="N744" s="68">
        <v>57.179161372299902</v>
      </c>
      <c r="O744" s="71">
        <v>0.55003920884035096</v>
      </c>
      <c r="P744" s="68">
        <v>63.700838168923298</v>
      </c>
      <c r="Q744" s="71">
        <v>0</v>
      </c>
      <c r="R744" s="68">
        <v>38.044254104211298</v>
      </c>
    </row>
    <row r="745" spans="1:18" x14ac:dyDescent="0.2">
      <c r="A745" s="141" t="s">
        <v>1808</v>
      </c>
      <c r="B745" s="67" t="s">
        <v>1809</v>
      </c>
      <c r="C745" s="67">
        <v>60</v>
      </c>
      <c r="D745" s="67" t="s">
        <v>349</v>
      </c>
      <c r="E745" s="71">
        <v>0.64892459582874296</v>
      </c>
      <c r="F745" s="68">
        <v>44.952978056426304</v>
      </c>
      <c r="G745" s="71">
        <v>0.72962354959561404</v>
      </c>
      <c r="H745" s="68">
        <v>31.912225705329199</v>
      </c>
      <c r="I745" s="71">
        <v>0.71665164678536497</v>
      </c>
      <c r="J745" s="68">
        <v>38.9968652037618</v>
      </c>
      <c r="K745" s="71">
        <v>0.72710755671995897</v>
      </c>
      <c r="L745" s="68">
        <v>17.742946708464</v>
      </c>
      <c r="M745" s="71">
        <v>0.65479546631379104</v>
      </c>
      <c r="N745" s="68">
        <v>31.4485387547649</v>
      </c>
      <c r="O745" s="71">
        <v>0.41644475972898398</v>
      </c>
      <c r="P745" s="68">
        <v>48.8072211476467</v>
      </c>
      <c r="Q745" s="71"/>
      <c r="R745" s="68"/>
    </row>
    <row r="746" spans="1:18" x14ac:dyDescent="0.2">
      <c r="A746" s="141" t="s">
        <v>1810</v>
      </c>
      <c r="B746" s="67" t="s">
        <v>1811</v>
      </c>
      <c r="C746" s="67">
        <v>60</v>
      </c>
      <c r="D746" s="67" t="s">
        <v>349</v>
      </c>
      <c r="E746" s="71">
        <v>0.69837304570191605</v>
      </c>
      <c r="F746" s="68">
        <v>54.7962382445141</v>
      </c>
      <c r="G746" s="71">
        <v>0.687823255834909</v>
      </c>
      <c r="H746" s="68">
        <v>20.7523510971787</v>
      </c>
      <c r="I746" s="71">
        <v>0.72513769968618202</v>
      </c>
      <c r="J746" s="68">
        <v>42.1943573667712</v>
      </c>
      <c r="K746" s="71">
        <v>0.83752698811494597</v>
      </c>
      <c r="L746" s="68">
        <v>49.341692789968597</v>
      </c>
      <c r="M746" s="71">
        <v>0.84753466428859103</v>
      </c>
      <c r="N746" s="68">
        <v>70.520965692503196</v>
      </c>
      <c r="O746" s="71">
        <v>0.44426566628686598</v>
      </c>
      <c r="P746" s="68">
        <v>52.030947775628597</v>
      </c>
      <c r="Q746" s="71">
        <v>0.64795000000000003</v>
      </c>
      <c r="R746" s="68">
        <v>63.383297644539603</v>
      </c>
    </row>
    <row r="747" spans="1:18" x14ac:dyDescent="0.2">
      <c r="A747" s="141" t="s">
        <v>1812</v>
      </c>
      <c r="B747" s="67" t="s">
        <v>1813</v>
      </c>
      <c r="C747" s="67">
        <v>60</v>
      </c>
      <c r="D747" s="67" t="s">
        <v>349</v>
      </c>
      <c r="E747" s="71">
        <v>0.756745912075519</v>
      </c>
      <c r="F747" s="68">
        <v>69.216300940438899</v>
      </c>
      <c r="G747" s="71">
        <v>0.69829233760004605</v>
      </c>
      <c r="H747" s="68">
        <v>23.0094043887147</v>
      </c>
      <c r="I747" s="71">
        <v>0.72528364041970095</v>
      </c>
      <c r="J747" s="68">
        <v>42.257053291536103</v>
      </c>
      <c r="K747" s="71">
        <v>0.89731506959197704</v>
      </c>
      <c r="L747" s="68">
        <v>74.420062695924798</v>
      </c>
      <c r="M747" s="71">
        <v>0.53972728841838802</v>
      </c>
      <c r="N747" s="68">
        <v>14.7395171537484</v>
      </c>
      <c r="O747" s="71">
        <v>0.67985713642299805</v>
      </c>
      <c r="P747" s="68">
        <v>76.208897485493196</v>
      </c>
      <c r="Q747" s="71">
        <v>1</v>
      </c>
      <c r="R747" s="68">
        <v>100</v>
      </c>
    </row>
    <row r="748" spans="1:18" x14ac:dyDescent="0.2">
      <c r="A748" s="141" t="s">
        <v>1814</v>
      </c>
      <c r="B748" s="67" t="s">
        <v>1815</v>
      </c>
      <c r="C748" s="67">
        <v>60</v>
      </c>
      <c r="D748" s="67" t="s">
        <v>349</v>
      </c>
      <c r="E748" s="71">
        <v>0.71419179027042501</v>
      </c>
      <c r="F748" s="68">
        <v>58.934169278996897</v>
      </c>
      <c r="G748" s="71">
        <v>0.67532961991476104</v>
      </c>
      <c r="H748" s="68">
        <v>18.5579937304075</v>
      </c>
      <c r="I748" s="71">
        <v>0.69028501716394797</v>
      </c>
      <c r="J748" s="68">
        <v>28.840125391849501</v>
      </c>
      <c r="K748" s="71">
        <v>0.82504856612297806</v>
      </c>
      <c r="L748" s="68">
        <v>44.075235109717902</v>
      </c>
      <c r="M748" s="71">
        <v>0.54548069731315796</v>
      </c>
      <c r="N748" s="68">
        <v>15.247776365946599</v>
      </c>
      <c r="O748" s="71">
        <v>0.54900684110770703</v>
      </c>
      <c r="P748" s="68">
        <v>63.507414571244396</v>
      </c>
      <c r="Q748" s="71">
        <v>1</v>
      </c>
      <c r="R748" s="68">
        <v>100</v>
      </c>
    </row>
    <row r="749" spans="1:18" x14ac:dyDescent="0.2">
      <c r="A749" s="141" t="s">
        <v>1816</v>
      </c>
      <c r="B749" s="67" t="s">
        <v>1817</v>
      </c>
      <c r="C749" s="67">
        <v>60</v>
      </c>
      <c r="D749" s="67" t="s">
        <v>349</v>
      </c>
      <c r="E749" s="71">
        <v>0.75167891230342498</v>
      </c>
      <c r="F749" s="68">
        <v>67.586206896551701</v>
      </c>
      <c r="G749" s="71">
        <v>0.696982145589645</v>
      </c>
      <c r="H749" s="68">
        <v>22.570532915360499</v>
      </c>
      <c r="I749" s="71">
        <v>0.71370515361062603</v>
      </c>
      <c r="J749" s="68">
        <v>37.931034482758598</v>
      </c>
      <c r="K749" s="71">
        <v>0.84710022397628504</v>
      </c>
      <c r="L749" s="68">
        <v>53.479623824451402</v>
      </c>
      <c r="M749" s="71">
        <v>0.65191876186640596</v>
      </c>
      <c r="N749" s="68">
        <v>30.8767471410419</v>
      </c>
      <c r="O749" s="71">
        <v>0.60036718877758799</v>
      </c>
      <c r="P749" s="68">
        <v>68.665377176015497</v>
      </c>
      <c r="Q749" s="71">
        <v>1</v>
      </c>
      <c r="R749" s="68">
        <v>100</v>
      </c>
    </row>
    <row r="750" spans="1:18" x14ac:dyDescent="0.2">
      <c r="A750" s="141" t="s">
        <v>1818</v>
      </c>
      <c r="B750" s="67" t="s">
        <v>1819</v>
      </c>
      <c r="C750" s="67">
        <v>60</v>
      </c>
      <c r="D750" s="67" t="s">
        <v>349</v>
      </c>
      <c r="E750" s="71">
        <v>0.74722617061238295</v>
      </c>
      <c r="F750" s="68">
        <v>66.3949843260188</v>
      </c>
      <c r="G750" s="71">
        <v>0.76324360294546201</v>
      </c>
      <c r="H750" s="68">
        <v>46.269592476489002</v>
      </c>
      <c r="I750" s="71">
        <v>0.71228154984320702</v>
      </c>
      <c r="J750" s="68">
        <v>37.366771159874602</v>
      </c>
      <c r="K750" s="71">
        <v>0.81920780695947804</v>
      </c>
      <c r="L750" s="68">
        <v>41.379310344827601</v>
      </c>
      <c r="M750" s="71">
        <v>0.81876761981474</v>
      </c>
      <c r="N750" s="68">
        <v>65.311308767471402</v>
      </c>
      <c r="O750" s="71">
        <v>0.64485439091141095</v>
      </c>
      <c r="P750" s="68">
        <v>72.985170857511307</v>
      </c>
      <c r="Q750" s="71">
        <v>0.7250020532</v>
      </c>
      <c r="R750" s="68">
        <v>65.310492505353295</v>
      </c>
    </row>
    <row r="751" spans="1:18" x14ac:dyDescent="0.2">
      <c r="A751" s="141" t="s">
        <v>1820</v>
      </c>
      <c r="B751" s="67" t="s">
        <v>1821</v>
      </c>
      <c r="C751" s="67">
        <v>60</v>
      </c>
      <c r="D751" s="67" t="s">
        <v>349</v>
      </c>
      <c r="E751" s="71">
        <v>0.67699919728255797</v>
      </c>
      <c r="F751" s="68">
        <v>50.407523510971799</v>
      </c>
      <c r="G751" s="71">
        <v>0.73276430739387</v>
      </c>
      <c r="H751" s="68">
        <v>33.6050156739812</v>
      </c>
      <c r="I751" s="71">
        <v>0.71906076053373602</v>
      </c>
      <c r="J751" s="68">
        <v>40.188087774294701</v>
      </c>
      <c r="K751" s="71">
        <v>0.82183307808605799</v>
      </c>
      <c r="L751" s="68">
        <v>42.570532915360502</v>
      </c>
      <c r="M751" s="71">
        <v>0.68356251078764196</v>
      </c>
      <c r="N751" s="68">
        <v>37.801778907242699</v>
      </c>
      <c r="O751" s="71">
        <v>0.42777532961148501</v>
      </c>
      <c r="P751" s="68">
        <v>50.0967117988395</v>
      </c>
      <c r="Q751" s="71"/>
      <c r="R751" s="68"/>
    </row>
    <row r="752" spans="1:18" x14ac:dyDescent="0.2">
      <c r="A752" s="141" t="s">
        <v>1822</v>
      </c>
      <c r="B752" s="67" t="s">
        <v>1823</v>
      </c>
      <c r="C752" s="67">
        <v>60</v>
      </c>
      <c r="D752" s="67" t="s">
        <v>349</v>
      </c>
      <c r="E752" s="71">
        <v>0.59464971455736704</v>
      </c>
      <c r="F752" s="68">
        <v>34.7962382445141</v>
      </c>
      <c r="G752" s="71">
        <v>0.75716361283185296</v>
      </c>
      <c r="H752" s="68">
        <v>44.012539184952999</v>
      </c>
      <c r="I752" s="71">
        <v>0.72799723571086905</v>
      </c>
      <c r="J752" s="68">
        <v>43.761755485893403</v>
      </c>
      <c r="K752" s="71">
        <v>0.79449058016505003</v>
      </c>
      <c r="L752" s="68">
        <v>32.225705329153598</v>
      </c>
      <c r="M752" s="71">
        <v>0.80726080202520001</v>
      </c>
      <c r="N752" s="68">
        <v>63.722998729352</v>
      </c>
      <c r="O752" s="71">
        <v>0.40140125302122898</v>
      </c>
      <c r="P752" s="68">
        <v>46.292714377820801</v>
      </c>
      <c r="Q752" s="71">
        <v>7.9584803590000003E-2</v>
      </c>
      <c r="R752" s="68">
        <v>45.753033547466103</v>
      </c>
    </row>
    <row r="753" spans="1:18" x14ac:dyDescent="0.2">
      <c r="A753" s="141" t="s">
        <v>1824</v>
      </c>
      <c r="B753" s="67" t="s">
        <v>1825</v>
      </c>
      <c r="C753" s="67">
        <v>60</v>
      </c>
      <c r="D753" s="67" t="s">
        <v>349</v>
      </c>
      <c r="E753" s="71">
        <v>0.55575376530059795</v>
      </c>
      <c r="F753" s="68">
        <v>26.3949843260188</v>
      </c>
      <c r="G753" s="71">
        <v>0.74839029281873104</v>
      </c>
      <c r="H753" s="68">
        <v>40.188087774294701</v>
      </c>
      <c r="I753" s="71">
        <v>0.685373997453808</v>
      </c>
      <c r="J753" s="68">
        <v>27.3981191222571</v>
      </c>
      <c r="K753" s="71">
        <v>0.80726633808955195</v>
      </c>
      <c r="L753" s="68">
        <v>36.8025078369906</v>
      </c>
      <c r="M753" s="71">
        <v>0.68643921523502704</v>
      </c>
      <c r="N753" s="68">
        <v>38.5006353240152</v>
      </c>
      <c r="O753" s="71">
        <v>0.40705274820646897</v>
      </c>
      <c r="P753" s="68">
        <v>47.646679561573201</v>
      </c>
      <c r="Q753" s="71">
        <v>0</v>
      </c>
      <c r="R753" s="68">
        <v>38.044254104211298</v>
      </c>
    </row>
    <row r="754" spans="1:18" x14ac:dyDescent="0.2">
      <c r="A754" s="141" t="s">
        <v>1826</v>
      </c>
      <c r="B754" s="67" t="s">
        <v>1827</v>
      </c>
      <c r="C754" s="67">
        <v>60</v>
      </c>
      <c r="D754" s="67" t="s">
        <v>349</v>
      </c>
      <c r="E754" s="71">
        <v>0.60348884546533499</v>
      </c>
      <c r="F754" s="68">
        <v>36.489028213166101</v>
      </c>
      <c r="G754" s="71">
        <v>0.75451556170372902</v>
      </c>
      <c r="H754" s="68">
        <v>42.946708463949797</v>
      </c>
      <c r="I754" s="71">
        <v>0.71650063893869598</v>
      </c>
      <c r="J754" s="68">
        <v>38.934169278996897</v>
      </c>
      <c r="K754" s="71">
        <v>0.82858026657123096</v>
      </c>
      <c r="L754" s="68">
        <v>45.579937304075202</v>
      </c>
      <c r="M754" s="71">
        <v>0.73246648639318801</v>
      </c>
      <c r="N754" s="68">
        <v>48.411689961880597</v>
      </c>
      <c r="O754" s="71">
        <v>0.58887011918516496</v>
      </c>
      <c r="P754" s="68">
        <v>66.989039329464902</v>
      </c>
      <c r="Q754" s="71">
        <v>0</v>
      </c>
      <c r="R754" s="68">
        <v>38.044254104211298</v>
      </c>
    </row>
    <row r="755" spans="1:18" x14ac:dyDescent="0.2">
      <c r="A755" s="141" t="s">
        <v>1828</v>
      </c>
      <c r="B755" s="67" t="s">
        <v>1829</v>
      </c>
      <c r="C755" s="67">
        <v>60</v>
      </c>
      <c r="D755" s="67" t="s">
        <v>349</v>
      </c>
      <c r="E755" s="71">
        <v>0.76197700711861505</v>
      </c>
      <c r="F755" s="68">
        <v>70.470219435736695</v>
      </c>
      <c r="G755" s="71">
        <v>0.73036856531405003</v>
      </c>
      <c r="H755" s="68">
        <v>32.351097178683403</v>
      </c>
      <c r="I755" s="71">
        <v>0.71284679458173394</v>
      </c>
      <c r="J755" s="68">
        <v>37.680250783699101</v>
      </c>
      <c r="K755" s="71">
        <v>0.84145801825564703</v>
      </c>
      <c r="L755" s="68">
        <v>50.846394984325997</v>
      </c>
      <c r="M755" s="71">
        <v>0.72671307749841796</v>
      </c>
      <c r="N755" s="68">
        <v>47.3316391359593</v>
      </c>
      <c r="O755" s="71">
        <v>0.56047558706184397</v>
      </c>
      <c r="P755" s="68">
        <v>64.603481624758203</v>
      </c>
      <c r="Q755" s="71">
        <v>1</v>
      </c>
      <c r="R755" s="68">
        <v>100</v>
      </c>
    </row>
    <row r="756" spans="1:18" x14ac:dyDescent="0.2">
      <c r="A756" s="141" t="s">
        <v>1830</v>
      </c>
      <c r="B756" s="67" t="s">
        <v>1831</v>
      </c>
      <c r="C756" s="67">
        <v>60</v>
      </c>
      <c r="D756" s="67" t="s">
        <v>349</v>
      </c>
      <c r="E756" s="71">
        <v>0.52950511327836203</v>
      </c>
      <c r="F756" s="68">
        <v>22.382445141065801</v>
      </c>
      <c r="G756" s="71">
        <v>0.64074900957537195</v>
      </c>
      <c r="H756" s="68">
        <v>13.040752351097201</v>
      </c>
      <c r="I756" s="71">
        <v>0.64394708664719502</v>
      </c>
      <c r="J756" s="68">
        <v>16.175548589341702</v>
      </c>
      <c r="K756" s="71">
        <v>0.71955251897029904</v>
      </c>
      <c r="L756" s="68">
        <v>16.426332288401301</v>
      </c>
      <c r="M756" s="71">
        <v>0.67205569299810097</v>
      </c>
      <c r="N756" s="68">
        <v>34.942820838627703</v>
      </c>
      <c r="O756" s="71">
        <v>0.49972637147920501</v>
      </c>
      <c r="P756" s="68">
        <v>57.7047066408769</v>
      </c>
      <c r="Q756" s="71">
        <v>1E-3</v>
      </c>
      <c r="R756" s="68">
        <v>40.0428265524625</v>
      </c>
    </row>
    <row r="757" spans="1:18" x14ac:dyDescent="0.2">
      <c r="A757" s="141" t="s">
        <v>1832</v>
      </c>
      <c r="B757" s="67" t="s">
        <v>1833</v>
      </c>
      <c r="C757" s="67">
        <v>60</v>
      </c>
      <c r="D757" s="67" t="s">
        <v>349</v>
      </c>
      <c r="E757" s="71">
        <v>0.64691156682545103</v>
      </c>
      <c r="F757" s="68">
        <v>44.326018808777398</v>
      </c>
      <c r="G757" s="71">
        <v>0.70254994275307503</v>
      </c>
      <c r="H757" s="68">
        <v>24.2006269592476</v>
      </c>
      <c r="I757" s="71">
        <v>0.68216017118644001</v>
      </c>
      <c r="J757" s="68">
        <v>26.2068965517241</v>
      </c>
      <c r="K757" s="71">
        <v>0.78773166552253404</v>
      </c>
      <c r="L757" s="68">
        <v>29.780564263322901</v>
      </c>
      <c r="M757" s="71">
        <v>0.62890512628732498</v>
      </c>
      <c r="N757" s="68">
        <v>26.937738246505699</v>
      </c>
      <c r="O757" s="71">
        <v>0.58012249520333503</v>
      </c>
      <c r="P757" s="68">
        <v>66.215344938749197</v>
      </c>
      <c r="Q757" s="71">
        <v>0.5</v>
      </c>
      <c r="R757" s="68">
        <v>57.958600999286197</v>
      </c>
    </row>
    <row r="758" spans="1:18" x14ac:dyDescent="0.2">
      <c r="A758" s="141" t="s">
        <v>1834</v>
      </c>
      <c r="B758" s="67" t="s">
        <v>1835</v>
      </c>
      <c r="C758" s="67">
        <v>60</v>
      </c>
      <c r="D758" s="67" t="s">
        <v>349</v>
      </c>
      <c r="E758" s="71">
        <v>0.67889467570198303</v>
      </c>
      <c r="F758" s="68">
        <v>51.0971786833856</v>
      </c>
      <c r="G758" s="71">
        <v>0.73158097414507905</v>
      </c>
      <c r="H758" s="68">
        <v>33.166144200627002</v>
      </c>
      <c r="I758" s="71">
        <v>0.68518497310327997</v>
      </c>
      <c r="J758" s="68">
        <v>27.210031347962399</v>
      </c>
      <c r="K758" s="71">
        <v>0.79514623493689096</v>
      </c>
      <c r="L758" s="68">
        <v>32.413793103448299</v>
      </c>
      <c r="M758" s="71">
        <v>0.70945285081410703</v>
      </c>
      <c r="N758" s="68">
        <v>43.074968233799197</v>
      </c>
      <c r="O758" s="71">
        <v>0.49760302121254102</v>
      </c>
      <c r="P758" s="68">
        <v>57.511283043197899</v>
      </c>
      <c r="Q758" s="71">
        <v>0.65439999999999998</v>
      </c>
      <c r="R758" s="68">
        <v>63.6688079942898</v>
      </c>
    </row>
    <row r="759" spans="1:18" x14ac:dyDescent="0.2">
      <c r="A759" s="141" t="s">
        <v>1836</v>
      </c>
      <c r="B759" s="67" t="s">
        <v>1837</v>
      </c>
      <c r="C759" s="67">
        <v>60</v>
      </c>
      <c r="D759" s="67" t="s">
        <v>349</v>
      </c>
      <c r="E759" s="71">
        <v>0.73683994262107999</v>
      </c>
      <c r="F759" s="68">
        <v>63.887147335423201</v>
      </c>
      <c r="G759" s="71">
        <v>0.77605493729017705</v>
      </c>
      <c r="H759" s="68">
        <v>52.476489028213201</v>
      </c>
      <c r="I759" s="71">
        <v>0.67683715211551698</v>
      </c>
      <c r="J759" s="68">
        <v>24.576802507837002</v>
      </c>
      <c r="K759" s="71">
        <v>0.85434386891029201</v>
      </c>
      <c r="L759" s="68">
        <v>57.241379310344797</v>
      </c>
      <c r="M759" s="71">
        <v>0.69506932857718196</v>
      </c>
      <c r="N759" s="68">
        <v>40.152477763659498</v>
      </c>
      <c r="O759" s="71">
        <v>0.41873436883331</v>
      </c>
      <c r="P759" s="68">
        <v>49.129593810444902</v>
      </c>
      <c r="Q759" s="71">
        <v>1</v>
      </c>
      <c r="R759" s="68">
        <v>100</v>
      </c>
    </row>
    <row r="760" spans="1:18" x14ac:dyDescent="0.2">
      <c r="A760" s="141" t="s">
        <v>1838</v>
      </c>
      <c r="B760" s="67" t="s">
        <v>1839</v>
      </c>
      <c r="C760" s="67">
        <v>60</v>
      </c>
      <c r="D760" s="67" t="s">
        <v>349</v>
      </c>
      <c r="E760" s="71">
        <v>0.56580277520770905</v>
      </c>
      <c r="F760" s="68">
        <v>28.840125391849501</v>
      </c>
      <c r="G760" s="71">
        <v>0.783992724841302</v>
      </c>
      <c r="H760" s="68">
        <v>56.238244514106597</v>
      </c>
      <c r="I760" s="71">
        <v>0.66092871612715198</v>
      </c>
      <c r="J760" s="68">
        <v>20.564263322883999</v>
      </c>
      <c r="K760" s="71">
        <v>0.81613747480252796</v>
      </c>
      <c r="L760" s="68">
        <v>40</v>
      </c>
      <c r="M760" s="71">
        <v>0.70082273747195201</v>
      </c>
      <c r="N760" s="68">
        <v>41.359593392630202</v>
      </c>
      <c r="O760" s="71">
        <v>0.431134998003324</v>
      </c>
      <c r="P760" s="68">
        <v>50.548033526756903</v>
      </c>
      <c r="Q760" s="71">
        <v>1.8E-3</v>
      </c>
      <c r="R760" s="68">
        <v>40.827980014275497</v>
      </c>
    </row>
    <row r="761" spans="1:18" x14ac:dyDescent="0.2">
      <c r="A761" s="141" t="s">
        <v>1840</v>
      </c>
      <c r="B761" s="67" t="s">
        <v>1841</v>
      </c>
      <c r="C761" s="67">
        <v>60</v>
      </c>
      <c r="D761" s="67" t="s">
        <v>349</v>
      </c>
      <c r="E761" s="71">
        <v>0.58276153384490903</v>
      </c>
      <c r="F761" s="68">
        <v>32.163009404388703</v>
      </c>
      <c r="G761" s="71">
        <v>0.74992858305936005</v>
      </c>
      <c r="H761" s="68">
        <v>40.689655172413801</v>
      </c>
      <c r="I761" s="71">
        <v>0.67428294986488202</v>
      </c>
      <c r="J761" s="68">
        <v>24.012539184952999</v>
      </c>
      <c r="K761" s="71">
        <v>0.80717788600031404</v>
      </c>
      <c r="L761" s="68">
        <v>36.739811912225697</v>
      </c>
      <c r="M761" s="71">
        <v>0.77849375755134897</v>
      </c>
      <c r="N761" s="68">
        <v>58.8310038119441</v>
      </c>
      <c r="O761" s="71">
        <v>0.48668602659354598</v>
      </c>
      <c r="P761" s="68">
        <v>56.221792392005199</v>
      </c>
      <c r="Q761" s="71">
        <v>0</v>
      </c>
      <c r="R761" s="68">
        <v>38.044254104211298</v>
      </c>
    </row>
    <row r="762" spans="1:18" x14ac:dyDescent="0.2">
      <c r="A762" s="141" t="s">
        <v>1842</v>
      </c>
      <c r="B762" s="67" t="s">
        <v>1843</v>
      </c>
      <c r="C762" s="67">
        <v>60</v>
      </c>
      <c r="D762" s="67" t="s">
        <v>349</v>
      </c>
      <c r="E762" s="71">
        <v>0.74461974257472696</v>
      </c>
      <c r="F762" s="68">
        <v>65.893416927899693</v>
      </c>
      <c r="G762" s="71">
        <v>0.71755810481353299</v>
      </c>
      <c r="H762" s="68">
        <v>27.523510971786799</v>
      </c>
      <c r="I762" s="71">
        <v>0.69260715781592197</v>
      </c>
      <c r="J762" s="68">
        <v>29.717868338557999</v>
      </c>
      <c r="K762" s="71">
        <v>0.82708465053796398</v>
      </c>
      <c r="L762" s="68">
        <v>44.890282131661401</v>
      </c>
      <c r="M762" s="71">
        <v>0.67493239744548605</v>
      </c>
      <c r="N762" s="68">
        <v>35.5781448538755</v>
      </c>
      <c r="O762" s="71">
        <v>0.55553614483545599</v>
      </c>
      <c r="P762" s="68">
        <v>64.023210831721499</v>
      </c>
      <c r="Q762" s="71">
        <v>1</v>
      </c>
      <c r="R762" s="68">
        <v>100</v>
      </c>
    </row>
    <row r="763" spans="1:18" x14ac:dyDescent="0.2">
      <c r="A763" s="141" t="s">
        <v>1844</v>
      </c>
      <c r="B763" s="67" t="s">
        <v>1845</v>
      </c>
      <c r="C763" s="67">
        <v>60</v>
      </c>
      <c r="D763" s="67" t="s">
        <v>349</v>
      </c>
      <c r="E763" s="71">
        <v>0.72633515353048705</v>
      </c>
      <c r="F763" s="68">
        <v>62.1943573667712</v>
      </c>
      <c r="G763" s="71">
        <v>0.74699870907828003</v>
      </c>
      <c r="H763" s="68">
        <v>39.373040752351102</v>
      </c>
      <c r="I763" s="71">
        <v>0.72757933357359394</v>
      </c>
      <c r="J763" s="68">
        <v>43.448275862069003</v>
      </c>
      <c r="K763" s="71">
        <v>0.83533242024423304</v>
      </c>
      <c r="L763" s="68">
        <v>48.463949843260202</v>
      </c>
      <c r="M763" s="71">
        <v>0.62027501294516996</v>
      </c>
      <c r="N763" s="68">
        <v>25.476493011435799</v>
      </c>
      <c r="O763" s="71">
        <v>0.42782544534164302</v>
      </c>
      <c r="P763" s="68">
        <v>50.161186331399101</v>
      </c>
      <c r="Q763" s="71">
        <v>1</v>
      </c>
      <c r="R763" s="68">
        <v>100</v>
      </c>
    </row>
    <row r="764" spans="1:18" x14ac:dyDescent="0.2">
      <c r="A764" s="141" t="s">
        <v>1846</v>
      </c>
      <c r="B764" s="67" t="s">
        <v>1847</v>
      </c>
      <c r="C764" s="67">
        <v>60</v>
      </c>
      <c r="D764" s="67" t="s">
        <v>349</v>
      </c>
      <c r="E764" s="71">
        <v>0.47855177175070601</v>
      </c>
      <c r="F764" s="68">
        <v>14.858934169278999</v>
      </c>
      <c r="G764" s="71">
        <v>0.474541466127125</v>
      </c>
      <c r="H764" s="68">
        <v>3.69905956112853</v>
      </c>
      <c r="I764" s="71">
        <v>0.693691836496375</v>
      </c>
      <c r="J764" s="68">
        <v>30.407523510971799</v>
      </c>
      <c r="K764" s="71">
        <v>0.72333212142702996</v>
      </c>
      <c r="L764" s="68">
        <v>17.178683385579902</v>
      </c>
      <c r="M764" s="71">
        <v>0.66630228410333103</v>
      </c>
      <c r="N764" s="68">
        <v>33.989834815755998</v>
      </c>
      <c r="O764" s="71">
        <v>0.31274292235037898</v>
      </c>
      <c r="P764" s="68">
        <v>34.751773049645401</v>
      </c>
      <c r="Q764" s="71">
        <v>6.9999999999999999E-4</v>
      </c>
      <c r="R764" s="68">
        <v>39.400428265524603</v>
      </c>
    </row>
    <row r="765" spans="1:18" x14ac:dyDescent="0.2">
      <c r="A765" s="141" t="s">
        <v>1848</v>
      </c>
      <c r="B765" s="67" t="s">
        <v>1849</v>
      </c>
      <c r="C765" s="67">
        <v>60</v>
      </c>
      <c r="D765" s="67" t="s">
        <v>349</v>
      </c>
      <c r="E765" s="71">
        <v>0.59014949765450497</v>
      </c>
      <c r="F765" s="68">
        <v>34.231974921630098</v>
      </c>
      <c r="G765" s="71">
        <v>0.75940038082734795</v>
      </c>
      <c r="H765" s="68">
        <v>44.890282131661401</v>
      </c>
      <c r="I765" s="71">
        <v>0.75138839077828401</v>
      </c>
      <c r="J765" s="68">
        <v>52.539184952978097</v>
      </c>
      <c r="K765" s="71">
        <v>0.82184958701378497</v>
      </c>
      <c r="L765" s="68">
        <v>42.633228840125398</v>
      </c>
      <c r="M765" s="71">
        <v>0.79863068868304499</v>
      </c>
      <c r="N765" s="68">
        <v>62.007623888182998</v>
      </c>
      <c r="O765" s="71">
        <v>0.40962793862456698</v>
      </c>
      <c r="P765" s="68">
        <v>48.033526756931003</v>
      </c>
      <c r="Q765" s="71">
        <v>0</v>
      </c>
      <c r="R765" s="68">
        <v>38.044254104211298</v>
      </c>
    </row>
    <row r="766" spans="1:18" x14ac:dyDescent="0.2">
      <c r="A766" s="141" t="s">
        <v>1850</v>
      </c>
      <c r="B766" s="67" t="s">
        <v>1851</v>
      </c>
      <c r="C766" s="67">
        <v>60</v>
      </c>
      <c r="D766" s="67" t="s">
        <v>349</v>
      </c>
      <c r="E766" s="71">
        <v>0.58763680985239497</v>
      </c>
      <c r="F766" s="68">
        <v>33.416927899686499</v>
      </c>
      <c r="G766" s="71">
        <v>0.76255279575192403</v>
      </c>
      <c r="H766" s="68">
        <v>45.956112852664603</v>
      </c>
      <c r="I766" s="71">
        <v>0.69681315093104601</v>
      </c>
      <c r="J766" s="68">
        <v>31.8495297805643</v>
      </c>
      <c r="K766" s="71">
        <v>0.76683083115793105</v>
      </c>
      <c r="L766" s="68">
        <v>23.9498432601881</v>
      </c>
      <c r="M766" s="71">
        <v>0.73246648639318801</v>
      </c>
      <c r="N766" s="68">
        <v>48.411689961880597</v>
      </c>
      <c r="O766" s="71">
        <v>0.56715759488028095</v>
      </c>
      <c r="P766" s="68">
        <v>65.248226950354606</v>
      </c>
      <c r="Q766" s="71">
        <v>0</v>
      </c>
      <c r="R766" s="68">
        <v>38.044254104211298</v>
      </c>
    </row>
    <row r="767" spans="1:18" x14ac:dyDescent="0.2">
      <c r="A767" s="141" t="s">
        <v>1852</v>
      </c>
      <c r="B767" s="67" t="s">
        <v>1853</v>
      </c>
      <c r="C767" s="67">
        <v>60</v>
      </c>
      <c r="D767" s="67" t="s">
        <v>349</v>
      </c>
      <c r="E767" s="71">
        <v>0.52035064737275005</v>
      </c>
      <c r="F767" s="68">
        <v>20.815047021943599</v>
      </c>
      <c r="G767" s="71">
        <v>0.71884531750786296</v>
      </c>
      <c r="H767" s="68">
        <v>28.025078369906002</v>
      </c>
      <c r="I767" s="71">
        <v>0.58466924309018597</v>
      </c>
      <c r="J767" s="68">
        <v>8.1504702194357392</v>
      </c>
      <c r="K767" s="71">
        <v>0.804045515977726</v>
      </c>
      <c r="L767" s="68">
        <v>35.736677115987497</v>
      </c>
      <c r="M767" s="71">
        <v>0.67205569299810097</v>
      </c>
      <c r="N767" s="68">
        <v>34.942820838627703</v>
      </c>
      <c r="O767" s="71">
        <v>0.34248811466262402</v>
      </c>
      <c r="P767" s="68">
        <v>38.4912959381045</v>
      </c>
      <c r="Q767" s="71">
        <v>0</v>
      </c>
      <c r="R767" s="68">
        <v>38.044254104211298</v>
      </c>
    </row>
    <row r="768" spans="1:18" x14ac:dyDescent="0.2">
      <c r="A768" s="141" t="s">
        <v>1599</v>
      </c>
      <c r="B768" s="67" t="s">
        <v>1854</v>
      </c>
      <c r="C768" s="67">
        <v>60</v>
      </c>
      <c r="D768" s="67" t="s">
        <v>349</v>
      </c>
      <c r="E768" s="71">
        <v>0.58960201992016903</v>
      </c>
      <c r="F768" s="68">
        <v>34.1065830721003</v>
      </c>
      <c r="G768" s="71">
        <v>0.685550259910642</v>
      </c>
      <c r="H768" s="68">
        <v>20.313479623824499</v>
      </c>
      <c r="I768" s="71">
        <v>0.81314091979987302</v>
      </c>
      <c r="J768" s="68">
        <v>67.962382445141102</v>
      </c>
      <c r="K768" s="71">
        <v>0.84635463633868002</v>
      </c>
      <c r="L768" s="68">
        <v>53.166144200627002</v>
      </c>
      <c r="M768" s="71">
        <v>0.83315114205166596</v>
      </c>
      <c r="N768" s="68">
        <v>67.979669631512095</v>
      </c>
      <c r="O768" s="71">
        <v>0.35941516142015201</v>
      </c>
      <c r="P768" s="68">
        <v>40.683430045132198</v>
      </c>
      <c r="Q768" s="71">
        <v>0</v>
      </c>
      <c r="R768" s="68">
        <v>38.044254104211298</v>
      </c>
    </row>
    <row r="769" spans="1:18" x14ac:dyDescent="0.2">
      <c r="A769" s="141" t="s">
        <v>1855</v>
      </c>
      <c r="B769" s="67" t="s">
        <v>1856</v>
      </c>
      <c r="C769" s="67">
        <v>60</v>
      </c>
      <c r="D769" s="67" t="s">
        <v>349</v>
      </c>
      <c r="E769" s="71">
        <v>0.673026882737364</v>
      </c>
      <c r="F769" s="68">
        <v>49.780564263322901</v>
      </c>
      <c r="G769" s="71">
        <v>0.73723962148797595</v>
      </c>
      <c r="H769" s="68">
        <v>35.109717868338599</v>
      </c>
      <c r="I769" s="71">
        <v>0.71639073649954099</v>
      </c>
      <c r="J769" s="68">
        <v>38.683385579937301</v>
      </c>
      <c r="K769" s="71">
        <v>0.74111018879242296</v>
      </c>
      <c r="L769" s="68">
        <v>19.2476489028213</v>
      </c>
      <c r="M769" s="71">
        <v>0.71520625970887697</v>
      </c>
      <c r="N769" s="68">
        <v>44.599745870393903</v>
      </c>
      <c r="O769" s="71">
        <v>0.455187607198</v>
      </c>
      <c r="P769" s="68">
        <v>53.127014829142503</v>
      </c>
      <c r="Q769" s="71"/>
      <c r="R769" s="68"/>
    </row>
    <row r="770" spans="1:18" x14ac:dyDescent="0.2">
      <c r="A770" s="141" t="s">
        <v>1857</v>
      </c>
      <c r="B770" s="67" t="s">
        <v>1858</v>
      </c>
      <c r="C770" s="67">
        <v>60</v>
      </c>
      <c r="D770" s="67" t="s">
        <v>349</v>
      </c>
      <c r="E770" s="71">
        <v>0.63514443539523602</v>
      </c>
      <c r="F770" s="68">
        <v>42.257053291536103</v>
      </c>
      <c r="G770" s="71">
        <v>0.785455506477305</v>
      </c>
      <c r="H770" s="68">
        <v>56.865203761755502</v>
      </c>
      <c r="I770" s="71">
        <v>0.73529703437456995</v>
      </c>
      <c r="J770" s="68">
        <v>46.708463949843299</v>
      </c>
      <c r="K770" s="71">
        <v>0.84740201417597605</v>
      </c>
      <c r="L770" s="68">
        <v>53.6050156739812</v>
      </c>
      <c r="M770" s="71">
        <v>0.82739773315689602</v>
      </c>
      <c r="N770" s="68">
        <v>67.280813214739496</v>
      </c>
      <c r="O770" s="71">
        <v>0.61531432418666798</v>
      </c>
      <c r="P770" s="68">
        <v>70.083816892327505</v>
      </c>
      <c r="Q770" s="71">
        <v>0</v>
      </c>
      <c r="R770" s="68">
        <v>38.044254104211298</v>
      </c>
    </row>
    <row r="771" spans="1:18" x14ac:dyDescent="0.2">
      <c r="A771" s="141" t="s">
        <v>1859</v>
      </c>
      <c r="B771" s="67" t="s">
        <v>1860</v>
      </c>
      <c r="C771" s="67">
        <v>60</v>
      </c>
      <c r="D771" s="67" t="s">
        <v>349</v>
      </c>
      <c r="E771" s="71">
        <v>0.68074580556017905</v>
      </c>
      <c r="F771" s="68">
        <v>51.849529780564303</v>
      </c>
      <c r="G771" s="71">
        <v>0.80751188841755295</v>
      </c>
      <c r="H771" s="68">
        <v>64.952978056426304</v>
      </c>
      <c r="I771" s="71">
        <v>0.78732218454109903</v>
      </c>
      <c r="J771" s="68">
        <v>62.758620689655203</v>
      </c>
      <c r="K771" s="71">
        <v>0.89454280690825605</v>
      </c>
      <c r="L771" s="68">
        <v>73.479623824451394</v>
      </c>
      <c r="M771" s="71">
        <v>0.91082216213106304</v>
      </c>
      <c r="N771" s="68">
        <v>80.940279542566699</v>
      </c>
      <c r="O771" s="71">
        <v>0.68427579136310102</v>
      </c>
      <c r="P771" s="68">
        <v>76.789168278529999</v>
      </c>
      <c r="Q771" s="71">
        <v>0</v>
      </c>
      <c r="R771" s="68">
        <v>38.044254104211298</v>
      </c>
    </row>
    <row r="772" spans="1:18" x14ac:dyDescent="0.2">
      <c r="A772" s="141" t="s">
        <v>1861</v>
      </c>
      <c r="B772" s="67" t="s">
        <v>1862</v>
      </c>
      <c r="C772" s="67">
        <v>60</v>
      </c>
      <c r="D772" s="67" t="s">
        <v>349</v>
      </c>
      <c r="E772" s="71">
        <v>0.55576963020036996</v>
      </c>
      <c r="F772" s="68">
        <v>26.457680250783699</v>
      </c>
      <c r="G772" s="71">
        <v>0.75597286847707701</v>
      </c>
      <c r="H772" s="68">
        <v>43.510971786833899</v>
      </c>
      <c r="I772" s="71">
        <v>0.72034308086104903</v>
      </c>
      <c r="J772" s="68">
        <v>40.815047021943599</v>
      </c>
      <c r="K772" s="71">
        <v>0.770964665632624</v>
      </c>
      <c r="L772" s="68">
        <v>24.9529780564263</v>
      </c>
      <c r="M772" s="71">
        <v>0.787123870893504</v>
      </c>
      <c r="N772" s="68">
        <v>60.419313850063503</v>
      </c>
      <c r="O772" s="71">
        <v>0.30021329533796598</v>
      </c>
      <c r="P772" s="68">
        <v>33.591231463571901</v>
      </c>
      <c r="Q772" s="71">
        <v>0</v>
      </c>
      <c r="R772" s="68">
        <v>38.044254104211298</v>
      </c>
    </row>
    <row r="773" spans="1:18" x14ac:dyDescent="0.2">
      <c r="A773" s="141" t="s">
        <v>1863</v>
      </c>
      <c r="B773" s="67" t="s">
        <v>1864</v>
      </c>
      <c r="C773" s="67">
        <v>60</v>
      </c>
      <c r="D773" s="67" t="s">
        <v>349</v>
      </c>
      <c r="E773" s="71">
        <v>0.53097189630076103</v>
      </c>
      <c r="F773" s="68">
        <v>22.758620689655199</v>
      </c>
      <c r="G773" s="71">
        <v>0.723930300108794</v>
      </c>
      <c r="H773" s="68">
        <v>29.8432601880878</v>
      </c>
      <c r="I773" s="71">
        <v>0.70298627158973503</v>
      </c>
      <c r="J773" s="68">
        <v>33.7931034482759</v>
      </c>
      <c r="K773" s="71">
        <v>0.71979670248077499</v>
      </c>
      <c r="L773" s="68">
        <v>16.614420062695899</v>
      </c>
      <c r="M773" s="71">
        <v>0.75260341752488302</v>
      </c>
      <c r="N773" s="68">
        <v>52.6683608640407</v>
      </c>
      <c r="O773" s="71">
        <v>0.28651468610038</v>
      </c>
      <c r="P773" s="68">
        <v>31.656995486782701</v>
      </c>
      <c r="Q773" s="71">
        <v>0</v>
      </c>
      <c r="R773" s="68">
        <v>38.044254104211298</v>
      </c>
    </row>
    <row r="774" spans="1:18" x14ac:dyDescent="0.2">
      <c r="A774" s="141" t="s">
        <v>1865</v>
      </c>
      <c r="B774" s="67" t="s">
        <v>1866</v>
      </c>
      <c r="C774" s="67">
        <v>60</v>
      </c>
      <c r="D774" s="67" t="s">
        <v>349</v>
      </c>
      <c r="E774" s="71">
        <v>0.76140517669657504</v>
      </c>
      <c r="F774" s="68">
        <v>70.344827586206904</v>
      </c>
      <c r="G774" s="71">
        <v>0.77728511471859296</v>
      </c>
      <c r="H774" s="68">
        <v>53.228840125391898</v>
      </c>
      <c r="I774" s="71">
        <v>0.68819851551259603</v>
      </c>
      <c r="J774" s="68">
        <v>28.087774294670801</v>
      </c>
      <c r="K774" s="71">
        <v>0.85266539760723403</v>
      </c>
      <c r="L774" s="68">
        <v>56.426332288401198</v>
      </c>
      <c r="M774" s="71">
        <v>0.76123353086703904</v>
      </c>
      <c r="N774" s="68">
        <v>54.955527318932702</v>
      </c>
      <c r="O774" s="71">
        <v>0.48904850147398898</v>
      </c>
      <c r="P774" s="68">
        <v>56.4796905222437</v>
      </c>
      <c r="Q774" s="71">
        <v>1</v>
      </c>
      <c r="R774" s="68">
        <v>100</v>
      </c>
    </row>
    <row r="775" spans="1:18" x14ac:dyDescent="0.2">
      <c r="A775" s="141" t="s">
        <v>1867</v>
      </c>
      <c r="B775" s="67" t="s">
        <v>1868</v>
      </c>
      <c r="C775" s="67">
        <v>60</v>
      </c>
      <c r="D775" s="67" t="s">
        <v>349</v>
      </c>
      <c r="E775" s="71">
        <v>0.71295256171350896</v>
      </c>
      <c r="F775" s="68">
        <v>58.432601880877698</v>
      </c>
      <c r="G775" s="71">
        <v>0.73860007060130095</v>
      </c>
      <c r="H775" s="68">
        <v>35.611285266457699</v>
      </c>
      <c r="I775" s="71">
        <v>0.71923586060062705</v>
      </c>
      <c r="J775" s="68">
        <v>40.313479623824399</v>
      </c>
      <c r="K775" s="71">
        <v>0.758596667449979</v>
      </c>
      <c r="L775" s="68">
        <v>22.4451410658307</v>
      </c>
      <c r="M775" s="71">
        <v>0.81589091536735503</v>
      </c>
      <c r="N775" s="68">
        <v>64.803049555273205</v>
      </c>
      <c r="O775" s="71">
        <v>0.29689185626179398</v>
      </c>
      <c r="P775" s="68">
        <v>33.2688588007737</v>
      </c>
      <c r="Q775" s="71">
        <v>0.94850000000000001</v>
      </c>
      <c r="R775" s="68">
        <v>71.234832262669499</v>
      </c>
    </row>
    <row r="776" spans="1:18" x14ac:dyDescent="0.2">
      <c r="A776" s="141" t="s">
        <v>1869</v>
      </c>
      <c r="B776" s="67" t="s">
        <v>1870</v>
      </c>
      <c r="C776" s="67">
        <v>60</v>
      </c>
      <c r="D776" s="67" t="s">
        <v>349</v>
      </c>
      <c r="E776" s="71">
        <v>0.71753508250713205</v>
      </c>
      <c r="F776" s="68">
        <v>59.811912225705299</v>
      </c>
      <c r="G776" s="71">
        <v>0.75667611389023204</v>
      </c>
      <c r="H776" s="68">
        <v>43.761755485893403</v>
      </c>
      <c r="I776" s="71">
        <v>0.65902687137305305</v>
      </c>
      <c r="J776" s="68">
        <v>19.937304075235101</v>
      </c>
      <c r="K776" s="71">
        <v>0.842659599976334</v>
      </c>
      <c r="L776" s="68">
        <v>51.724137931034498</v>
      </c>
      <c r="M776" s="71">
        <v>0.73246648639318801</v>
      </c>
      <c r="N776" s="68">
        <v>48.411689961880597</v>
      </c>
      <c r="O776" s="71">
        <v>0.31438142340998398</v>
      </c>
      <c r="P776" s="68">
        <v>34.945196647324302</v>
      </c>
      <c r="Q776" s="71">
        <v>1</v>
      </c>
      <c r="R776" s="68">
        <v>100</v>
      </c>
    </row>
    <row r="777" spans="1:18" x14ac:dyDescent="0.2">
      <c r="A777" s="141" t="s">
        <v>1871</v>
      </c>
      <c r="B777" s="67" t="s">
        <v>1872</v>
      </c>
      <c r="C777" s="67">
        <v>60</v>
      </c>
      <c r="D777" s="67" t="s">
        <v>349</v>
      </c>
      <c r="E777" s="71">
        <v>0.72293262311491402</v>
      </c>
      <c r="F777" s="68">
        <v>61.567398119122302</v>
      </c>
      <c r="G777" s="71">
        <v>0.72104102149940597</v>
      </c>
      <c r="H777" s="68">
        <v>28.840125391849501</v>
      </c>
      <c r="I777" s="71">
        <v>0.69450864021218295</v>
      </c>
      <c r="J777" s="68">
        <v>30.783699059561101</v>
      </c>
      <c r="K777" s="71">
        <v>0.80529817202363896</v>
      </c>
      <c r="L777" s="68">
        <v>36.175548589341702</v>
      </c>
      <c r="M777" s="71">
        <v>0.78137046199873395</v>
      </c>
      <c r="N777" s="68">
        <v>59.275730622617502</v>
      </c>
      <c r="O777" s="71">
        <v>0.33537744295551902</v>
      </c>
      <c r="P777" s="68">
        <v>37.524177949709902</v>
      </c>
      <c r="Q777" s="71">
        <v>1</v>
      </c>
      <c r="R777" s="68">
        <v>100</v>
      </c>
    </row>
    <row r="778" spans="1:18" x14ac:dyDescent="0.2">
      <c r="A778" s="141" t="s">
        <v>1873</v>
      </c>
      <c r="B778" s="67" t="s">
        <v>1874</v>
      </c>
      <c r="C778" s="67">
        <v>60</v>
      </c>
      <c r="D778" s="67" t="s">
        <v>349</v>
      </c>
      <c r="E778" s="71">
        <v>0.71312013358148896</v>
      </c>
      <c r="F778" s="68">
        <v>58.746081504702197</v>
      </c>
      <c r="G778" s="71">
        <v>0.73668159633286001</v>
      </c>
      <c r="H778" s="68">
        <v>34.984326018808801</v>
      </c>
      <c r="I778" s="71">
        <v>0.683816687222919</v>
      </c>
      <c r="J778" s="68">
        <v>26.833855799373001</v>
      </c>
      <c r="K778" s="71">
        <v>0.84795279920241795</v>
      </c>
      <c r="L778" s="68">
        <v>54.231974921630098</v>
      </c>
      <c r="M778" s="71">
        <v>0.76698693976180898</v>
      </c>
      <c r="N778" s="68">
        <v>56.1626429479034</v>
      </c>
      <c r="O778" s="71">
        <v>0.243282778968928</v>
      </c>
      <c r="P778" s="68">
        <v>27.143778207608001</v>
      </c>
      <c r="Q778" s="71">
        <v>1</v>
      </c>
      <c r="R778" s="68">
        <v>100</v>
      </c>
    </row>
    <row r="779" spans="1:18" x14ac:dyDescent="0.2">
      <c r="A779" s="141" t="s">
        <v>1875</v>
      </c>
      <c r="B779" s="67" t="s">
        <v>1876</v>
      </c>
      <c r="C779" s="67">
        <v>60</v>
      </c>
      <c r="D779" s="67" t="s">
        <v>349</v>
      </c>
      <c r="E779" s="71">
        <v>0.52982969022645299</v>
      </c>
      <c r="F779" s="68">
        <v>22.570532915360499</v>
      </c>
      <c r="G779" s="71">
        <v>0.73012011517862796</v>
      </c>
      <c r="H779" s="68">
        <v>32.225705329153598</v>
      </c>
      <c r="I779" s="71">
        <v>0.68062129120917003</v>
      </c>
      <c r="J779" s="68">
        <v>25.768025078369899</v>
      </c>
      <c r="K779" s="71">
        <v>0.80986887580872002</v>
      </c>
      <c r="L779" s="68">
        <v>37.554858934169303</v>
      </c>
      <c r="M779" s="71">
        <v>0.68356251078764196</v>
      </c>
      <c r="N779" s="68">
        <v>37.801778907242699</v>
      </c>
      <c r="O779" s="71">
        <v>0.274805348374561</v>
      </c>
      <c r="P779" s="68">
        <v>30.496453900709199</v>
      </c>
      <c r="Q779" s="71">
        <v>0</v>
      </c>
      <c r="R779" s="68">
        <v>38.044254104211298</v>
      </c>
    </row>
    <row r="780" spans="1:18" x14ac:dyDescent="0.2">
      <c r="A780" s="141" t="s">
        <v>1877</v>
      </c>
      <c r="B780" s="67" t="s">
        <v>1878</v>
      </c>
      <c r="C780" s="67">
        <v>60</v>
      </c>
      <c r="D780" s="67" t="s">
        <v>349</v>
      </c>
      <c r="E780" s="71">
        <v>0.72542757509048805</v>
      </c>
      <c r="F780" s="68">
        <v>62.006269592476499</v>
      </c>
      <c r="G780" s="71">
        <v>0.67970719861441597</v>
      </c>
      <c r="H780" s="68">
        <v>19.373040752351098</v>
      </c>
      <c r="I780" s="71">
        <v>0.70949506059944201</v>
      </c>
      <c r="J780" s="68">
        <v>36.614420062695899</v>
      </c>
      <c r="K780" s="71">
        <v>0.83009740942909604</v>
      </c>
      <c r="L780" s="68">
        <v>46.144200626959197</v>
      </c>
      <c r="M780" s="71">
        <v>0.74685000863011297</v>
      </c>
      <c r="N780" s="68">
        <v>51.2706480304956</v>
      </c>
      <c r="O780" s="71">
        <v>0.38666577326986301</v>
      </c>
      <c r="P780" s="68">
        <v>43.971631205673802</v>
      </c>
      <c r="Q780" s="71">
        <v>0.99975000000000003</v>
      </c>
      <c r="R780" s="68">
        <v>74.732334047109205</v>
      </c>
    </row>
    <row r="781" spans="1:18" x14ac:dyDescent="0.2">
      <c r="A781" s="141" t="s">
        <v>1879</v>
      </c>
      <c r="B781" s="67" t="s">
        <v>1880</v>
      </c>
      <c r="C781" s="67">
        <v>60</v>
      </c>
      <c r="D781" s="67" t="s">
        <v>349</v>
      </c>
      <c r="E781" s="71">
        <v>0.47763300570824602</v>
      </c>
      <c r="F781" s="68">
        <v>14.7962382445141</v>
      </c>
      <c r="G781" s="71">
        <v>0.64175255643652895</v>
      </c>
      <c r="H781" s="68">
        <v>13.291536050156701</v>
      </c>
      <c r="I781" s="71">
        <v>0.542328896756062</v>
      </c>
      <c r="J781" s="68">
        <v>5.0156739811912203</v>
      </c>
      <c r="K781" s="71">
        <v>0.70001776525362802</v>
      </c>
      <c r="L781" s="68">
        <v>12.915360501567401</v>
      </c>
      <c r="M781" s="71">
        <v>0.59150796847131903</v>
      </c>
      <c r="N781" s="68">
        <v>20.330368487928801</v>
      </c>
      <c r="O781" s="71">
        <v>0.25104084733193999</v>
      </c>
      <c r="P781" s="68">
        <v>27.917472598323702</v>
      </c>
      <c r="Q781" s="71">
        <v>0.13915</v>
      </c>
      <c r="R781" s="68">
        <v>47.394718058529598</v>
      </c>
    </row>
    <row r="782" spans="1:18" x14ac:dyDescent="0.2">
      <c r="A782" s="141" t="s">
        <v>1881</v>
      </c>
      <c r="B782" s="67" t="s">
        <v>1882</v>
      </c>
      <c r="C782" s="67">
        <v>60</v>
      </c>
      <c r="D782" s="67" t="s">
        <v>349</v>
      </c>
      <c r="E782" s="71">
        <v>0.73369465870727102</v>
      </c>
      <c r="F782" s="68">
        <v>63.322884012539198</v>
      </c>
      <c r="G782" s="71">
        <v>0.755297645621545</v>
      </c>
      <c r="H782" s="68">
        <v>43.260188087774303</v>
      </c>
      <c r="I782" s="71">
        <v>0.68977724251573003</v>
      </c>
      <c r="J782" s="68">
        <v>28.463949843260199</v>
      </c>
      <c r="K782" s="71">
        <v>0.867838238943617</v>
      </c>
      <c r="L782" s="68">
        <v>62.946708463949797</v>
      </c>
      <c r="M782" s="71">
        <v>0.67493239744548605</v>
      </c>
      <c r="N782" s="68">
        <v>35.5781448538755</v>
      </c>
      <c r="O782" s="71">
        <v>0.41432242771724997</v>
      </c>
      <c r="P782" s="68">
        <v>48.355899419729198</v>
      </c>
      <c r="Q782" s="71">
        <v>1</v>
      </c>
      <c r="R782" s="68">
        <v>100</v>
      </c>
    </row>
    <row r="783" spans="1:18" x14ac:dyDescent="0.2">
      <c r="A783" s="141" t="s">
        <v>1883</v>
      </c>
      <c r="B783" s="67" t="s">
        <v>1884</v>
      </c>
      <c r="C783" s="67">
        <v>60</v>
      </c>
      <c r="D783" s="67" t="s">
        <v>349</v>
      </c>
      <c r="E783" s="71">
        <v>0.58546775935235496</v>
      </c>
      <c r="F783" s="68">
        <v>32.915360501567399</v>
      </c>
      <c r="G783" s="71">
        <v>0.60487009700600403</v>
      </c>
      <c r="H783" s="68">
        <v>9.9686520376175594</v>
      </c>
      <c r="I783" s="71">
        <v>0.60752288098304796</v>
      </c>
      <c r="J783" s="68">
        <v>10.407523510971799</v>
      </c>
      <c r="K783" s="71">
        <v>0.65012892269111799</v>
      </c>
      <c r="L783" s="68">
        <v>7.33542319749216</v>
      </c>
      <c r="M783" s="71">
        <v>0.46780967723376099</v>
      </c>
      <c r="N783" s="68">
        <v>9.4663278271918703</v>
      </c>
      <c r="O783" s="71">
        <v>0.24287497820019999</v>
      </c>
      <c r="P783" s="68">
        <v>27.079303675048401</v>
      </c>
      <c r="Q783" s="71">
        <v>0.93959999999999999</v>
      </c>
      <c r="R783" s="68">
        <v>71.020699500356898</v>
      </c>
    </row>
    <row r="784" spans="1:18" x14ac:dyDescent="0.2">
      <c r="A784" s="141" t="s">
        <v>1885</v>
      </c>
      <c r="B784" s="67" t="s">
        <v>1886</v>
      </c>
      <c r="C784" s="67">
        <v>60</v>
      </c>
      <c r="D784" s="67" t="s">
        <v>349</v>
      </c>
      <c r="E784" s="71">
        <v>0.75413636317147803</v>
      </c>
      <c r="F784" s="68">
        <v>68.4012539184953</v>
      </c>
      <c r="G784" s="71">
        <v>0.78697058462930503</v>
      </c>
      <c r="H784" s="68">
        <v>57.617554858934199</v>
      </c>
      <c r="I784" s="71">
        <v>0.690578645045404</v>
      </c>
      <c r="J784" s="68">
        <v>29.028213166144202</v>
      </c>
      <c r="K784" s="71">
        <v>0.87699527508432595</v>
      </c>
      <c r="L784" s="68">
        <v>66.3949843260188</v>
      </c>
      <c r="M784" s="71">
        <v>0.787123870893504</v>
      </c>
      <c r="N784" s="68">
        <v>60.419313850063503</v>
      </c>
      <c r="O784" s="71">
        <v>0.38314980337632898</v>
      </c>
      <c r="P784" s="68">
        <v>43.5203094777563</v>
      </c>
      <c r="Q784" s="71">
        <v>1</v>
      </c>
      <c r="R784" s="68">
        <v>100</v>
      </c>
    </row>
    <row r="785" spans="1:18" x14ac:dyDescent="0.2">
      <c r="A785" s="141" t="s">
        <v>1887</v>
      </c>
      <c r="B785" s="67" t="s">
        <v>1888</v>
      </c>
      <c r="C785" s="67">
        <v>60</v>
      </c>
      <c r="D785" s="67" t="s">
        <v>349</v>
      </c>
      <c r="E785" s="71">
        <v>0.60662553661337504</v>
      </c>
      <c r="F785" s="68">
        <v>36.927899686520398</v>
      </c>
      <c r="G785" s="71">
        <v>0.77767353111207305</v>
      </c>
      <c r="H785" s="68">
        <v>53.291536050156701</v>
      </c>
      <c r="I785" s="71">
        <v>0.69770337884407596</v>
      </c>
      <c r="J785" s="68">
        <v>32.163009404388703</v>
      </c>
      <c r="K785" s="71">
        <v>0.81723382322303495</v>
      </c>
      <c r="L785" s="68">
        <v>40.689655172413801</v>
      </c>
      <c r="M785" s="71">
        <v>0.83027443760428099</v>
      </c>
      <c r="N785" s="68">
        <v>67.725540025412997</v>
      </c>
      <c r="O785" s="71">
        <v>0.41539813309678802</v>
      </c>
      <c r="P785" s="68">
        <v>48.613797549967799</v>
      </c>
      <c r="Q785" s="71">
        <v>0.1014699158</v>
      </c>
      <c r="R785" s="68">
        <v>46.395431834404</v>
      </c>
    </row>
    <row r="786" spans="1:18" x14ac:dyDescent="0.2">
      <c r="A786" s="141" t="s">
        <v>1889</v>
      </c>
      <c r="B786" s="67" t="s">
        <v>1890</v>
      </c>
      <c r="C786" s="67">
        <v>60</v>
      </c>
      <c r="D786" s="67" t="s">
        <v>349</v>
      </c>
      <c r="E786" s="71">
        <v>0.75823727386338402</v>
      </c>
      <c r="F786" s="68">
        <v>69.655172413793096</v>
      </c>
      <c r="G786" s="71">
        <v>0.79371330877777901</v>
      </c>
      <c r="H786" s="68">
        <v>59.874608150470202</v>
      </c>
      <c r="I786" s="71">
        <v>0.679806668038196</v>
      </c>
      <c r="J786" s="68">
        <v>25.517241379310299</v>
      </c>
      <c r="K786" s="71">
        <v>0.84977405851199195</v>
      </c>
      <c r="L786" s="68">
        <v>55.235109717868298</v>
      </c>
      <c r="M786" s="71">
        <v>0.79575398423566002</v>
      </c>
      <c r="N786" s="68">
        <v>61.6264294790343</v>
      </c>
      <c r="O786" s="71">
        <v>0.43037562361667497</v>
      </c>
      <c r="P786" s="68">
        <v>50.354609929078002</v>
      </c>
      <c r="Q786" s="71">
        <v>1</v>
      </c>
      <c r="R786" s="68">
        <v>100</v>
      </c>
    </row>
    <row r="787" spans="1:18" x14ac:dyDescent="0.2">
      <c r="A787" s="141" t="s">
        <v>1891</v>
      </c>
      <c r="B787" s="67" t="s">
        <v>1892</v>
      </c>
      <c r="C787" s="67">
        <v>61</v>
      </c>
      <c r="D787" s="67" t="s">
        <v>349</v>
      </c>
      <c r="E787" s="71">
        <v>0.647374381796607</v>
      </c>
      <c r="F787" s="68">
        <v>44.576802507837002</v>
      </c>
      <c r="G787" s="71">
        <v>0.77032912448635504</v>
      </c>
      <c r="H787" s="68">
        <v>50.156739811912203</v>
      </c>
      <c r="I787" s="71">
        <v>0.70580506083613204</v>
      </c>
      <c r="J787" s="68">
        <v>35.047021943573696</v>
      </c>
      <c r="K787" s="71">
        <v>0.82359630669970796</v>
      </c>
      <c r="L787" s="68">
        <v>43.385579937304101</v>
      </c>
      <c r="M787" s="71">
        <v>0.68356251078764196</v>
      </c>
      <c r="N787" s="68">
        <v>37.801778907242699</v>
      </c>
      <c r="O787" s="71">
        <v>0.158553287969807</v>
      </c>
      <c r="P787" s="68">
        <v>18.697614442295301</v>
      </c>
      <c r="Q787" s="71">
        <v>0.74239999999999995</v>
      </c>
      <c r="R787" s="68">
        <v>65.810135617416094</v>
      </c>
    </row>
    <row r="788" spans="1:18" x14ac:dyDescent="0.2">
      <c r="A788" s="141" t="s">
        <v>1893</v>
      </c>
      <c r="B788" s="67" t="s">
        <v>1894</v>
      </c>
      <c r="C788" s="67">
        <v>61</v>
      </c>
      <c r="D788" s="67" t="s">
        <v>349</v>
      </c>
      <c r="E788" s="71">
        <v>0.50659696322624803</v>
      </c>
      <c r="F788" s="68">
        <v>18.5579937304075</v>
      </c>
      <c r="G788" s="71">
        <v>0.73110185441028297</v>
      </c>
      <c r="H788" s="68">
        <v>32.915360501567399</v>
      </c>
      <c r="I788" s="71">
        <v>0.693912554657652</v>
      </c>
      <c r="J788" s="68">
        <v>30.5956112852665</v>
      </c>
      <c r="K788" s="71">
        <v>0.77462171775633204</v>
      </c>
      <c r="L788" s="68">
        <v>26.018808777429498</v>
      </c>
      <c r="M788" s="71">
        <v>0.69794603302456704</v>
      </c>
      <c r="N788" s="68">
        <v>40.660736975857702</v>
      </c>
      <c r="O788" s="71">
        <v>0.141999619508656</v>
      </c>
      <c r="P788" s="68">
        <v>16.956802063184998</v>
      </c>
      <c r="Q788" s="71">
        <v>0</v>
      </c>
      <c r="R788" s="68">
        <v>38.044254104211298</v>
      </c>
    </row>
    <row r="789" spans="1:18" x14ac:dyDescent="0.2">
      <c r="A789" s="141" t="s">
        <v>1895</v>
      </c>
      <c r="B789" s="67" t="s">
        <v>1896</v>
      </c>
      <c r="C789" s="67">
        <v>83</v>
      </c>
      <c r="D789" s="67" t="s">
        <v>349</v>
      </c>
      <c r="E789" s="71">
        <v>0.60785944229283495</v>
      </c>
      <c r="F789" s="68">
        <v>37.178683385579902</v>
      </c>
      <c r="G789" s="71">
        <v>0.74823505703945803</v>
      </c>
      <c r="H789" s="68">
        <v>40.125391849529798</v>
      </c>
      <c r="I789" s="71">
        <v>0.64806616645050596</v>
      </c>
      <c r="J789" s="68">
        <v>17.115987460814999</v>
      </c>
      <c r="K789" s="71">
        <v>0.66103478732327703</v>
      </c>
      <c r="L789" s="68">
        <v>8.2758620689655196</v>
      </c>
      <c r="M789" s="71">
        <v>0.54835740176054304</v>
      </c>
      <c r="N789" s="68">
        <v>15.438373570521</v>
      </c>
      <c r="O789" s="71">
        <v>4.1463241183224503E-2</v>
      </c>
      <c r="P789" s="68">
        <v>3.35267569310122</v>
      </c>
      <c r="Q789" s="71">
        <v>1</v>
      </c>
      <c r="R789" s="68">
        <v>100</v>
      </c>
    </row>
    <row r="790" spans="1:18" x14ac:dyDescent="0.2">
      <c r="A790" s="141" t="s">
        <v>1897</v>
      </c>
      <c r="B790" s="67" t="s">
        <v>1898</v>
      </c>
      <c r="C790" s="67">
        <v>83</v>
      </c>
      <c r="D790" s="67" t="s">
        <v>349</v>
      </c>
      <c r="E790" s="71">
        <v>0.40523467800593399</v>
      </c>
      <c r="F790" s="68">
        <v>6.5830721003134798</v>
      </c>
      <c r="G790" s="71">
        <v>0.64496631633873502</v>
      </c>
      <c r="H790" s="68">
        <v>13.6677115987461</v>
      </c>
      <c r="I790" s="71">
        <v>0.55393160804371899</v>
      </c>
      <c r="J790" s="68">
        <v>5.5172413793103496</v>
      </c>
      <c r="K790" s="71">
        <v>0.64805891150824702</v>
      </c>
      <c r="L790" s="68">
        <v>7.0846394984326002</v>
      </c>
      <c r="M790" s="71">
        <v>0.53685058397100305</v>
      </c>
      <c r="N790" s="68">
        <v>14.167725540025399</v>
      </c>
      <c r="O790" s="71">
        <v>4.76006481738988E-2</v>
      </c>
      <c r="P790" s="68">
        <v>3.9974210186976098</v>
      </c>
      <c r="Q790" s="71">
        <v>0</v>
      </c>
      <c r="R790" s="68">
        <v>38.044254104211298</v>
      </c>
    </row>
    <row r="791" spans="1:18" x14ac:dyDescent="0.2">
      <c r="A791" s="141" t="s">
        <v>1899</v>
      </c>
      <c r="B791" s="67" t="s">
        <v>1900</v>
      </c>
      <c r="C791" s="67">
        <v>61</v>
      </c>
      <c r="D791" s="67" t="s">
        <v>349</v>
      </c>
      <c r="E791" s="71">
        <v>0.57358185287695695</v>
      </c>
      <c r="F791" s="68">
        <v>30.1567398119122</v>
      </c>
      <c r="G791" s="71">
        <v>0.74286664388235402</v>
      </c>
      <c r="H791" s="68">
        <v>37.8056426332288</v>
      </c>
      <c r="I791" s="71">
        <v>0.70162470006025601</v>
      </c>
      <c r="J791" s="68">
        <v>33.291536050156701</v>
      </c>
      <c r="K791" s="71">
        <v>0.80321335574895403</v>
      </c>
      <c r="L791" s="68">
        <v>35.2978056426332</v>
      </c>
      <c r="M791" s="71">
        <v>0.80726080202520001</v>
      </c>
      <c r="N791" s="68">
        <v>63.722998729352</v>
      </c>
      <c r="O791" s="71">
        <v>0.16487561554498001</v>
      </c>
      <c r="P791" s="68">
        <v>19.148936170212799</v>
      </c>
      <c r="Q791" s="71">
        <v>0.22165000000000001</v>
      </c>
      <c r="R791" s="68">
        <v>49.964311206281202</v>
      </c>
    </row>
    <row r="792" spans="1:18" x14ac:dyDescent="0.2">
      <c r="A792" s="141" t="s">
        <v>1901</v>
      </c>
      <c r="B792" s="67" t="s">
        <v>1902</v>
      </c>
      <c r="C792" s="67">
        <v>83</v>
      </c>
      <c r="D792" s="67" t="s">
        <v>349</v>
      </c>
      <c r="E792" s="71">
        <v>0.64441184150165698</v>
      </c>
      <c r="F792" s="68">
        <v>43.761755485893403</v>
      </c>
      <c r="G792" s="71">
        <v>0.75571618073550395</v>
      </c>
      <c r="H792" s="68">
        <v>43.448275862069003</v>
      </c>
      <c r="I792" s="71">
        <v>0.60332505187164698</v>
      </c>
      <c r="J792" s="68">
        <v>9.9059561128526692</v>
      </c>
      <c r="K792" s="71">
        <v>0.68143138960966099</v>
      </c>
      <c r="L792" s="68">
        <v>10.2194357366771</v>
      </c>
      <c r="M792" s="71">
        <v>0.69794603302456704</v>
      </c>
      <c r="N792" s="68">
        <v>40.660736975857702</v>
      </c>
      <c r="O792" s="71">
        <v>0.12965239376856</v>
      </c>
      <c r="P792" s="68">
        <v>15.0870406189555</v>
      </c>
      <c r="Q792" s="71">
        <v>0.99839999999999995</v>
      </c>
      <c r="R792" s="68">
        <v>73.233404710920794</v>
      </c>
    </row>
    <row r="793" spans="1:18" x14ac:dyDescent="0.2">
      <c r="A793" s="141" t="s">
        <v>1903</v>
      </c>
      <c r="B793" s="67" t="s">
        <v>1904</v>
      </c>
      <c r="C793" s="67">
        <v>83</v>
      </c>
      <c r="D793" s="67" t="s">
        <v>349</v>
      </c>
      <c r="E793" s="71">
        <v>0.52952263235168295</v>
      </c>
      <c r="F793" s="68">
        <v>22.4451410658307</v>
      </c>
      <c r="G793" s="71">
        <v>0.75128342082798305</v>
      </c>
      <c r="H793" s="68">
        <v>41.379310344827601</v>
      </c>
      <c r="I793" s="71">
        <v>0.68723434426216801</v>
      </c>
      <c r="J793" s="68">
        <v>27.711598746081499</v>
      </c>
      <c r="K793" s="71">
        <v>0.71721981529345002</v>
      </c>
      <c r="L793" s="68">
        <v>16.0501567398119</v>
      </c>
      <c r="M793" s="71">
        <v>0.75260341752488302</v>
      </c>
      <c r="N793" s="68">
        <v>52.6683608640407</v>
      </c>
      <c r="O793" s="71">
        <v>0.10344479620161499</v>
      </c>
      <c r="P793" s="68">
        <v>11.7988394584139</v>
      </c>
      <c r="Q793" s="71">
        <v>0.16535</v>
      </c>
      <c r="R793" s="68">
        <v>48.465381870092799</v>
      </c>
    </row>
    <row r="794" spans="1:18" x14ac:dyDescent="0.2">
      <c r="A794" s="141" t="s">
        <v>1905</v>
      </c>
      <c r="B794" s="67" t="s">
        <v>1906</v>
      </c>
      <c r="C794" s="67">
        <v>83</v>
      </c>
      <c r="D794" s="67" t="s">
        <v>349</v>
      </c>
      <c r="E794" s="71">
        <v>0.45167276588711103</v>
      </c>
      <c r="F794" s="68">
        <v>11.912225705329201</v>
      </c>
      <c r="G794" s="71">
        <v>0.71434164530498701</v>
      </c>
      <c r="H794" s="68">
        <v>26.771159874608198</v>
      </c>
      <c r="I794" s="71">
        <v>0.58640896336881598</v>
      </c>
      <c r="J794" s="68">
        <v>8.2758620689655196</v>
      </c>
      <c r="K794" s="71">
        <v>0.68291695115560902</v>
      </c>
      <c r="L794" s="68">
        <v>10.3448275862069</v>
      </c>
      <c r="M794" s="71">
        <v>0.64616535297163602</v>
      </c>
      <c r="N794" s="68">
        <v>29.860228716645501</v>
      </c>
      <c r="O794" s="71">
        <v>8.0203682521615596E-2</v>
      </c>
      <c r="P794" s="68">
        <v>8.1237911025145095</v>
      </c>
      <c r="Q794" s="71">
        <v>0</v>
      </c>
      <c r="R794" s="68">
        <v>38.044254104211298</v>
      </c>
    </row>
    <row r="795" spans="1:18" x14ac:dyDescent="0.2">
      <c r="A795" s="141" t="s">
        <v>1907</v>
      </c>
      <c r="B795" s="67" t="s">
        <v>1908</v>
      </c>
      <c r="C795" s="67">
        <v>61</v>
      </c>
      <c r="D795" s="67" t="s">
        <v>349</v>
      </c>
      <c r="E795" s="71">
        <v>0.59275828679729103</v>
      </c>
      <c r="F795" s="68">
        <v>34.545454545454497</v>
      </c>
      <c r="G795" s="71">
        <v>0.818515279879378</v>
      </c>
      <c r="H795" s="68">
        <v>68.840125391849497</v>
      </c>
      <c r="I795" s="71">
        <v>0.75780264821473597</v>
      </c>
      <c r="J795" s="68">
        <v>55.235109717868298</v>
      </c>
      <c r="K795" s="71">
        <v>0.88583659081552202</v>
      </c>
      <c r="L795" s="68">
        <v>69.905956112852706</v>
      </c>
      <c r="M795" s="71">
        <v>0.82164432426212497</v>
      </c>
      <c r="N795" s="68">
        <v>66.010165184244002</v>
      </c>
      <c r="O795" s="71">
        <v>0.19905087761198401</v>
      </c>
      <c r="P795" s="68">
        <v>22.3726627981947</v>
      </c>
      <c r="Q795" s="71">
        <v>7.3700000000000002E-2</v>
      </c>
      <c r="R795" s="68">
        <v>45.538900785153501</v>
      </c>
    </row>
    <row r="796" spans="1:18" x14ac:dyDescent="0.2">
      <c r="A796" s="141" t="s">
        <v>1909</v>
      </c>
      <c r="B796" s="67" t="s">
        <v>1910</v>
      </c>
      <c r="C796" s="67">
        <v>83</v>
      </c>
      <c r="D796" s="67" t="s">
        <v>349</v>
      </c>
      <c r="E796" s="71">
        <v>0.46942898384825599</v>
      </c>
      <c r="F796" s="68">
        <v>13.6677115987461</v>
      </c>
      <c r="G796" s="71">
        <v>0.69396441646791296</v>
      </c>
      <c r="H796" s="68">
        <v>22.006269592476499</v>
      </c>
      <c r="I796" s="71">
        <v>0.66778505214137795</v>
      </c>
      <c r="J796" s="68">
        <v>22.006269592476499</v>
      </c>
      <c r="K796" s="71">
        <v>0.68928633923444904</v>
      </c>
      <c r="L796" s="68">
        <v>11.159874608150499</v>
      </c>
      <c r="M796" s="71">
        <v>0.55123410620792801</v>
      </c>
      <c r="N796" s="68">
        <v>15.628970775095301</v>
      </c>
      <c r="O796" s="71">
        <v>0.21430398903787001</v>
      </c>
      <c r="P796" s="68">
        <v>23.920051579626001</v>
      </c>
      <c r="Q796" s="71">
        <v>0</v>
      </c>
      <c r="R796" s="68">
        <v>38.044254104211298</v>
      </c>
    </row>
    <row r="797" spans="1:18" x14ac:dyDescent="0.2">
      <c r="A797" s="141" t="s">
        <v>1911</v>
      </c>
      <c r="B797" s="67" t="s">
        <v>1912</v>
      </c>
      <c r="C797" s="67">
        <v>61</v>
      </c>
      <c r="D797" s="67" t="s">
        <v>349</v>
      </c>
      <c r="E797" s="71">
        <v>0.63717766560376699</v>
      </c>
      <c r="F797" s="68">
        <v>42.570532915360502</v>
      </c>
      <c r="G797" s="71">
        <v>0.79352659384194002</v>
      </c>
      <c r="H797" s="68">
        <v>59.749216300940397</v>
      </c>
      <c r="I797" s="71">
        <v>0.75687282664907296</v>
      </c>
      <c r="J797" s="68">
        <v>54.858934169279003</v>
      </c>
      <c r="K797" s="71">
        <v>0.91918304147079499</v>
      </c>
      <c r="L797" s="68">
        <v>81.504702194357407</v>
      </c>
      <c r="M797" s="71">
        <v>0.70082273747195201</v>
      </c>
      <c r="N797" s="68">
        <v>41.359593392630202</v>
      </c>
      <c r="O797" s="71">
        <v>0.26218547156384298</v>
      </c>
      <c r="P797" s="68">
        <v>29.206963249516399</v>
      </c>
      <c r="Q797" s="71">
        <v>0.39047532262500001</v>
      </c>
      <c r="R797" s="68">
        <v>53.104925053533201</v>
      </c>
    </row>
    <row r="798" spans="1:18" x14ac:dyDescent="0.2">
      <c r="A798" s="141" t="s">
        <v>1913</v>
      </c>
      <c r="B798" s="67" t="s">
        <v>1914</v>
      </c>
      <c r="C798" s="67">
        <v>60</v>
      </c>
      <c r="D798" s="67" t="s">
        <v>349</v>
      </c>
      <c r="E798" s="71">
        <v>0.66834434588431102</v>
      </c>
      <c r="F798" s="68">
        <v>48.777429467084602</v>
      </c>
      <c r="G798" s="71">
        <v>0.55635392783584403</v>
      </c>
      <c r="H798" s="68">
        <v>6.7084639498432601</v>
      </c>
      <c r="I798" s="71">
        <v>0.69831503696471797</v>
      </c>
      <c r="J798" s="68">
        <v>32.288401253918501</v>
      </c>
      <c r="K798" s="71">
        <v>0.84791434926944598</v>
      </c>
      <c r="L798" s="68">
        <v>54.169278996865202</v>
      </c>
      <c r="M798" s="71">
        <v>0.669178988550716</v>
      </c>
      <c r="N798" s="68">
        <v>34.561626429478999</v>
      </c>
      <c r="O798" s="71">
        <v>0.39110377268514002</v>
      </c>
      <c r="P798" s="68">
        <v>44.745325596389399</v>
      </c>
      <c r="Q798" s="71">
        <v>0.84719999999999995</v>
      </c>
      <c r="R798" s="68">
        <v>68.879371877230497</v>
      </c>
    </row>
    <row r="799" spans="1:18" x14ac:dyDescent="0.2">
      <c r="A799" s="141" t="s">
        <v>1915</v>
      </c>
      <c r="B799" s="67" t="s">
        <v>1916</v>
      </c>
      <c r="C799" s="67">
        <v>60</v>
      </c>
      <c r="D799" s="67" t="s">
        <v>349</v>
      </c>
      <c r="E799" s="71">
        <v>0.64505704344259196</v>
      </c>
      <c r="F799" s="68">
        <v>43.824451410658298</v>
      </c>
      <c r="G799" s="71">
        <v>0.77393637399554605</v>
      </c>
      <c r="H799" s="68">
        <v>51.536050156739798</v>
      </c>
      <c r="I799" s="71">
        <v>0.634865410221643</v>
      </c>
      <c r="J799" s="68">
        <v>14.4200626959248</v>
      </c>
      <c r="K799" s="71">
        <v>0.77332560521082905</v>
      </c>
      <c r="L799" s="68">
        <v>25.517241379310299</v>
      </c>
      <c r="M799" s="71">
        <v>0.637535239629481</v>
      </c>
      <c r="N799" s="68">
        <v>28.7801778907243</v>
      </c>
      <c r="O799" s="71">
        <v>0.35067963159805099</v>
      </c>
      <c r="P799" s="68">
        <v>39.458413926498999</v>
      </c>
      <c r="Q799" s="71">
        <v>0.7</v>
      </c>
      <c r="R799" s="68">
        <v>64.882226980728007</v>
      </c>
    </row>
    <row r="800" spans="1:18" x14ac:dyDescent="0.2">
      <c r="A800" s="141" t="s">
        <v>1917</v>
      </c>
      <c r="B800" s="67" t="s">
        <v>1918</v>
      </c>
      <c r="C800" s="67">
        <v>60</v>
      </c>
      <c r="D800" s="67" t="s">
        <v>349</v>
      </c>
      <c r="E800" s="71">
        <v>0.72098408023183402</v>
      </c>
      <c r="F800" s="68">
        <v>61.065830721003103</v>
      </c>
      <c r="G800" s="71">
        <v>0.72386804803941596</v>
      </c>
      <c r="H800" s="68">
        <v>29.780564263322901</v>
      </c>
      <c r="I800" s="71">
        <v>0.69807584019668201</v>
      </c>
      <c r="J800" s="68">
        <v>32.225705329153598</v>
      </c>
      <c r="K800" s="71">
        <v>0.88320239437051296</v>
      </c>
      <c r="L800" s="68">
        <v>69.090909090909093</v>
      </c>
      <c r="M800" s="71">
        <v>0.65191876186640596</v>
      </c>
      <c r="N800" s="68">
        <v>30.8767471410419</v>
      </c>
      <c r="O800" s="71">
        <v>0.52098943691798705</v>
      </c>
      <c r="P800" s="68">
        <v>60.541586073501001</v>
      </c>
      <c r="Q800" s="71">
        <v>0.84784999999999999</v>
      </c>
      <c r="R800" s="68">
        <v>68.950749464668107</v>
      </c>
    </row>
    <row r="801" spans="1:18" x14ac:dyDescent="0.2">
      <c r="A801" s="141" t="s">
        <v>1919</v>
      </c>
      <c r="B801" s="67" t="s">
        <v>1920</v>
      </c>
      <c r="C801" s="67">
        <v>60</v>
      </c>
      <c r="D801" s="67" t="s">
        <v>349</v>
      </c>
      <c r="E801" s="71">
        <v>0.71308878122133501</v>
      </c>
      <c r="F801" s="68">
        <v>58.495297805642601</v>
      </c>
      <c r="G801" s="71">
        <v>0.73046844695798796</v>
      </c>
      <c r="H801" s="68">
        <v>32.413793103448299</v>
      </c>
      <c r="I801" s="71">
        <v>0.72731900725849596</v>
      </c>
      <c r="J801" s="68">
        <v>43.260188087774303</v>
      </c>
      <c r="K801" s="71">
        <v>0.72657145138267898</v>
      </c>
      <c r="L801" s="68">
        <v>17.680250783699101</v>
      </c>
      <c r="M801" s="71">
        <v>0.65767217076117601</v>
      </c>
      <c r="N801" s="68">
        <v>32.2109275730623</v>
      </c>
      <c r="O801" s="71">
        <v>0.43650161096766799</v>
      </c>
      <c r="P801" s="68">
        <v>51.257253384913</v>
      </c>
      <c r="Q801" s="71">
        <v>1</v>
      </c>
      <c r="R801" s="68">
        <v>100</v>
      </c>
    </row>
    <row r="802" spans="1:18" x14ac:dyDescent="0.2">
      <c r="A802" s="141" t="s">
        <v>1921</v>
      </c>
      <c r="B802" s="67" t="s">
        <v>1922</v>
      </c>
      <c r="C802" s="67">
        <v>60</v>
      </c>
      <c r="D802" s="67" t="s">
        <v>349</v>
      </c>
      <c r="E802" s="71">
        <v>0.70178006566355799</v>
      </c>
      <c r="F802" s="68">
        <v>55.862068965517203</v>
      </c>
      <c r="G802" s="71">
        <v>0.74814440274383798</v>
      </c>
      <c r="H802" s="68">
        <v>40</v>
      </c>
      <c r="I802" s="71">
        <v>0.68005647768587396</v>
      </c>
      <c r="J802" s="68">
        <v>25.579937304075202</v>
      </c>
      <c r="K802" s="71">
        <v>0.83671725502080596</v>
      </c>
      <c r="L802" s="68">
        <v>49.028213166144198</v>
      </c>
      <c r="M802" s="71">
        <v>0.66054887520856098</v>
      </c>
      <c r="N802" s="68">
        <v>32.973316391359603</v>
      </c>
      <c r="O802" s="71">
        <v>0.28521338332227097</v>
      </c>
      <c r="P802" s="68">
        <v>31.3990973565442</v>
      </c>
      <c r="Q802" s="71">
        <v>1</v>
      </c>
      <c r="R802" s="68">
        <v>100</v>
      </c>
    </row>
    <row r="803" spans="1:18" x14ac:dyDescent="0.2">
      <c r="A803" s="141" t="s">
        <v>1923</v>
      </c>
      <c r="B803" s="67" t="s">
        <v>1924</v>
      </c>
      <c r="C803" s="67">
        <v>60</v>
      </c>
      <c r="D803" s="67" t="s">
        <v>349</v>
      </c>
      <c r="E803" s="71">
        <v>0.622138370316631</v>
      </c>
      <c r="F803" s="68">
        <v>39.811912225705299</v>
      </c>
      <c r="G803" s="71">
        <v>0.51791676514220997</v>
      </c>
      <c r="H803" s="68">
        <v>5.1410658307209998</v>
      </c>
      <c r="I803" s="71">
        <v>0.63323588895845195</v>
      </c>
      <c r="J803" s="68">
        <v>14.1065830721003</v>
      </c>
      <c r="K803" s="71">
        <v>0.71672576418066802</v>
      </c>
      <c r="L803" s="68">
        <v>15.9247648902821</v>
      </c>
      <c r="M803" s="71">
        <v>0.605891490708245</v>
      </c>
      <c r="N803" s="68">
        <v>22.935196950444698</v>
      </c>
      <c r="O803" s="71">
        <v>0.25921031291021301</v>
      </c>
      <c r="P803" s="68">
        <v>28.755641521598999</v>
      </c>
      <c r="Q803" s="71">
        <v>0.99985000000000002</v>
      </c>
      <c r="R803" s="68">
        <v>75.160599571734494</v>
      </c>
    </row>
    <row r="804" spans="1:18" x14ac:dyDescent="0.2">
      <c r="A804" s="141" t="s">
        <v>1925</v>
      </c>
      <c r="B804" s="67" t="s">
        <v>1926</v>
      </c>
      <c r="C804" s="67">
        <v>60</v>
      </c>
      <c r="D804" s="67" t="s">
        <v>349</v>
      </c>
      <c r="E804" s="71">
        <v>0.72348901829832801</v>
      </c>
      <c r="F804" s="68">
        <v>61.630094043887198</v>
      </c>
      <c r="G804" s="71">
        <v>0.79886656066880901</v>
      </c>
      <c r="H804" s="68">
        <v>61.567398119122302</v>
      </c>
      <c r="I804" s="71">
        <v>0.74385321833551499</v>
      </c>
      <c r="J804" s="68">
        <v>49.467084639498403</v>
      </c>
      <c r="K804" s="71">
        <v>0.87294543411115599</v>
      </c>
      <c r="L804" s="68">
        <v>64.639498432601897</v>
      </c>
      <c r="M804" s="71">
        <v>0.75260341752488302</v>
      </c>
      <c r="N804" s="68">
        <v>52.6683608640407</v>
      </c>
      <c r="O804" s="71">
        <v>0.26891547914960701</v>
      </c>
      <c r="P804" s="68">
        <v>30.0451321727917</v>
      </c>
      <c r="Q804" s="71">
        <v>0.90375000000000005</v>
      </c>
      <c r="R804" s="68">
        <v>70.235546038543902</v>
      </c>
    </row>
    <row r="805" spans="1:18" x14ac:dyDescent="0.2">
      <c r="A805" s="141" t="s">
        <v>1927</v>
      </c>
      <c r="B805" s="67" t="s">
        <v>1928</v>
      </c>
      <c r="C805" s="67">
        <v>60</v>
      </c>
      <c r="D805" s="67" t="s">
        <v>349</v>
      </c>
      <c r="E805" s="71">
        <v>0.76907855748712195</v>
      </c>
      <c r="F805" s="68">
        <v>71.912225705329206</v>
      </c>
      <c r="G805" s="71">
        <v>0.76653442863340104</v>
      </c>
      <c r="H805" s="68">
        <v>48.150470219435697</v>
      </c>
      <c r="I805" s="71">
        <v>0.74151195483995402</v>
      </c>
      <c r="J805" s="68">
        <v>48.777429467084602</v>
      </c>
      <c r="K805" s="71">
        <v>0.88695983471787199</v>
      </c>
      <c r="L805" s="68">
        <v>70.407523510971799</v>
      </c>
      <c r="M805" s="71">
        <v>0.75835682641965396</v>
      </c>
      <c r="N805" s="68">
        <v>54.256670902160103</v>
      </c>
      <c r="O805" s="71">
        <v>0.46110830031185002</v>
      </c>
      <c r="P805" s="68">
        <v>54.158607350096702</v>
      </c>
      <c r="Q805" s="71">
        <v>1</v>
      </c>
      <c r="R805" s="68">
        <v>100</v>
      </c>
    </row>
    <row r="806" spans="1:18" x14ac:dyDescent="0.2">
      <c r="A806" s="141" t="s">
        <v>1929</v>
      </c>
      <c r="B806" s="67" t="s">
        <v>1930</v>
      </c>
      <c r="C806" s="67">
        <v>60</v>
      </c>
      <c r="D806" s="67" t="s">
        <v>349</v>
      </c>
      <c r="E806" s="71">
        <v>0.53311781243872303</v>
      </c>
      <c r="F806" s="68">
        <v>22.9467084639498</v>
      </c>
      <c r="G806" s="71">
        <v>0.71197568753227702</v>
      </c>
      <c r="H806" s="68">
        <v>26.018808777429498</v>
      </c>
      <c r="I806" s="71">
        <v>0.67658834387782696</v>
      </c>
      <c r="J806" s="68">
        <v>24.4514106583072</v>
      </c>
      <c r="K806" s="71">
        <v>0.76483652170565997</v>
      </c>
      <c r="L806" s="68">
        <v>23.448275862069</v>
      </c>
      <c r="M806" s="71">
        <v>0.67493239744548605</v>
      </c>
      <c r="N806" s="68">
        <v>35.5781448538755</v>
      </c>
      <c r="O806" s="71">
        <v>0.18362392407108999</v>
      </c>
      <c r="P806" s="68">
        <v>20.825274016763402</v>
      </c>
      <c r="Q806" s="71">
        <v>0.18675</v>
      </c>
      <c r="R806" s="68">
        <v>48.965024982155597</v>
      </c>
    </row>
    <row r="807" spans="1:18" x14ac:dyDescent="0.2">
      <c r="A807" s="141" t="s">
        <v>1931</v>
      </c>
      <c r="B807" s="67" t="s">
        <v>1932</v>
      </c>
      <c r="C807" s="67">
        <v>60</v>
      </c>
      <c r="D807" s="67" t="s">
        <v>349</v>
      </c>
      <c r="E807" s="71">
        <v>0.75529051190630503</v>
      </c>
      <c r="F807" s="68">
        <v>68.652037617554896</v>
      </c>
      <c r="G807" s="71">
        <v>0.75230791775441797</v>
      </c>
      <c r="H807" s="68">
        <v>41.943573667711597</v>
      </c>
      <c r="I807" s="71">
        <v>0.71704098237576697</v>
      </c>
      <c r="J807" s="68">
        <v>39.310344827586199</v>
      </c>
      <c r="K807" s="71">
        <v>0.85450308157838395</v>
      </c>
      <c r="L807" s="68">
        <v>57.3040752351097</v>
      </c>
      <c r="M807" s="71">
        <v>0.72958978194580304</v>
      </c>
      <c r="N807" s="68">
        <v>47.776365946632801</v>
      </c>
      <c r="O807" s="71">
        <v>0.47830130778345797</v>
      </c>
      <c r="P807" s="68">
        <v>55.577047066408802</v>
      </c>
      <c r="Q807" s="71">
        <v>1</v>
      </c>
      <c r="R807" s="68">
        <v>100</v>
      </c>
    </row>
    <row r="808" spans="1:18" x14ac:dyDescent="0.2">
      <c r="A808" s="141" t="s">
        <v>1933</v>
      </c>
      <c r="B808" s="67" t="s">
        <v>1934</v>
      </c>
      <c r="C808" s="67">
        <v>60</v>
      </c>
      <c r="D808" s="67" t="s">
        <v>349</v>
      </c>
      <c r="E808" s="71">
        <v>0.68778916364979603</v>
      </c>
      <c r="F808" s="68">
        <v>52.915360501567399</v>
      </c>
      <c r="G808" s="71">
        <v>0.77380327706927499</v>
      </c>
      <c r="H808" s="68">
        <v>51.473354231974902</v>
      </c>
      <c r="I808" s="71">
        <v>0.70617856475752705</v>
      </c>
      <c r="J808" s="68">
        <v>35.2978056426332</v>
      </c>
      <c r="K808" s="71">
        <v>0.769678548241855</v>
      </c>
      <c r="L808" s="68">
        <v>24.576802507837002</v>
      </c>
      <c r="M808" s="71">
        <v>0.67780910189287102</v>
      </c>
      <c r="N808" s="68">
        <v>36.213468869123297</v>
      </c>
      <c r="O808" s="71">
        <v>0.19926548993724899</v>
      </c>
      <c r="P808" s="68">
        <v>22.501611863314</v>
      </c>
      <c r="Q808" s="71">
        <v>1</v>
      </c>
      <c r="R808" s="68">
        <v>100</v>
      </c>
    </row>
    <row r="809" spans="1:18" x14ac:dyDescent="0.2">
      <c r="A809" s="141" t="s">
        <v>1935</v>
      </c>
      <c r="B809" s="67" t="s">
        <v>1936</v>
      </c>
      <c r="C809" s="67">
        <v>60</v>
      </c>
      <c r="D809" s="67" t="s">
        <v>349</v>
      </c>
      <c r="E809" s="71">
        <v>0.79301000959059398</v>
      </c>
      <c r="F809" s="68">
        <v>78.181818181818201</v>
      </c>
      <c r="G809" s="71">
        <v>0.78197963564945205</v>
      </c>
      <c r="H809" s="68">
        <v>55.485893416927901</v>
      </c>
      <c r="I809" s="71">
        <v>0.73419997857922503</v>
      </c>
      <c r="J809" s="68">
        <v>46.144200626959197</v>
      </c>
      <c r="K809" s="71">
        <v>0.874103225575661</v>
      </c>
      <c r="L809" s="68">
        <v>65.141065830721004</v>
      </c>
      <c r="M809" s="71">
        <v>0.80726080202520001</v>
      </c>
      <c r="N809" s="68">
        <v>63.722998729352</v>
      </c>
      <c r="O809" s="71">
        <v>0.56051641571402799</v>
      </c>
      <c r="P809" s="68">
        <v>64.667956157317903</v>
      </c>
      <c r="Q809" s="71">
        <v>1</v>
      </c>
      <c r="R809" s="68">
        <v>100</v>
      </c>
    </row>
    <row r="810" spans="1:18" x14ac:dyDescent="0.2">
      <c r="A810" s="141" t="s">
        <v>1937</v>
      </c>
      <c r="B810" s="67" t="s">
        <v>1938</v>
      </c>
      <c r="C810" s="67">
        <v>60</v>
      </c>
      <c r="D810" s="67" t="s">
        <v>349</v>
      </c>
      <c r="E810" s="71">
        <v>0.66531656763236302</v>
      </c>
      <c r="F810" s="68">
        <v>48.025078369905998</v>
      </c>
      <c r="G810" s="71">
        <v>0.742849234108235</v>
      </c>
      <c r="H810" s="68">
        <v>37.742946708463897</v>
      </c>
      <c r="I810" s="71">
        <v>0.66907205030086903</v>
      </c>
      <c r="J810" s="68">
        <v>22.319749216300899</v>
      </c>
      <c r="K810" s="71">
        <v>0.77956686724466095</v>
      </c>
      <c r="L810" s="68">
        <v>27.836990595611301</v>
      </c>
      <c r="M810" s="71">
        <v>0.65191876186640596</v>
      </c>
      <c r="N810" s="68">
        <v>30.8767471410419</v>
      </c>
      <c r="O810" s="71">
        <v>0.34079249227400499</v>
      </c>
      <c r="P810" s="68">
        <v>38.168923275306298</v>
      </c>
      <c r="Q810" s="71">
        <v>0.80769999999999997</v>
      </c>
      <c r="R810" s="68">
        <v>67.523197715917206</v>
      </c>
    </row>
    <row r="811" spans="1:18" x14ac:dyDescent="0.2">
      <c r="A811" s="141" t="s">
        <v>1939</v>
      </c>
      <c r="B811" s="67" t="s">
        <v>1940</v>
      </c>
      <c r="C811" s="67">
        <v>60</v>
      </c>
      <c r="D811" s="67" t="s">
        <v>349</v>
      </c>
      <c r="E811" s="71">
        <v>0.73778061021965802</v>
      </c>
      <c r="F811" s="68">
        <v>64.075235109717894</v>
      </c>
      <c r="G811" s="71">
        <v>0.68520738418935301</v>
      </c>
      <c r="H811" s="68">
        <v>20.2507836990596</v>
      </c>
      <c r="I811" s="71">
        <v>0.72785663000693501</v>
      </c>
      <c r="J811" s="68">
        <v>43.636363636363598</v>
      </c>
      <c r="K811" s="71">
        <v>0.88717901997304505</v>
      </c>
      <c r="L811" s="68">
        <v>70.532915360501605</v>
      </c>
      <c r="M811" s="71">
        <v>0.78424716644611903</v>
      </c>
      <c r="N811" s="68">
        <v>59.783989834815799</v>
      </c>
      <c r="O811" s="71">
        <v>0.34219346070249401</v>
      </c>
      <c r="P811" s="68">
        <v>38.4268214055448</v>
      </c>
      <c r="Q811" s="71">
        <v>1</v>
      </c>
      <c r="R811" s="68">
        <v>100</v>
      </c>
    </row>
    <row r="812" spans="1:18" x14ac:dyDescent="0.2">
      <c r="A812" s="141" t="s">
        <v>1941</v>
      </c>
      <c r="B812" s="67" t="s">
        <v>1942</v>
      </c>
      <c r="C812" s="67">
        <v>60</v>
      </c>
      <c r="D812" s="67" t="s">
        <v>349</v>
      </c>
      <c r="E812" s="71">
        <v>0.76048737678897604</v>
      </c>
      <c r="F812" s="68">
        <v>70.219435736677099</v>
      </c>
      <c r="G812" s="71">
        <v>0.79975462939033704</v>
      </c>
      <c r="H812" s="68">
        <v>61.880877742946701</v>
      </c>
      <c r="I812" s="71">
        <v>0.76421391355024604</v>
      </c>
      <c r="J812" s="68">
        <v>57.178683385579902</v>
      </c>
      <c r="K812" s="71">
        <v>0.91348003540213596</v>
      </c>
      <c r="L812" s="68">
        <v>79.811912225705299</v>
      </c>
      <c r="M812" s="71">
        <v>0.85328807318336097</v>
      </c>
      <c r="N812" s="68">
        <v>71.283354510800507</v>
      </c>
      <c r="O812" s="71">
        <v>0.23218760920777501</v>
      </c>
      <c r="P812" s="68">
        <v>26.176660219213399</v>
      </c>
      <c r="Q812" s="71">
        <v>1</v>
      </c>
      <c r="R812" s="68">
        <v>100</v>
      </c>
    </row>
    <row r="813" spans="1:18" x14ac:dyDescent="0.2">
      <c r="A813" s="141" t="s">
        <v>1943</v>
      </c>
      <c r="B813" s="67" t="s">
        <v>1944</v>
      </c>
      <c r="C813" s="67">
        <v>60</v>
      </c>
      <c r="D813" s="67" t="s">
        <v>349</v>
      </c>
      <c r="E813" s="71">
        <v>0.57035350838009102</v>
      </c>
      <c r="F813" s="68">
        <v>29.717868338557999</v>
      </c>
      <c r="G813" s="71">
        <v>0.75641675782204498</v>
      </c>
      <c r="H813" s="68">
        <v>43.636363636363598</v>
      </c>
      <c r="I813" s="71">
        <v>0.62693053881531502</v>
      </c>
      <c r="J813" s="68">
        <v>13.2288401253918</v>
      </c>
      <c r="K813" s="71">
        <v>0.72495480188507899</v>
      </c>
      <c r="L813" s="68">
        <v>17.429467084639501</v>
      </c>
      <c r="M813" s="71">
        <v>0.55698751510269795</v>
      </c>
      <c r="N813" s="68">
        <v>16.137229987293502</v>
      </c>
      <c r="O813" s="71">
        <v>0.21138143665541101</v>
      </c>
      <c r="P813" s="68">
        <v>23.597678916827899</v>
      </c>
      <c r="Q813" s="71">
        <v>0.54544999999999999</v>
      </c>
      <c r="R813" s="68">
        <v>60.528194147037802</v>
      </c>
    </row>
    <row r="814" spans="1:18" x14ac:dyDescent="0.2">
      <c r="A814" s="141" t="s">
        <v>1913</v>
      </c>
      <c r="B814" s="67" t="s">
        <v>1945</v>
      </c>
      <c r="C814" s="67">
        <v>60</v>
      </c>
      <c r="D814" s="67" t="s">
        <v>349</v>
      </c>
      <c r="E814" s="71">
        <v>0.66250691329931999</v>
      </c>
      <c r="F814" s="68">
        <v>47.3981191222571</v>
      </c>
      <c r="G814" s="71">
        <v>0.74386324423237205</v>
      </c>
      <c r="H814" s="68">
        <v>38.119122257053299</v>
      </c>
      <c r="I814" s="71">
        <v>0.67877165877814905</v>
      </c>
      <c r="J814" s="68">
        <v>25.141065830721001</v>
      </c>
      <c r="K814" s="71">
        <v>0.77410294087625997</v>
      </c>
      <c r="L814" s="68">
        <v>25.768025078369899</v>
      </c>
      <c r="M814" s="71">
        <v>0.63178183073470995</v>
      </c>
      <c r="N814" s="68">
        <v>27.763659466327798</v>
      </c>
      <c r="O814" s="71">
        <v>0.146521805174429</v>
      </c>
      <c r="P814" s="68">
        <v>17.537072856221801</v>
      </c>
      <c r="Q814" s="71">
        <v>1</v>
      </c>
      <c r="R814" s="68">
        <v>100</v>
      </c>
    </row>
    <row r="815" spans="1:18" x14ac:dyDescent="0.2">
      <c r="A815" s="141" t="s">
        <v>1946</v>
      </c>
      <c r="B815" s="67" t="s">
        <v>1947</v>
      </c>
      <c r="C815" s="67">
        <v>61</v>
      </c>
      <c r="D815" s="67" t="s">
        <v>349</v>
      </c>
      <c r="E815" s="71">
        <v>0.70040479146129098</v>
      </c>
      <c r="F815" s="68">
        <v>55.611285266457699</v>
      </c>
      <c r="G815" s="71">
        <v>0.72005539732391499</v>
      </c>
      <c r="H815" s="68">
        <v>28.589341692790001</v>
      </c>
      <c r="I815" s="71">
        <v>0.72740692250650096</v>
      </c>
      <c r="J815" s="68">
        <v>43.322884012539198</v>
      </c>
      <c r="K815" s="71">
        <v>0.87990108646396004</v>
      </c>
      <c r="L815" s="68">
        <v>67.648902821316597</v>
      </c>
      <c r="M815" s="71">
        <v>0.75260341752488302</v>
      </c>
      <c r="N815" s="68">
        <v>52.6683608640407</v>
      </c>
      <c r="O815" s="71">
        <v>0.17456192494848499</v>
      </c>
      <c r="P815" s="68">
        <v>19.9871050934881</v>
      </c>
      <c r="Q815" s="71">
        <v>0.94789999999999996</v>
      </c>
      <c r="R815" s="68">
        <v>71.163454675232003</v>
      </c>
    </row>
    <row r="816" spans="1:18" x14ac:dyDescent="0.2">
      <c r="A816" s="141" t="s">
        <v>1948</v>
      </c>
      <c r="B816" s="67" t="s">
        <v>1949</v>
      </c>
      <c r="C816" s="67">
        <v>83</v>
      </c>
      <c r="D816" s="67" t="s">
        <v>349</v>
      </c>
      <c r="E816" s="71">
        <v>0.63128903202043596</v>
      </c>
      <c r="F816" s="68">
        <v>41.191222570532901</v>
      </c>
      <c r="G816" s="71">
        <v>0.72166517107580896</v>
      </c>
      <c r="H816" s="68">
        <v>29.216300940438899</v>
      </c>
      <c r="I816" s="71">
        <v>0.73326551370345305</v>
      </c>
      <c r="J816" s="68">
        <v>45.768025078369902</v>
      </c>
      <c r="K816" s="71">
        <v>0.81141276614274704</v>
      </c>
      <c r="L816" s="68">
        <v>38.119122257053299</v>
      </c>
      <c r="M816" s="71">
        <v>0.74972671307749805</v>
      </c>
      <c r="N816" s="68">
        <v>51.842439644218601</v>
      </c>
      <c r="O816" s="71">
        <v>9.7864028123108598E-2</v>
      </c>
      <c r="P816" s="68">
        <v>10.767246937459699</v>
      </c>
      <c r="Q816" s="71">
        <v>0.67379999999999995</v>
      </c>
      <c r="R816" s="68">
        <v>64.311206281227697</v>
      </c>
    </row>
    <row r="817" spans="1:18" x14ac:dyDescent="0.2">
      <c r="A817" s="141" t="s">
        <v>1950</v>
      </c>
      <c r="B817" s="67" t="s">
        <v>1951</v>
      </c>
      <c r="C817" s="67">
        <v>60</v>
      </c>
      <c r="D817" s="67" t="s">
        <v>349</v>
      </c>
      <c r="E817" s="71">
        <v>0.69122925203999896</v>
      </c>
      <c r="F817" s="68">
        <v>53.855799373040703</v>
      </c>
      <c r="G817" s="71">
        <v>0.74059775319175603</v>
      </c>
      <c r="H817" s="68">
        <v>36.489028213166101</v>
      </c>
      <c r="I817" s="71">
        <v>0.65204500655832198</v>
      </c>
      <c r="J817" s="68">
        <v>17.993730407523501</v>
      </c>
      <c r="K817" s="71">
        <v>0.84750030845323199</v>
      </c>
      <c r="L817" s="68">
        <v>53.667711598746102</v>
      </c>
      <c r="M817" s="71">
        <v>0.59726137736608897</v>
      </c>
      <c r="N817" s="68">
        <v>21.2198221092757</v>
      </c>
      <c r="O817" s="71">
        <v>0.31057106667059697</v>
      </c>
      <c r="P817" s="68">
        <v>34.4938749194068</v>
      </c>
      <c r="Q817" s="71">
        <v>0.99939999999999996</v>
      </c>
      <c r="R817" s="68">
        <v>74.161313347608896</v>
      </c>
    </row>
    <row r="818" spans="1:18" x14ac:dyDescent="0.2">
      <c r="A818" s="141" t="s">
        <v>1952</v>
      </c>
      <c r="B818" s="67" t="s">
        <v>1953</v>
      </c>
      <c r="C818" s="67">
        <v>60</v>
      </c>
      <c r="D818" s="67" t="s">
        <v>349</v>
      </c>
      <c r="E818" s="71">
        <v>0.50624384460118199</v>
      </c>
      <c r="F818" s="68">
        <v>18.432601880877701</v>
      </c>
      <c r="G818" s="71">
        <v>0.76992354203157298</v>
      </c>
      <c r="H818" s="68">
        <v>49.968652037617602</v>
      </c>
      <c r="I818" s="71">
        <v>0.67284901411492903</v>
      </c>
      <c r="J818" s="68">
        <v>23.573667711598699</v>
      </c>
      <c r="K818" s="71">
        <v>0.82204077332965897</v>
      </c>
      <c r="L818" s="68">
        <v>42.6959247648903</v>
      </c>
      <c r="M818" s="71">
        <v>0.65767217076117601</v>
      </c>
      <c r="N818" s="68">
        <v>32.2109275730623</v>
      </c>
      <c r="O818" s="71">
        <v>0.11497756736975299</v>
      </c>
      <c r="P818" s="68">
        <v>13.281753707285599</v>
      </c>
      <c r="Q818" s="71">
        <v>0</v>
      </c>
      <c r="R818" s="68">
        <v>38.044254104211298</v>
      </c>
    </row>
    <row r="819" spans="1:18" x14ac:dyDescent="0.2">
      <c r="A819" s="141" t="s">
        <v>1954</v>
      </c>
      <c r="B819" s="67" t="s">
        <v>1955</v>
      </c>
      <c r="C819" s="67">
        <v>83</v>
      </c>
      <c r="D819" s="67" t="s">
        <v>349</v>
      </c>
      <c r="E819" s="71">
        <v>0.46425030548309398</v>
      </c>
      <c r="F819" s="68">
        <v>13.1034482758621</v>
      </c>
      <c r="G819" s="71">
        <v>0.77786534555588405</v>
      </c>
      <c r="H819" s="68">
        <v>53.354231974921603</v>
      </c>
      <c r="I819" s="71">
        <v>0.61915186629112295</v>
      </c>
      <c r="J819" s="68">
        <v>12.413793103448301</v>
      </c>
      <c r="K819" s="71">
        <v>0.74256626133056203</v>
      </c>
      <c r="L819" s="68">
        <v>19.4984326018809</v>
      </c>
      <c r="M819" s="71">
        <v>0.61164489960301505</v>
      </c>
      <c r="N819" s="68">
        <v>23.8881829733164</v>
      </c>
      <c r="O819" s="71">
        <v>3.4273460117983601E-2</v>
      </c>
      <c r="P819" s="68">
        <v>2.6434558349452</v>
      </c>
      <c r="Q819" s="71">
        <v>0</v>
      </c>
      <c r="R819" s="68">
        <v>38.044254104211298</v>
      </c>
    </row>
    <row r="820" spans="1:18" x14ac:dyDescent="0.2">
      <c r="A820" s="141" t="s">
        <v>1956</v>
      </c>
      <c r="B820" s="67" t="s">
        <v>1957</v>
      </c>
      <c r="C820" s="67">
        <v>83</v>
      </c>
      <c r="D820" s="67" t="s">
        <v>349</v>
      </c>
      <c r="E820" s="71">
        <v>0.44311810075484198</v>
      </c>
      <c r="F820" s="68">
        <v>10.6583072100313</v>
      </c>
      <c r="G820" s="71">
        <v>0.74523398140528696</v>
      </c>
      <c r="H820" s="68">
        <v>38.495297805642601</v>
      </c>
      <c r="I820" s="71">
        <v>0.57318343034288699</v>
      </c>
      <c r="J820" s="68">
        <v>7.2727272727272698</v>
      </c>
      <c r="K820" s="71">
        <v>0.69209135291582602</v>
      </c>
      <c r="L820" s="68">
        <v>11.5987460815047</v>
      </c>
      <c r="M820" s="71">
        <v>0.62890512628732498</v>
      </c>
      <c r="N820" s="68">
        <v>26.937738246505699</v>
      </c>
      <c r="O820" s="71">
        <v>1.9294713577727201E-2</v>
      </c>
      <c r="P820" s="68">
        <v>1.6118633139909699</v>
      </c>
      <c r="Q820" s="71">
        <v>0</v>
      </c>
      <c r="R820" s="68">
        <v>38.044254104211298</v>
      </c>
    </row>
    <row r="821" spans="1:18" x14ac:dyDescent="0.2">
      <c r="A821" s="141" t="s">
        <v>1958</v>
      </c>
      <c r="B821" s="67" t="s">
        <v>1959</v>
      </c>
      <c r="C821" s="67">
        <v>83</v>
      </c>
      <c r="D821" s="67" t="s">
        <v>349</v>
      </c>
      <c r="E821" s="71">
        <v>0.34513337296522201</v>
      </c>
      <c r="F821" s="68">
        <v>2.44514106583072</v>
      </c>
      <c r="G821" s="71">
        <v>0.44128597760377403</v>
      </c>
      <c r="H821" s="68">
        <v>3.2601880877742899</v>
      </c>
      <c r="I821" s="71">
        <v>0.50677840884943304</v>
      </c>
      <c r="J821" s="68">
        <v>2.94670846394984</v>
      </c>
      <c r="K821" s="71">
        <v>0.69944412625630403</v>
      </c>
      <c r="L821" s="68">
        <v>12.789968652037601</v>
      </c>
      <c r="M821" s="71">
        <v>0.42178240607560002</v>
      </c>
      <c r="N821" s="68">
        <v>6.4803049555273198</v>
      </c>
      <c r="O821" s="71">
        <v>1.5093190062176499E-3</v>
      </c>
      <c r="P821" s="68">
        <v>0.51579626047711202</v>
      </c>
      <c r="Q821" s="71">
        <v>0</v>
      </c>
      <c r="R821" s="68">
        <v>38.044254104211298</v>
      </c>
    </row>
    <row r="822" spans="1:18" x14ac:dyDescent="0.2">
      <c r="A822" s="141" t="s">
        <v>1960</v>
      </c>
      <c r="B822" s="67" t="s">
        <v>1961</v>
      </c>
      <c r="C822" s="67">
        <v>60</v>
      </c>
      <c r="D822" s="67" t="s">
        <v>349</v>
      </c>
      <c r="E822" s="71">
        <v>0.69027384280834003</v>
      </c>
      <c r="F822" s="68">
        <v>53.291536050156701</v>
      </c>
      <c r="G822" s="71">
        <v>0.77678424027169002</v>
      </c>
      <c r="H822" s="68">
        <v>52.978056426332301</v>
      </c>
      <c r="I822" s="71">
        <v>0.66663322984245199</v>
      </c>
      <c r="J822" s="68">
        <v>21.504702194357399</v>
      </c>
      <c r="K822" s="71">
        <v>0.79043037991544496</v>
      </c>
      <c r="L822" s="68">
        <v>30.5956112852665</v>
      </c>
      <c r="M822" s="71">
        <v>0.62890512628732498</v>
      </c>
      <c r="N822" s="68">
        <v>26.937738246505699</v>
      </c>
      <c r="O822" s="71">
        <v>0.27889008053312597</v>
      </c>
      <c r="P822" s="68">
        <v>30.8833010960671</v>
      </c>
      <c r="Q822" s="71">
        <v>1</v>
      </c>
      <c r="R822" s="68">
        <v>100</v>
      </c>
    </row>
    <row r="823" spans="1:18" x14ac:dyDescent="0.2">
      <c r="A823" s="141" t="s">
        <v>1962</v>
      </c>
      <c r="B823" s="67" t="s">
        <v>1963</v>
      </c>
      <c r="C823" s="67">
        <v>60</v>
      </c>
      <c r="D823" s="67" t="s">
        <v>349</v>
      </c>
      <c r="E823" s="71">
        <v>0.64966280628742001</v>
      </c>
      <c r="F823" s="68">
        <v>45.329153605015698</v>
      </c>
      <c r="G823" s="71">
        <v>0.74041271327478697</v>
      </c>
      <c r="H823" s="68">
        <v>36.3009404388715</v>
      </c>
      <c r="I823" s="71">
        <v>0.61674989623433596</v>
      </c>
      <c r="J823" s="68">
        <v>11.974921630094</v>
      </c>
      <c r="K823" s="71">
        <v>0.74162247420910099</v>
      </c>
      <c r="L823" s="68">
        <v>19.310344827586199</v>
      </c>
      <c r="M823" s="71">
        <v>0.562740923997468</v>
      </c>
      <c r="N823" s="68">
        <v>16.963151207115601</v>
      </c>
      <c r="O823" s="71">
        <v>0.236450830008825</v>
      </c>
      <c r="P823" s="68">
        <v>26.627981947130898</v>
      </c>
      <c r="Q823" s="71">
        <v>1</v>
      </c>
      <c r="R823" s="68">
        <v>100</v>
      </c>
    </row>
    <row r="824" spans="1:18" x14ac:dyDescent="0.2">
      <c r="A824" s="141" t="s">
        <v>1964</v>
      </c>
      <c r="B824" s="67" t="s">
        <v>1965</v>
      </c>
      <c r="C824" s="67">
        <v>60</v>
      </c>
      <c r="D824" s="67" t="s">
        <v>349</v>
      </c>
      <c r="E824" s="71">
        <v>0.71538876475163005</v>
      </c>
      <c r="F824" s="68">
        <v>59.373040752351102</v>
      </c>
      <c r="G824" s="71">
        <v>0.76939909633703596</v>
      </c>
      <c r="H824" s="68">
        <v>49.529780564263298</v>
      </c>
      <c r="I824" s="71">
        <v>0.74997383328532397</v>
      </c>
      <c r="J824" s="68">
        <v>51.974921630094002</v>
      </c>
      <c r="K824" s="71">
        <v>0.86691852274752701</v>
      </c>
      <c r="L824" s="68">
        <v>62.445141065830697</v>
      </c>
      <c r="M824" s="71">
        <v>0.68931591968241201</v>
      </c>
      <c r="N824" s="68">
        <v>38.818297331639101</v>
      </c>
      <c r="O824" s="71">
        <v>0.216725216457481</v>
      </c>
      <c r="P824" s="68">
        <v>24.3068987749839</v>
      </c>
      <c r="Q824" s="71">
        <v>1</v>
      </c>
      <c r="R824" s="68">
        <v>100</v>
      </c>
    </row>
    <row r="825" spans="1:18" x14ac:dyDescent="0.2">
      <c r="A825" s="141" t="s">
        <v>1966</v>
      </c>
      <c r="B825" s="67" t="s">
        <v>1967</v>
      </c>
      <c r="C825" s="67">
        <v>60</v>
      </c>
      <c r="D825" s="67" t="s">
        <v>349</v>
      </c>
      <c r="E825" s="71">
        <v>0.64720945655134599</v>
      </c>
      <c r="F825" s="68">
        <v>44.514106583072099</v>
      </c>
      <c r="G825" s="71">
        <v>0.72419014734887599</v>
      </c>
      <c r="H825" s="68">
        <v>30.1567398119122</v>
      </c>
      <c r="I825" s="71">
        <v>0.63754496219407597</v>
      </c>
      <c r="J825" s="68">
        <v>14.984326018808799</v>
      </c>
      <c r="K825" s="71">
        <v>0.77843777043734896</v>
      </c>
      <c r="L825" s="68">
        <v>27.335423197492201</v>
      </c>
      <c r="M825" s="71">
        <v>0.62602842183994001</v>
      </c>
      <c r="N825" s="68">
        <v>26.302414231257899</v>
      </c>
      <c r="O825" s="71">
        <v>0.11705543748783601</v>
      </c>
      <c r="P825" s="68">
        <v>13.604126370083801</v>
      </c>
      <c r="Q825" s="71">
        <v>1</v>
      </c>
      <c r="R825" s="68">
        <v>100</v>
      </c>
    </row>
    <row r="826" spans="1:18" x14ac:dyDescent="0.2">
      <c r="A826" s="141" t="s">
        <v>1968</v>
      </c>
      <c r="B826" s="67" t="s">
        <v>1969</v>
      </c>
      <c r="C826" s="67">
        <v>83</v>
      </c>
      <c r="D826" s="67" t="s">
        <v>349</v>
      </c>
      <c r="E826" s="71">
        <v>0.57861466720043897</v>
      </c>
      <c r="F826" s="68">
        <v>31.285266457680301</v>
      </c>
      <c r="G826" s="71">
        <v>0.73760575647966897</v>
      </c>
      <c r="H826" s="68">
        <v>35.2978056426332</v>
      </c>
      <c r="I826" s="71">
        <v>0.65798427180778296</v>
      </c>
      <c r="J826" s="68">
        <v>19.4984326018809</v>
      </c>
      <c r="K826" s="71">
        <v>0.73112969163754404</v>
      </c>
      <c r="L826" s="68">
        <v>18.181818181818201</v>
      </c>
      <c r="M826" s="71">
        <v>0.70082273747195201</v>
      </c>
      <c r="N826" s="68">
        <v>41.359593392630202</v>
      </c>
      <c r="O826" s="71">
        <v>4.7545545805685201E-2</v>
      </c>
      <c r="P826" s="68">
        <v>3.8684719535783398</v>
      </c>
      <c r="Q826" s="71">
        <v>0.59660000000000002</v>
      </c>
      <c r="R826" s="68">
        <v>61.670235546038498</v>
      </c>
    </row>
    <row r="827" spans="1:18" x14ac:dyDescent="0.2">
      <c r="A827" s="141" t="s">
        <v>1970</v>
      </c>
      <c r="B827" s="67" t="s">
        <v>1971</v>
      </c>
      <c r="C827" s="67">
        <v>83</v>
      </c>
      <c r="D827" s="67" t="s">
        <v>349</v>
      </c>
      <c r="E827" s="71">
        <v>0.40781298617033401</v>
      </c>
      <c r="F827" s="68">
        <v>6.7084639498432601</v>
      </c>
      <c r="G827" s="71">
        <v>0.67366216248421995</v>
      </c>
      <c r="H827" s="68">
        <v>18.2445141065831</v>
      </c>
      <c r="I827" s="71">
        <v>0.46904291035516699</v>
      </c>
      <c r="J827" s="68">
        <v>1.3166144200626999</v>
      </c>
      <c r="K827" s="71">
        <v>0.67526771789528905</v>
      </c>
      <c r="L827" s="68">
        <v>9.5297805642633193</v>
      </c>
      <c r="M827" s="71">
        <v>0.62890512628732498</v>
      </c>
      <c r="N827" s="68">
        <v>26.937738246505699</v>
      </c>
      <c r="O827" s="71">
        <v>0</v>
      </c>
      <c r="P827" s="68">
        <v>0.38684719535783402</v>
      </c>
      <c r="Q827" s="71">
        <v>0</v>
      </c>
      <c r="R827" s="68">
        <v>38.044254104211298</v>
      </c>
    </row>
    <row r="828" spans="1:18" x14ac:dyDescent="0.2">
      <c r="A828" s="141" t="s">
        <v>1972</v>
      </c>
      <c r="B828" s="67" t="s">
        <v>1973</v>
      </c>
      <c r="C828" s="67">
        <v>60</v>
      </c>
      <c r="D828" s="67" t="s">
        <v>349</v>
      </c>
      <c r="E828" s="71">
        <v>0.70715710369150897</v>
      </c>
      <c r="F828" s="68">
        <v>57.178683385579902</v>
      </c>
      <c r="G828" s="71">
        <v>0.78664203170445701</v>
      </c>
      <c r="H828" s="68">
        <v>57.429467084639498</v>
      </c>
      <c r="I828" s="71">
        <v>0.68535219530643798</v>
      </c>
      <c r="J828" s="68">
        <v>27.335423197492201</v>
      </c>
      <c r="K828" s="71">
        <v>0.82012728267587698</v>
      </c>
      <c r="L828" s="68">
        <v>42.068965517241402</v>
      </c>
      <c r="M828" s="71">
        <v>0.69506932857718196</v>
      </c>
      <c r="N828" s="68">
        <v>40.152477763659498</v>
      </c>
      <c r="O828" s="71">
        <v>0.25575178388509801</v>
      </c>
      <c r="P828" s="68">
        <v>28.368794326241101</v>
      </c>
      <c r="Q828" s="71">
        <v>1</v>
      </c>
      <c r="R828" s="68">
        <v>100</v>
      </c>
    </row>
    <row r="829" spans="1:18" x14ac:dyDescent="0.2">
      <c r="A829" s="141" t="s">
        <v>1974</v>
      </c>
      <c r="B829" s="67" t="s">
        <v>1975</v>
      </c>
      <c r="C829" s="67">
        <v>60</v>
      </c>
      <c r="D829" s="67" t="s">
        <v>349</v>
      </c>
      <c r="E829" s="71">
        <v>0.73820266309612104</v>
      </c>
      <c r="F829" s="68">
        <v>64.137931034482705</v>
      </c>
      <c r="G829" s="71">
        <v>0.83628880816667295</v>
      </c>
      <c r="H829" s="68">
        <v>74.482758620689694</v>
      </c>
      <c r="I829" s="71">
        <v>0.72112170804937903</v>
      </c>
      <c r="J829" s="68">
        <v>41.0031347962382</v>
      </c>
      <c r="K829" s="71">
        <v>0.86648433684918802</v>
      </c>
      <c r="L829" s="68">
        <v>62.131661442006298</v>
      </c>
      <c r="M829" s="71">
        <v>0.75260341752488302</v>
      </c>
      <c r="N829" s="68">
        <v>52.6683608640407</v>
      </c>
      <c r="O829" s="71">
        <v>0.25271770798660498</v>
      </c>
      <c r="P829" s="68">
        <v>28.304319793681501</v>
      </c>
      <c r="Q829" s="71">
        <v>1</v>
      </c>
      <c r="R829" s="68">
        <v>100</v>
      </c>
    </row>
    <row r="830" spans="1:18" x14ac:dyDescent="0.2">
      <c r="A830" s="141" t="s">
        <v>1976</v>
      </c>
      <c r="B830" s="67" t="s">
        <v>1977</v>
      </c>
      <c r="C830" s="67">
        <v>60</v>
      </c>
      <c r="D830" s="67" t="s">
        <v>349</v>
      </c>
      <c r="E830" s="71">
        <v>0.63177841880652597</v>
      </c>
      <c r="F830" s="68">
        <v>41.504702194357399</v>
      </c>
      <c r="G830" s="71">
        <v>0.78805836828920595</v>
      </c>
      <c r="H830" s="68">
        <v>58.119122257053299</v>
      </c>
      <c r="I830" s="71">
        <v>0.721788806154399</v>
      </c>
      <c r="J830" s="68">
        <v>41.253918495297803</v>
      </c>
      <c r="K830" s="71">
        <v>0.84000284656433399</v>
      </c>
      <c r="L830" s="68">
        <v>50.282131661442001</v>
      </c>
      <c r="M830" s="71">
        <v>0.76986364420919395</v>
      </c>
      <c r="N830" s="68">
        <v>57.179161372299902</v>
      </c>
      <c r="O830" s="71">
        <v>0.17095684762202301</v>
      </c>
      <c r="P830" s="68">
        <v>19.664732430689899</v>
      </c>
      <c r="Q830" s="71">
        <v>0.5</v>
      </c>
      <c r="R830" s="68">
        <v>57.958600999286197</v>
      </c>
    </row>
    <row r="831" spans="1:18" x14ac:dyDescent="0.2">
      <c r="A831" s="141" t="s">
        <v>1978</v>
      </c>
      <c r="B831" s="67" t="s">
        <v>1979</v>
      </c>
      <c r="C831" s="67">
        <v>60</v>
      </c>
      <c r="D831" s="67" t="s">
        <v>349</v>
      </c>
      <c r="E831" s="71">
        <v>0.57458056471511598</v>
      </c>
      <c r="F831" s="68">
        <v>30.3448275862069</v>
      </c>
      <c r="G831" s="71">
        <v>0.75567926012031605</v>
      </c>
      <c r="H831" s="68">
        <v>43.385579937304101</v>
      </c>
      <c r="I831" s="71">
        <v>0.67448349318156997</v>
      </c>
      <c r="J831" s="68">
        <v>24.075235109717902</v>
      </c>
      <c r="K831" s="71">
        <v>0.80578183845085405</v>
      </c>
      <c r="L831" s="68">
        <v>36.426332288401298</v>
      </c>
      <c r="M831" s="71">
        <v>0.73534319084057298</v>
      </c>
      <c r="N831" s="68">
        <v>49.237611181702697</v>
      </c>
      <c r="O831" s="71">
        <v>0.17189560569738299</v>
      </c>
      <c r="P831" s="68">
        <v>19.729206963249499</v>
      </c>
      <c r="Q831" s="71">
        <v>0.30430000000000001</v>
      </c>
      <c r="R831" s="68">
        <v>51.3204853675946</v>
      </c>
    </row>
    <row r="832" spans="1:18" x14ac:dyDescent="0.2">
      <c r="A832" s="141" t="s">
        <v>1980</v>
      </c>
      <c r="B832" s="67" t="s">
        <v>1981</v>
      </c>
      <c r="C832" s="67">
        <v>83</v>
      </c>
      <c r="D832" s="67" t="s">
        <v>349</v>
      </c>
      <c r="E832" s="71">
        <v>0.58416604625866497</v>
      </c>
      <c r="F832" s="68">
        <v>32.539184952978097</v>
      </c>
      <c r="G832" s="71">
        <v>0.59686035258902503</v>
      </c>
      <c r="H832" s="68">
        <v>8.8401253918495293</v>
      </c>
      <c r="I832" s="71">
        <v>0.56522645475262301</v>
      </c>
      <c r="J832" s="68">
        <v>6.33228840125392</v>
      </c>
      <c r="K832" s="71">
        <v>0.76629400467162601</v>
      </c>
      <c r="L832" s="68">
        <v>23.887147335423201</v>
      </c>
      <c r="M832" s="71">
        <v>0.54260399286577299</v>
      </c>
      <c r="N832" s="68">
        <v>15.1207115628971</v>
      </c>
      <c r="O832" s="71">
        <v>3.4011472672941502E-2</v>
      </c>
      <c r="P832" s="68">
        <v>2.5789813023855599</v>
      </c>
      <c r="Q832" s="71">
        <v>1</v>
      </c>
      <c r="R832" s="68">
        <v>100</v>
      </c>
    </row>
    <row r="833" spans="1:18" x14ac:dyDescent="0.2">
      <c r="A833" s="141" t="s">
        <v>1982</v>
      </c>
      <c r="B833" s="67" t="s">
        <v>1983</v>
      </c>
      <c r="C833" s="67">
        <v>83</v>
      </c>
      <c r="D833" s="67" t="s">
        <v>349</v>
      </c>
      <c r="E833" s="71">
        <v>0.35819019721665801</v>
      </c>
      <c r="F833" s="68">
        <v>2.7586206896551699</v>
      </c>
      <c r="G833" s="71">
        <v>0.44625047443493698</v>
      </c>
      <c r="H833" s="68">
        <v>3.3228840125391899</v>
      </c>
      <c r="I833" s="71">
        <v>0.49303655111168598</v>
      </c>
      <c r="J833" s="68">
        <v>2.3197492163009401</v>
      </c>
      <c r="K833" s="71">
        <v>0.70444361518876097</v>
      </c>
      <c r="L833" s="68">
        <v>13.7931034482759</v>
      </c>
      <c r="M833" s="71">
        <v>0.487946608365457</v>
      </c>
      <c r="N833" s="68">
        <v>10.5463786531131</v>
      </c>
      <c r="O833" s="71">
        <v>1.4663934199109101E-2</v>
      </c>
      <c r="P833" s="68">
        <v>1.2894906511927799</v>
      </c>
      <c r="Q833" s="71">
        <v>2.8E-3</v>
      </c>
      <c r="R833" s="68">
        <v>41.256245538900799</v>
      </c>
    </row>
    <row r="834" spans="1:18" x14ac:dyDescent="0.2">
      <c r="A834" s="141" t="s">
        <v>1984</v>
      </c>
      <c r="B834" s="67" t="s">
        <v>1985</v>
      </c>
      <c r="C834" s="67">
        <v>83</v>
      </c>
      <c r="D834" s="67" t="s">
        <v>349</v>
      </c>
      <c r="E834" s="71">
        <v>0.37475216589140198</v>
      </c>
      <c r="F834" s="68">
        <v>3.5736677115987501</v>
      </c>
      <c r="G834" s="71">
        <v>0.62321271370657305</v>
      </c>
      <c r="H834" s="68">
        <v>11.7241379310345</v>
      </c>
      <c r="I834" s="71">
        <v>0.53559554330258696</v>
      </c>
      <c r="J834" s="68">
        <v>4.5768025078369901</v>
      </c>
      <c r="K834" s="71">
        <v>0.67855732582818096</v>
      </c>
      <c r="L834" s="68">
        <v>9.9059561128526692</v>
      </c>
      <c r="M834" s="71">
        <v>0.375755134917439</v>
      </c>
      <c r="N834" s="68">
        <v>4.9555273189326599</v>
      </c>
      <c r="O834" s="71">
        <v>3.5392277593631699E-2</v>
      </c>
      <c r="P834" s="68">
        <v>2.9013539651837501</v>
      </c>
      <c r="Q834" s="71">
        <v>0</v>
      </c>
      <c r="R834" s="68">
        <v>38.044254104211298</v>
      </c>
    </row>
    <row r="835" spans="1:18" x14ac:dyDescent="0.2">
      <c r="A835" s="141" t="s">
        <v>1986</v>
      </c>
      <c r="B835" s="67" t="s">
        <v>1987</v>
      </c>
      <c r="C835" s="67">
        <v>83</v>
      </c>
      <c r="D835" s="67" t="s">
        <v>349</v>
      </c>
      <c r="E835" s="71">
        <v>0.32416982338059902</v>
      </c>
      <c r="F835" s="68">
        <v>1.8181818181818199</v>
      </c>
      <c r="G835" s="71">
        <v>0.56291448004700795</v>
      </c>
      <c r="H835" s="68">
        <v>7.02194357366771</v>
      </c>
      <c r="I835" s="71">
        <v>0.52094257864952298</v>
      </c>
      <c r="J835" s="68">
        <v>3.38557993730408</v>
      </c>
      <c r="K835" s="71">
        <v>0.68093466359020705</v>
      </c>
      <c r="L835" s="68">
        <v>10.094043887147301</v>
      </c>
      <c r="M835" s="71">
        <v>0.14849548357401801</v>
      </c>
      <c r="N835" s="68">
        <v>1.90597204574333</v>
      </c>
      <c r="O835" s="71">
        <v>3.17317344228399E-2</v>
      </c>
      <c r="P835" s="68">
        <v>2.5145067698259198</v>
      </c>
      <c r="Q835" s="71">
        <v>0</v>
      </c>
      <c r="R835" s="68">
        <v>38.044254104211298</v>
      </c>
    </row>
    <row r="836" spans="1:18" x14ac:dyDescent="0.2">
      <c r="A836" s="141" t="s">
        <v>1988</v>
      </c>
      <c r="B836" s="67" t="s">
        <v>1989</v>
      </c>
      <c r="C836" s="67">
        <v>60</v>
      </c>
      <c r="D836" s="67" t="s">
        <v>349</v>
      </c>
      <c r="E836" s="71">
        <v>0.69620202740253301</v>
      </c>
      <c r="F836" s="68">
        <v>54.482758620689701</v>
      </c>
      <c r="G836" s="71">
        <v>0.80481161285290803</v>
      </c>
      <c r="H836" s="68">
        <v>63.761755485893403</v>
      </c>
      <c r="I836" s="71">
        <v>0.64219894794270105</v>
      </c>
      <c r="J836" s="68">
        <v>15.987460815046999</v>
      </c>
      <c r="K836" s="71">
        <v>0.830954749878976</v>
      </c>
      <c r="L836" s="68">
        <v>46.583072100313501</v>
      </c>
      <c r="M836" s="71">
        <v>0.71520625970887697</v>
      </c>
      <c r="N836" s="68">
        <v>44.599745870393903</v>
      </c>
      <c r="O836" s="71">
        <v>0.184040594031737</v>
      </c>
      <c r="P836" s="68">
        <v>20.889748549322999</v>
      </c>
      <c r="Q836" s="71">
        <v>1</v>
      </c>
      <c r="R836" s="68">
        <v>100</v>
      </c>
    </row>
    <row r="837" spans="1:18" x14ac:dyDescent="0.2">
      <c r="A837" s="141" t="s">
        <v>1990</v>
      </c>
      <c r="B837" s="67" t="s">
        <v>1991</v>
      </c>
      <c r="C837" s="67">
        <v>60</v>
      </c>
      <c r="D837" s="67" t="s">
        <v>349</v>
      </c>
      <c r="E837" s="71">
        <v>0.65741932566130801</v>
      </c>
      <c r="F837" s="68">
        <v>46.771159874608102</v>
      </c>
      <c r="G837" s="71">
        <v>0.74261753708576395</v>
      </c>
      <c r="H837" s="68">
        <v>37.554858934169303</v>
      </c>
      <c r="I837" s="71">
        <v>0.64282254312370601</v>
      </c>
      <c r="J837" s="68">
        <v>16.0501567398119</v>
      </c>
      <c r="K837" s="71">
        <v>0.78878695154163303</v>
      </c>
      <c r="L837" s="68">
        <v>30.094043887147301</v>
      </c>
      <c r="M837" s="71">
        <v>0.69219262412979699</v>
      </c>
      <c r="N837" s="68">
        <v>39.580686149936497</v>
      </c>
      <c r="O837" s="71">
        <v>7.8096298086946597E-2</v>
      </c>
      <c r="P837" s="68">
        <v>7.8658929722759501</v>
      </c>
      <c r="Q837" s="71">
        <v>1</v>
      </c>
      <c r="R837" s="68">
        <v>100</v>
      </c>
    </row>
    <row r="838" spans="1:18" x14ac:dyDescent="0.2">
      <c r="A838" s="141" t="s">
        <v>1992</v>
      </c>
      <c r="B838" s="67" t="s">
        <v>1993</v>
      </c>
      <c r="C838" s="67">
        <v>60</v>
      </c>
      <c r="D838" s="67" t="s">
        <v>349</v>
      </c>
      <c r="E838" s="71">
        <v>0.669263721135825</v>
      </c>
      <c r="F838" s="68">
        <v>49.153605015674003</v>
      </c>
      <c r="G838" s="71">
        <v>0.77104864419021601</v>
      </c>
      <c r="H838" s="68">
        <v>50.5956112852665</v>
      </c>
      <c r="I838" s="71">
        <v>0.67798056660696004</v>
      </c>
      <c r="J838" s="68">
        <v>24.890282131661401</v>
      </c>
      <c r="K838" s="71">
        <v>0.77804464114946104</v>
      </c>
      <c r="L838" s="68">
        <v>27.210031347962399</v>
      </c>
      <c r="M838" s="71">
        <v>0.64904205741902099</v>
      </c>
      <c r="N838" s="68">
        <v>30.368487928843699</v>
      </c>
      <c r="O838" s="71">
        <v>0.13946641744929</v>
      </c>
      <c r="P838" s="68">
        <v>16.376531270148298</v>
      </c>
      <c r="Q838" s="71">
        <v>1</v>
      </c>
      <c r="R838" s="68">
        <v>100</v>
      </c>
    </row>
    <row r="839" spans="1:18" x14ac:dyDescent="0.2">
      <c r="A839" s="141" t="s">
        <v>1994</v>
      </c>
      <c r="B839" s="67" t="s">
        <v>1995</v>
      </c>
      <c r="C839" s="67">
        <v>60</v>
      </c>
      <c r="D839" s="67" t="s">
        <v>349</v>
      </c>
      <c r="E839" s="71">
        <v>0.62716250012462105</v>
      </c>
      <c r="F839" s="68">
        <v>40.313479623824399</v>
      </c>
      <c r="G839" s="71">
        <v>0.72161605121551398</v>
      </c>
      <c r="H839" s="68">
        <v>29.090909090909101</v>
      </c>
      <c r="I839" s="71">
        <v>0.64660804131513305</v>
      </c>
      <c r="J839" s="68">
        <v>16.677115987460802</v>
      </c>
      <c r="K839" s="71">
        <v>0.71530570290541895</v>
      </c>
      <c r="L839" s="68">
        <v>15.485893416927899</v>
      </c>
      <c r="M839" s="71">
        <v>0.59150796847131903</v>
      </c>
      <c r="N839" s="68">
        <v>20.330368487928801</v>
      </c>
      <c r="O839" s="71">
        <v>8.7937236840338301E-2</v>
      </c>
      <c r="P839" s="68">
        <v>9.4132817537072793</v>
      </c>
      <c r="Q839" s="71">
        <v>1</v>
      </c>
      <c r="R839" s="68">
        <v>100</v>
      </c>
    </row>
    <row r="840" spans="1:18" x14ac:dyDescent="0.2">
      <c r="A840" s="141" t="s">
        <v>1996</v>
      </c>
      <c r="B840" s="67" t="s">
        <v>1997</v>
      </c>
      <c r="C840" s="67">
        <v>60</v>
      </c>
      <c r="D840" s="67" t="s">
        <v>349</v>
      </c>
      <c r="E840" s="71">
        <v>0.48013389049556698</v>
      </c>
      <c r="F840" s="68">
        <v>15.1724137931034</v>
      </c>
      <c r="G840" s="71">
        <v>0.73001134124520395</v>
      </c>
      <c r="H840" s="68">
        <v>32.163009404388703</v>
      </c>
      <c r="I840" s="71">
        <v>0.63764486273718601</v>
      </c>
      <c r="J840" s="68">
        <v>15.0470219435737</v>
      </c>
      <c r="K840" s="71">
        <v>0.74858581418548897</v>
      </c>
      <c r="L840" s="68">
        <v>20.7523510971787</v>
      </c>
      <c r="M840" s="71">
        <v>0.64904205741902099</v>
      </c>
      <c r="N840" s="68">
        <v>30.368487928843699</v>
      </c>
      <c r="O840" s="71">
        <v>6.4769267386500906E-2</v>
      </c>
      <c r="P840" s="68">
        <v>5.8671824629271399</v>
      </c>
      <c r="Q840" s="71">
        <v>5.0750000000000003E-2</v>
      </c>
      <c r="R840" s="68">
        <v>44.682369735902903</v>
      </c>
    </row>
    <row r="841" spans="1:18" x14ac:dyDescent="0.2">
      <c r="A841" s="141" t="s">
        <v>1998</v>
      </c>
      <c r="B841" s="67" t="s">
        <v>1999</v>
      </c>
      <c r="C841" s="67">
        <v>83</v>
      </c>
      <c r="D841" s="67" t="s">
        <v>349</v>
      </c>
      <c r="E841" s="71">
        <v>0.472648157996642</v>
      </c>
      <c r="F841" s="68">
        <v>14.1065830721003</v>
      </c>
      <c r="G841" s="71">
        <v>0.74270312766517599</v>
      </c>
      <c r="H841" s="68">
        <v>37.617554858934199</v>
      </c>
      <c r="I841" s="71">
        <v>0.66246863263780997</v>
      </c>
      <c r="J841" s="68">
        <v>20.815047021943599</v>
      </c>
      <c r="K841" s="71">
        <v>0.70269058850249999</v>
      </c>
      <c r="L841" s="68">
        <v>13.4796238244514</v>
      </c>
      <c r="M841" s="71">
        <v>0.68931591968241201</v>
      </c>
      <c r="N841" s="68">
        <v>38.818297331639101</v>
      </c>
      <c r="O841" s="71">
        <v>3.87106794919546E-2</v>
      </c>
      <c r="P841" s="68">
        <v>3.2882011605415902</v>
      </c>
      <c r="Q841" s="71">
        <v>0</v>
      </c>
      <c r="R841" s="68">
        <v>38.044254104211298</v>
      </c>
    </row>
    <row r="842" spans="1:18" x14ac:dyDescent="0.2">
      <c r="A842" s="141" t="s">
        <v>2000</v>
      </c>
      <c r="B842" s="67" t="s">
        <v>2001</v>
      </c>
      <c r="C842" s="67">
        <v>83</v>
      </c>
      <c r="D842" s="67" t="s">
        <v>349</v>
      </c>
      <c r="E842" s="71">
        <v>0.509818902638424</v>
      </c>
      <c r="F842" s="68">
        <v>19.122257053291499</v>
      </c>
      <c r="G842" s="71">
        <v>0.83842622610190698</v>
      </c>
      <c r="H842" s="68">
        <v>75.423197492162998</v>
      </c>
      <c r="I842" s="71">
        <v>0.69017560650705301</v>
      </c>
      <c r="J842" s="68">
        <v>28.589341692790001</v>
      </c>
      <c r="K842" s="71">
        <v>0.77853544816704801</v>
      </c>
      <c r="L842" s="68">
        <v>27.460815047021899</v>
      </c>
      <c r="M842" s="71">
        <v>0.65479546631379104</v>
      </c>
      <c r="N842" s="68">
        <v>31.4485387547649</v>
      </c>
      <c r="O842" s="71">
        <v>9.6980668740744999E-2</v>
      </c>
      <c r="P842" s="68">
        <v>10.6382978723404</v>
      </c>
      <c r="Q842" s="71">
        <v>0</v>
      </c>
      <c r="R842" s="68">
        <v>38.044254104211298</v>
      </c>
    </row>
    <row r="843" spans="1:18" x14ac:dyDescent="0.2">
      <c r="A843" s="141" t="s">
        <v>2002</v>
      </c>
      <c r="B843" s="67" t="s">
        <v>2003</v>
      </c>
      <c r="C843" s="67">
        <v>60</v>
      </c>
      <c r="D843" s="67" t="s">
        <v>349</v>
      </c>
      <c r="E843" s="71">
        <v>0.57381426434553795</v>
      </c>
      <c r="F843" s="68">
        <v>30.282131661442001</v>
      </c>
      <c r="G843" s="71">
        <v>0.76456680900621099</v>
      </c>
      <c r="H843" s="68">
        <v>47.272727272727302</v>
      </c>
      <c r="I843" s="71">
        <v>0.66958438988535496</v>
      </c>
      <c r="J843" s="68">
        <v>22.570532915360499</v>
      </c>
      <c r="K843" s="71">
        <v>0.76822827344466105</v>
      </c>
      <c r="L843" s="68">
        <v>24.263322884012499</v>
      </c>
      <c r="M843" s="71">
        <v>0.60876819515562997</v>
      </c>
      <c r="N843" s="68">
        <v>23.379923761118199</v>
      </c>
      <c r="O843" s="71">
        <v>5.7923654235833899E-2</v>
      </c>
      <c r="P843" s="68">
        <v>5.1579626047711198</v>
      </c>
      <c r="Q843" s="71"/>
      <c r="R843" s="68"/>
    </row>
    <row r="844" spans="1:18" x14ac:dyDescent="0.2">
      <c r="A844" s="141" t="s">
        <v>2004</v>
      </c>
      <c r="B844" s="67" t="s">
        <v>2005</v>
      </c>
      <c r="C844" s="67">
        <v>83</v>
      </c>
      <c r="D844" s="67" t="s">
        <v>349</v>
      </c>
      <c r="E844" s="71">
        <v>0.63697007901536096</v>
      </c>
      <c r="F844" s="68">
        <v>42.5078369905956</v>
      </c>
      <c r="G844" s="71">
        <v>0.81696785972000197</v>
      </c>
      <c r="H844" s="68">
        <v>68.463949843260195</v>
      </c>
      <c r="I844" s="71">
        <v>0.690234782756455</v>
      </c>
      <c r="J844" s="68">
        <v>28.714733542319699</v>
      </c>
      <c r="K844" s="71">
        <v>0.80156874454626104</v>
      </c>
      <c r="L844" s="68">
        <v>34.482758620689701</v>
      </c>
      <c r="M844" s="71">
        <v>0.68931591968241201</v>
      </c>
      <c r="N844" s="68">
        <v>38.818297331639101</v>
      </c>
      <c r="O844" s="71">
        <v>4.8633167387038503E-2</v>
      </c>
      <c r="P844" s="68">
        <v>4.0618955512572503</v>
      </c>
      <c r="Q844" s="71">
        <v>0.77510000000000001</v>
      </c>
      <c r="R844" s="68">
        <v>66.809421841541806</v>
      </c>
    </row>
    <row r="845" spans="1:18" x14ac:dyDescent="0.2">
      <c r="A845" s="141" t="s">
        <v>2006</v>
      </c>
      <c r="B845" s="67" t="s">
        <v>2007</v>
      </c>
      <c r="C845" s="67">
        <v>83</v>
      </c>
      <c r="D845" s="67" t="s">
        <v>349</v>
      </c>
      <c r="E845" s="71">
        <v>0.47488143165136298</v>
      </c>
      <c r="F845" s="68">
        <v>14.231974921630099</v>
      </c>
      <c r="G845" s="71">
        <v>0.77890185194638695</v>
      </c>
      <c r="H845" s="68">
        <v>54.043887147335397</v>
      </c>
      <c r="I845" s="71">
        <v>0.66318440097146203</v>
      </c>
      <c r="J845" s="68">
        <v>21.0031347962382</v>
      </c>
      <c r="K845" s="71">
        <v>0.71375358447287596</v>
      </c>
      <c r="L845" s="68">
        <v>15.235109717868299</v>
      </c>
      <c r="M845" s="71">
        <v>0.66630228410333103</v>
      </c>
      <c r="N845" s="68">
        <v>33.989834815755998</v>
      </c>
      <c r="O845" s="71">
        <v>2.7146468414122899E-2</v>
      </c>
      <c r="P845" s="68">
        <v>2.1921341070277198</v>
      </c>
      <c r="Q845" s="71">
        <v>0</v>
      </c>
      <c r="R845" s="68">
        <v>38.044254104211298</v>
      </c>
    </row>
    <row r="846" spans="1:18" x14ac:dyDescent="0.2">
      <c r="A846" s="141" t="s">
        <v>2008</v>
      </c>
      <c r="B846" s="67" t="s">
        <v>2009</v>
      </c>
      <c r="C846" s="67">
        <v>60</v>
      </c>
      <c r="D846" s="67" t="s">
        <v>349</v>
      </c>
      <c r="E846" s="71">
        <v>0.67355971336032605</v>
      </c>
      <c r="F846" s="68">
        <v>49.905956112852699</v>
      </c>
      <c r="G846" s="71">
        <v>0.78761026114273602</v>
      </c>
      <c r="H846" s="68">
        <v>57.868338557993702</v>
      </c>
      <c r="I846" s="71">
        <v>0.66088636428802106</v>
      </c>
      <c r="J846" s="68">
        <v>20.5015673981191</v>
      </c>
      <c r="K846" s="71">
        <v>0.753406737317866</v>
      </c>
      <c r="L846" s="68">
        <v>21.692789968652001</v>
      </c>
      <c r="M846" s="71">
        <v>0.63178183073470995</v>
      </c>
      <c r="N846" s="68">
        <v>27.763659466327798</v>
      </c>
      <c r="O846" s="71">
        <v>0.44417308667862498</v>
      </c>
      <c r="P846" s="68">
        <v>51.966473243068997</v>
      </c>
      <c r="Q846" s="71">
        <v>0.76349999999999996</v>
      </c>
      <c r="R846" s="68">
        <v>66.381156316916503</v>
      </c>
    </row>
    <row r="847" spans="1:18" x14ac:dyDescent="0.2">
      <c r="A847" s="141" t="s">
        <v>2010</v>
      </c>
      <c r="B847" s="67" t="s">
        <v>2011</v>
      </c>
      <c r="C847" s="67">
        <v>60</v>
      </c>
      <c r="D847" s="67" t="s">
        <v>349</v>
      </c>
      <c r="E847" s="71">
        <v>0.57902901045128297</v>
      </c>
      <c r="F847" s="68">
        <v>31.473354231974898</v>
      </c>
      <c r="G847" s="71">
        <v>0.77833170118099604</v>
      </c>
      <c r="H847" s="68">
        <v>53.730407523510998</v>
      </c>
      <c r="I847" s="71">
        <v>0.67344822425755302</v>
      </c>
      <c r="J847" s="68">
        <v>23.761755485893399</v>
      </c>
      <c r="K847" s="71">
        <v>0.83901591642756101</v>
      </c>
      <c r="L847" s="68">
        <v>49.905956112852699</v>
      </c>
      <c r="M847" s="71">
        <v>0.63178183073470995</v>
      </c>
      <c r="N847" s="68">
        <v>27.763659466327798</v>
      </c>
      <c r="O847" s="71">
        <v>0.35489639010687601</v>
      </c>
      <c r="P847" s="68">
        <v>40.167633784655102</v>
      </c>
      <c r="Q847" s="71">
        <v>0.19670000000000001</v>
      </c>
      <c r="R847" s="68">
        <v>49.250535331905802</v>
      </c>
    </row>
    <row r="848" spans="1:18" x14ac:dyDescent="0.2">
      <c r="A848" s="141" t="s">
        <v>2012</v>
      </c>
      <c r="B848" s="67" t="s">
        <v>2013</v>
      </c>
      <c r="C848" s="67">
        <v>60</v>
      </c>
      <c r="D848" s="67" t="s">
        <v>349</v>
      </c>
      <c r="E848" s="71">
        <v>0.49601493308765798</v>
      </c>
      <c r="F848" s="68">
        <v>16.677115987460802</v>
      </c>
      <c r="G848" s="71">
        <v>0.75046240514745299</v>
      </c>
      <c r="H848" s="68">
        <v>41.0031347962382</v>
      </c>
      <c r="I848" s="71">
        <v>0.66835828306191403</v>
      </c>
      <c r="J848" s="68">
        <v>22.131661442006301</v>
      </c>
      <c r="K848" s="71">
        <v>0.76563637933107698</v>
      </c>
      <c r="L848" s="68">
        <v>23.761755485893399</v>
      </c>
      <c r="M848" s="71">
        <v>0.65191876186640596</v>
      </c>
      <c r="N848" s="68">
        <v>30.8767471410419</v>
      </c>
      <c r="O848" s="71">
        <v>0.139713769119099</v>
      </c>
      <c r="P848" s="68">
        <v>16.441005802707899</v>
      </c>
      <c r="Q848" s="71">
        <v>0</v>
      </c>
      <c r="R848" s="68">
        <v>38.044254104211298</v>
      </c>
    </row>
    <row r="849" spans="1:18" x14ac:dyDescent="0.2">
      <c r="A849" s="141" t="s">
        <v>2014</v>
      </c>
      <c r="B849" s="67" t="s">
        <v>2015</v>
      </c>
      <c r="C849" s="67">
        <v>60</v>
      </c>
      <c r="D849" s="67" t="s">
        <v>349</v>
      </c>
      <c r="E849" s="71">
        <v>0.564162817267155</v>
      </c>
      <c r="F849" s="68">
        <v>28.463949843260199</v>
      </c>
      <c r="G849" s="71">
        <v>0.69077286026573803</v>
      </c>
      <c r="H849" s="68">
        <v>21.128526645768002</v>
      </c>
      <c r="I849" s="71">
        <v>0.61259683381417696</v>
      </c>
      <c r="J849" s="68">
        <v>11.159874608150499</v>
      </c>
      <c r="K849" s="71">
        <v>0.76605585378149998</v>
      </c>
      <c r="L849" s="68">
        <v>23.824451410658298</v>
      </c>
      <c r="M849" s="71">
        <v>0.60013808181347394</v>
      </c>
      <c r="N849" s="68">
        <v>21.537484116899599</v>
      </c>
      <c r="O849" s="71">
        <v>6.5313273928040497E-2</v>
      </c>
      <c r="P849" s="68">
        <v>5.99613152804642</v>
      </c>
      <c r="Q849" s="71">
        <v>0.65010000000000001</v>
      </c>
      <c r="R849" s="68">
        <v>63.526052819414701</v>
      </c>
    </row>
    <row r="850" spans="1:18" x14ac:dyDescent="0.2">
      <c r="A850" s="141" t="s">
        <v>2016</v>
      </c>
      <c r="B850" s="67" t="s">
        <v>2017</v>
      </c>
      <c r="C850" s="67">
        <v>60</v>
      </c>
      <c r="D850" s="67" t="s">
        <v>349</v>
      </c>
      <c r="E850" s="71">
        <v>0.62014112155666401</v>
      </c>
      <c r="F850" s="68">
        <v>39.623824451410698</v>
      </c>
      <c r="G850" s="71">
        <v>0.76122267816425704</v>
      </c>
      <c r="H850" s="68">
        <v>45.579937304075202</v>
      </c>
      <c r="I850" s="71">
        <v>0.63423704735883302</v>
      </c>
      <c r="J850" s="68">
        <v>14.1692789968652</v>
      </c>
      <c r="K850" s="71">
        <v>0.82608332134003404</v>
      </c>
      <c r="L850" s="68">
        <v>44.326018808777398</v>
      </c>
      <c r="M850" s="71">
        <v>0.60876819515562997</v>
      </c>
      <c r="N850" s="68">
        <v>23.379923761118199</v>
      </c>
      <c r="O850" s="71">
        <v>0.145085487321231</v>
      </c>
      <c r="P850" s="68">
        <v>17.472598323662201</v>
      </c>
      <c r="Q850" s="71">
        <v>0.74544999999999995</v>
      </c>
      <c r="R850" s="68">
        <v>65.9528907922912</v>
      </c>
    </row>
    <row r="851" spans="1:18" x14ac:dyDescent="0.2">
      <c r="A851" s="141" t="s">
        <v>2018</v>
      </c>
      <c r="B851" s="67" t="s">
        <v>2019</v>
      </c>
      <c r="C851" s="67">
        <v>83</v>
      </c>
      <c r="D851" s="67" t="s">
        <v>349</v>
      </c>
      <c r="E851" s="71">
        <v>0.39685337417832001</v>
      </c>
      <c r="F851" s="68">
        <v>5.7053291536050201</v>
      </c>
      <c r="G851" s="71">
        <v>0.56364936503461505</v>
      </c>
      <c r="H851" s="68">
        <v>7.0846394984326002</v>
      </c>
      <c r="I851" s="71">
        <v>0.52627125800882102</v>
      </c>
      <c r="J851" s="68">
        <v>3.5736677115987501</v>
      </c>
      <c r="K851" s="71">
        <v>0.67323093011600199</v>
      </c>
      <c r="L851" s="68">
        <v>9.3416927899686506</v>
      </c>
      <c r="M851" s="71">
        <v>0.55698751510269795</v>
      </c>
      <c r="N851" s="68">
        <v>16.137229987293502</v>
      </c>
      <c r="O851" s="71">
        <v>6.0981176807786197E-2</v>
      </c>
      <c r="P851" s="68">
        <v>5.2224371373307497</v>
      </c>
      <c r="Q851" s="71">
        <v>0</v>
      </c>
      <c r="R851" s="68">
        <v>38.044254104211298</v>
      </c>
    </row>
    <row r="852" spans="1:18" x14ac:dyDescent="0.2">
      <c r="A852" s="141" t="s">
        <v>2020</v>
      </c>
      <c r="B852" s="67" t="s">
        <v>2021</v>
      </c>
      <c r="C852" s="67">
        <v>83</v>
      </c>
      <c r="D852" s="67" t="s">
        <v>349</v>
      </c>
      <c r="E852" s="71">
        <v>0.404906899988834</v>
      </c>
      <c r="F852" s="68">
        <v>6.4576802507837003</v>
      </c>
      <c r="G852" s="71">
        <v>0.55610376626532299</v>
      </c>
      <c r="H852" s="68">
        <v>6.6457680250783699</v>
      </c>
      <c r="I852" s="71">
        <v>0.57125125898472295</v>
      </c>
      <c r="J852" s="68">
        <v>6.7084639498432601</v>
      </c>
      <c r="K852" s="71">
        <v>0.74281724899394497</v>
      </c>
      <c r="L852" s="68">
        <v>19.623824451410702</v>
      </c>
      <c r="M852" s="71">
        <v>0.50808353949715201</v>
      </c>
      <c r="N852" s="68">
        <v>12.0711562897077</v>
      </c>
      <c r="O852" s="71">
        <v>5.1185586191863003E-2</v>
      </c>
      <c r="P852" s="68">
        <v>4.3197936814958098</v>
      </c>
      <c r="Q852" s="71">
        <v>0</v>
      </c>
      <c r="R852" s="68">
        <v>38.044254104211298</v>
      </c>
    </row>
    <row r="853" spans="1:18" x14ac:dyDescent="0.2">
      <c r="A853" s="141" t="s">
        <v>2022</v>
      </c>
      <c r="B853" s="67" t="s">
        <v>2023</v>
      </c>
      <c r="C853" s="67">
        <v>83</v>
      </c>
      <c r="D853" s="67" t="s">
        <v>349</v>
      </c>
      <c r="E853" s="71">
        <v>0.44309832863218102</v>
      </c>
      <c r="F853" s="68">
        <v>10.5956112852665</v>
      </c>
      <c r="G853" s="71">
        <v>0.72106861660570498</v>
      </c>
      <c r="H853" s="68">
        <v>28.9028213166144</v>
      </c>
      <c r="I853" s="71">
        <v>0.53498087962868002</v>
      </c>
      <c r="J853" s="68">
        <v>4.4514106583072097</v>
      </c>
      <c r="K853" s="71">
        <v>0.74956566122763102</v>
      </c>
      <c r="L853" s="68">
        <v>21.0031347962382</v>
      </c>
      <c r="M853" s="71">
        <v>0.60013808181347394</v>
      </c>
      <c r="N853" s="68">
        <v>21.537484116899599</v>
      </c>
      <c r="O853" s="71">
        <v>5.2836732517596699E-2</v>
      </c>
      <c r="P853" s="68">
        <v>4.5132172791747296</v>
      </c>
      <c r="Q853" s="71">
        <v>0</v>
      </c>
      <c r="R853" s="68">
        <v>38.044254104211298</v>
      </c>
    </row>
    <row r="854" spans="1:18" x14ac:dyDescent="0.2">
      <c r="A854" s="141" t="s">
        <v>2024</v>
      </c>
      <c r="B854" s="67" t="s">
        <v>2025</v>
      </c>
      <c r="C854" s="67">
        <v>83</v>
      </c>
      <c r="D854" s="67" t="s">
        <v>349</v>
      </c>
      <c r="E854" s="71">
        <v>0.43144472509819298</v>
      </c>
      <c r="F854" s="68">
        <v>9.1536050156739801</v>
      </c>
      <c r="G854" s="71">
        <v>0.74354781029740702</v>
      </c>
      <c r="H854" s="68">
        <v>37.993730407523501</v>
      </c>
      <c r="I854" s="71">
        <v>0.47944635282707099</v>
      </c>
      <c r="J854" s="68">
        <v>1.6300940438871501</v>
      </c>
      <c r="K854" s="71">
        <v>0.74414176648179897</v>
      </c>
      <c r="L854" s="68">
        <v>19.7492163009404</v>
      </c>
      <c r="M854" s="71">
        <v>0.50520683504976704</v>
      </c>
      <c r="N854" s="68">
        <v>11.6264294790343</v>
      </c>
      <c r="O854" s="71">
        <v>0.116325585933113</v>
      </c>
      <c r="P854" s="68">
        <v>13.5396518375242</v>
      </c>
      <c r="Q854" s="71">
        <v>0</v>
      </c>
      <c r="R854" s="68">
        <v>38.044254104211298</v>
      </c>
    </row>
    <row r="855" spans="1:18" x14ac:dyDescent="0.2">
      <c r="A855" s="141" t="s">
        <v>2026</v>
      </c>
      <c r="B855" s="67" t="s">
        <v>2027</v>
      </c>
      <c r="C855" s="67">
        <v>83</v>
      </c>
      <c r="D855" s="67" t="s">
        <v>349</v>
      </c>
      <c r="E855" s="71">
        <v>0.48071941536634699</v>
      </c>
      <c r="F855" s="68">
        <v>15.2978056426332</v>
      </c>
      <c r="G855" s="71">
        <v>0.81755123023737497</v>
      </c>
      <c r="H855" s="68">
        <v>68.652037617554896</v>
      </c>
      <c r="I855" s="71">
        <v>0.60969750441338599</v>
      </c>
      <c r="J855" s="68">
        <v>10.6583072100313</v>
      </c>
      <c r="K855" s="71">
        <v>0.75506296468293499</v>
      </c>
      <c r="L855" s="68">
        <v>22.006269592476499</v>
      </c>
      <c r="M855" s="71">
        <v>0.63178183073470995</v>
      </c>
      <c r="N855" s="68">
        <v>27.763659466327798</v>
      </c>
      <c r="O855" s="71">
        <v>7.0222962129676297E-2</v>
      </c>
      <c r="P855" s="68">
        <v>6.7698259187620904</v>
      </c>
      <c r="Q855" s="71">
        <v>0</v>
      </c>
      <c r="R855" s="68">
        <v>38.044254104211298</v>
      </c>
    </row>
    <row r="856" spans="1:18" x14ac:dyDescent="0.2">
      <c r="A856" s="141" t="s">
        <v>2028</v>
      </c>
      <c r="B856" s="67" t="s">
        <v>2029</v>
      </c>
      <c r="C856" s="67">
        <v>83</v>
      </c>
      <c r="D856" s="67" t="s">
        <v>349</v>
      </c>
      <c r="E856" s="71">
        <v>0.456300911621427</v>
      </c>
      <c r="F856" s="68">
        <v>12.3510971786834</v>
      </c>
      <c r="G856" s="71">
        <v>0.74567692386925999</v>
      </c>
      <c r="H856" s="68">
        <v>38.620689655172399</v>
      </c>
      <c r="I856" s="71">
        <v>0.64648372501338303</v>
      </c>
      <c r="J856" s="68">
        <v>16.614420062695899</v>
      </c>
      <c r="K856" s="71">
        <v>0.66082320662705196</v>
      </c>
      <c r="L856" s="68">
        <v>8.1504702194357392</v>
      </c>
      <c r="M856" s="71">
        <v>0.62315171739255504</v>
      </c>
      <c r="N856" s="68">
        <v>25.857687420584501</v>
      </c>
      <c r="O856" s="71">
        <v>6.16698968263137E-2</v>
      </c>
      <c r="P856" s="68">
        <v>5.2869116698903902</v>
      </c>
      <c r="Q856" s="71">
        <v>0</v>
      </c>
      <c r="R856" s="68">
        <v>38.044254104211298</v>
      </c>
    </row>
    <row r="857" spans="1:18" x14ac:dyDescent="0.2">
      <c r="A857" s="141" t="s">
        <v>2030</v>
      </c>
      <c r="B857" s="67" t="s">
        <v>2031</v>
      </c>
      <c r="C857" s="67">
        <v>83</v>
      </c>
      <c r="D857" s="67" t="s">
        <v>349</v>
      </c>
      <c r="E857" s="71">
        <v>0.39978456430797898</v>
      </c>
      <c r="F857" s="68">
        <v>6.0815047021943602</v>
      </c>
      <c r="G857" s="71">
        <v>0.705627621903545</v>
      </c>
      <c r="H857" s="68">
        <v>24.890282131661401</v>
      </c>
      <c r="I857" s="71">
        <v>0.59378869038050397</v>
      </c>
      <c r="J857" s="68">
        <v>8.7774294670846391</v>
      </c>
      <c r="K857" s="71">
        <v>0.66664456862699994</v>
      </c>
      <c r="L857" s="68">
        <v>8.8401253918495293</v>
      </c>
      <c r="M857" s="71">
        <v>0.418905701628215</v>
      </c>
      <c r="N857" s="68">
        <v>6.2897077509529904</v>
      </c>
      <c r="O857" s="71">
        <v>1.3740803308610701E-2</v>
      </c>
      <c r="P857" s="68">
        <v>1.2250161186331401</v>
      </c>
      <c r="Q857" s="71">
        <v>0</v>
      </c>
      <c r="R857" s="68">
        <v>38.044254104211298</v>
      </c>
    </row>
    <row r="858" spans="1:18" x14ac:dyDescent="0.2">
      <c r="A858" s="141" t="s">
        <v>2032</v>
      </c>
      <c r="B858" s="67" t="s">
        <v>2033</v>
      </c>
      <c r="C858" s="67">
        <v>83</v>
      </c>
      <c r="D858" s="67" t="s">
        <v>349</v>
      </c>
      <c r="E858" s="71">
        <v>0.49685098718996201</v>
      </c>
      <c r="F858" s="68">
        <v>16.865203761755499</v>
      </c>
      <c r="G858" s="71">
        <v>0.85690030718175703</v>
      </c>
      <c r="H858" s="68">
        <v>81.128526645768005</v>
      </c>
      <c r="I858" s="71">
        <v>0.67546731574787</v>
      </c>
      <c r="J858" s="68">
        <v>24.326018808777398</v>
      </c>
      <c r="K858" s="71">
        <v>0.73279629862858797</v>
      </c>
      <c r="L858" s="68">
        <v>18.432601880877701</v>
      </c>
      <c r="M858" s="71">
        <v>0.67780910189287102</v>
      </c>
      <c r="N858" s="68">
        <v>36.213468869123297</v>
      </c>
      <c r="O858" s="71">
        <v>3.8132899688683698E-2</v>
      </c>
      <c r="P858" s="68">
        <v>3.0947775628626699</v>
      </c>
      <c r="Q858" s="71">
        <v>0</v>
      </c>
      <c r="R858" s="68">
        <v>38.044254104211298</v>
      </c>
    </row>
    <row r="859" spans="1:18" x14ac:dyDescent="0.2">
      <c r="A859" s="141" t="s">
        <v>2034</v>
      </c>
      <c r="B859" s="67" t="s">
        <v>2035</v>
      </c>
      <c r="C859" s="67">
        <v>83</v>
      </c>
      <c r="D859" s="67" t="s">
        <v>349</v>
      </c>
      <c r="E859" s="71">
        <v>0.410260613057706</v>
      </c>
      <c r="F859" s="68">
        <v>7.02194357366771</v>
      </c>
      <c r="G859" s="71">
        <v>0.73133435795236401</v>
      </c>
      <c r="H859" s="68">
        <v>32.978056426332301</v>
      </c>
      <c r="I859" s="71">
        <v>0.58830203034292095</v>
      </c>
      <c r="J859" s="68">
        <v>8.4012539184952999</v>
      </c>
      <c r="K859" s="71">
        <v>0.63508039423824802</v>
      </c>
      <c r="L859" s="68">
        <v>6.0188087774294701</v>
      </c>
      <c r="M859" s="71">
        <v>0.45342615499683597</v>
      </c>
      <c r="N859" s="68">
        <v>8.4498094027954291</v>
      </c>
      <c r="O859" s="71">
        <v>5.3420740815865203E-2</v>
      </c>
      <c r="P859" s="68">
        <v>4.642166344294</v>
      </c>
      <c r="Q859" s="71">
        <v>0</v>
      </c>
      <c r="R859" s="68">
        <v>38.044254104211298</v>
      </c>
    </row>
    <row r="860" spans="1:18" x14ac:dyDescent="0.2">
      <c r="A860" s="141" t="s">
        <v>2036</v>
      </c>
      <c r="B860" s="67" t="s">
        <v>2037</v>
      </c>
      <c r="C860" s="67">
        <v>83</v>
      </c>
      <c r="D860" s="67" t="s">
        <v>349</v>
      </c>
      <c r="E860" s="71">
        <v>0.498099837863475</v>
      </c>
      <c r="F860" s="68">
        <v>17.241379310344801</v>
      </c>
      <c r="G860" s="71">
        <v>0.84136387382922195</v>
      </c>
      <c r="H860" s="68">
        <v>75.987460815047001</v>
      </c>
      <c r="I860" s="71">
        <v>0.59586054337465799</v>
      </c>
      <c r="J860" s="68">
        <v>8.9028213166144194</v>
      </c>
      <c r="K860" s="71">
        <v>0.71573921493591097</v>
      </c>
      <c r="L860" s="68">
        <v>15.5485893416928</v>
      </c>
      <c r="M860" s="71">
        <v>0.69219262412979699</v>
      </c>
      <c r="N860" s="68">
        <v>39.580686149936497</v>
      </c>
      <c r="O860" s="71">
        <v>0.14344277091126001</v>
      </c>
      <c r="P860" s="68">
        <v>17.214700193423599</v>
      </c>
      <c r="Q860" s="71">
        <v>0</v>
      </c>
      <c r="R860" s="68">
        <v>38.044254104211298</v>
      </c>
    </row>
    <row r="861" spans="1:18" x14ac:dyDescent="0.2">
      <c r="A861" s="141" t="s">
        <v>1599</v>
      </c>
      <c r="B861" s="67" t="s">
        <v>2038</v>
      </c>
      <c r="C861" s="67">
        <v>83</v>
      </c>
      <c r="D861" s="67" t="s">
        <v>349</v>
      </c>
      <c r="E861" s="71">
        <v>0.388794229705135</v>
      </c>
      <c r="F861" s="68">
        <v>4.89028213166144</v>
      </c>
      <c r="G861" s="71">
        <v>0.70968756317556803</v>
      </c>
      <c r="H861" s="68">
        <v>25.579937304075202</v>
      </c>
      <c r="I861" s="71">
        <v>0.48221156988922997</v>
      </c>
      <c r="J861" s="68">
        <v>1.75548589341693</v>
      </c>
      <c r="K861" s="71">
        <v>0.60000019799870796</v>
      </c>
      <c r="L861" s="68">
        <v>4.0125391849529803</v>
      </c>
      <c r="M861" s="71">
        <v>0.493700017260227</v>
      </c>
      <c r="N861" s="68">
        <v>10.736975857687399</v>
      </c>
      <c r="O861" s="71">
        <v>4.7166029907075302E-2</v>
      </c>
      <c r="P861" s="68">
        <v>3.8039974210187002</v>
      </c>
      <c r="Q861" s="71">
        <v>0</v>
      </c>
      <c r="R861" s="68">
        <v>38.044254104211298</v>
      </c>
    </row>
    <row r="862" spans="1:18" x14ac:dyDescent="0.2">
      <c r="A862" s="141" t="s">
        <v>2039</v>
      </c>
      <c r="B862" s="67" t="s">
        <v>2040</v>
      </c>
      <c r="C862" s="67">
        <v>83</v>
      </c>
      <c r="D862" s="67" t="s">
        <v>349</v>
      </c>
      <c r="E862" s="71">
        <v>0.42544248442536498</v>
      </c>
      <c r="F862" s="68">
        <v>8.4639498432601901</v>
      </c>
      <c r="G862" s="71">
        <v>0.74002523728521996</v>
      </c>
      <c r="H862" s="68">
        <v>36.112852664576799</v>
      </c>
      <c r="I862" s="71">
        <v>0.57196008157575495</v>
      </c>
      <c r="J862" s="68">
        <v>6.8965517241379297</v>
      </c>
      <c r="K862" s="71">
        <v>0.57479539896580101</v>
      </c>
      <c r="L862" s="68">
        <v>2.94670846394984</v>
      </c>
      <c r="M862" s="71">
        <v>0.65767217076117601</v>
      </c>
      <c r="N862" s="68">
        <v>32.2109275730623</v>
      </c>
      <c r="O862" s="71">
        <v>8.2020179642353294E-3</v>
      </c>
      <c r="P862" s="68">
        <v>0.96711798839458396</v>
      </c>
      <c r="Q862" s="71">
        <v>0</v>
      </c>
      <c r="R862" s="68">
        <v>38.044254104211298</v>
      </c>
    </row>
    <row r="863" spans="1:18" x14ac:dyDescent="0.2">
      <c r="A863" s="141" t="s">
        <v>2041</v>
      </c>
      <c r="B863" s="67" t="s">
        <v>2042</v>
      </c>
      <c r="C863" s="67">
        <v>83</v>
      </c>
      <c r="D863" s="67" t="s">
        <v>349</v>
      </c>
      <c r="E863" s="71">
        <v>0.48951827355216898</v>
      </c>
      <c r="F863" s="68">
        <v>15.862068965517199</v>
      </c>
      <c r="G863" s="71">
        <v>0.79968924276429099</v>
      </c>
      <c r="H863" s="68">
        <v>61.692789968652001</v>
      </c>
      <c r="I863" s="71">
        <v>0.59641309963700895</v>
      </c>
      <c r="J863" s="68">
        <v>8.9655172413793096</v>
      </c>
      <c r="K863" s="71">
        <v>0.78705229685520095</v>
      </c>
      <c r="L863" s="68">
        <v>29.4043887147335</v>
      </c>
      <c r="M863" s="71">
        <v>0.65767217076117601</v>
      </c>
      <c r="N863" s="68">
        <v>32.2109275730623</v>
      </c>
      <c r="O863" s="71">
        <v>9.6282831295334506E-2</v>
      </c>
      <c r="P863" s="68">
        <v>10.5093488072211</v>
      </c>
      <c r="Q863" s="71">
        <v>0</v>
      </c>
      <c r="R863" s="68">
        <v>38.044254104211298</v>
      </c>
    </row>
    <row r="864" spans="1:18" x14ac:dyDescent="0.2">
      <c r="A864" s="141" t="s">
        <v>2043</v>
      </c>
      <c r="B864" s="67" t="s">
        <v>2044</v>
      </c>
      <c r="C864" s="67">
        <v>83</v>
      </c>
      <c r="D864" s="67" t="s">
        <v>349</v>
      </c>
      <c r="E864" s="71">
        <v>0.46407444499778699</v>
      </c>
      <c r="F864" s="68">
        <v>13.040752351097201</v>
      </c>
      <c r="G864" s="71">
        <v>0.78726941990266297</v>
      </c>
      <c r="H864" s="68">
        <v>57.742946708463897</v>
      </c>
      <c r="I864" s="71">
        <v>0.55244353842055804</v>
      </c>
      <c r="J864" s="68">
        <v>5.3291536050156703</v>
      </c>
      <c r="K864" s="71">
        <v>0.78609860928159703</v>
      </c>
      <c r="L864" s="68">
        <v>29.153605015674</v>
      </c>
      <c r="M864" s="71">
        <v>0.62027501294516996</v>
      </c>
      <c r="N864" s="68">
        <v>25.476493011435799</v>
      </c>
      <c r="O864" s="71">
        <v>3.8360089436731602E-2</v>
      </c>
      <c r="P864" s="68">
        <v>3.2237266279819501</v>
      </c>
      <c r="Q864" s="71">
        <v>0</v>
      </c>
      <c r="R864" s="68">
        <v>38.044254104211298</v>
      </c>
    </row>
    <row r="865" spans="1:18" x14ac:dyDescent="0.2">
      <c r="A865" s="141" t="s">
        <v>2045</v>
      </c>
      <c r="B865" s="67" t="s">
        <v>2046</v>
      </c>
      <c r="C865" s="67">
        <v>83</v>
      </c>
      <c r="D865" s="67" t="s">
        <v>349</v>
      </c>
      <c r="E865" s="71">
        <v>0.46095490796588401</v>
      </c>
      <c r="F865" s="68">
        <v>12.664576802507799</v>
      </c>
      <c r="G865" s="71">
        <v>0.65469930332659099</v>
      </c>
      <c r="H865" s="68">
        <v>14.7962382445141</v>
      </c>
      <c r="I865" s="71">
        <v>0.64832185290867295</v>
      </c>
      <c r="J865" s="68">
        <v>17.178683385579902</v>
      </c>
      <c r="K865" s="71">
        <v>0.71159041696280401</v>
      </c>
      <c r="L865" s="68">
        <v>14.858934169278999</v>
      </c>
      <c r="M865" s="71">
        <v>0.69794603302456704</v>
      </c>
      <c r="N865" s="68">
        <v>40.660736975857702</v>
      </c>
      <c r="O865" s="71">
        <v>5.3171841572670103E-2</v>
      </c>
      <c r="P865" s="68">
        <v>4.5776918117343603</v>
      </c>
      <c r="Q865" s="71">
        <v>0</v>
      </c>
      <c r="R865" s="68">
        <v>38.044254104211298</v>
      </c>
    </row>
    <row r="866" spans="1:18" x14ac:dyDescent="0.2">
      <c r="A866" s="141" t="s">
        <v>2047</v>
      </c>
      <c r="B866" s="67" t="s">
        <v>2048</v>
      </c>
      <c r="C866" s="67">
        <v>83</v>
      </c>
      <c r="D866" s="67" t="s">
        <v>349</v>
      </c>
      <c r="E866" s="71">
        <v>0.39687594887911198</v>
      </c>
      <c r="F866" s="68">
        <v>5.7680250783699103</v>
      </c>
      <c r="G866" s="71">
        <v>0.49560570814189803</v>
      </c>
      <c r="H866" s="68">
        <v>4.2006269592476499</v>
      </c>
      <c r="I866" s="71">
        <v>0.60429828702268196</v>
      </c>
      <c r="J866" s="68">
        <v>9.9686520376175594</v>
      </c>
      <c r="K866" s="71">
        <v>0.71991234440919605</v>
      </c>
      <c r="L866" s="68">
        <v>16.739811912225701</v>
      </c>
      <c r="M866" s="71">
        <v>0.531097175076233</v>
      </c>
      <c r="N866" s="68">
        <v>13.595933926302401</v>
      </c>
      <c r="O866" s="71">
        <v>3.0342178624661102E-2</v>
      </c>
      <c r="P866" s="68">
        <v>2.4500322372662802</v>
      </c>
      <c r="Q866" s="71">
        <v>0</v>
      </c>
      <c r="R866" s="68">
        <v>38.044254104211298</v>
      </c>
    </row>
    <row r="867" spans="1:18" x14ac:dyDescent="0.2">
      <c r="A867" s="141" t="s">
        <v>2049</v>
      </c>
      <c r="B867" s="67" t="s">
        <v>2050</v>
      </c>
      <c r="C867" s="67">
        <v>83</v>
      </c>
      <c r="D867" s="67" t="s">
        <v>349</v>
      </c>
      <c r="E867" s="71">
        <v>0.27965239707185402</v>
      </c>
      <c r="F867" s="68">
        <v>0.50156739811912199</v>
      </c>
      <c r="G867" s="71">
        <v>0.33841384171869998</v>
      </c>
      <c r="H867" s="68">
        <v>1.8808777429467101</v>
      </c>
      <c r="I867" s="71">
        <v>0.469048280091026</v>
      </c>
      <c r="J867" s="68">
        <v>1.3793103448275901</v>
      </c>
      <c r="K867" s="71">
        <v>0.69361426820678695</v>
      </c>
      <c r="L867" s="68">
        <v>12.037617554858899</v>
      </c>
      <c r="M867" s="71">
        <v>0.13986537023186199</v>
      </c>
      <c r="N867" s="68">
        <v>1.715374841169</v>
      </c>
      <c r="O867" s="71">
        <v>3.69726221827485E-2</v>
      </c>
      <c r="P867" s="68">
        <v>3.0303030303030298</v>
      </c>
      <c r="Q867" s="71">
        <v>0</v>
      </c>
      <c r="R867" s="68">
        <v>38.044254104211298</v>
      </c>
    </row>
    <row r="868" spans="1:18" x14ac:dyDescent="0.2">
      <c r="A868" s="141" t="s">
        <v>2051</v>
      </c>
      <c r="B868" s="67" t="s">
        <v>2052</v>
      </c>
      <c r="C868" s="67">
        <v>83</v>
      </c>
      <c r="D868" s="67" t="s">
        <v>349</v>
      </c>
      <c r="E868" s="71">
        <v>0.318360896461508</v>
      </c>
      <c r="F868" s="68">
        <v>1.5673981191222599</v>
      </c>
      <c r="G868" s="71">
        <v>0.33231104883629597</v>
      </c>
      <c r="H868" s="68">
        <v>1.8181818181818199</v>
      </c>
      <c r="I868" s="71">
        <v>0.458998848105026</v>
      </c>
      <c r="J868" s="68">
        <v>1.1285266457680201</v>
      </c>
      <c r="K868" s="71">
        <v>0.69758620343847599</v>
      </c>
      <c r="L868" s="68">
        <v>12.664576802507799</v>
      </c>
      <c r="M868" s="71">
        <v>0.39301536160174899</v>
      </c>
      <c r="N868" s="68">
        <v>5.4637865311308804</v>
      </c>
      <c r="O868" s="71">
        <v>2.8253916787500898E-2</v>
      </c>
      <c r="P868" s="68">
        <v>2.2566086395873599</v>
      </c>
      <c r="Q868" s="71">
        <v>0</v>
      </c>
      <c r="R868" s="68">
        <v>38.044254104211298</v>
      </c>
    </row>
    <row r="869" spans="1:18" x14ac:dyDescent="0.2">
      <c r="A869" s="141" t="s">
        <v>2053</v>
      </c>
      <c r="B869" s="67" t="s">
        <v>2054</v>
      </c>
      <c r="C869" s="67">
        <v>83</v>
      </c>
      <c r="D869" s="67" t="s">
        <v>349</v>
      </c>
      <c r="E869" s="71">
        <v>0.38632486133827298</v>
      </c>
      <c r="F869" s="68">
        <v>4.7021943573667704</v>
      </c>
      <c r="G869" s="71">
        <v>0.49522499317070601</v>
      </c>
      <c r="H869" s="68">
        <v>4.1379310344827598</v>
      </c>
      <c r="I869" s="71">
        <v>0.63987140446115898</v>
      </c>
      <c r="J869" s="68">
        <v>15.611285266457701</v>
      </c>
      <c r="K869" s="71">
        <v>0.73263510807640797</v>
      </c>
      <c r="L869" s="68">
        <v>18.369905956112898</v>
      </c>
      <c r="M869" s="71">
        <v>0.349864794890973</v>
      </c>
      <c r="N869" s="68">
        <v>4.3202033036848801</v>
      </c>
      <c r="O869" s="71">
        <v>0.100352867430391</v>
      </c>
      <c r="P869" s="68">
        <v>11.411992263056099</v>
      </c>
      <c r="Q869" s="71">
        <v>0</v>
      </c>
      <c r="R869" s="68">
        <v>38.044254104211298</v>
      </c>
    </row>
    <row r="870" spans="1:18" x14ac:dyDescent="0.2">
      <c r="A870" s="141" t="s">
        <v>2055</v>
      </c>
      <c r="B870" s="67" t="s">
        <v>2056</v>
      </c>
      <c r="C870" s="67">
        <v>83</v>
      </c>
      <c r="D870" s="67" t="s">
        <v>349</v>
      </c>
      <c r="E870" s="71">
        <v>0.444165093900799</v>
      </c>
      <c r="F870" s="68">
        <v>10.909090909090899</v>
      </c>
      <c r="G870" s="71">
        <v>0.67757900581198904</v>
      </c>
      <c r="H870" s="68">
        <v>18.934169278996901</v>
      </c>
      <c r="I870" s="71">
        <v>0.67973452087299502</v>
      </c>
      <c r="J870" s="68">
        <v>25.454545454545499</v>
      </c>
      <c r="K870" s="71">
        <v>0.69106635203180999</v>
      </c>
      <c r="L870" s="68">
        <v>11.410658307209999</v>
      </c>
      <c r="M870" s="71">
        <v>0.59150796847131903</v>
      </c>
      <c r="N870" s="68">
        <v>20.330368487928801</v>
      </c>
      <c r="O870" s="71">
        <v>2.5102716216681802E-2</v>
      </c>
      <c r="P870" s="68">
        <v>1.99871050934881</v>
      </c>
      <c r="Q870" s="71">
        <v>0</v>
      </c>
      <c r="R870" s="68">
        <v>38.044254104211298</v>
      </c>
    </row>
    <row r="871" spans="1:18" x14ac:dyDescent="0.2">
      <c r="A871" s="141" t="s">
        <v>2057</v>
      </c>
      <c r="B871" s="67" t="s">
        <v>2058</v>
      </c>
      <c r="C871" s="67">
        <v>83</v>
      </c>
      <c r="D871" s="67" t="s">
        <v>349</v>
      </c>
      <c r="E871" s="71">
        <v>0.38061659633494899</v>
      </c>
      <c r="F871" s="68">
        <v>4.2633228840125401</v>
      </c>
      <c r="G871" s="71">
        <v>0.69226478743425301</v>
      </c>
      <c r="H871" s="68">
        <v>21.630094043887102</v>
      </c>
      <c r="I871" s="71">
        <v>0.46119793140640097</v>
      </c>
      <c r="J871" s="68">
        <v>1.25391849529781</v>
      </c>
      <c r="K871" s="71">
        <v>0.69250797667877195</v>
      </c>
      <c r="L871" s="68">
        <v>11.786833855799401</v>
      </c>
      <c r="M871" s="71">
        <v>0.39013865715436402</v>
      </c>
      <c r="N871" s="68">
        <v>5.2096569250317701</v>
      </c>
      <c r="O871" s="71">
        <v>4.7590225335902299E-2</v>
      </c>
      <c r="P871" s="68">
        <v>3.9329464861379799</v>
      </c>
      <c r="Q871" s="71">
        <v>0</v>
      </c>
      <c r="R871" s="68">
        <v>38.044254104211298</v>
      </c>
    </row>
    <row r="872" spans="1:18" x14ac:dyDescent="0.2">
      <c r="A872" s="141" t="s">
        <v>2059</v>
      </c>
      <c r="B872" s="67" t="s">
        <v>2060</v>
      </c>
      <c r="C872" s="67">
        <v>83</v>
      </c>
      <c r="D872" s="67" t="s">
        <v>349</v>
      </c>
      <c r="E872" s="71">
        <v>0.32617663024550497</v>
      </c>
      <c r="F872" s="68">
        <v>2.0062695924764902</v>
      </c>
      <c r="G872" s="71">
        <v>0.60287184933694205</v>
      </c>
      <c r="H872" s="68">
        <v>9.5924764890282095</v>
      </c>
      <c r="I872" s="71">
        <v>0.45158404864568102</v>
      </c>
      <c r="J872" s="68">
        <v>0.87774294670846398</v>
      </c>
      <c r="K872" s="71">
        <v>0.50080489889672997</v>
      </c>
      <c r="L872" s="68">
        <v>1.19122257053292</v>
      </c>
      <c r="M872" s="71">
        <v>0.39013865715436402</v>
      </c>
      <c r="N872" s="68">
        <v>5.2096569250317701</v>
      </c>
      <c r="O872" s="71">
        <v>1.1660327439311601E-2</v>
      </c>
      <c r="P872" s="68">
        <v>1.0960670535138599</v>
      </c>
      <c r="Q872" s="71">
        <v>0</v>
      </c>
      <c r="R872" s="68">
        <v>38.044254104211298</v>
      </c>
    </row>
    <row r="873" spans="1:18" x14ac:dyDescent="0.2">
      <c r="A873" s="141" t="s">
        <v>2061</v>
      </c>
      <c r="B873" s="67" t="s">
        <v>2062</v>
      </c>
      <c r="C873" s="67">
        <v>83</v>
      </c>
      <c r="D873" s="67" t="s">
        <v>349</v>
      </c>
      <c r="E873" s="71">
        <v>0.347027676000007</v>
      </c>
      <c r="F873" s="68">
        <v>2.5078369905956102</v>
      </c>
      <c r="G873" s="71">
        <v>0.51073709964347602</v>
      </c>
      <c r="H873" s="68">
        <v>4.7021943573667704</v>
      </c>
      <c r="I873" s="71">
        <v>0.44941850925687599</v>
      </c>
      <c r="J873" s="68">
        <v>0.81504702194357403</v>
      </c>
      <c r="K873" s="71">
        <v>0.55351611420744895</v>
      </c>
      <c r="L873" s="68">
        <v>2.1316614420062701</v>
      </c>
      <c r="M873" s="71">
        <v>0.56849433289223905</v>
      </c>
      <c r="N873" s="68">
        <v>17.8526048284625</v>
      </c>
      <c r="O873" s="71">
        <v>0</v>
      </c>
      <c r="P873" s="68">
        <v>0.38684719535783402</v>
      </c>
      <c r="Q873" s="71">
        <v>0</v>
      </c>
      <c r="R873" s="68">
        <v>38.044254104211298</v>
      </c>
    </row>
    <row r="874" spans="1:18" x14ac:dyDescent="0.2">
      <c r="A874" s="141" t="s">
        <v>2063</v>
      </c>
      <c r="B874" s="67" t="s">
        <v>2064</v>
      </c>
      <c r="C874" s="67">
        <v>83</v>
      </c>
      <c r="D874" s="67" t="s">
        <v>349</v>
      </c>
      <c r="E874" s="71">
        <v>0.33151332825617602</v>
      </c>
      <c r="F874" s="68">
        <v>2.0689655172413799</v>
      </c>
      <c r="G874" s="71">
        <v>0.372233943525003</v>
      </c>
      <c r="H874" s="68">
        <v>2.3197492163009401</v>
      </c>
      <c r="I874" s="71">
        <v>0.47621804734378298</v>
      </c>
      <c r="J874" s="68">
        <v>1.44200626959248</v>
      </c>
      <c r="K874" s="71">
        <v>0.74175046813188295</v>
      </c>
      <c r="L874" s="68">
        <v>19.435736677116001</v>
      </c>
      <c r="M874" s="71">
        <v>0.32109775041712202</v>
      </c>
      <c r="N874" s="68">
        <v>3.81194409148666</v>
      </c>
      <c r="O874" s="71">
        <v>7.7779760119267793E-2</v>
      </c>
      <c r="P874" s="68">
        <v>7.8014184397163104</v>
      </c>
      <c r="Q874" s="71">
        <v>0</v>
      </c>
      <c r="R874" s="68">
        <v>38.044254104211298</v>
      </c>
    </row>
    <row r="875" spans="1:18" x14ac:dyDescent="0.2">
      <c r="A875" s="141" t="s">
        <v>2065</v>
      </c>
      <c r="B875" s="67" t="s">
        <v>2066</v>
      </c>
      <c r="C875" s="67">
        <v>83</v>
      </c>
      <c r="D875" s="67" t="s">
        <v>349</v>
      </c>
      <c r="E875" s="71">
        <v>0.54696417040351997</v>
      </c>
      <c r="F875" s="68">
        <v>25.266457680250799</v>
      </c>
      <c r="G875" s="71">
        <v>0.81995035747416201</v>
      </c>
      <c r="H875" s="68">
        <v>69.216300940438899</v>
      </c>
      <c r="I875" s="71">
        <v>0.657144521464469</v>
      </c>
      <c r="J875" s="68">
        <v>19.184952978056401</v>
      </c>
      <c r="K875" s="71">
        <v>0.71076180267544598</v>
      </c>
      <c r="L875" s="68">
        <v>14.6081504702194</v>
      </c>
      <c r="M875" s="71"/>
      <c r="N875" s="68"/>
      <c r="O875" s="71"/>
      <c r="P875" s="68"/>
      <c r="Q875" s="71">
        <v>0</v>
      </c>
      <c r="R875" s="68">
        <v>38.044254104211298</v>
      </c>
    </row>
    <row r="876" spans="1:18" x14ac:dyDescent="0.2">
      <c r="A876" s="141" t="s">
        <v>2067</v>
      </c>
      <c r="B876" s="67" t="s">
        <v>2068</v>
      </c>
      <c r="C876" s="67">
        <v>83</v>
      </c>
      <c r="D876" s="67" t="s">
        <v>349</v>
      </c>
      <c r="E876" s="71">
        <v>0.30893313615581502</v>
      </c>
      <c r="F876" s="68">
        <v>1.19122257053292</v>
      </c>
      <c r="G876" s="71">
        <v>0.52142711966417299</v>
      </c>
      <c r="H876" s="68">
        <v>5.3291536050156703</v>
      </c>
      <c r="I876" s="71">
        <v>0.42974125132283297</v>
      </c>
      <c r="J876" s="68">
        <v>0.62695924764890298</v>
      </c>
      <c r="K876" s="71">
        <v>0.48327856212126702</v>
      </c>
      <c r="L876" s="68">
        <v>0.87774294670846398</v>
      </c>
      <c r="M876" s="71">
        <v>0.349864794890973</v>
      </c>
      <c r="N876" s="68">
        <v>4.3202033036848801</v>
      </c>
      <c r="O876" s="71">
        <v>6.9287088935645696E-2</v>
      </c>
      <c r="P876" s="68">
        <v>6.5764023210831697</v>
      </c>
      <c r="Q876" s="71">
        <v>0</v>
      </c>
      <c r="R876" s="68">
        <v>38.044254104211298</v>
      </c>
    </row>
    <row r="877" spans="1:18" x14ac:dyDescent="0.2">
      <c r="A877" s="141" t="s">
        <v>2069</v>
      </c>
      <c r="B877" s="67" t="s">
        <v>2070</v>
      </c>
      <c r="C877" s="67">
        <v>83</v>
      </c>
      <c r="D877" s="67" t="s">
        <v>349</v>
      </c>
      <c r="E877" s="71">
        <v>0.31530753422149899</v>
      </c>
      <c r="F877" s="68">
        <v>1.3166144200626999</v>
      </c>
      <c r="G877" s="71">
        <v>0.47597373464287301</v>
      </c>
      <c r="H877" s="68">
        <v>3.8244514106583098</v>
      </c>
      <c r="I877" s="71">
        <v>0.50492075472448095</v>
      </c>
      <c r="J877" s="68">
        <v>2.8213166144200601</v>
      </c>
      <c r="K877" s="71">
        <v>0.73368818791377199</v>
      </c>
      <c r="L877" s="68">
        <v>18.620689655172399</v>
      </c>
      <c r="M877" s="71">
        <v>0.17726252804786799</v>
      </c>
      <c r="N877" s="68">
        <v>2.2871664548919899</v>
      </c>
      <c r="O877" s="71">
        <v>0</v>
      </c>
      <c r="P877" s="68">
        <v>0.38684719535783402</v>
      </c>
      <c r="Q877" s="71">
        <v>0</v>
      </c>
      <c r="R877" s="68">
        <v>38.044254104211298</v>
      </c>
    </row>
    <row r="878" spans="1:18" x14ac:dyDescent="0.2">
      <c r="A878" s="141" t="s">
        <v>2071</v>
      </c>
      <c r="B878" s="67" t="s">
        <v>2072</v>
      </c>
      <c r="C878" s="67">
        <v>83</v>
      </c>
      <c r="D878" s="67" t="s">
        <v>349</v>
      </c>
      <c r="E878" s="71">
        <v>0.36010350441987998</v>
      </c>
      <c r="F878" s="68">
        <v>2.94670846394984</v>
      </c>
      <c r="G878" s="71">
        <v>0.51354623425639701</v>
      </c>
      <c r="H878" s="68">
        <v>4.89028213166144</v>
      </c>
      <c r="I878" s="71">
        <v>0.54625485283356501</v>
      </c>
      <c r="J878" s="68">
        <v>5.1410658307209998</v>
      </c>
      <c r="K878" s="71">
        <v>0.63861451698559302</v>
      </c>
      <c r="L878" s="68">
        <v>6.3949843260188102</v>
      </c>
      <c r="M878" s="71">
        <v>0.35561820378574299</v>
      </c>
      <c r="N878" s="68">
        <v>4.5108005082592104</v>
      </c>
      <c r="O878" s="71">
        <v>0.106587218657981</v>
      </c>
      <c r="P878" s="68">
        <v>12.1856866537718</v>
      </c>
      <c r="Q878" s="71">
        <v>0</v>
      </c>
      <c r="R878" s="68">
        <v>38.044254104211298</v>
      </c>
    </row>
    <row r="879" spans="1:18" x14ac:dyDescent="0.2">
      <c r="A879" s="141" t="s">
        <v>2073</v>
      </c>
      <c r="B879" s="67" t="s">
        <v>2074</v>
      </c>
      <c r="C879" s="67">
        <v>83</v>
      </c>
      <c r="D879" s="67" t="s">
        <v>349</v>
      </c>
      <c r="E879" s="71">
        <v>0.271264420548679</v>
      </c>
      <c r="F879" s="68">
        <v>0.43887147335423199</v>
      </c>
      <c r="G879" s="71">
        <v>0.42450038761895997</v>
      </c>
      <c r="H879" s="68">
        <v>2.8840125391849498</v>
      </c>
      <c r="I879" s="71">
        <v>0.47846184366111999</v>
      </c>
      <c r="J879" s="68">
        <v>1.5673981191222599</v>
      </c>
      <c r="K879" s="71">
        <v>0.62024757007863796</v>
      </c>
      <c r="L879" s="68">
        <v>5.0156739811912203</v>
      </c>
      <c r="M879" s="71">
        <v>4.6602612047638202E-3</v>
      </c>
      <c r="N879" s="68">
        <v>1.08005082592122</v>
      </c>
      <c r="O879" s="71">
        <v>9.9716460728593401E-2</v>
      </c>
      <c r="P879" s="68">
        <v>11.2830431979368</v>
      </c>
      <c r="Q879" s="71">
        <v>0</v>
      </c>
      <c r="R879" s="68">
        <v>38.044254104211298</v>
      </c>
    </row>
    <row r="880" spans="1:18" x14ac:dyDescent="0.2">
      <c r="A880" s="141" t="s">
        <v>2075</v>
      </c>
      <c r="B880" s="67" t="s">
        <v>2076</v>
      </c>
      <c r="C880" s="67">
        <v>83</v>
      </c>
      <c r="D880" s="67" t="s">
        <v>349</v>
      </c>
      <c r="E880" s="71">
        <v>0.37532058598642398</v>
      </c>
      <c r="F880" s="68">
        <v>3.6363636363636398</v>
      </c>
      <c r="G880" s="71">
        <v>0.60526335690842803</v>
      </c>
      <c r="H880" s="68">
        <v>10.2194357366771</v>
      </c>
      <c r="I880" s="71">
        <v>0.53121342952288797</v>
      </c>
      <c r="J880" s="68">
        <v>4.1379310344827598</v>
      </c>
      <c r="K880" s="71">
        <v>0.66746406641608402</v>
      </c>
      <c r="L880" s="68">
        <v>8.9655172413793096</v>
      </c>
      <c r="M880" s="71">
        <v>0.35849490823312802</v>
      </c>
      <c r="N880" s="68">
        <v>4.5743329097839904</v>
      </c>
      <c r="O880" s="71">
        <v>8.9487754838016798E-2</v>
      </c>
      <c r="P880" s="68">
        <v>9.6711798839458396</v>
      </c>
      <c r="Q880" s="71">
        <v>0</v>
      </c>
      <c r="R880" s="68">
        <v>38.044254104211298</v>
      </c>
    </row>
    <row r="881" spans="1:18" x14ac:dyDescent="0.2">
      <c r="A881" s="141" t="s">
        <v>2077</v>
      </c>
      <c r="B881" s="67" t="s">
        <v>2078</v>
      </c>
      <c r="C881" s="67">
        <v>83</v>
      </c>
      <c r="D881" s="67" t="s">
        <v>349</v>
      </c>
      <c r="E881" s="71">
        <v>0.43586457671851098</v>
      </c>
      <c r="F881" s="68">
        <v>9.78056426332288</v>
      </c>
      <c r="G881" s="71">
        <v>0.57230143378287102</v>
      </c>
      <c r="H881" s="68">
        <v>7.2100313479623797</v>
      </c>
      <c r="I881" s="71">
        <v>0.64753097674312898</v>
      </c>
      <c r="J881" s="68">
        <v>16.865203761755499</v>
      </c>
      <c r="K881" s="71">
        <v>0.65631519611844702</v>
      </c>
      <c r="L881" s="68">
        <v>7.6489028213166099</v>
      </c>
      <c r="M881" s="71">
        <v>0.62027501294516996</v>
      </c>
      <c r="N881" s="68">
        <v>25.476493011435799</v>
      </c>
      <c r="O881" s="71">
        <v>0.118764840721446</v>
      </c>
      <c r="P881" s="68">
        <v>13.926499032882001</v>
      </c>
      <c r="Q881" s="71">
        <v>0</v>
      </c>
      <c r="R881" s="68">
        <v>38.044254104211298</v>
      </c>
    </row>
    <row r="882" spans="1:18" x14ac:dyDescent="0.2">
      <c r="A882" s="141" t="s">
        <v>2079</v>
      </c>
      <c r="B882" s="67" t="s">
        <v>2080</v>
      </c>
      <c r="C882" s="67">
        <v>83</v>
      </c>
      <c r="D882" s="67" t="s">
        <v>349</v>
      </c>
      <c r="E882" s="71">
        <v>0.43900182917140701</v>
      </c>
      <c r="F882" s="68">
        <v>10.1567398119122</v>
      </c>
      <c r="G882" s="71">
        <v>0.65208222333493104</v>
      </c>
      <c r="H882" s="68">
        <v>14.357366771159899</v>
      </c>
      <c r="I882" s="71">
        <v>0.67071132011988899</v>
      </c>
      <c r="J882" s="68">
        <v>22.821316614420098</v>
      </c>
      <c r="K882" s="71">
        <v>0.69519903808727201</v>
      </c>
      <c r="L882" s="68">
        <v>12.413793103448301</v>
      </c>
      <c r="M882" s="71">
        <v>0.50520683504976704</v>
      </c>
      <c r="N882" s="68">
        <v>11.6264294790343</v>
      </c>
      <c r="O882" s="71">
        <v>0.110811558436582</v>
      </c>
      <c r="P882" s="68">
        <v>12.8949065119278</v>
      </c>
      <c r="Q882" s="71">
        <v>0</v>
      </c>
      <c r="R882" s="68">
        <v>38.044254104211298</v>
      </c>
    </row>
    <row r="883" spans="1:18" x14ac:dyDescent="0.2">
      <c r="A883" s="141" t="s">
        <v>2081</v>
      </c>
      <c r="B883" s="67" t="s">
        <v>2082</v>
      </c>
      <c r="C883" s="67">
        <v>83</v>
      </c>
      <c r="D883" s="67" t="s">
        <v>349</v>
      </c>
      <c r="E883" s="71">
        <v>0.41715515162848199</v>
      </c>
      <c r="F883" s="68">
        <v>7.5862068965517198</v>
      </c>
      <c r="G883" s="71">
        <v>0.66886801451130196</v>
      </c>
      <c r="H883" s="68">
        <v>17.366771159874599</v>
      </c>
      <c r="I883" s="71">
        <v>0.60108964951733301</v>
      </c>
      <c r="J883" s="68">
        <v>9.6551724137930997</v>
      </c>
      <c r="K883" s="71">
        <v>0.63827052070438495</v>
      </c>
      <c r="L883" s="68">
        <v>6.2695924764890298</v>
      </c>
      <c r="M883" s="71">
        <v>0.50808353949715201</v>
      </c>
      <c r="N883" s="68">
        <v>12.0711562897077</v>
      </c>
      <c r="O883" s="71">
        <v>8.6619185540721094E-2</v>
      </c>
      <c r="P883" s="68">
        <v>9.2198581560283692</v>
      </c>
      <c r="Q883" s="71">
        <v>0</v>
      </c>
      <c r="R883" s="68">
        <v>38.044254104211298</v>
      </c>
    </row>
    <row r="884" spans="1:18" x14ac:dyDescent="0.2">
      <c r="A884" s="141" t="s">
        <v>2083</v>
      </c>
      <c r="B884" s="67" t="s">
        <v>2084</v>
      </c>
      <c r="C884" s="67">
        <v>83</v>
      </c>
      <c r="D884" s="67" t="s">
        <v>349</v>
      </c>
      <c r="E884" s="71">
        <v>0.44735134669232901</v>
      </c>
      <c r="F884" s="68">
        <v>11.2225705329154</v>
      </c>
      <c r="G884" s="71">
        <v>0.76562691135224303</v>
      </c>
      <c r="H884" s="68">
        <v>47.648902821316597</v>
      </c>
      <c r="I884" s="71">
        <v>0.65785839091919296</v>
      </c>
      <c r="J884" s="68">
        <v>19.435736677116001</v>
      </c>
      <c r="K884" s="71">
        <v>0.66388572899440201</v>
      </c>
      <c r="L884" s="68">
        <v>8.4639498432601901</v>
      </c>
      <c r="M884" s="71">
        <v>0.53397387952361797</v>
      </c>
      <c r="N884" s="68">
        <v>13.7865311308767</v>
      </c>
      <c r="O884" s="71">
        <v>6.2763169364518201E-2</v>
      </c>
      <c r="P884" s="68">
        <v>5.5448098001289496</v>
      </c>
      <c r="Q884" s="71">
        <v>0</v>
      </c>
      <c r="R884" s="68">
        <v>38.044254104211298</v>
      </c>
    </row>
    <row r="885" spans="1:18" x14ac:dyDescent="0.2">
      <c r="A885" s="141" t="s">
        <v>829</v>
      </c>
      <c r="B885" s="67" t="s">
        <v>2085</v>
      </c>
      <c r="C885" s="67">
        <v>83</v>
      </c>
      <c r="D885" s="67" t="s">
        <v>349</v>
      </c>
      <c r="E885" s="71">
        <v>0.44115632443820901</v>
      </c>
      <c r="F885" s="68">
        <v>10.3448275862069</v>
      </c>
      <c r="G885" s="71">
        <v>0.73217331334884295</v>
      </c>
      <c r="H885" s="68">
        <v>33.354231974921603</v>
      </c>
      <c r="I885" s="71">
        <v>0.66291526818827995</v>
      </c>
      <c r="J885" s="68">
        <v>20.877742946708501</v>
      </c>
      <c r="K885" s="71">
        <v>0.61693459748431401</v>
      </c>
      <c r="L885" s="68">
        <v>4.8275862068965498</v>
      </c>
      <c r="M885" s="71">
        <v>0.53972728841838802</v>
      </c>
      <c r="N885" s="68">
        <v>14.7395171537484</v>
      </c>
      <c r="O885" s="71">
        <v>9.5187479189430102E-2</v>
      </c>
      <c r="P885" s="68">
        <v>10.444874274661499</v>
      </c>
      <c r="Q885" s="71">
        <v>0</v>
      </c>
      <c r="R885" s="68">
        <v>38.044254104211298</v>
      </c>
    </row>
    <row r="886" spans="1:18" x14ac:dyDescent="0.2">
      <c r="A886" s="141" t="s">
        <v>2086</v>
      </c>
      <c r="B886" s="67" t="s">
        <v>2087</v>
      </c>
      <c r="C886" s="67">
        <v>83</v>
      </c>
      <c r="D886" s="67" t="s">
        <v>349</v>
      </c>
      <c r="E886" s="71">
        <v>0.42249306314347002</v>
      </c>
      <c r="F886" s="68">
        <v>8.0877742946708508</v>
      </c>
      <c r="G886" s="71">
        <v>0.67191492918997198</v>
      </c>
      <c r="H886" s="68">
        <v>17.931034482758601</v>
      </c>
      <c r="I886" s="71">
        <v>0.61000897500966</v>
      </c>
      <c r="J886" s="68">
        <v>10.7210031347962</v>
      </c>
      <c r="K886" s="71">
        <v>0.67694050069936595</v>
      </c>
      <c r="L886" s="68">
        <v>9.8432601880877701</v>
      </c>
      <c r="M886" s="71">
        <v>0.50520683504976704</v>
      </c>
      <c r="N886" s="68">
        <v>11.6264294790343</v>
      </c>
      <c r="O886" s="71">
        <v>7.0887138912051798E-2</v>
      </c>
      <c r="P886" s="68">
        <v>6.83430045132173</v>
      </c>
      <c r="Q886" s="71">
        <v>0</v>
      </c>
      <c r="R886" s="68">
        <v>38.044254104211298</v>
      </c>
    </row>
    <row r="887" spans="1:18" x14ac:dyDescent="0.2">
      <c r="A887" s="141" t="s">
        <v>2088</v>
      </c>
      <c r="B887" s="67" t="s">
        <v>2089</v>
      </c>
      <c r="C887" s="67">
        <v>83</v>
      </c>
      <c r="D887" s="67" t="s">
        <v>349</v>
      </c>
      <c r="E887" s="71">
        <v>0.42342816089007701</v>
      </c>
      <c r="F887" s="68">
        <v>8.2758620689655196</v>
      </c>
      <c r="G887" s="71">
        <v>0.65364390449839405</v>
      </c>
      <c r="H887" s="68">
        <v>14.545454545454501</v>
      </c>
      <c r="I887" s="71">
        <v>0.61434858805400205</v>
      </c>
      <c r="J887" s="68">
        <v>11.5987460815047</v>
      </c>
      <c r="K887" s="71">
        <v>0.47864749445667798</v>
      </c>
      <c r="L887" s="68">
        <v>0.81504702194357403</v>
      </c>
      <c r="M887" s="71">
        <v>0.29808411483804198</v>
      </c>
      <c r="N887" s="68">
        <v>3.3672172808132101</v>
      </c>
      <c r="O887" s="71">
        <v>7.2416702603272001E-2</v>
      </c>
      <c r="P887" s="68">
        <v>6.9632495164410102</v>
      </c>
      <c r="Q887" s="71"/>
      <c r="R887" s="68"/>
    </row>
    <row r="888" spans="1:18" x14ac:dyDescent="0.2">
      <c r="A888" s="141" t="s">
        <v>2090</v>
      </c>
      <c r="B888" s="67" t="s">
        <v>2091</v>
      </c>
      <c r="C888" s="67">
        <v>83</v>
      </c>
      <c r="D888" s="67" t="s">
        <v>349</v>
      </c>
      <c r="E888" s="71">
        <v>0.44969140278581299</v>
      </c>
      <c r="F888" s="68">
        <v>11.410658307209999</v>
      </c>
      <c r="G888" s="71">
        <v>0.72067848218928898</v>
      </c>
      <c r="H888" s="68">
        <v>28.714733542319699</v>
      </c>
      <c r="I888" s="71">
        <v>0.65430459930284102</v>
      </c>
      <c r="J888" s="68">
        <v>18.432601880877701</v>
      </c>
      <c r="K888" s="71">
        <v>0.68560826993066404</v>
      </c>
      <c r="L888" s="68">
        <v>10.7210031347962</v>
      </c>
      <c r="M888" s="71">
        <v>0.50808353949715201</v>
      </c>
      <c r="N888" s="68">
        <v>12.0711562897077</v>
      </c>
      <c r="O888" s="71">
        <v>0.12947352579493401</v>
      </c>
      <c r="P888" s="68">
        <v>15.0225660863959</v>
      </c>
      <c r="Q888" s="71">
        <v>0</v>
      </c>
      <c r="R888" s="68">
        <v>38.044254104211298</v>
      </c>
    </row>
    <row r="889" spans="1:18" x14ac:dyDescent="0.2">
      <c r="A889" s="141" t="s">
        <v>2092</v>
      </c>
      <c r="B889" s="67" t="s">
        <v>2093</v>
      </c>
      <c r="C889" s="67">
        <v>83</v>
      </c>
      <c r="D889" s="67" t="s">
        <v>349</v>
      </c>
      <c r="E889" s="71">
        <v>0.45781922847894202</v>
      </c>
      <c r="F889" s="68">
        <v>12.413793103448301</v>
      </c>
      <c r="G889" s="71">
        <v>0.71346486755859795</v>
      </c>
      <c r="H889" s="68">
        <v>26.457680250783699</v>
      </c>
      <c r="I889" s="71">
        <v>0.65644379474769698</v>
      </c>
      <c r="J889" s="68">
        <v>18.9968652037618</v>
      </c>
      <c r="K889" s="71">
        <v>0.74689952675007398</v>
      </c>
      <c r="L889" s="68">
        <v>20.2507836990596</v>
      </c>
      <c r="M889" s="71">
        <v>0.54548069731315796</v>
      </c>
      <c r="N889" s="68">
        <v>15.247776365946599</v>
      </c>
      <c r="O889" s="71">
        <v>8.4626484504128796E-2</v>
      </c>
      <c r="P889" s="68">
        <v>8.6395873629916196</v>
      </c>
      <c r="Q889" s="71">
        <v>0</v>
      </c>
      <c r="R889" s="68">
        <v>38.044254104211298</v>
      </c>
    </row>
    <row r="890" spans="1:18" x14ac:dyDescent="0.2">
      <c r="A890" s="141" t="s">
        <v>2094</v>
      </c>
      <c r="B890" s="67" t="s">
        <v>2095</v>
      </c>
      <c r="C890" s="67">
        <v>83</v>
      </c>
      <c r="D890" s="67" t="s">
        <v>349</v>
      </c>
      <c r="E890" s="71">
        <v>0.50301587200283004</v>
      </c>
      <c r="F890" s="68">
        <v>17.993730407523501</v>
      </c>
      <c r="G890" s="71">
        <v>0.808217710220272</v>
      </c>
      <c r="H890" s="68">
        <v>65.329153605015705</v>
      </c>
      <c r="I890" s="71">
        <v>0.701587320553407</v>
      </c>
      <c r="J890" s="68">
        <v>33.228840125391798</v>
      </c>
      <c r="K890" s="71">
        <v>0.69247367632248302</v>
      </c>
      <c r="L890" s="68">
        <v>11.7241379310345</v>
      </c>
      <c r="M890" s="71">
        <v>0.70369944191933698</v>
      </c>
      <c r="N890" s="68">
        <v>41.613722998729401</v>
      </c>
      <c r="O890" s="71">
        <v>0.11211708300148</v>
      </c>
      <c r="P890" s="68">
        <v>13.1528046421663</v>
      </c>
      <c r="Q890" s="71">
        <v>0</v>
      </c>
      <c r="R890" s="68">
        <v>38.044254104211298</v>
      </c>
    </row>
    <row r="891" spans="1:18" x14ac:dyDescent="0.2">
      <c r="A891" s="141" t="s">
        <v>2096</v>
      </c>
      <c r="B891" s="67" t="s">
        <v>2097</v>
      </c>
      <c r="C891" s="67">
        <v>83</v>
      </c>
      <c r="D891" s="67" t="s">
        <v>349</v>
      </c>
      <c r="E891" s="71">
        <v>0.51204994705422602</v>
      </c>
      <c r="F891" s="68">
        <v>19.561128526645799</v>
      </c>
      <c r="G891" s="71">
        <v>0.73396106707878705</v>
      </c>
      <c r="H891" s="68">
        <v>34.169278996865202</v>
      </c>
      <c r="I891" s="71">
        <v>0.62701139768432301</v>
      </c>
      <c r="J891" s="68">
        <v>13.291536050156701</v>
      </c>
      <c r="K891" s="71">
        <v>0.622592417944835</v>
      </c>
      <c r="L891" s="68">
        <v>5.1410658307209998</v>
      </c>
      <c r="M891" s="71">
        <v>0.46780967723376099</v>
      </c>
      <c r="N891" s="68">
        <v>9.4663278271918703</v>
      </c>
      <c r="O891" s="71">
        <v>0.10887517532942199</v>
      </c>
      <c r="P891" s="68">
        <v>12.701482914248899</v>
      </c>
      <c r="Q891" s="71"/>
      <c r="R891" s="68"/>
    </row>
    <row r="892" spans="1:18" x14ac:dyDescent="0.2">
      <c r="A892" s="141" t="s">
        <v>2098</v>
      </c>
      <c r="B892" s="67" t="s">
        <v>2099</v>
      </c>
      <c r="C892" s="67">
        <v>83</v>
      </c>
      <c r="D892" s="67" t="s">
        <v>349</v>
      </c>
      <c r="E892" s="71">
        <v>0.41587025459865501</v>
      </c>
      <c r="F892" s="68">
        <v>7.2727272727272698</v>
      </c>
      <c r="G892" s="71">
        <v>0.70234994057473399</v>
      </c>
      <c r="H892" s="68">
        <v>24.137931034482801</v>
      </c>
      <c r="I892" s="71">
        <v>0.629575274906369</v>
      </c>
      <c r="J892" s="68">
        <v>13.6677115987461</v>
      </c>
      <c r="K892" s="71">
        <v>0.69286482867916899</v>
      </c>
      <c r="L892" s="68">
        <v>11.8495297805643</v>
      </c>
      <c r="M892" s="71">
        <v>0.39013865715436402</v>
      </c>
      <c r="N892" s="68">
        <v>5.2096569250317701</v>
      </c>
      <c r="O892" s="71">
        <v>8.0292826277293006E-2</v>
      </c>
      <c r="P892" s="68">
        <v>8.1882656350741492</v>
      </c>
      <c r="Q892" s="71">
        <v>0</v>
      </c>
      <c r="R892" s="68">
        <v>38.044254104211298</v>
      </c>
    </row>
    <row r="893" spans="1:18" x14ac:dyDescent="0.2">
      <c r="A893" s="141" t="s">
        <v>2100</v>
      </c>
      <c r="B893" s="67" t="s">
        <v>2101</v>
      </c>
      <c r="C893" s="67">
        <v>83</v>
      </c>
      <c r="D893" s="67" t="s">
        <v>349</v>
      </c>
      <c r="E893" s="71">
        <v>0.45011592930710698</v>
      </c>
      <c r="F893" s="68">
        <v>11.5987460815047</v>
      </c>
      <c r="G893" s="71">
        <v>0.68102681522623298</v>
      </c>
      <c r="H893" s="68">
        <v>19.623824451410702</v>
      </c>
      <c r="I893" s="71">
        <v>0.58108915164692398</v>
      </c>
      <c r="J893" s="68">
        <v>7.7742946708463903</v>
      </c>
      <c r="K893" s="71">
        <v>0.67938256702230904</v>
      </c>
      <c r="L893" s="68">
        <v>9.9686520376175594</v>
      </c>
      <c r="M893" s="71">
        <v>0.60301478626086003</v>
      </c>
      <c r="N893" s="68">
        <v>22.236340533672202</v>
      </c>
      <c r="O893" s="71">
        <v>0.156182255686314</v>
      </c>
      <c r="P893" s="68">
        <v>18.310767246937498</v>
      </c>
      <c r="Q893" s="71">
        <v>0</v>
      </c>
      <c r="R893" s="68">
        <v>38.044254104211298</v>
      </c>
    </row>
    <row r="894" spans="1:18" x14ac:dyDescent="0.2">
      <c r="A894" s="141" t="s">
        <v>2102</v>
      </c>
      <c r="B894" s="67" t="s">
        <v>2103</v>
      </c>
      <c r="C894" s="67">
        <v>83</v>
      </c>
      <c r="D894" s="67" t="s">
        <v>349</v>
      </c>
      <c r="E894" s="71">
        <v>0.44176006677624702</v>
      </c>
      <c r="F894" s="68">
        <v>10.4702194357367</v>
      </c>
      <c r="G894" s="71">
        <v>0.65769106550293199</v>
      </c>
      <c r="H894" s="68">
        <v>15.5485893416928</v>
      </c>
      <c r="I894" s="71">
        <v>0.61786140083473196</v>
      </c>
      <c r="J894" s="68">
        <v>12.2257053291536</v>
      </c>
      <c r="K894" s="71">
        <v>0.69120689883070296</v>
      </c>
      <c r="L894" s="68">
        <v>11.4733542319749</v>
      </c>
      <c r="M894" s="71">
        <v>0.54260399286577299</v>
      </c>
      <c r="N894" s="68">
        <v>15.1207115628971</v>
      </c>
      <c r="O894" s="71">
        <v>0.14119704262334301</v>
      </c>
      <c r="P894" s="68">
        <v>16.827852998065801</v>
      </c>
      <c r="Q894" s="71">
        <v>0</v>
      </c>
      <c r="R894" s="68">
        <v>38.044254104211298</v>
      </c>
    </row>
    <row r="895" spans="1:18" x14ac:dyDescent="0.2">
      <c r="A895" s="141" t="s">
        <v>2104</v>
      </c>
      <c r="B895" s="67" t="s">
        <v>2105</v>
      </c>
      <c r="C895" s="67">
        <v>83</v>
      </c>
      <c r="D895" s="67" t="s">
        <v>349</v>
      </c>
      <c r="E895" s="71">
        <v>0.53452579935000499</v>
      </c>
      <c r="F895" s="68">
        <v>23.385579937304101</v>
      </c>
      <c r="G895" s="71">
        <v>0.82692308096244305</v>
      </c>
      <c r="H895" s="68">
        <v>71.536050156739805</v>
      </c>
      <c r="I895" s="71">
        <v>0.68021556374652803</v>
      </c>
      <c r="J895" s="68">
        <v>25.642633228840101</v>
      </c>
      <c r="K895" s="71">
        <v>0.80374329756218499</v>
      </c>
      <c r="L895" s="68">
        <v>35.485893416927901</v>
      </c>
      <c r="M895" s="71">
        <v>0.73534319084057298</v>
      </c>
      <c r="N895" s="68">
        <v>49.237611181702697</v>
      </c>
      <c r="O895" s="71">
        <v>0.1609296629883</v>
      </c>
      <c r="P895" s="68">
        <v>18.955512572533799</v>
      </c>
      <c r="Q895" s="71">
        <v>0</v>
      </c>
      <c r="R895" s="68">
        <v>38.044254104211298</v>
      </c>
    </row>
    <row r="896" spans="1:18" x14ac:dyDescent="0.2">
      <c r="A896" s="141" t="s">
        <v>563</v>
      </c>
      <c r="B896" s="67" t="s">
        <v>2106</v>
      </c>
      <c r="C896" s="67">
        <v>83</v>
      </c>
      <c r="D896" s="67" t="s">
        <v>349</v>
      </c>
      <c r="E896" s="71">
        <v>0.37695797655329</v>
      </c>
      <c r="F896" s="68">
        <v>3.8244514106583098</v>
      </c>
      <c r="G896" s="71">
        <v>0.67818703406287095</v>
      </c>
      <c r="H896" s="68">
        <v>19.122257053291499</v>
      </c>
      <c r="I896" s="71">
        <v>0.58649509555510804</v>
      </c>
      <c r="J896" s="68">
        <v>8.3385579937304097</v>
      </c>
      <c r="K896" s="71">
        <v>0.70358924792169097</v>
      </c>
      <c r="L896" s="68">
        <v>13.6677115987461</v>
      </c>
      <c r="M896" s="71">
        <v>0.22328979920603001</v>
      </c>
      <c r="N896" s="68">
        <v>2.6048284625158802</v>
      </c>
      <c r="O896" s="71">
        <v>7.0186682574042605E-2</v>
      </c>
      <c r="P896" s="68">
        <v>6.7053513862024499</v>
      </c>
      <c r="Q896" s="71">
        <v>0</v>
      </c>
      <c r="R896" s="68">
        <v>38.044254104211298</v>
      </c>
    </row>
    <row r="897" spans="1:18" x14ac:dyDescent="0.2">
      <c r="A897" s="141" t="s">
        <v>2107</v>
      </c>
      <c r="B897" s="67" t="s">
        <v>2108</v>
      </c>
      <c r="C897" s="67">
        <v>83</v>
      </c>
      <c r="D897" s="67" t="s">
        <v>349</v>
      </c>
      <c r="E897" s="71">
        <v>0.44891100168477299</v>
      </c>
      <c r="F897" s="68">
        <v>11.285266457680301</v>
      </c>
      <c r="G897" s="71">
        <v>0.67783699130850295</v>
      </c>
      <c r="H897" s="68">
        <v>18.9968652037618</v>
      </c>
      <c r="I897" s="71">
        <v>0.64535994385478901</v>
      </c>
      <c r="J897" s="68">
        <v>16.426332288401301</v>
      </c>
      <c r="K897" s="71">
        <v>0.68118813792646604</v>
      </c>
      <c r="L897" s="68">
        <v>10.1567398119122</v>
      </c>
      <c r="M897" s="71">
        <v>0.60301478626086003</v>
      </c>
      <c r="N897" s="68">
        <v>22.236340533672202</v>
      </c>
      <c r="O897" s="71">
        <v>8.6066150758021001E-2</v>
      </c>
      <c r="P897" s="68">
        <v>9.0909090909090899</v>
      </c>
      <c r="Q897" s="71">
        <v>0</v>
      </c>
      <c r="R897" s="68">
        <v>38.044254104211298</v>
      </c>
    </row>
    <row r="898" spans="1:18" x14ac:dyDescent="0.2">
      <c r="A898" s="141" t="s">
        <v>599</v>
      </c>
      <c r="B898" s="67" t="s">
        <v>2109</v>
      </c>
      <c r="C898" s="67">
        <v>83</v>
      </c>
      <c r="D898" s="67" t="s">
        <v>349</v>
      </c>
      <c r="E898" s="71">
        <v>0.39545546732277798</v>
      </c>
      <c r="F898" s="68">
        <v>5.5172413793103496</v>
      </c>
      <c r="G898" s="71">
        <v>0.57278031846977095</v>
      </c>
      <c r="H898" s="68">
        <v>7.2727272727272698</v>
      </c>
      <c r="I898" s="71">
        <v>0.58336718949069799</v>
      </c>
      <c r="J898" s="68">
        <v>7.8996865203761804</v>
      </c>
      <c r="K898" s="71">
        <v>0.67602615386953602</v>
      </c>
      <c r="L898" s="68">
        <v>9.6551724137930997</v>
      </c>
      <c r="M898" s="71">
        <v>0.43904263275991001</v>
      </c>
      <c r="N898" s="68">
        <v>7.43329097839898</v>
      </c>
      <c r="O898" s="71">
        <v>0.10151650934675201</v>
      </c>
      <c r="P898" s="68">
        <v>11.4764667956157</v>
      </c>
      <c r="Q898" s="71">
        <v>0</v>
      </c>
      <c r="R898" s="68">
        <v>38.044254104211298</v>
      </c>
    </row>
    <row r="899" spans="1:18" x14ac:dyDescent="0.2">
      <c r="A899" s="141" t="s">
        <v>2110</v>
      </c>
      <c r="B899" s="67" t="s">
        <v>2111</v>
      </c>
      <c r="C899" s="67">
        <v>83</v>
      </c>
      <c r="D899" s="67" t="s">
        <v>349</v>
      </c>
      <c r="E899" s="71">
        <v>0.432654859287879</v>
      </c>
      <c r="F899" s="68">
        <v>9.2789968652037604</v>
      </c>
      <c r="G899" s="71">
        <v>0.71124784070675495</v>
      </c>
      <c r="H899" s="68">
        <v>25.8934169278997</v>
      </c>
      <c r="I899" s="71">
        <v>0.65948628103350404</v>
      </c>
      <c r="J899" s="68">
        <v>20</v>
      </c>
      <c r="K899" s="71">
        <v>0.69675542580951</v>
      </c>
      <c r="L899" s="68">
        <v>12.6018808777429</v>
      </c>
      <c r="M899" s="71">
        <v>0.44191933720729498</v>
      </c>
      <c r="N899" s="68">
        <v>7.7509529860228703</v>
      </c>
      <c r="O899" s="71">
        <v>8.6520270970210797E-2</v>
      </c>
      <c r="P899" s="68">
        <v>9.1553836234687296</v>
      </c>
      <c r="Q899" s="71">
        <v>0</v>
      </c>
      <c r="R899" s="68">
        <v>38.044254104211298</v>
      </c>
    </row>
    <row r="900" spans="1:18" x14ac:dyDescent="0.2">
      <c r="A900" s="141" t="s">
        <v>2112</v>
      </c>
      <c r="B900" s="67" t="s">
        <v>2113</v>
      </c>
      <c r="C900" s="67">
        <v>83</v>
      </c>
      <c r="D900" s="67" t="s">
        <v>349</v>
      </c>
      <c r="E900" s="71">
        <v>0.43226347583836899</v>
      </c>
      <c r="F900" s="68">
        <v>9.2163009404388703</v>
      </c>
      <c r="G900" s="71">
        <v>0.70319701069844398</v>
      </c>
      <c r="H900" s="68">
        <v>24.4514106583072</v>
      </c>
      <c r="I900" s="71">
        <v>0.620906836775454</v>
      </c>
      <c r="J900" s="68">
        <v>12.539184952978101</v>
      </c>
      <c r="K900" s="71">
        <v>0.72182888379989596</v>
      </c>
      <c r="L900" s="68">
        <v>16.9905956112853</v>
      </c>
      <c r="M900" s="71">
        <v>0.44767274610206498</v>
      </c>
      <c r="N900" s="68">
        <v>8.0686149936467597</v>
      </c>
      <c r="O900" s="71">
        <v>9.9975377654356601E-2</v>
      </c>
      <c r="P900" s="68">
        <v>11.3475177304965</v>
      </c>
      <c r="Q900" s="71">
        <v>0</v>
      </c>
      <c r="R900" s="68">
        <v>38.044254104211298</v>
      </c>
    </row>
    <row r="901" spans="1:18" x14ac:dyDescent="0.2">
      <c r="A901" s="141" t="s">
        <v>2114</v>
      </c>
      <c r="B901" s="67" t="s">
        <v>2115</v>
      </c>
      <c r="C901" s="67">
        <v>83</v>
      </c>
      <c r="D901" s="67" t="s">
        <v>349</v>
      </c>
      <c r="E901" s="71">
        <v>0.37082567245141301</v>
      </c>
      <c r="F901" s="68">
        <v>3.2601880877742899</v>
      </c>
      <c r="G901" s="71">
        <v>0.50558409572705398</v>
      </c>
      <c r="H901" s="68">
        <v>4.4514106583072097</v>
      </c>
      <c r="I901" s="71">
        <v>0.61765919661850499</v>
      </c>
      <c r="J901" s="68">
        <v>12.1003134796238</v>
      </c>
      <c r="K901" s="71">
        <v>0.56633950910280295</v>
      </c>
      <c r="L901" s="68">
        <v>2.44514106583072</v>
      </c>
      <c r="M901" s="71">
        <v>0.43328922386514002</v>
      </c>
      <c r="N901" s="68">
        <v>7.1791613722998697</v>
      </c>
      <c r="O901" s="71">
        <v>8.5882009394973993E-2</v>
      </c>
      <c r="P901" s="68">
        <v>8.8974854932301692</v>
      </c>
      <c r="Q901" s="71">
        <v>1.6199999999999999E-2</v>
      </c>
      <c r="R901" s="68">
        <v>43.112062812276903</v>
      </c>
    </row>
    <row r="902" spans="1:18" x14ac:dyDescent="0.2">
      <c r="A902" s="141" t="s">
        <v>2116</v>
      </c>
      <c r="B902" s="67" t="s">
        <v>2117</v>
      </c>
      <c r="C902" s="67">
        <v>83</v>
      </c>
      <c r="D902" s="67" t="s">
        <v>349</v>
      </c>
      <c r="E902" s="71">
        <v>0.52610109419532702</v>
      </c>
      <c r="F902" s="68">
        <v>22.068965517241399</v>
      </c>
      <c r="G902" s="71">
        <v>0.78786062876261598</v>
      </c>
      <c r="H902" s="68">
        <v>57.993730407523501</v>
      </c>
      <c r="I902" s="71">
        <v>0.64859974527592401</v>
      </c>
      <c r="J902" s="68">
        <v>17.366771159874599</v>
      </c>
      <c r="K902" s="71">
        <v>0.52710046850631598</v>
      </c>
      <c r="L902" s="68">
        <v>1.50470219435737</v>
      </c>
      <c r="M902" s="71">
        <v>0.55698751510269795</v>
      </c>
      <c r="N902" s="68">
        <v>16.137229987293502</v>
      </c>
      <c r="O902" s="71">
        <v>0.10995711332908201</v>
      </c>
      <c r="P902" s="68">
        <v>12.7659574468085</v>
      </c>
      <c r="Q902" s="71"/>
      <c r="R902" s="68"/>
    </row>
    <row r="903" spans="1:18" x14ac:dyDescent="0.2">
      <c r="A903" s="141" t="s">
        <v>2118</v>
      </c>
      <c r="B903" s="67" t="s">
        <v>2119</v>
      </c>
      <c r="C903" s="67">
        <v>83</v>
      </c>
      <c r="D903" s="67" t="s">
        <v>349</v>
      </c>
      <c r="E903" s="71">
        <v>0.47607996670895603</v>
      </c>
      <c r="F903" s="68">
        <v>14.482758620689699</v>
      </c>
      <c r="G903" s="71">
        <v>0.75142606183785998</v>
      </c>
      <c r="H903" s="68">
        <v>41.567398119122302</v>
      </c>
      <c r="I903" s="71">
        <v>0.67847175466266596</v>
      </c>
      <c r="J903" s="68">
        <v>25.078369905956102</v>
      </c>
      <c r="K903" s="71">
        <v>0.73211270341901302</v>
      </c>
      <c r="L903" s="68">
        <v>18.2445141065831</v>
      </c>
      <c r="M903" s="71">
        <v>0.55411081065531298</v>
      </c>
      <c r="N903" s="68">
        <v>15.7560355781449</v>
      </c>
      <c r="O903" s="71">
        <v>0.14035846967888299</v>
      </c>
      <c r="P903" s="68">
        <v>16.6344294003868</v>
      </c>
      <c r="Q903" s="71">
        <v>0</v>
      </c>
      <c r="R903" s="68">
        <v>38.044254104211298</v>
      </c>
    </row>
    <row r="904" spans="1:18" x14ac:dyDescent="0.2">
      <c r="A904" s="141" t="s">
        <v>2120</v>
      </c>
      <c r="B904" s="67" t="s">
        <v>2121</v>
      </c>
      <c r="C904" s="67">
        <v>83</v>
      </c>
      <c r="D904" s="67" t="s">
        <v>349</v>
      </c>
      <c r="E904" s="71">
        <v>0.45275600797620102</v>
      </c>
      <c r="F904" s="68">
        <v>12.1003134796238</v>
      </c>
      <c r="G904" s="71">
        <v>0.69018085805913798</v>
      </c>
      <c r="H904" s="68">
        <v>21.0031347962382</v>
      </c>
      <c r="I904" s="71">
        <v>0.64162572784481697</v>
      </c>
      <c r="J904" s="68">
        <v>15.736677115987501</v>
      </c>
      <c r="K904" s="71">
        <v>0.77250380964570198</v>
      </c>
      <c r="L904" s="68">
        <v>25.266457680250799</v>
      </c>
      <c r="M904" s="71">
        <v>0.53685058397100305</v>
      </c>
      <c r="N904" s="68">
        <v>14.167725540025399</v>
      </c>
      <c r="O904" s="71">
        <v>7.5375068336548806E-2</v>
      </c>
      <c r="P904" s="68">
        <v>7.4790457769181202</v>
      </c>
      <c r="Q904" s="71">
        <v>0</v>
      </c>
      <c r="R904" s="68">
        <v>38.044254104211298</v>
      </c>
    </row>
    <row r="905" spans="1:18" x14ac:dyDescent="0.2">
      <c r="A905" s="141" t="s">
        <v>2122</v>
      </c>
      <c r="B905" s="67" t="s">
        <v>2123</v>
      </c>
      <c r="C905" s="67">
        <v>83</v>
      </c>
      <c r="D905" s="67" t="s">
        <v>349</v>
      </c>
      <c r="E905" s="71">
        <v>0.52504616887542899</v>
      </c>
      <c r="F905" s="68">
        <v>21.818181818181799</v>
      </c>
      <c r="G905" s="71">
        <v>0.73656179661621701</v>
      </c>
      <c r="H905" s="68">
        <v>34.858934169279003</v>
      </c>
      <c r="I905" s="71">
        <v>0.59774020562056795</v>
      </c>
      <c r="J905" s="68">
        <v>9.2163009404388703</v>
      </c>
      <c r="K905" s="71">
        <v>0.67654805421924602</v>
      </c>
      <c r="L905" s="68">
        <v>9.78056426332288</v>
      </c>
      <c r="M905" s="71">
        <v>0.50233013060238196</v>
      </c>
      <c r="N905" s="68">
        <v>11.0546378653113</v>
      </c>
      <c r="O905" s="71">
        <v>0.112050657318734</v>
      </c>
      <c r="P905" s="68">
        <v>13.023855577047099</v>
      </c>
      <c r="Q905" s="71"/>
      <c r="R905" s="68"/>
    </row>
    <row r="906" spans="1:18" x14ac:dyDescent="0.2">
      <c r="A906" s="141" t="s">
        <v>2124</v>
      </c>
      <c r="B906" s="67" t="s">
        <v>2125</v>
      </c>
      <c r="C906" s="67">
        <v>83</v>
      </c>
      <c r="D906" s="67" t="s">
        <v>349</v>
      </c>
      <c r="E906" s="71">
        <v>0.42952437171712199</v>
      </c>
      <c r="F906" s="68">
        <v>8.8401253918495293</v>
      </c>
      <c r="G906" s="71">
        <v>0.77016333746236398</v>
      </c>
      <c r="H906" s="68">
        <v>50.094043887147301</v>
      </c>
      <c r="I906" s="71">
        <v>0.63824058162518305</v>
      </c>
      <c r="J906" s="68">
        <v>15.1724137931034</v>
      </c>
      <c r="K906" s="71">
        <v>0.52289367243789497</v>
      </c>
      <c r="L906" s="68">
        <v>1.3166144200626999</v>
      </c>
      <c r="M906" s="71">
        <v>0.53397387952361797</v>
      </c>
      <c r="N906" s="68">
        <v>13.7865311308767</v>
      </c>
      <c r="O906" s="71">
        <v>0.11187475925367101</v>
      </c>
      <c r="P906" s="68">
        <v>12.959381044487399</v>
      </c>
      <c r="Q906" s="71">
        <v>0</v>
      </c>
      <c r="R906" s="68">
        <v>38.044254104211298</v>
      </c>
    </row>
    <row r="907" spans="1:18" x14ac:dyDescent="0.2">
      <c r="A907" s="141" t="s">
        <v>2126</v>
      </c>
      <c r="B907" s="67" t="s">
        <v>2127</v>
      </c>
      <c r="C907" s="67">
        <v>83</v>
      </c>
      <c r="D907" s="67" t="s">
        <v>349</v>
      </c>
      <c r="E907" s="71">
        <v>0.48844197699787001</v>
      </c>
      <c r="F907" s="68">
        <v>15.736677115987501</v>
      </c>
      <c r="G907" s="71">
        <v>0.72223264825025002</v>
      </c>
      <c r="H907" s="68">
        <v>29.4043887147335</v>
      </c>
      <c r="I907" s="71">
        <v>0.63232374523702395</v>
      </c>
      <c r="J907" s="68">
        <v>14.043887147335401</v>
      </c>
      <c r="K907" s="71">
        <v>0.45352225972910598</v>
      </c>
      <c r="L907" s="68">
        <v>0.125391849529781</v>
      </c>
      <c r="M907" s="71">
        <v>0.48506990391807098</v>
      </c>
      <c r="N907" s="68">
        <v>10.419313850063499</v>
      </c>
      <c r="O907" s="71">
        <v>0.14906132785489801</v>
      </c>
      <c r="P907" s="68">
        <v>17.666021921341098</v>
      </c>
      <c r="Q907" s="71"/>
      <c r="R907" s="68"/>
    </row>
    <row r="908" spans="1:18" x14ac:dyDescent="0.2">
      <c r="A908" s="141" t="s">
        <v>2128</v>
      </c>
      <c r="B908" s="67" t="s">
        <v>2129</v>
      </c>
      <c r="C908" s="67">
        <v>83</v>
      </c>
      <c r="D908" s="67" t="s">
        <v>349</v>
      </c>
      <c r="E908" s="71">
        <v>0.37598437925455103</v>
      </c>
      <c r="F908" s="68">
        <v>3.69905956112853</v>
      </c>
      <c r="G908" s="71">
        <v>0.68130461920179097</v>
      </c>
      <c r="H908" s="68">
        <v>19.7492163009404</v>
      </c>
      <c r="I908" s="71">
        <v>0.5797173611823</v>
      </c>
      <c r="J908" s="68">
        <v>7.6489028213166099</v>
      </c>
      <c r="K908" s="71">
        <v>0.46944567699633799</v>
      </c>
      <c r="L908" s="68">
        <v>0.56426332288401204</v>
      </c>
      <c r="M908" s="71">
        <v>0.456302859444221</v>
      </c>
      <c r="N908" s="68">
        <v>8.5768742058449803</v>
      </c>
      <c r="O908" s="71">
        <v>2.1035758702654499E-2</v>
      </c>
      <c r="P908" s="68">
        <v>1.8697614442295301</v>
      </c>
      <c r="Q908" s="71">
        <v>4.8099999999999997E-2</v>
      </c>
      <c r="R908" s="68">
        <v>44.6109921484654</v>
      </c>
    </row>
    <row r="909" spans="1:18" x14ac:dyDescent="0.2">
      <c r="A909" s="141" t="s">
        <v>2130</v>
      </c>
      <c r="B909" s="67" t="s">
        <v>2131</v>
      </c>
      <c r="C909" s="67">
        <v>83</v>
      </c>
      <c r="D909" s="67" t="s">
        <v>349</v>
      </c>
      <c r="E909" s="71">
        <v>0.37253554780959802</v>
      </c>
      <c r="F909" s="68">
        <v>3.3228840125391899</v>
      </c>
      <c r="G909" s="71">
        <v>0.67839415761783495</v>
      </c>
      <c r="H909" s="68">
        <v>19.2476489028213</v>
      </c>
      <c r="I909" s="71">
        <v>0.62193418530125999</v>
      </c>
      <c r="J909" s="68">
        <v>12.789968652037601</v>
      </c>
      <c r="K909" s="71">
        <v>0.49516807982459399</v>
      </c>
      <c r="L909" s="68">
        <v>1.1285266457680201</v>
      </c>
      <c r="M909" s="71">
        <v>0.39589206604913402</v>
      </c>
      <c r="N909" s="68">
        <v>5.5273189326556498</v>
      </c>
      <c r="O909" s="71">
        <v>3.1247980647630198E-3</v>
      </c>
      <c r="P909" s="68">
        <v>0.580270793036751</v>
      </c>
      <c r="Q909" s="71">
        <v>4.07E-2</v>
      </c>
      <c r="R909" s="68">
        <v>44.254104211277699</v>
      </c>
    </row>
    <row r="910" spans="1:18" x14ac:dyDescent="0.2">
      <c r="A910" s="141" t="s">
        <v>1988</v>
      </c>
      <c r="B910" s="67" t="s">
        <v>2132</v>
      </c>
      <c r="C910" s="67">
        <v>83</v>
      </c>
      <c r="D910" s="67" t="s">
        <v>349</v>
      </c>
      <c r="E910" s="71">
        <v>0.384011776660037</v>
      </c>
      <c r="F910" s="68">
        <v>4.5768025078369901</v>
      </c>
      <c r="G910" s="71">
        <v>0.65387132200220499</v>
      </c>
      <c r="H910" s="68">
        <v>14.6081504702194</v>
      </c>
      <c r="I910" s="71">
        <v>0.55376727178776697</v>
      </c>
      <c r="J910" s="68">
        <v>5.4545454545454497</v>
      </c>
      <c r="K910" s="71">
        <v>0.51728691920659098</v>
      </c>
      <c r="L910" s="68">
        <v>1.25391849529781</v>
      </c>
      <c r="M910" s="71">
        <v>0.54260399286577299</v>
      </c>
      <c r="N910" s="68">
        <v>15.1207115628971</v>
      </c>
      <c r="O910" s="71">
        <v>1.97411540978891E-2</v>
      </c>
      <c r="P910" s="68">
        <v>1.7408123791102501</v>
      </c>
      <c r="Q910" s="71">
        <v>1.6799999999999999E-2</v>
      </c>
      <c r="R910" s="68">
        <v>43.254817987152002</v>
      </c>
    </row>
    <row r="911" spans="1:18" x14ac:dyDescent="0.2">
      <c r="A911" s="141" t="s">
        <v>2133</v>
      </c>
      <c r="B911" s="67" t="s">
        <v>2134</v>
      </c>
      <c r="C911" s="67">
        <v>83</v>
      </c>
      <c r="D911" s="67" t="s">
        <v>349</v>
      </c>
      <c r="E911" s="71">
        <v>0.41171211761405302</v>
      </c>
      <c r="F911" s="68">
        <v>7.0846394984326002</v>
      </c>
      <c r="G911" s="71">
        <v>0.759001947678837</v>
      </c>
      <c r="H911" s="68">
        <v>44.639498432601897</v>
      </c>
      <c r="I911" s="71">
        <v>0.61612462583107597</v>
      </c>
      <c r="J911" s="68">
        <v>11.8495297805643</v>
      </c>
      <c r="K911" s="71">
        <v>0.45428222505100702</v>
      </c>
      <c r="L911" s="68">
        <v>0.25078369905956099</v>
      </c>
      <c r="M911" s="71">
        <v>0.61164489960301505</v>
      </c>
      <c r="N911" s="68">
        <v>23.8881829733164</v>
      </c>
      <c r="O911" s="71">
        <v>2.9219007520383599E-2</v>
      </c>
      <c r="P911" s="68">
        <v>2.3855577047066401</v>
      </c>
      <c r="Q911" s="71">
        <v>0</v>
      </c>
      <c r="R911" s="68">
        <v>38.044254104211298</v>
      </c>
    </row>
    <row r="912" spans="1:18" x14ac:dyDescent="0.2">
      <c r="A912" s="141" t="s">
        <v>2135</v>
      </c>
      <c r="B912" s="67" t="s">
        <v>2136</v>
      </c>
      <c r="C912" s="67">
        <v>83</v>
      </c>
      <c r="D912" s="67" t="s">
        <v>349</v>
      </c>
      <c r="E912" s="71">
        <v>0.40170070634730498</v>
      </c>
      <c r="F912" s="68">
        <v>6.2068965517241397</v>
      </c>
      <c r="G912" s="71">
        <v>0.72948341521752202</v>
      </c>
      <c r="H912" s="68">
        <v>31.786833855799401</v>
      </c>
      <c r="I912" s="71">
        <v>0.60949393138454699</v>
      </c>
      <c r="J912" s="68">
        <v>10.5956112852665</v>
      </c>
      <c r="K912" s="71">
        <v>0.476631257938403</v>
      </c>
      <c r="L912" s="68">
        <v>0.75235109717868298</v>
      </c>
      <c r="M912" s="71">
        <v>0.46205626833899099</v>
      </c>
      <c r="N912" s="68">
        <v>8.8945362134688697</v>
      </c>
      <c r="O912" s="71">
        <v>0.13253936520436499</v>
      </c>
      <c r="P912" s="68">
        <v>15.4094132817537</v>
      </c>
      <c r="Q912" s="71">
        <v>0</v>
      </c>
      <c r="R912" s="68">
        <v>38.044254104211298</v>
      </c>
    </row>
    <row r="913" spans="1:18" x14ac:dyDescent="0.2">
      <c r="A913" s="141" t="s">
        <v>2137</v>
      </c>
      <c r="B913" s="67" t="s">
        <v>2138</v>
      </c>
      <c r="C913" s="67">
        <v>83</v>
      </c>
      <c r="D913" s="67" t="s">
        <v>349</v>
      </c>
      <c r="E913" s="71">
        <v>0.43140439801663499</v>
      </c>
      <c r="F913" s="68">
        <v>9.0909090909090899</v>
      </c>
      <c r="G913" s="71">
        <v>0.686866109617845</v>
      </c>
      <c r="H913" s="68">
        <v>20.564263322883999</v>
      </c>
      <c r="I913" s="71">
        <v>0.55845075423860802</v>
      </c>
      <c r="J913" s="68">
        <v>5.7680250783699103</v>
      </c>
      <c r="K913" s="71">
        <v>0.45805775125020198</v>
      </c>
      <c r="L913" s="68">
        <v>0.31347962382445099</v>
      </c>
      <c r="M913" s="71">
        <v>0.40452217939128898</v>
      </c>
      <c r="N913" s="68">
        <v>5.9085133418043201</v>
      </c>
      <c r="O913" s="71">
        <v>4.9125195585231103E-2</v>
      </c>
      <c r="P913" s="68">
        <v>4.1908446163765296</v>
      </c>
      <c r="Q913" s="71"/>
      <c r="R913" s="68"/>
    </row>
    <row r="914" spans="1:18" x14ac:dyDescent="0.2">
      <c r="A914" s="141" t="s">
        <v>1826</v>
      </c>
      <c r="B914" s="67" t="s">
        <v>2139</v>
      </c>
      <c r="C914" s="67">
        <v>83</v>
      </c>
      <c r="D914" s="67" t="s">
        <v>349</v>
      </c>
      <c r="E914" s="71">
        <v>0.43007750545762902</v>
      </c>
      <c r="F914" s="68">
        <v>8.9028213166144194</v>
      </c>
      <c r="G914" s="71">
        <v>0.70797742007105902</v>
      </c>
      <c r="H914" s="68">
        <v>25.141065830721001</v>
      </c>
      <c r="I914" s="71">
        <v>0.56191166053306196</v>
      </c>
      <c r="J914" s="68">
        <v>6.0815047021943602</v>
      </c>
      <c r="K914" s="71">
        <v>0.45402484271656701</v>
      </c>
      <c r="L914" s="68">
        <v>0.188087774294671</v>
      </c>
      <c r="M914" s="71">
        <v>0.37000172602266801</v>
      </c>
      <c r="N914" s="68">
        <v>4.7013977128335496</v>
      </c>
      <c r="O914" s="71">
        <v>5.6471877944786503E-2</v>
      </c>
      <c r="P914" s="68">
        <v>4.8355899419729198</v>
      </c>
      <c r="Q914" s="71"/>
      <c r="R914" s="68"/>
    </row>
    <row r="915" spans="1:18" x14ac:dyDescent="0.2">
      <c r="A915" s="141" t="s">
        <v>2140</v>
      </c>
      <c r="B915" s="67" t="s">
        <v>2141</v>
      </c>
      <c r="C915" s="67">
        <v>83</v>
      </c>
      <c r="D915" s="67" t="s">
        <v>349</v>
      </c>
      <c r="E915" s="71">
        <v>0.497658981949748</v>
      </c>
      <c r="F915" s="68">
        <v>16.9905956112853</v>
      </c>
      <c r="G915" s="71">
        <v>0.74666488656075403</v>
      </c>
      <c r="H915" s="68">
        <v>39.059561128526603</v>
      </c>
      <c r="I915" s="71">
        <v>0.64578342502446895</v>
      </c>
      <c r="J915" s="68">
        <v>16.489028213166101</v>
      </c>
      <c r="K915" s="71">
        <v>0.48970821998033798</v>
      </c>
      <c r="L915" s="68">
        <v>1.00313479623824</v>
      </c>
      <c r="M915" s="71">
        <v>0.50808353949715201</v>
      </c>
      <c r="N915" s="68">
        <v>12.0711562897077</v>
      </c>
      <c r="O915" s="71">
        <v>9.8054838686027102E-2</v>
      </c>
      <c r="P915" s="68">
        <v>10.896196002579</v>
      </c>
      <c r="Q915" s="71"/>
      <c r="R915" s="68"/>
    </row>
    <row r="916" spans="1:18" x14ac:dyDescent="0.2">
      <c r="A916" s="141" t="s">
        <v>2142</v>
      </c>
      <c r="B916" s="67" t="s">
        <v>2143</v>
      </c>
      <c r="C916" s="67">
        <v>60</v>
      </c>
      <c r="D916" s="67" t="s">
        <v>349</v>
      </c>
      <c r="E916" s="71">
        <v>0.58306002845232996</v>
      </c>
      <c r="F916" s="68">
        <v>32.288401253918501</v>
      </c>
      <c r="G916" s="71">
        <v>0.71592917132772804</v>
      </c>
      <c r="H916" s="68">
        <v>27.021943573667699</v>
      </c>
      <c r="I916" s="71">
        <v>0.68050731701460399</v>
      </c>
      <c r="J916" s="68">
        <v>25.705329153605</v>
      </c>
      <c r="K916" s="71">
        <v>0.83062976634640895</v>
      </c>
      <c r="L916" s="68">
        <v>46.520376175548598</v>
      </c>
      <c r="M916" s="71">
        <v>0.68068580634025699</v>
      </c>
      <c r="N916" s="68">
        <v>36.785260482846198</v>
      </c>
      <c r="O916" s="71">
        <v>0.59060810968498101</v>
      </c>
      <c r="P916" s="68">
        <v>67.311411992263103</v>
      </c>
      <c r="Q916" s="71">
        <v>0</v>
      </c>
      <c r="R916" s="68">
        <v>38.044254104211298</v>
      </c>
    </row>
    <row r="917" spans="1:18" x14ac:dyDescent="0.2">
      <c r="A917" s="141" t="s">
        <v>2144</v>
      </c>
      <c r="B917" s="67" t="s">
        <v>2145</v>
      </c>
      <c r="C917" s="67">
        <v>60</v>
      </c>
      <c r="D917" s="67" t="s">
        <v>349</v>
      </c>
      <c r="E917" s="71">
        <v>0.578128919662658</v>
      </c>
      <c r="F917" s="68">
        <v>31.222570532915402</v>
      </c>
      <c r="G917" s="71">
        <v>0.70036321192053497</v>
      </c>
      <c r="H917" s="68">
        <v>23.6990595611285</v>
      </c>
      <c r="I917" s="71">
        <v>0.68537634160775596</v>
      </c>
      <c r="J917" s="68">
        <v>27.460815047021899</v>
      </c>
      <c r="K917" s="71">
        <v>0.76792012116070696</v>
      </c>
      <c r="L917" s="68">
        <v>24.2006269592476</v>
      </c>
      <c r="M917" s="71">
        <v>0.70082273747195201</v>
      </c>
      <c r="N917" s="68">
        <v>41.359593392630202</v>
      </c>
      <c r="O917" s="71">
        <v>0.61429110581499702</v>
      </c>
      <c r="P917" s="68">
        <v>69.954867827208304</v>
      </c>
      <c r="Q917" s="71">
        <v>0</v>
      </c>
      <c r="R917" s="68">
        <v>38.044254104211298</v>
      </c>
    </row>
    <row r="918" spans="1:18" x14ac:dyDescent="0.2">
      <c r="A918" s="141" t="s">
        <v>2146</v>
      </c>
      <c r="B918" s="67" t="s">
        <v>2147</v>
      </c>
      <c r="C918" s="67">
        <v>60</v>
      </c>
      <c r="D918" s="67" t="s">
        <v>349</v>
      </c>
      <c r="E918" s="71">
        <v>0.54840901706384804</v>
      </c>
      <c r="F918" s="68">
        <v>25.579937304075202</v>
      </c>
      <c r="G918" s="71">
        <v>0.60484727557731599</v>
      </c>
      <c r="H918" s="68">
        <v>9.9059561128526692</v>
      </c>
      <c r="I918" s="71">
        <v>0.684657491492494</v>
      </c>
      <c r="J918" s="68">
        <v>27.084639498432601</v>
      </c>
      <c r="K918" s="71">
        <v>0.80991461384888097</v>
      </c>
      <c r="L918" s="68">
        <v>37.617554858934199</v>
      </c>
      <c r="M918" s="71">
        <v>0.67205569299810097</v>
      </c>
      <c r="N918" s="68">
        <v>34.942820838627703</v>
      </c>
      <c r="O918" s="71">
        <v>0.51897902846629496</v>
      </c>
      <c r="P918" s="68">
        <v>60.3481624758221</v>
      </c>
      <c r="Q918" s="71">
        <v>0</v>
      </c>
      <c r="R918" s="68">
        <v>38.044254104211298</v>
      </c>
    </row>
    <row r="919" spans="1:18" x14ac:dyDescent="0.2">
      <c r="A919" s="141" t="s">
        <v>2148</v>
      </c>
      <c r="B919" s="67" t="s">
        <v>2149</v>
      </c>
      <c r="C919" s="67">
        <v>60</v>
      </c>
      <c r="D919" s="67" t="s">
        <v>349</v>
      </c>
      <c r="E919" s="71">
        <v>0.675691460163789</v>
      </c>
      <c r="F919" s="68">
        <v>50.156739811912203</v>
      </c>
      <c r="G919" s="71">
        <v>0.75017902071542997</v>
      </c>
      <c r="H919" s="68">
        <v>40.752351097178703</v>
      </c>
      <c r="I919" s="71">
        <v>0.70447334487837199</v>
      </c>
      <c r="J919" s="68">
        <v>34.670846394984302</v>
      </c>
      <c r="K919" s="71">
        <v>0.82756178510623501</v>
      </c>
      <c r="L919" s="68">
        <v>45.266457680250802</v>
      </c>
      <c r="M919" s="71">
        <v>0.74972671307749805</v>
      </c>
      <c r="N919" s="68">
        <v>51.842439644218601</v>
      </c>
      <c r="O919" s="71">
        <v>0.70137477010222304</v>
      </c>
      <c r="P919" s="68">
        <v>78.272082527401693</v>
      </c>
      <c r="Q919" s="71">
        <v>0.32083312710297501</v>
      </c>
      <c r="R919" s="68">
        <v>51.6773733047823</v>
      </c>
    </row>
    <row r="920" spans="1:18" x14ac:dyDescent="0.2">
      <c r="A920" s="141" t="s">
        <v>2150</v>
      </c>
      <c r="B920" s="67" t="s">
        <v>2151</v>
      </c>
      <c r="C920" s="67">
        <v>60</v>
      </c>
      <c r="D920" s="67" t="s">
        <v>349</v>
      </c>
      <c r="E920" s="71">
        <v>0.66287188475951497</v>
      </c>
      <c r="F920" s="68">
        <v>47.460815047021903</v>
      </c>
      <c r="G920" s="71">
        <v>0.72402474554060303</v>
      </c>
      <c r="H920" s="68">
        <v>29.968652037617598</v>
      </c>
      <c r="I920" s="71">
        <v>0.70703866911803603</v>
      </c>
      <c r="J920" s="68">
        <v>35.611285266457699</v>
      </c>
      <c r="K920" s="71">
        <v>0.88683463281450403</v>
      </c>
      <c r="L920" s="68">
        <v>70.344827586206904</v>
      </c>
      <c r="M920" s="71">
        <v>0.81589091536735503</v>
      </c>
      <c r="N920" s="68">
        <v>64.803049555273205</v>
      </c>
      <c r="O920" s="71">
        <v>0.73396267891658895</v>
      </c>
      <c r="P920" s="68">
        <v>81.689232753062498</v>
      </c>
      <c r="Q920" s="71">
        <v>0.1094796668</v>
      </c>
      <c r="R920" s="68">
        <v>46.609564596716602</v>
      </c>
    </row>
    <row r="921" spans="1:18" x14ac:dyDescent="0.2">
      <c r="A921" s="141" t="s">
        <v>2152</v>
      </c>
      <c r="B921" s="67" t="s">
        <v>2153</v>
      </c>
      <c r="C921" s="67">
        <v>60</v>
      </c>
      <c r="D921" s="67" t="s">
        <v>349</v>
      </c>
      <c r="E921" s="71">
        <v>0.75285601707665095</v>
      </c>
      <c r="F921" s="68">
        <v>68.150470219435704</v>
      </c>
      <c r="G921" s="71">
        <v>0.75390678143118595</v>
      </c>
      <c r="H921" s="68">
        <v>42.633228840125398</v>
      </c>
      <c r="I921" s="71">
        <v>0.65459140752262401</v>
      </c>
      <c r="J921" s="68">
        <v>18.5579937304075</v>
      </c>
      <c r="K921" s="71">
        <v>0.83806082919462599</v>
      </c>
      <c r="L921" s="68">
        <v>49.467084639498403</v>
      </c>
      <c r="M921" s="71">
        <v>0.743973304182728</v>
      </c>
      <c r="N921" s="68">
        <v>50.762388818297303</v>
      </c>
      <c r="O921" s="71">
        <v>0.78987590122873896</v>
      </c>
      <c r="P921" s="68">
        <v>86.524822695035496</v>
      </c>
      <c r="Q921" s="71">
        <v>0.73672787890000002</v>
      </c>
      <c r="R921" s="68">
        <v>65.596002855103507</v>
      </c>
    </row>
    <row r="922" spans="1:18" x14ac:dyDescent="0.2">
      <c r="A922" s="141" t="s">
        <v>2154</v>
      </c>
      <c r="B922" s="67" t="s">
        <v>2155</v>
      </c>
      <c r="C922" s="67">
        <v>60</v>
      </c>
      <c r="D922" s="67" t="s">
        <v>349</v>
      </c>
      <c r="E922" s="71">
        <v>0.75701241610160097</v>
      </c>
      <c r="F922" s="68">
        <v>69.341692789968704</v>
      </c>
      <c r="G922" s="71">
        <v>0.71216123786985597</v>
      </c>
      <c r="H922" s="68">
        <v>26.081504702194401</v>
      </c>
      <c r="I922" s="71">
        <v>0.69420723657155203</v>
      </c>
      <c r="J922" s="68">
        <v>30.721003134796199</v>
      </c>
      <c r="K922" s="71">
        <v>0.88098156445041598</v>
      </c>
      <c r="L922" s="68">
        <v>68.087774294670893</v>
      </c>
      <c r="M922" s="71">
        <v>0.61452160405040002</v>
      </c>
      <c r="N922" s="68">
        <v>24.459974587039401</v>
      </c>
      <c r="O922" s="71">
        <v>0.64130285366738304</v>
      </c>
      <c r="P922" s="68">
        <v>72.662798194713105</v>
      </c>
      <c r="Q922" s="71">
        <v>0.99890000000000001</v>
      </c>
      <c r="R922" s="68">
        <v>73.518915060670906</v>
      </c>
    </row>
    <row r="923" spans="1:18" x14ac:dyDescent="0.2">
      <c r="A923" s="141" t="s">
        <v>2156</v>
      </c>
      <c r="B923" s="67" t="s">
        <v>2157</v>
      </c>
      <c r="C923" s="67">
        <v>60</v>
      </c>
      <c r="D923" s="67" t="s">
        <v>349</v>
      </c>
      <c r="E923" s="71">
        <v>0.72590202668722903</v>
      </c>
      <c r="F923" s="68">
        <v>62.068965517241402</v>
      </c>
      <c r="G923" s="71">
        <v>0.72958829019054805</v>
      </c>
      <c r="H923" s="68">
        <v>31.8495297805643</v>
      </c>
      <c r="I923" s="71">
        <v>0.71677024791729804</v>
      </c>
      <c r="J923" s="68">
        <v>39.122257053291499</v>
      </c>
      <c r="K923" s="71">
        <v>0.84929637488253196</v>
      </c>
      <c r="L923" s="68">
        <v>55.047021943573696</v>
      </c>
      <c r="M923" s="71">
        <v>0.77849375755134897</v>
      </c>
      <c r="N923" s="68">
        <v>58.8310038119441</v>
      </c>
      <c r="O923" s="71">
        <v>0.66936348958164504</v>
      </c>
      <c r="P923" s="68">
        <v>74.983881366860103</v>
      </c>
      <c r="Q923" s="71">
        <v>0.6119</v>
      </c>
      <c r="R923" s="68">
        <v>62.455389007851501</v>
      </c>
    </row>
    <row r="924" spans="1:18" x14ac:dyDescent="0.2">
      <c r="A924" s="141" t="s">
        <v>2158</v>
      </c>
      <c r="B924" s="67" t="s">
        <v>2159</v>
      </c>
      <c r="C924" s="67">
        <v>60</v>
      </c>
      <c r="D924" s="67" t="s">
        <v>349</v>
      </c>
      <c r="E924" s="71">
        <v>0.66464494909723504</v>
      </c>
      <c r="F924" s="68">
        <v>47.711598746081499</v>
      </c>
      <c r="G924" s="71">
        <v>0.80023696944766298</v>
      </c>
      <c r="H924" s="68">
        <v>62.006269592476499</v>
      </c>
      <c r="I924" s="71">
        <v>0.75847514580590203</v>
      </c>
      <c r="J924" s="68">
        <v>55.485893416927901</v>
      </c>
      <c r="K924" s="71">
        <v>0.88539243828591496</v>
      </c>
      <c r="L924" s="68">
        <v>69.717868338558006</v>
      </c>
      <c r="M924" s="71">
        <v>0.81013750647258498</v>
      </c>
      <c r="N924" s="68">
        <v>64.040660736975894</v>
      </c>
      <c r="O924" s="71">
        <v>0.73322763457134299</v>
      </c>
      <c r="P924" s="68">
        <v>81.495809155383597</v>
      </c>
      <c r="Q924" s="71">
        <v>4.0000000000000002E-4</v>
      </c>
      <c r="R924" s="68">
        <v>38.900785153461797</v>
      </c>
    </row>
    <row r="925" spans="1:18" x14ac:dyDescent="0.2">
      <c r="A925" s="141" t="s">
        <v>2160</v>
      </c>
      <c r="B925" s="67" t="s">
        <v>2161</v>
      </c>
      <c r="C925" s="67">
        <v>60</v>
      </c>
      <c r="D925" s="67" t="s">
        <v>349</v>
      </c>
      <c r="E925" s="71">
        <v>0.85109750157943898</v>
      </c>
      <c r="F925" s="68">
        <v>86.3949843260188</v>
      </c>
      <c r="G925" s="71">
        <v>0.78439575379885695</v>
      </c>
      <c r="H925" s="68">
        <v>56.3009404388715</v>
      </c>
      <c r="I925" s="71">
        <v>0.75112416619043698</v>
      </c>
      <c r="J925" s="68">
        <v>52.288401253918501</v>
      </c>
      <c r="K925" s="71">
        <v>0.92095391637115298</v>
      </c>
      <c r="L925" s="68">
        <v>81.818181818181799</v>
      </c>
      <c r="M925" s="71">
        <v>0.81876761981474</v>
      </c>
      <c r="N925" s="68">
        <v>65.311308767471402</v>
      </c>
      <c r="O925" s="71">
        <v>0.83134355330144705</v>
      </c>
      <c r="P925" s="68">
        <v>90.070921985815602</v>
      </c>
      <c r="Q925" s="71">
        <v>1</v>
      </c>
      <c r="R925" s="68">
        <v>100</v>
      </c>
    </row>
    <row r="926" spans="1:18" x14ac:dyDescent="0.2">
      <c r="A926" s="141" t="s">
        <v>2162</v>
      </c>
      <c r="B926" s="67" t="s">
        <v>2163</v>
      </c>
      <c r="C926" s="67">
        <v>60</v>
      </c>
      <c r="D926" s="67" t="s">
        <v>349</v>
      </c>
      <c r="E926" s="71">
        <v>0.81242449410331197</v>
      </c>
      <c r="F926" s="68">
        <v>80.940438871473305</v>
      </c>
      <c r="G926" s="71">
        <v>0.74648907674542797</v>
      </c>
      <c r="H926" s="68">
        <v>38.871473354232002</v>
      </c>
      <c r="I926" s="71">
        <v>0.74226198264154597</v>
      </c>
      <c r="J926" s="68">
        <v>49.028213166144198</v>
      </c>
      <c r="K926" s="71">
        <v>0.88236530806420699</v>
      </c>
      <c r="L926" s="68">
        <v>68.652037617554896</v>
      </c>
      <c r="M926" s="71">
        <v>0.80150739313042996</v>
      </c>
      <c r="N926" s="68">
        <v>62.706480304955498</v>
      </c>
      <c r="O926" s="71">
        <v>0.70192320403826403</v>
      </c>
      <c r="P926" s="68">
        <v>78.336557059961294</v>
      </c>
      <c r="Q926" s="71">
        <v>1</v>
      </c>
      <c r="R926" s="68">
        <v>100</v>
      </c>
    </row>
    <row r="927" spans="1:18" x14ac:dyDescent="0.2">
      <c r="A927" s="141" t="s">
        <v>2164</v>
      </c>
      <c r="B927" s="67" t="s">
        <v>2165</v>
      </c>
      <c r="C927" s="67">
        <v>60</v>
      </c>
      <c r="D927" s="67" t="s">
        <v>349</v>
      </c>
      <c r="E927" s="71">
        <v>0.64201338064180002</v>
      </c>
      <c r="F927" s="68">
        <v>43.1974921630094</v>
      </c>
      <c r="G927" s="71">
        <v>0.78195931495264004</v>
      </c>
      <c r="H927" s="68">
        <v>55.423197492162998</v>
      </c>
      <c r="I927" s="71">
        <v>0.74142296879226299</v>
      </c>
      <c r="J927" s="68">
        <v>48.714733542319699</v>
      </c>
      <c r="K927" s="71">
        <v>0.79816554006809204</v>
      </c>
      <c r="L927" s="68">
        <v>33.6050156739812</v>
      </c>
      <c r="M927" s="71">
        <v>0.85616477763074605</v>
      </c>
      <c r="N927" s="68">
        <v>71.918678526048296</v>
      </c>
      <c r="O927" s="71">
        <v>0.67436768240705802</v>
      </c>
      <c r="P927" s="68">
        <v>75.628626692456507</v>
      </c>
      <c r="Q927" s="71">
        <v>0</v>
      </c>
      <c r="R927" s="68">
        <v>38.044254104211298</v>
      </c>
    </row>
    <row r="928" spans="1:18" x14ac:dyDescent="0.2">
      <c r="A928" s="141" t="s">
        <v>2166</v>
      </c>
      <c r="B928" s="67" t="s">
        <v>2167</v>
      </c>
      <c r="C928" s="67">
        <v>60</v>
      </c>
      <c r="D928" s="67" t="s">
        <v>349</v>
      </c>
      <c r="E928" s="71">
        <v>0.80682792704002104</v>
      </c>
      <c r="F928" s="68">
        <v>80.062695924764895</v>
      </c>
      <c r="G928" s="71">
        <v>0.75825401911638501</v>
      </c>
      <c r="H928" s="68">
        <v>44.388714733542301</v>
      </c>
      <c r="I928" s="71">
        <v>0.75061505862636702</v>
      </c>
      <c r="J928" s="68">
        <v>52.1003134796238</v>
      </c>
      <c r="K928" s="71">
        <v>0.84796792545737898</v>
      </c>
      <c r="L928" s="68">
        <v>54.294670846395</v>
      </c>
      <c r="M928" s="71">
        <v>0.77274034865657903</v>
      </c>
      <c r="N928" s="68">
        <v>57.5603557814485</v>
      </c>
      <c r="O928" s="71">
        <v>0.71139021038341599</v>
      </c>
      <c r="P928" s="68">
        <v>78.916827852998097</v>
      </c>
      <c r="Q928" s="71">
        <v>1</v>
      </c>
      <c r="R928" s="68">
        <v>100</v>
      </c>
    </row>
    <row r="929" spans="1:18" x14ac:dyDescent="0.2">
      <c r="A929" s="141" t="s">
        <v>2168</v>
      </c>
      <c r="B929" s="67" t="s">
        <v>2169</v>
      </c>
      <c r="C929" s="67">
        <v>60</v>
      </c>
      <c r="D929" s="67" t="s">
        <v>349</v>
      </c>
      <c r="E929" s="71">
        <v>0.750324982582112</v>
      </c>
      <c r="F929" s="68">
        <v>67.272727272727295</v>
      </c>
      <c r="G929" s="71">
        <v>0.69819345841797098</v>
      </c>
      <c r="H929" s="68">
        <v>22.9467084639498</v>
      </c>
      <c r="I929" s="71">
        <v>0.71038005197431497</v>
      </c>
      <c r="J929" s="68">
        <v>36.8025078369906</v>
      </c>
      <c r="K929" s="71">
        <v>0.80308373063140803</v>
      </c>
      <c r="L929" s="68">
        <v>35.235109717868298</v>
      </c>
      <c r="M929" s="71">
        <v>0.75835682641965396</v>
      </c>
      <c r="N929" s="68">
        <v>54.256670902160103</v>
      </c>
      <c r="O929" s="71">
        <v>0.53503582804932104</v>
      </c>
      <c r="P929" s="68">
        <v>62.217923920051597</v>
      </c>
      <c r="Q929" s="71">
        <v>0.99690000000000001</v>
      </c>
      <c r="R929" s="68">
        <v>72.947894361170597</v>
      </c>
    </row>
    <row r="930" spans="1:18" x14ac:dyDescent="0.2">
      <c r="A930" s="141" t="s">
        <v>2170</v>
      </c>
      <c r="B930" s="67" t="s">
        <v>2171</v>
      </c>
      <c r="C930" s="67">
        <v>60</v>
      </c>
      <c r="D930" s="67" t="s">
        <v>349</v>
      </c>
      <c r="E930" s="71">
        <v>0.74550721126600294</v>
      </c>
      <c r="F930" s="68">
        <v>66.269592476488995</v>
      </c>
      <c r="G930" s="71">
        <v>0.66964112402980402</v>
      </c>
      <c r="H930" s="68">
        <v>17.4921630094044</v>
      </c>
      <c r="I930" s="71">
        <v>0.74034909965713502</v>
      </c>
      <c r="J930" s="68">
        <v>48.4012539184953</v>
      </c>
      <c r="K930" s="71">
        <v>0.88220378624158602</v>
      </c>
      <c r="L930" s="68">
        <v>68.526645768025105</v>
      </c>
      <c r="M930" s="71">
        <v>0.77274034865657903</v>
      </c>
      <c r="N930" s="68">
        <v>57.5603557814485</v>
      </c>
      <c r="O930" s="71">
        <v>0.66260169774490896</v>
      </c>
      <c r="P930" s="68">
        <v>74.532559638942601</v>
      </c>
      <c r="Q930" s="71"/>
      <c r="R930" s="68"/>
    </row>
    <row r="931" spans="1:18" x14ac:dyDescent="0.2">
      <c r="A931" s="141" t="s">
        <v>2172</v>
      </c>
      <c r="B931" s="67" t="s">
        <v>2173</v>
      </c>
      <c r="C931" s="67">
        <v>60</v>
      </c>
      <c r="D931" s="67" t="s">
        <v>349</v>
      </c>
      <c r="E931" s="71">
        <v>0.76023878357952202</v>
      </c>
      <c r="F931" s="68">
        <v>70.094043887147294</v>
      </c>
      <c r="G931" s="71">
        <v>0.72987558295753996</v>
      </c>
      <c r="H931" s="68">
        <v>31.974921630093998</v>
      </c>
      <c r="I931" s="71">
        <v>0.73155894682424605</v>
      </c>
      <c r="J931" s="68">
        <v>45.266457680250802</v>
      </c>
      <c r="K931" s="71">
        <v>0.89076205658142105</v>
      </c>
      <c r="L931" s="68">
        <v>72.163009404388703</v>
      </c>
      <c r="M931" s="71">
        <v>0.65767217076117601</v>
      </c>
      <c r="N931" s="68">
        <v>32.2109275730623</v>
      </c>
      <c r="O931" s="71">
        <v>0.67471394435274801</v>
      </c>
      <c r="P931" s="68">
        <v>75.693101225016093</v>
      </c>
      <c r="Q931" s="71">
        <v>0.87685000000000002</v>
      </c>
      <c r="R931" s="68">
        <v>69.379014989293395</v>
      </c>
    </row>
    <row r="932" spans="1:18" x14ac:dyDescent="0.2">
      <c r="A932" s="141" t="s">
        <v>2174</v>
      </c>
      <c r="B932" s="67" t="s">
        <v>2175</v>
      </c>
      <c r="C932" s="67">
        <v>60</v>
      </c>
      <c r="D932" s="67" t="s">
        <v>349</v>
      </c>
      <c r="E932" s="71">
        <v>0.60749568333336301</v>
      </c>
      <c r="F932" s="68">
        <v>37.115987460814999</v>
      </c>
      <c r="G932" s="71">
        <v>0.72695664983319397</v>
      </c>
      <c r="H932" s="68">
        <v>31.222570532915402</v>
      </c>
      <c r="I932" s="71">
        <v>0.69982944165218697</v>
      </c>
      <c r="J932" s="68">
        <v>32.6018808777429</v>
      </c>
      <c r="K932" s="71">
        <v>0.88500893496846</v>
      </c>
      <c r="L932" s="68">
        <v>69.655172413793096</v>
      </c>
      <c r="M932" s="71">
        <v>0.66054887520856098</v>
      </c>
      <c r="N932" s="68">
        <v>32.973316391359603</v>
      </c>
      <c r="O932" s="71">
        <v>0.67263019833777504</v>
      </c>
      <c r="P932" s="68">
        <v>75.564152159896807</v>
      </c>
      <c r="Q932" s="71">
        <v>0</v>
      </c>
      <c r="R932" s="68">
        <v>38.044254104211298</v>
      </c>
    </row>
    <row r="933" spans="1:18" x14ac:dyDescent="0.2">
      <c r="A933" s="141" t="s">
        <v>2176</v>
      </c>
      <c r="B933" s="67" t="s">
        <v>2177</v>
      </c>
      <c r="C933" s="67">
        <v>60</v>
      </c>
      <c r="D933" s="67" t="s">
        <v>349</v>
      </c>
      <c r="E933" s="71">
        <v>0.76995571198059798</v>
      </c>
      <c r="F933" s="68">
        <v>72.351097178683403</v>
      </c>
      <c r="G933" s="71">
        <v>0.74079525641064303</v>
      </c>
      <c r="H933" s="68">
        <v>36.551724137930997</v>
      </c>
      <c r="I933" s="71">
        <v>0.72375068682467603</v>
      </c>
      <c r="J933" s="68">
        <v>41.692789968652001</v>
      </c>
      <c r="K933" s="71">
        <v>0.78256861396708299</v>
      </c>
      <c r="L933" s="68">
        <v>28.213166144200599</v>
      </c>
      <c r="M933" s="71">
        <v>0.76698693976180898</v>
      </c>
      <c r="N933" s="68">
        <v>56.1626429479034</v>
      </c>
      <c r="O933" s="71">
        <v>0.60753277491937796</v>
      </c>
      <c r="P933" s="68">
        <v>69.3101225016119</v>
      </c>
      <c r="Q933" s="71">
        <v>0.99809999999999999</v>
      </c>
      <c r="R933" s="68">
        <v>73.090649536045703</v>
      </c>
    </row>
    <row r="934" spans="1:18" x14ac:dyDescent="0.2">
      <c r="A934" s="141" t="s">
        <v>2178</v>
      </c>
      <c r="B934" s="67" t="s">
        <v>2179</v>
      </c>
      <c r="C934" s="67">
        <v>60</v>
      </c>
      <c r="D934" s="67" t="s">
        <v>349</v>
      </c>
      <c r="E934" s="71">
        <v>0.716198458737342</v>
      </c>
      <c r="F934" s="68">
        <v>59.4984326018809</v>
      </c>
      <c r="G934" s="71">
        <v>0.74399101003525403</v>
      </c>
      <c r="H934" s="68">
        <v>38.181818181818201</v>
      </c>
      <c r="I934" s="71">
        <v>0.72713419470594998</v>
      </c>
      <c r="J934" s="68">
        <v>43.1974921630094</v>
      </c>
      <c r="K934" s="71">
        <v>0.867138555465368</v>
      </c>
      <c r="L934" s="68">
        <v>62.633228840125398</v>
      </c>
      <c r="M934" s="71">
        <v>0.637535239629481</v>
      </c>
      <c r="N934" s="68">
        <v>28.7801778907243</v>
      </c>
      <c r="O934" s="71">
        <v>0.60519329385066001</v>
      </c>
      <c r="P934" s="68">
        <v>69.052224371373299</v>
      </c>
      <c r="Q934" s="71"/>
      <c r="R934" s="68"/>
    </row>
    <row r="935" spans="1:18" x14ac:dyDescent="0.2">
      <c r="A935" s="141" t="s">
        <v>2180</v>
      </c>
      <c r="B935" s="67" t="s">
        <v>2181</v>
      </c>
      <c r="C935" s="67">
        <v>60</v>
      </c>
      <c r="D935" s="67" t="s">
        <v>349</v>
      </c>
      <c r="E935" s="71">
        <v>0.78432467169360898</v>
      </c>
      <c r="F935" s="68">
        <v>76.050156739811897</v>
      </c>
      <c r="G935" s="71">
        <v>0.728237713660981</v>
      </c>
      <c r="H935" s="68">
        <v>31.473354231974898</v>
      </c>
      <c r="I935" s="71">
        <v>0.72905712865077099</v>
      </c>
      <c r="J935" s="68">
        <v>44.2006269592476</v>
      </c>
      <c r="K935" s="71">
        <v>0.87535536817551995</v>
      </c>
      <c r="L935" s="68">
        <v>65.642633228840097</v>
      </c>
      <c r="M935" s="71">
        <v>0.73821989528795795</v>
      </c>
      <c r="N935" s="68">
        <v>49.809402795425697</v>
      </c>
      <c r="O935" s="71">
        <v>0.63507792438642696</v>
      </c>
      <c r="P935" s="68">
        <v>71.695680206318499</v>
      </c>
      <c r="Q935" s="71">
        <v>1</v>
      </c>
      <c r="R935" s="68">
        <v>100</v>
      </c>
    </row>
    <row r="936" spans="1:18" x14ac:dyDescent="0.2">
      <c r="A936" s="141" t="s">
        <v>2182</v>
      </c>
      <c r="B936" s="67" t="s">
        <v>2183</v>
      </c>
      <c r="C936" s="67">
        <v>60</v>
      </c>
      <c r="D936" s="67" t="s">
        <v>349</v>
      </c>
      <c r="E936" s="71">
        <v>0.66049117084589504</v>
      </c>
      <c r="F936" s="68">
        <v>47.147335423197497</v>
      </c>
      <c r="G936" s="71">
        <v>0.77517316695995098</v>
      </c>
      <c r="H936" s="68">
        <v>52.037617554858898</v>
      </c>
      <c r="I936" s="71">
        <v>0.75408142870620498</v>
      </c>
      <c r="J936" s="68">
        <v>53.7931034482759</v>
      </c>
      <c r="K936" s="71">
        <v>0.91220119140446299</v>
      </c>
      <c r="L936" s="68">
        <v>79.247648902821297</v>
      </c>
      <c r="M936" s="71">
        <v>0.84178125539382098</v>
      </c>
      <c r="N936" s="68">
        <v>69.567979669631498</v>
      </c>
      <c r="O936" s="71">
        <v>0.67970998261092896</v>
      </c>
      <c r="P936" s="68">
        <v>76.144422952933596</v>
      </c>
      <c r="Q936" s="71">
        <v>0</v>
      </c>
      <c r="R936" s="68">
        <v>38.044254104211298</v>
      </c>
    </row>
    <row r="937" spans="1:18" x14ac:dyDescent="0.2">
      <c r="A937" s="141" t="s">
        <v>2184</v>
      </c>
      <c r="B937" s="67" t="s">
        <v>2185</v>
      </c>
      <c r="C937" s="67">
        <v>60</v>
      </c>
      <c r="D937" s="67" t="s">
        <v>349</v>
      </c>
      <c r="E937" s="71">
        <v>0.60998039223489697</v>
      </c>
      <c r="F937" s="68">
        <v>37.680250783699101</v>
      </c>
      <c r="G937" s="71">
        <v>0.73970566778154401</v>
      </c>
      <c r="H937" s="68">
        <v>36.050156739811897</v>
      </c>
      <c r="I937" s="71">
        <v>0.65556865597192004</v>
      </c>
      <c r="J937" s="68">
        <v>18.620689655172399</v>
      </c>
      <c r="K937" s="71">
        <v>0.84591870564193405</v>
      </c>
      <c r="L937" s="68">
        <v>53.040752351097197</v>
      </c>
      <c r="M937" s="71">
        <v>0.73246648639318801</v>
      </c>
      <c r="N937" s="68">
        <v>48.411689961880597</v>
      </c>
      <c r="O937" s="71">
        <v>0.53867283762079499</v>
      </c>
      <c r="P937" s="68">
        <v>62.733720180528699</v>
      </c>
      <c r="Q937" s="71">
        <v>0.14754999999999999</v>
      </c>
      <c r="R937" s="68">
        <v>47.608850820842299</v>
      </c>
    </row>
    <row r="938" spans="1:18" x14ac:dyDescent="0.2">
      <c r="A938" s="141" t="s">
        <v>2186</v>
      </c>
      <c r="B938" s="67" t="s">
        <v>2187</v>
      </c>
      <c r="C938" s="67">
        <v>60</v>
      </c>
      <c r="D938" s="67" t="s">
        <v>349</v>
      </c>
      <c r="E938" s="71">
        <v>0.80176554552249502</v>
      </c>
      <c r="F938" s="68">
        <v>79.435736677115997</v>
      </c>
      <c r="G938" s="71">
        <v>0.77555184057468196</v>
      </c>
      <c r="H938" s="68">
        <v>52.1003134796238</v>
      </c>
      <c r="I938" s="71">
        <v>0.73602599814732805</v>
      </c>
      <c r="J938" s="68">
        <v>46.959247648902803</v>
      </c>
      <c r="K938" s="71">
        <v>0.87783157139568802</v>
      </c>
      <c r="L938" s="68">
        <v>66.833855799372998</v>
      </c>
      <c r="M938" s="71">
        <v>0.83027443760428099</v>
      </c>
      <c r="N938" s="68">
        <v>67.725540025412997</v>
      </c>
      <c r="O938" s="71">
        <v>0.59420942541299004</v>
      </c>
      <c r="P938" s="68">
        <v>67.698259187620906</v>
      </c>
      <c r="Q938" s="71">
        <v>0.99670000000000003</v>
      </c>
      <c r="R938" s="68">
        <v>72.805139186295506</v>
      </c>
    </row>
    <row r="939" spans="1:18" x14ac:dyDescent="0.2">
      <c r="A939" s="141" t="s">
        <v>430</v>
      </c>
      <c r="B939" s="67" t="s">
        <v>2188</v>
      </c>
      <c r="C939" s="67">
        <v>60</v>
      </c>
      <c r="D939" s="67" t="s">
        <v>349</v>
      </c>
      <c r="E939" s="71">
        <v>0.66531511107027397</v>
      </c>
      <c r="F939" s="68">
        <v>47.962382445141102</v>
      </c>
      <c r="G939" s="71">
        <v>0.77887717789765099</v>
      </c>
      <c r="H939" s="68">
        <v>53.981191222570502</v>
      </c>
      <c r="I939" s="71">
        <v>0.67114693999962705</v>
      </c>
      <c r="J939" s="68">
        <v>22.9467084639498</v>
      </c>
      <c r="K939" s="71">
        <v>0.76731752786477203</v>
      </c>
      <c r="L939" s="68">
        <v>24.012539184952999</v>
      </c>
      <c r="M939" s="71">
        <v>0.60876819515562997</v>
      </c>
      <c r="N939" s="68">
        <v>23.379923761118199</v>
      </c>
      <c r="O939" s="71">
        <v>0.50046571443369003</v>
      </c>
      <c r="P939" s="68">
        <v>57.7691811734365</v>
      </c>
      <c r="Q939" s="71"/>
      <c r="R939" s="68"/>
    </row>
    <row r="940" spans="1:18" x14ac:dyDescent="0.2">
      <c r="A940" s="141" t="s">
        <v>2189</v>
      </c>
      <c r="B940" s="67" t="s">
        <v>2190</v>
      </c>
      <c r="C940" s="67">
        <v>60</v>
      </c>
      <c r="D940" s="67" t="s">
        <v>349</v>
      </c>
      <c r="E940" s="71">
        <v>0.55711667321860503</v>
      </c>
      <c r="F940" s="68">
        <v>26.959247648902799</v>
      </c>
      <c r="G940" s="71">
        <v>0.76851205913818499</v>
      </c>
      <c r="H940" s="68">
        <v>49.090909090909101</v>
      </c>
      <c r="I940" s="71">
        <v>0.67674645574431103</v>
      </c>
      <c r="J940" s="68">
        <v>24.514106583072099</v>
      </c>
      <c r="K940" s="71">
        <v>0.763665021253633</v>
      </c>
      <c r="L940" s="68">
        <v>23.1974921630094</v>
      </c>
      <c r="M940" s="71">
        <v>0.67493239744548605</v>
      </c>
      <c r="N940" s="68">
        <v>35.5781448538755</v>
      </c>
      <c r="O940" s="71">
        <v>0.458844105730013</v>
      </c>
      <c r="P940" s="68">
        <v>53.965183752417801</v>
      </c>
      <c r="Q940" s="71">
        <v>0</v>
      </c>
      <c r="R940" s="68">
        <v>38.044254104211298</v>
      </c>
    </row>
    <row r="941" spans="1:18" x14ac:dyDescent="0.2">
      <c r="A941" s="141" t="s">
        <v>2191</v>
      </c>
      <c r="B941" s="67" t="s">
        <v>2192</v>
      </c>
      <c r="C941" s="67">
        <v>60</v>
      </c>
      <c r="D941" s="67" t="s">
        <v>349</v>
      </c>
      <c r="E941" s="71">
        <v>0.50621000721278997</v>
      </c>
      <c r="F941" s="68">
        <v>18.369905956112898</v>
      </c>
      <c r="G941" s="71">
        <v>0.75360088140217996</v>
      </c>
      <c r="H941" s="68">
        <v>42.445141065830697</v>
      </c>
      <c r="I941" s="71">
        <v>0.65192797988683404</v>
      </c>
      <c r="J941" s="68">
        <v>17.931034482758601</v>
      </c>
      <c r="K941" s="71">
        <v>0.67582358663699305</v>
      </c>
      <c r="L941" s="68">
        <v>9.5924764890282095</v>
      </c>
      <c r="M941" s="71">
        <v>0.57712444623439396</v>
      </c>
      <c r="N941" s="68">
        <v>18.996188055908501</v>
      </c>
      <c r="O941" s="71">
        <v>0.37878314911633898</v>
      </c>
      <c r="P941" s="68">
        <v>43.068987749838797</v>
      </c>
      <c r="Q941" s="71">
        <v>0</v>
      </c>
      <c r="R941" s="68">
        <v>38.044254104211298</v>
      </c>
    </row>
    <row r="942" spans="1:18" x14ac:dyDescent="0.2">
      <c r="A942" s="141" t="s">
        <v>2193</v>
      </c>
      <c r="B942" s="67" t="s">
        <v>2194</v>
      </c>
      <c r="C942" s="67">
        <v>60</v>
      </c>
      <c r="D942" s="67" t="s">
        <v>349</v>
      </c>
      <c r="E942" s="71">
        <v>0.45599406545679599</v>
      </c>
      <c r="F942" s="68">
        <v>12.288401253918501</v>
      </c>
      <c r="G942" s="71">
        <v>0.729960784684349</v>
      </c>
      <c r="H942" s="68">
        <v>32.1003134796238</v>
      </c>
      <c r="I942" s="71">
        <v>0.594297112786493</v>
      </c>
      <c r="J942" s="68">
        <v>8.8401253918495293</v>
      </c>
      <c r="K942" s="71">
        <v>0.66889241223811202</v>
      </c>
      <c r="L942" s="68">
        <v>9.0909090909090899</v>
      </c>
      <c r="M942" s="71">
        <v>0.44767274610206498</v>
      </c>
      <c r="N942" s="68">
        <v>8.0686149936467597</v>
      </c>
      <c r="O942" s="71">
        <v>0.29514133692975802</v>
      </c>
      <c r="P942" s="68">
        <v>32.946486137975498</v>
      </c>
      <c r="Q942" s="71">
        <v>0</v>
      </c>
      <c r="R942" s="68">
        <v>38.044254104211298</v>
      </c>
    </row>
    <row r="943" spans="1:18" x14ac:dyDescent="0.2">
      <c r="A943" s="141" t="s">
        <v>2195</v>
      </c>
      <c r="B943" s="67" t="s">
        <v>2196</v>
      </c>
      <c r="C943" s="67">
        <v>60</v>
      </c>
      <c r="D943" s="67" t="s">
        <v>349</v>
      </c>
      <c r="E943" s="71">
        <v>0.514619515467031</v>
      </c>
      <c r="F943" s="68">
        <v>19.874608150470198</v>
      </c>
      <c r="G943" s="71">
        <v>0.72462231226906404</v>
      </c>
      <c r="H943" s="68">
        <v>30.282131661442001</v>
      </c>
      <c r="I943" s="71">
        <v>0.60804352864035704</v>
      </c>
      <c r="J943" s="68">
        <v>10.4702194357367</v>
      </c>
      <c r="K943" s="71">
        <v>0.73415697831471005</v>
      </c>
      <c r="L943" s="68">
        <v>18.683385579937301</v>
      </c>
      <c r="M943" s="71">
        <v>0.69506932857718196</v>
      </c>
      <c r="N943" s="68">
        <v>40.152477763659498</v>
      </c>
      <c r="O943" s="71">
        <v>0.325824945000871</v>
      </c>
      <c r="P943" s="68">
        <v>36.363636363636402</v>
      </c>
      <c r="Q943" s="71">
        <v>0</v>
      </c>
      <c r="R943" s="68">
        <v>38.044254104211298</v>
      </c>
    </row>
    <row r="944" spans="1:18" x14ac:dyDescent="0.2">
      <c r="A944" s="141" t="s">
        <v>2197</v>
      </c>
      <c r="B944" s="67" t="s">
        <v>2198</v>
      </c>
      <c r="C944" s="67">
        <v>60</v>
      </c>
      <c r="D944" s="67" t="s">
        <v>349</v>
      </c>
      <c r="E944" s="71">
        <v>0.57952125954769196</v>
      </c>
      <c r="F944" s="68">
        <v>31.786833855799401</v>
      </c>
      <c r="G944" s="71">
        <v>0.74449271442918197</v>
      </c>
      <c r="H944" s="68">
        <v>38.307210031347999</v>
      </c>
      <c r="I944" s="71">
        <v>0.70063045926387102</v>
      </c>
      <c r="J944" s="68">
        <v>32.852664576802503</v>
      </c>
      <c r="K944" s="71">
        <v>0.88318650640454299</v>
      </c>
      <c r="L944" s="68">
        <v>69.028213166144198</v>
      </c>
      <c r="M944" s="71">
        <v>0.65767217076117601</v>
      </c>
      <c r="N944" s="68">
        <v>32.2109275730623</v>
      </c>
      <c r="O944" s="71">
        <v>0.49114570642737998</v>
      </c>
      <c r="P944" s="68">
        <v>56.737588652482302</v>
      </c>
      <c r="Q944" s="71">
        <v>0</v>
      </c>
      <c r="R944" s="68">
        <v>38.044254104211298</v>
      </c>
    </row>
    <row r="945" spans="1:18" x14ac:dyDescent="0.2">
      <c r="A945" s="141" t="s">
        <v>2199</v>
      </c>
      <c r="B945" s="67" t="s">
        <v>2200</v>
      </c>
      <c r="C945" s="67">
        <v>60</v>
      </c>
      <c r="D945" s="67" t="s">
        <v>349</v>
      </c>
      <c r="E945" s="71">
        <v>0.66291823805927397</v>
      </c>
      <c r="F945" s="68">
        <v>47.523510971786799</v>
      </c>
      <c r="G945" s="71">
        <v>0.69568003457295602</v>
      </c>
      <c r="H945" s="68">
        <v>22.1943573667712</v>
      </c>
      <c r="I945" s="71">
        <v>0.65669732541985903</v>
      </c>
      <c r="J945" s="68">
        <v>19.0595611285266</v>
      </c>
      <c r="K945" s="71">
        <v>0.87035860964056799</v>
      </c>
      <c r="L945" s="68">
        <v>63.636363636363598</v>
      </c>
      <c r="M945" s="71">
        <v>0.669178988550716</v>
      </c>
      <c r="N945" s="68">
        <v>34.561626429478999</v>
      </c>
      <c r="O945" s="71">
        <v>0.47309447017154699</v>
      </c>
      <c r="P945" s="68">
        <v>55.254674403610601</v>
      </c>
      <c r="Q945" s="71">
        <v>0.61250000000000004</v>
      </c>
      <c r="R945" s="68">
        <v>62.526766595289097</v>
      </c>
    </row>
    <row r="946" spans="1:18" x14ac:dyDescent="0.2">
      <c r="A946" s="141" t="s">
        <v>2201</v>
      </c>
      <c r="B946" s="67" t="s">
        <v>2202</v>
      </c>
      <c r="C946" s="67">
        <v>60</v>
      </c>
      <c r="D946" s="67" t="s">
        <v>349</v>
      </c>
      <c r="E946" s="71">
        <v>0.617658769353571</v>
      </c>
      <c r="F946" s="68">
        <v>39.122257053291499</v>
      </c>
      <c r="G946" s="71">
        <v>0.76100276183518001</v>
      </c>
      <c r="H946" s="68">
        <v>45.3918495297806</v>
      </c>
      <c r="I946" s="71">
        <v>0.71406711797214395</v>
      </c>
      <c r="J946" s="68">
        <v>38.056426332288403</v>
      </c>
      <c r="K946" s="71">
        <v>0.90685205374859001</v>
      </c>
      <c r="L946" s="68">
        <v>77.742946708463904</v>
      </c>
      <c r="M946" s="71">
        <v>0.70657614636672195</v>
      </c>
      <c r="N946" s="68">
        <v>42.121982210927598</v>
      </c>
      <c r="O946" s="71">
        <v>0.61650453619879197</v>
      </c>
      <c r="P946" s="68">
        <v>70.212765957446805</v>
      </c>
      <c r="Q946" s="71">
        <v>9.5E-4</v>
      </c>
      <c r="R946" s="68">
        <v>39.900071377587402</v>
      </c>
    </row>
    <row r="947" spans="1:18" x14ac:dyDescent="0.2">
      <c r="A947" s="141" t="s">
        <v>2203</v>
      </c>
      <c r="B947" s="67" t="s">
        <v>2204</v>
      </c>
      <c r="C947" s="67">
        <v>60</v>
      </c>
      <c r="D947" s="67" t="s">
        <v>349</v>
      </c>
      <c r="E947" s="71">
        <v>0.733322694709995</v>
      </c>
      <c r="F947" s="68">
        <v>63.134796238244498</v>
      </c>
      <c r="G947" s="71">
        <v>0.71312813292494004</v>
      </c>
      <c r="H947" s="68">
        <v>26.3949843260188</v>
      </c>
      <c r="I947" s="71">
        <v>0.659973114813863</v>
      </c>
      <c r="J947" s="68">
        <v>20.188087774294701</v>
      </c>
      <c r="K947" s="71">
        <v>0.84322149046349304</v>
      </c>
      <c r="L947" s="68">
        <v>52.1003134796238</v>
      </c>
      <c r="M947" s="71">
        <v>0.75260341752488302</v>
      </c>
      <c r="N947" s="68">
        <v>52.6683608640407</v>
      </c>
      <c r="O947" s="71">
        <v>0.443910012532789</v>
      </c>
      <c r="P947" s="68">
        <v>51.773049645390103</v>
      </c>
      <c r="Q947" s="71">
        <v>0.98709999999999998</v>
      </c>
      <c r="R947" s="68">
        <v>72.091363311920006</v>
      </c>
    </row>
    <row r="948" spans="1:18" x14ac:dyDescent="0.2">
      <c r="A948" s="141" t="s">
        <v>2205</v>
      </c>
      <c r="B948" s="67" t="s">
        <v>2206</v>
      </c>
      <c r="C948" s="67">
        <v>60</v>
      </c>
      <c r="D948" s="67" t="s">
        <v>349</v>
      </c>
      <c r="E948" s="71">
        <v>0.66988372622937897</v>
      </c>
      <c r="F948" s="68">
        <v>49.341692789968597</v>
      </c>
      <c r="G948" s="71">
        <v>0.82208377775686903</v>
      </c>
      <c r="H948" s="68">
        <v>69.968652037617503</v>
      </c>
      <c r="I948" s="71">
        <v>0.76301333630611101</v>
      </c>
      <c r="J948" s="68">
        <v>56.927899686520398</v>
      </c>
      <c r="K948" s="71">
        <v>0.90323277278457403</v>
      </c>
      <c r="L948" s="68">
        <v>76.551724137931004</v>
      </c>
      <c r="M948" s="71">
        <v>0.84465795984120595</v>
      </c>
      <c r="N948" s="68">
        <v>69.949174078780203</v>
      </c>
      <c r="O948" s="71">
        <v>0.668514510687513</v>
      </c>
      <c r="P948" s="68">
        <v>74.790457769181202</v>
      </c>
      <c r="Q948" s="71">
        <v>1.78E-2</v>
      </c>
      <c r="R948" s="68">
        <v>43.397573162027101</v>
      </c>
    </row>
    <row r="949" spans="1:18" x14ac:dyDescent="0.2">
      <c r="A949" s="141" t="s">
        <v>2207</v>
      </c>
      <c r="B949" s="67" t="s">
        <v>2208</v>
      </c>
      <c r="C949" s="67">
        <v>60</v>
      </c>
      <c r="D949" s="67" t="s">
        <v>349</v>
      </c>
      <c r="E949" s="71">
        <v>0.78274890398044905</v>
      </c>
      <c r="F949" s="68">
        <v>75.611285266457699</v>
      </c>
      <c r="G949" s="71">
        <v>0.78471201835281801</v>
      </c>
      <c r="H949" s="68">
        <v>56.4890282131662</v>
      </c>
      <c r="I949" s="71">
        <v>0.720003269376288</v>
      </c>
      <c r="J949" s="68">
        <v>40.626959247648898</v>
      </c>
      <c r="K949" s="71">
        <v>0.87318830808938497</v>
      </c>
      <c r="L949" s="68">
        <v>64.764890282131702</v>
      </c>
      <c r="M949" s="71">
        <v>0.77849375755134897</v>
      </c>
      <c r="N949" s="68">
        <v>58.8310038119441</v>
      </c>
      <c r="O949" s="71">
        <v>0.54009607051285302</v>
      </c>
      <c r="P949" s="68">
        <v>62.991618310767301</v>
      </c>
      <c r="Q949" s="71">
        <v>1</v>
      </c>
      <c r="R949" s="68">
        <v>100</v>
      </c>
    </row>
    <row r="950" spans="1:18" x14ac:dyDescent="0.2">
      <c r="A950" s="141" t="s">
        <v>2209</v>
      </c>
      <c r="B950" s="67" t="s">
        <v>2210</v>
      </c>
      <c r="C950" s="67">
        <v>60</v>
      </c>
      <c r="D950" s="67" t="s">
        <v>349</v>
      </c>
      <c r="E950" s="71">
        <v>0.69285945158807805</v>
      </c>
      <c r="F950" s="68">
        <v>54.1065830721003</v>
      </c>
      <c r="G950" s="71">
        <v>0.75672735901825094</v>
      </c>
      <c r="H950" s="68">
        <v>43.887147335423201</v>
      </c>
      <c r="I950" s="71">
        <v>0.74942620379091096</v>
      </c>
      <c r="J950" s="68">
        <v>51.5987460815047</v>
      </c>
      <c r="K950" s="71">
        <v>0.867480490859871</v>
      </c>
      <c r="L950" s="68">
        <v>62.6959247648903</v>
      </c>
      <c r="M950" s="71">
        <v>0.80726080202520001</v>
      </c>
      <c r="N950" s="68">
        <v>63.722998729352</v>
      </c>
      <c r="O950" s="71">
        <v>0.64126185383423795</v>
      </c>
      <c r="P950" s="68">
        <v>72.598323662153405</v>
      </c>
      <c r="Q950" s="71">
        <v>0.33500000000000002</v>
      </c>
      <c r="R950" s="68">
        <v>51.962883654532497</v>
      </c>
    </row>
    <row r="951" spans="1:18" x14ac:dyDescent="0.2">
      <c r="A951" s="141" t="s">
        <v>408</v>
      </c>
      <c r="B951" s="67" t="s">
        <v>2211</v>
      </c>
      <c r="C951" s="67">
        <v>60</v>
      </c>
      <c r="D951" s="67" t="s">
        <v>349</v>
      </c>
      <c r="E951" s="71">
        <v>0.49443493279726503</v>
      </c>
      <c r="F951" s="68">
        <v>16.551724137931</v>
      </c>
      <c r="G951" s="71">
        <v>0.69819048575554199</v>
      </c>
      <c r="H951" s="68">
        <v>22.884012539185001</v>
      </c>
      <c r="I951" s="71">
        <v>0.64197442259578796</v>
      </c>
      <c r="J951" s="68">
        <v>15.862068965517199</v>
      </c>
      <c r="K951" s="71">
        <v>0.77244539538842805</v>
      </c>
      <c r="L951" s="68">
        <v>25.2037617554859</v>
      </c>
      <c r="M951" s="71">
        <v>0.61739830849778499</v>
      </c>
      <c r="N951" s="68">
        <v>24.841168996188099</v>
      </c>
      <c r="O951" s="71">
        <v>0.236600984546048</v>
      </c>
      <c r="P951" s="68">
        <v>26.692456479690499</v>
      </c>
      <c r="Q951" s="71">
        <v>0</v>
      </c>
      <c r="R951" s="68">
        <v>38.044254104211298</v>
      </c>
    </row>
    <row r="952" spans="1:18" x14ac:dyDescent="0.2">
      <c r="A952" s="141" t="s">
        <v>2212</v>
      </c>
      <c r="B952" s="67" t="s">
        <v>2213</v>
      </c>
      <c r="C952" s="67">
        <v>60</v>
      </c>
      <c r="D952" s="67" t="s">
        <v>349</v>
      </c>
      <c r="E952" s="71">
        <v>0.63016918952370105</v>
      </c>
      <c r="F952" s="68">
        <v>40.815047021943599</v>
      </c>
      <c r="G952" s="71">
        <v>0.74111514603390305</v>
      </c>
      <c r="H952" s="68">
        <v>36.8025078369906</v>
      </c>
      <c r="I952" s="71">
        <v>0.69893977298099896</v>
      </c>
      <c r="J952" s="68">
        <v>32.413793103448299</v>
      </c>
      <c r="K952" s="71">
        <v>0.77842507679415496</v>
      </c>
      <c r="L952" s="68">
        <v>27.272727272727298</v>
      </c>
      <c r="M952" s="71">
        <v>0.74972671307749805</v>
      </c>
      <c r="N952" s="68">
        <v>51.842439644218601</v>
      </c>
      <c r="O952" s="71">
        <v>0.500558428255647</v>
      </c>
      <c r="P952" s="68">
        <v>57.833655705996101</v>
      </c>
      <c r="Q952" s="71">
        <v>0.31225000000000003</v>
      </c>
      <c r="R952" s="68">
        <v>51.391862955032103</v>
      </c>
    </row>
    <row r="953" spans="1:18" x14ac:dyDescent="0.2">
      <c r="A953" s="141" t="s">
        <v>2214</v>
      </c>
      <c r="B953" s="67" t="s">
        <v>2215</v>
      </c>
      <c r="C953" s="67">
        <v>60</v>
      </c>
      <c r="D953" s="67" t="s">
        <v>349</v>
      </c>
      <c r="E953" s="71">
        <v>0.44598334533407302</v>
      </c>
      <c r="F953" s="68">
        <v>11.034482758620699</v>
      </c>
      <c r="G953" s="71">
        <v>0.71516897268232205</v>
      </c>
      <c r="H953" s="68">
        <v>26.8965517241379</v>
      </c>
      <c r="I953" s="71">
        <v>0.51843540375055297</v>
      </c>
      <c r="J953" s="68">
        <v>3.3228840125391899</v>
      </c>
      <c r="K953" s="71">
        <v>0.62433902350123804</v>
      </c>
      <c r="L953" s="68">
        <v>5.2037617554858899</v>
      </c>
      <c r="M953" s="71">
        <v>0.56561762844485397</v>
      </c>
      <c r="N953" s="68">
        <v>17.471410419313901</v>
      </c>
      <c r="O953" s="71">
        <v>0.252339043625469</v>
      </c>
      <c r="P953" s="68">
        <v>28.1753707285622</v>
      </c>
      <c r="Q953" s="71">
        <v>0</v>
      </c>
      <c r="R953" s="68">
        <v>38.044254104211298</v>
      </c>
    </row>
    <row r="954" spans="1:18" x14ac:dyDescent="0.2">
      <c r="A954" s="141" t="s">
        <v>2216</v>
      </c>
      <c r="B954" s="67" t="s">
        <v>2217</v>
      </c>
      <c r="C954" s="67">
        <v>60</v>
      </c>
      <c r="D954" s="67" t="s">
        <v>349</v>
      </c>
      <c r="E954" s="71">
        <v>0.53354463241504002</v>
      </c>
      <c r="F954" s="68">
        <v>23.134796238244501</v>
      </c>
      <c r="G954" s="71">
        <v>0.71526638644629803</v>
      </c>
      <c r="H954" s="68">
        <v>26.959247648902799</v>
      </c>
      <c r="I954" s="71">
        <v>0.49027944725793299</v>
      </c>
      <c r="J954" s="68">
        <v>2.1943573667711598</v>
      </c>
      <c r="K954" s="71">
        <v>0.73357447750951399</v>
      </c>
      <c r="L954" s="68">
        <v>18.495297805642601</v>
      </c>
      <c r="M954" s="71">
        <v>0.54835740176054304</v>
      </c>
      <c r="N954" s="68">
        <v>15.438373570521</v>
      </c>
      <c r="O954" s="71">
        <v>0.180245449100913</v>
      </c>
      <c r="P954" s="68">
        <v>20.245003223726599</v>
      </c>
      <c r="Q954" s="71"/>
      <c r="R954" s="68"/>
    </row>
    <row r="955" spans="1:18" x14ac:dyDescent="0.2">
      <c r="A955" s="141" t="s">
        <v>2218</v>
      </c>
      <c r="B955" s="67" t="s">
        <v>2219</v>
      </c>
      <c r="C955" s="67">
        <v>60</v>
      </c>
      <c r="D955" s="67" t="s">
        <v>349</v>
      </c>
      <c r="E955" s="71">
        <v>0.52984528464173897</v>
      </c>
      <c r="F955" s="68">
        <v>22.633228840125401</v>
      </c>
      <c r="G955" s="71">
        <v>0.67132605899653697</v>
      </c>
      <c r="H955" s="68">
        <v>17.680250783699101</v>
      </c>
      <c r="I955" s="71">
        <v>0.57476321081954296</v>
      </c>
      <c r="J955" s="68">
        <v>7.3981191222570502</v>
      </c>
      <c r="K955" s="71">
        <v>0.71990189354786605</v>
      </c>
      <c r="L955" s="68">
        <v>16.677115987460802</v>
      </c>
      <c r="M955" s="71">
        <v>0.60301478626086003</v>
      </c>
      <c r="N955" s="68">
        <v>22.236340533672202</v>
      </c>
      <c r="O955" s="71">
        <v>0.200565758225628</v>
      </c>
      <c r="P955" s="68">
        <v>22.630560928433301</v>
      </c>
      <c r="Q955" s="71">
        <v>0.40949999999999998</v>
      </c>
      <c r="R955" s="68">
        <v>53.319057815845802</v>
      </c>
    </row>
    <row r="956" spans="1:18" x14ac:dyDescent="0.2">
      <c r="A956" s="141" t="s">
        <v>2220</v>
      </c>
      <c r="B956" s="67" t="s">
        <v>2221</v>
      </c>
      <c r="C956" s="67">
        <v>60</v>
      </c>
      <c r="D956" s="67" t="s">
        <v>349</v>
      </c>
      <c r="E956" s="71">
        <v>0.65595924279618101</v>
      </c>
      <c r="F956" s="68">
        <v>46.332288401253898</v>
      </c>
      <c r="G956" s="71">
        <v>0.63047953239585797</v>
      </c>
      <c r="H956" s="68">
        <v>12.2257053291536</v>
      </c>
      <c r="I956" s="71">
        <v>0.60715523544403904</v>
      </c>
      <c r="J956" s="68">
        <v>10.3448275862069</v>
      </c>
      <c r="K956" s="71">
        <v>0.79393732820110297</v>
      </c>
      <c r="L956" s="68">
        <v>31.912225705329199</v>
      </c>
      <c r="M956" s="71">
        <v>0.62027501294516996</v>
      </c>
      <c r="N956" s="68">
        <v>25.476493011435799</v>
      </c>
      <c r="O956" s="71">
        <v>0.28715834779091398</v>
      </c>
      <c r="P956" s="68">
        <v>31.721470019342402</v>
      </c>
      <c r="Q956" s="71">
        <v>0.99675000000000002</v>
      </c>
      <c r="R956" s="68">
        <v>72.876516773733002</v>
      </c>
    </row>
    <row r="957" spans="1:18" x14ac:dyDescent="0.2">
      <c r="A957" s="141" t="s">
        <v>2222</v>
      </c>
      <c r="B957" s="67" t="s">
        <v>2223</v>
      </c>
      <c r="C957" s="67">
        <v>60</v>
      </c>
      <c r="D957" s="67" t="s">
        <v>349</v>
      </c>
      <c r="E957" s="71">
        <v>0.60577700613617702</v>
      </c>
      <c r="F957" s="68">
        <v>36.865203761755502</v>
      </c>
      <c r="G957" s="71">
        <v>0.72001490151915204</v>
      </c>
      <c r="H957" s="68">
        <v>28.526645768025102</v>
      </c>
      <c r="I957" s="71">
        <v>0.62104518043906598</v>
      </c>
      <c r="J957" s="68">
        <v>12.6018808777429</v>
      </c>
      <c r="K957" s="71">
        <v>0.77791601944839095</v>
      </c>
      <c r="L957" s="68">
        <v>27.084639498432601</v>
      </c>
      <c r="M957" s="71">
        <v>0.61164489960301505</v>
      </c>
      <c r="N957" s="68">
        <v>23.8881829733164</v>
      </c>
      <c r="O957" s="71">
        <v>0.16474103580744101</v>
      </c>
      <c r="P957" s="68">
        <v>19.084461637653099</v>
      </c>
      <c r="Q957" s="71">
        <v>0.73929999999999996</v>
      </c>
      <c r="R957" s="68">
        <v>65.667380442541003</v>
      </c>
    </row>
    <row r="958" spans="1:18" x14ac:dyDescent="0.2">
      <c r="A958" s="141" t="s">
        <v>2224</v>
      </c>
      <c r="B958" s="67" t="s">
        <v>2225</v>
      </c>
      <c r="C958" s="67">
        <v>60</v>
      </c>
      <c r="D958" s="67" t="s">
        <v>349</v>
      </c>
      <c r="E958" s="71">
        <v>0.38792468930903101</v>
      </c>
      <c r="F958" s="68">
        <v>4.7648902821316597</v>
      </c>
      <c r="G958" s="71">
        <v>0.58746987972496201</v>
      </c>
      <c r="H958" s="68">
        <v>7.7742946708463903</v>
      </c>
      <c r="I958" s="71">
        <v>0.57183047886401395</v>
      </c>
      <c r="J958" s="68">
        <v>6.7711598746081503</v>
      </c>
      <c r="K958" s="71">
        <v>0.61235321808580201</v>
      </c>
      <c r="L958" s="68">
        <v>4.5141065830720999</v>
      </c>
      <c r="M958" s="71">
        <v>0.43041251941775499</v>
      </c>
      <c r="N958" s="68">
        <v>6.9250317662007603</v>
      </c>
      <c r="O958" s="71">
        <v>0.12548203976165501</v>
      </c>
      <c r="P958" s="68">
        <v>14.7001934235977</v>
      </c>
      <c r="Q958" s="71">
        <v>0</v>
      </c>
      <c r="R958" s="68">
        <v>38.044254104211298</v>
      </c>
    </row>
    <row r="959" spans="1:18" x14ac:dyDescent="0.2">
      <c r="A959" s="141" t="s">
        <v>2226</v>
      </c>
      <c r="B959" s="67" t="s">
        <v>2227</v>
      </c>
      <c r="C959" s="67">
        <v>60</v>
      </c>
      <c r="D959" s="67" t="s">
        <v>349</v>
      </c>
      <c r="E959" s="71">
        <v>0.552603439542108</v>
      </c>
      <c r="F959" s="68">
        <v>25.8934169278997</v>
      </c>
      <c r="G959" s="71">
        <v>0.77181748240519099</v>
      </c>
      <c r="H959" s="68">
        <v>50.783699059561101</v>
      </c>
      <c r="I959" s="71">
        <v>0.68523174938058795</v>
      </c>
      <c r="J959" s="68">
        <v>27.272727272727298</v>
      </c>
      <c r="K959" s="71">
        <v>0.76559925412347996</v>
      </c>
      <c r="L959" s="68">
        <v>23.6990595611285</v>
      </c>
      <c r="M959" s="71">
        <v>0.72383637305103299</v>
      </c>
      <c r="N959" s="68">
        <v>46.315120711562898</v>
      </c>
      <c r="O959" s="71">
        <v>0.369135778292356</v>
      </c>
      <c r="P959" s="68">
        <v>41.779497098645997</v>
      </c>
      <c r="Q959" s="71">
        <v>0</v>
      </c>
      <c r="R959" s="68">
        <v>38.044254104211298</v>
      </c>
    </row>
    <row r="960" spans="1:18" x14ac:dyDescent="0.2">
      <c r="A960" s="141" t="s">
        <v>2228</v>
      </c>
      <c r="B960" s="67" t="s">
        <v>2229</v>
      </c>
      <c r="C960" s="67">
        <v>60</v>
      </c>
      <c r="D960" s="67" t="s">
        <v>349</v>
      </c>
      <c r="E960" s="71">
        <v>0.48032252397969</v>
      </c>
      <c r="F960" s="68">
        <v>15.235109717868299</v>
      </c>
      <c r="G960" s="71">
        <v>0.53958343640943296</v>
      </c>
      <c r="H960" s="68">
        <v>5.9561128526645799</v>
      </c>
      <c r="I960" s="71">
        <v>0.65863129870621095</v>
      </c>
      <c r="J960" s="68">
        <v>19.811912225705299</v>
      </c>
      <c r="K960" s="71">
        <v>0.70219604040521999</v>
      </c>
      <c r="L960" s="68">
        <v>13.2288401253918</v>
      </c>
      <c r="M960" s="71">
        <v>0.59726137736608897</v>
      </c>
      <c r="N960" s="68">
        <v>21.2198221092757</v>
      </c>
      <c r="O960" s="71">
        <v>0.38426299099118399</v>
      </c>
      <c r="P960" s="68">
        <v>43.713733075435201</v>
      </c>
      <c r="Q960" s="71">
        <v>0</v>
      </c>
      <c r="R960" s="68">
        <v>38.044254104211298</v>
      </c>
    </row>
    <row r="961" spans="1:18" x14ac:dyDescent="0.2">
      <c r="A961" s="141" t="s">
        <v>2230</v>
      </c>
      <c r="B961" s="67" t="s">
        <v>2231</v>
      </c>
      <c r="C961" s="67">
        <v>60</v>
      </c>
      <c r="D961" s="67" t="s">
        <v>349</v>
      </c>
      <c r="E961" s="71">
        <v>0.634944949586149</v>
      </c>
      <c r="F961" s="68">
        <v>42.1943573667712</v>
      </c>
      <c r="G961" s="71">
        <v>0.76399684068743701</v>
      </c>
      <c r="H961" s="68">
        <v>46.771159874608102</v>
      </c>
      <c r="I961" s="71">
        <v>0.70355862599368302</v>
      </c>
      <c r="J961" s="68">
        <v>34.043887147335397</v>
      </c>
      <c r="K961" s="71">
        <v>0.75275488990841199</v>
      </c>
      <c r="L961" s="68">
        <v>21.4420062695925</v>
      </c>
      <c r="M961" s="71">
        <v>0.637535239629481</v>
      </c>
      <c r="N961" s="68">
        <v>28.7801778907243</v>
      </c>
      <c r="O961" s="71">
        <v>0.31687915171172898</v>
      </c>
      <c r="P961" s="68">
        <v>35.525467440361098</v>
      </c>
      <c r="Q961" s="71"/>
      <c r="R961" s="68"/>
    </row>
    <row r="962" spans="1:18" x14ac:dyDescent="0.2">
      <c r="A962" s="141" t="s">
        <v>2232</v>
      </c>
      <c r="B962" s="67" t="s">
        <v>2233</v>
      </c>
      <c r="C962" s="67">
        <v>60</v>
      </c>
      <c r="D962" s="67" t="s">
        <v>349</v>
      </c>
      <c r="E962" s="71">
        <v>0.42294317433435102</v>
      </c>
      <c r="F962" s="68">
        <v>8.1504702194357392</v>
      </c>
      <c r="G962" s="71">
        <v>0.66871875861830199</v>
      </c>
      <c r="H962" s="68">
        <v>17.3040752351097</v>
      </c>
      <c r="I962" s="71">
        <v>0.59347209077111895</v>
      </c>
      <c r="J962" s="68">
        <v>8.7147335423197507</v>
      </c>
      <c r="K962" s="71">
        <v>0.64926310602013604</v>
      </c>
      <c r="L962" s="68">
        <v>7.2100313479623797</v>
      </c>
      <c r="M962" s="71">
        <v>0.50808353949715201</v>
      </c>
      <c r="N962" s="68">
        <v>12.0711562897077</v>
      </c>
      <c r="O962" s="71">
        <v>0.118121551099394</v>
      </c>
      <c r="P962" s="68">
        <v>13.7330754352031</v>
      </c>
      <c r="Q962" s="71">
        <v>0</v>
      </c>
      <c r="R962" s="68">
        <v>38.044254104211298</v>
      </c>
    </row>
    <row r="963" spans="1:18" x14ac:dyDescent="0.2">
      <c r="A963" s="141" t="s">
        <v>2234</v>
      </c>
      <c r="B963" s="67" t="s">
        <v>2235</v>
      </c>
      <c r="C963" s="67">
        <v>60</v>
      </c>
      <c r="D963" s="67" t="s">
        <v>349</v>
      </c>
      <c r="E963" s="71">
        <v>0.470033530188739</v>
      </c>
      <c r="F963" s="68">
        <v>13.7931034482759</v>
      </c>
      <c r="G963" s="71">
        <v>0.69658150534594798</v>
      </c>
      <c r="H963" s="68">
        <v>22.4451410658307</v>
      </c>
      <c r="I963" s="71">
        <v>0.67099308594310703</v>
      </c>
      <c r="J963" s="68">
        <v>22.884012539185001</v>
      </c>
      <c r="K963" s="71">
        <v>0.65997776792492802</v>
      </c>
      <c r="L963" s="68">
        <v>8.0250783699059607</v>
      </c>
      <c r="M963" s="71">
        <v>0.59150796847131903</v>
      </c>
      <c r="N963" s="68">
        <v>20.330368487928801</v>
      </c>
      <c r="O963" s="71">
        <v>0.201140853447134</v>
      </c>
      <c r="P963" s="68">
        <v>22.695035460992901</v>
      </c>
      <c r="Q963" s="71">
        <v>0</v>
      </c>
      <c r="R963" s="68">
        <v>38.044254104211298</v>
      </c>
    </row>
    <row r="964" spans="1:18" x14ac:dyDescent="0.2">
      <c r="A964" s="141" t="s">
        <v>2236</v>
      </c>
      <c r="B964" s="67" t="s">
        <v>2237</v>
      </c>
      <c r="C964" s="67">
        <v>60</v>
      </c>
      <c r="D964" s="67" t="s">
        <v>349</v>
      </c>
      <c r="E964" s="71">
        <v>0.70474211648318297</v>
      </c>
      <c r="F964" s="68">
        <v>56.739811912225697</v>
      </c>
      <c r="G964" s="71">
        <v>0.78182161874083</v>
      </c>
      <c r="H964" s="68">
        <v>55.2978056426332</v>
      </c>
      <c r="I964" s="71">
        <v>0.70025730519184604</v>
      </c>
      <c r="J964" s="68">
        <v>32.727272727272698</v>
      </c>
      <c r="K964" s="71">
        <v>0.85507061379836702</v>
      </c>
      <c r="L964" s="68">
        <v>57.742946708463897</v>
      </c>
      <c r="M964" s="71">
        <v>0.69219262412979699</v>
      </c>
      <c r="N964" s="68">
        <v>39.580686149936497</v>
      </c>
      <c r="O964" s="71">
        <v>0.19911053703825499</v>
      </c>
      <c r="P964" s="68">
        <v>22.4371373307544</v>
      </c>
      <c r="Q964" s="71">
        <v>1</v>
      </c>
      <c r="R964" s="68">
        <v>100</v>
      </c>
    </row>
    <row r="965" spans="1:18" x14ac:dyDescent="0.2">
      <c r="A965" s="141" t="s">
        <v>2238</v>
      </c>
      <c r="B965" s="67" t="s">
        <v>2239</v>
      </c>
      <c r="C965" s="67">
        <v>60</v>
      </c>
      <c r="D965" s="67" t="s">
        <v>349</v>
      </c>
      <c r="E965" s="71">
        <v>0.45376370098829699</v>
      </c>
      <c r="F965" s="68">
        <v>12.163009404388699</v>
      </c>
      <c r="G965" s="71">
        <v>0.65587635734077698</v>
      </c>
      <c r="H965" s="68">
        <v>15.0470219435737</v>
      </c>
      <c r="I965" s="71">
        <v>0.64870570617706802</v>
      </c>
      <c r="J965" s="68">
        <v>17.429467084639501</v>
      </c>
      <c r="K965" s="71">
        <v>0.79195734417324604</v>
      </c>
      <c r="L965" s="68">
        <v>31.034482758620701</v>
      </c>
      <c r="M965" s="71">
        <v>0.50520683504976704</v>
      </c>
      <c r="N965" s="68">
        <v>11.6264294790343</v>
      </c>
      <c r="O965" s="71">
        <v>0.12083596318892301</v>
      </c>
      <c r="P965" s="68">
        <v>14.248871695680201</v>
      </c>
      <c r="Q965" s="71">
        <v>0</v>
      </c>
      <c r="R965" s="68">
        <v>38.044254104211298</v>
      </c>
    </row>
    <row r="966" spans="1:18" x14ac:dyDescent="0.2">
      <c r="A966" s="141" t="s">
        <v>2240</v>
      </c>
      <c r="B966" s="67" t="s">
        <v>2241</v>
      </c>
      <c r="C966" s="67">
        <v>83</v>
      </c>
      <c r="D966" s="67" t="s">
        <v>349</v>
      </c>
      <c r="E966" s="71">
        <v>0.409134991557076</v>
      </c>
      <c r="F966" s="68">
        <v>6.8965517241379297</v>
      </c>
      <c r="G966" s="71">
        <v>0.64309781163473301</v>
      </c>
      <c r="H966" s="68">
        <v>13.3542319749216</v>
      </c>
      <c r="I966" s="71">
        <v>0.53500372557847897</v>
      </c>
      <c r="J966" s="68">
        <v>4.5141065830720999</v>
      </c>
      <c r="K966" s="71">
        <v>0.65899366204017495</v>
      </c>
      <c r="L966" s="68">
        <v>7.8996865203761804</v>
      </c>
      <c r="M966" s="71">
        <v>0.53685058397100305</v>
      </c>
      <c r="N966" s="68">
        <v>14.167725540025399</v>
      </c>
      <c r="O966" s="71">
        <v>8.0864166118066794E-2</v>
      </c>
      <c r="P966" s="68">
        <v>8.3172147001934196</v>
      </c>
      <c r="Q966" s="71">
        <v>0</v>
      </c>
      <c r="R966" s="68">
        <v>38.044254104211298</v>
      </c>
    </row>
    <row r="967" spans="1:18" x14ac:dyDescent="0.2">
      <c r="A967" s="141" t="s">
        <v>2242</v>
      </c>
      <c r="B967" s="67" t="s">
        <v>2243</v>
      </c>
      <c r="C967" s="67">
        <v>60</v>
      </c>
      <c r="D967" s="67" t="s">
        <v>349</v>
      </c>
      <c r="E967" s="71">
        <v>0.79559771330299101</v>
      </c>
      <c r="F967" s="68">
        <v>78.557993730407503</v>
      </c>
      <c r="G967" s="71">
        <v>0.80858099006202899</v>
      </c>
      <c r="H967" s="68">
        <v>65.3918495297806</v>
      </c>
      <c r="I967" s="71">
        <v>0.77425649607269798</v>
      </c>
      <c r="J967" s="68">
        <v>59.811912225705299</v>
      </c>
      <c r="K967" s="71">
        <v>0.87701000100427295</v>
      </c>
      <c r="L967" s="68">
        <v>66.457680250783696</v>
      </c>
      <c r="M967" s="71">
        <v>0.91657557102583298</v>
      </c>
      <c r="N967" s="68">
        <v>81.575603557814503</v>
      </c>
      <c r="O967" s="71">
        <v>0.39716322165311602</v>
      </c>
      <c r="P967" s="68">
        <v>45.647969052224397</v>
      </c>
      <c r="Q967" s="71">
        <v>1</v>
      </c>
      <c r="R967" s="68">
        <v>100</v>
      </c>
    </row>
    <row r="968" spans="1:18" x14ac:dyDescent="0.2">
      <c r="A968" s="141" t="s">
        <v>2244</v>
      </c>
      <c r="B968" s="67" t="s">
        <v>2245</v>
      </c>
      <c r="C968" s="67">
        <v>60</v>
      </c>
      <c r="D968" s="67" t="s">
        <v>349</v>
      </c>
      <c r="E968" s="71">
        <v>0.66533557626966799</v>
      </c>
      <c r="F968" s="68">
        <v>48.087774294670901</v>
      </c>
      <c r="G968" s="71">
        <v>0.82011126994223005</v>
      </c>
      <c r="H968" s="68">
        <v>69.278996865203794</v>
      </c>
      <c r="I968" s="71">
        <v>0.68295762756568801</v>
      </c>
      <c r="J968" s="68">
        <v>26.457680250783699</v>
      </c>
      <c r="K968" s="71">
        <v>0.87650796652931695</v>
      </c>
      <c r="L968" s="68">
        <v>66.144200626959204</v>
      </c>
      <c r="M968" s="71">
        <v>0.82452102870951005</v>
      </c>
      <c r="N968" s="68">
        <v>66.454891994917404</v>
      </c>
      <c r="O968" s="71">
        <v>0.28791556487126502</v>
      </c>
      <c r="P968" s="68">
        <v>31.850419084461599</v>
      </c>
      <c r="Q968" s="71">
        <v>0.5</v>
      </c>
      <c r="R968" s="68">
        <v>57.958600999286197</v>
      </c>
    </row>
    <row r="969" spans="1:18" x14ac:dyDescent="0.2">
      <c r="A969" s="141" t="s">
        <v>2246</v>
      </c>
      <c r="B969" s="67" t="s">
        <v>2247</v>
      </c>
      <c r="C969" s="67">
        <v>60</v>
      </c>
      <c r="D969" s="67" t="s">
        <v>349</v>
      </c>
      <c r="E969" s="71">
        <v>0.577487607960815</v>
      </c>
      <c r="F969" s="68">
        <v>30.909090909090899</v>
      </c>
      <c r="G969" s="71">
        <v>0.76348259950130504</v>
      </c>
      <c r="H969" s="68">
        <v>46.583072100313501</v>
      </c>
      <c r="I969" s="71">
        <v>0.57288740133721106</v>
      </c>
      <c r="J969" s="68">
        <v>7.1473354231974904</v>
      </c>
      <c r="K969" s="71">
        <v>0.850778471473285</v>
      </c>
      <c r="L969" s="68">
        <v>55.673981191222602</v>
      </c>
      <c r="M969" s="71">
        <v>0.72671307749841796</v>
      </c>
      <c r="N969" s="68">
        <v>47.3316391359593</v>
      </c>
      <c r="O969" s="71">
        <v>0.22926409795466901</v>
      </c>
      <c r="P969" s="68">
        <v>25.983236621534498</v>
      </c>
      <c r="Q969" s="71">
        <v>0.32179999999999997</v>
      </c>
      <c r="R969" s="68">
        <v>51.748750892219803</v>
      </c>
    </row>
    <row r="970" spans="1:18" x14ac:dyDescent="0.2">
      <c r="A970" s="141" t="s">
        <v>2248</v>
      </c>
      <c r="B970" s="67" t="s">
        <v>2249</v>
      </c>
      <c r="C970" s="67">
        <v>83</v>
      </c>
      <c r="D970" s="67" t="s">
        <v>349</v>
      </c>
      <c r="E970" s="71">
        <v>0.45968168954181898</v>
      </c>
      <c r="F970" s="68">
        <v>12.539184952978101</v>
      </c>
      <c r="G970" s="71">
        <v>0.67982453057339898</v>
      </c>
      <c r="H970" s="68">
        <v>19.435736677116001</v>
      </c>
      <c r="I970" s="71">
        <v>0.63618862963130796</v>
      </c>
      <c r="J970" s="68">
        <v>14.7962382445141</v>
      </c>
      <c r="K970" s="71">
        <v>0.80549319914258599</v>
      </c>
      <c r="L970" s="68">
        <v>36.238244514106597</v>
      </c>
      <c r="M970" s="71">
        <v>0.56849433289223905</v>
      </c>
      <c r="N970" s="68">
        <v>17.8526048284625</v>
      </c>
      <c r="O970" s="71">
        <v>6.8089445011383698E-2</v>
      </c>
      <c r="P970" s="68">
        <v>6.4474532559638904</v>
      </c>
      <c r="Q970" s="71">
        <v>0</v>
      </c>
      <c r="R970" s="68">
        <v>38.044254104211298</v>
      </c>
    </row>
    <row r="971" spans="1:18" x14ac:dyDescent="0.2">
      <c r="A971" s="141" t="s">
        <v>2250</v>
      </c>
      <c r="B971" s="67" t="s">
        <v>2251</v>
      </c>
      <c r="C971" s="67">
        <v>60</v>
      </c>
      <c r="D971" s="67" t="s">
        <v>349</v>
      </c>
      <c r="E971" s="71">
        <v>0.61926616223356301</v>
      </c>
      <c r="F971" s="68">
        <v>39.373040752351102</v>
      </c>
      <c r="G971" s="71">
        <v>0.75969852640102598</v>
      </c>
      <c r="H971" s="68">
        <v>44.952978056426304</v>
      </c>
      <c r="I971" s="71">
        <v>0.69938903885373005</v>
      </c>
      <c r="J971" s="68">
        <v>32.539184952978097</v>
      </c>
      <c r="K971" s="71">
        <v>0.87538197860359901</v>
      </c>
      <c r="L971" s="68">
        <v>65.705329153605007</v>
      </c>
      <c r="M971" s="71">
        <v>0.68643921523502704</v>
      </c>
      <c r="N971" s="68">
        <v>38.5006353240152</v>
      </c>
      <c r="O971" s="71">
        <v>0.194788214307998</v>
      </c>
      <c r="P971" s="68">
        <v>22.050290135396502</v>
      </c>
      <c r="Q971" s="71">
        <v>0.49990000000000001</v>
      </c>
      <c r="R971" s="68">
        <v>55.674518201284798</v>
      </c>
    </row>
    <row r="972" spans="1:18" x14ac:dyDescent="0.2">
      <c r="A972" s="141" t="s">
        <v>2252</v>
      </c>
      <c r="B972" s="67" t="s">
        <v>2253</v>
      </c>
      <c r="C972" s="67">
        <v>83</v>
      </c>
      <c r="D972" s="67" t="s">
        <v>349</v>
      </c>
      <c r="E972" s="71">
        <v>0.60269615301434798</v>
      </c>
      <c r="F972" s="68">
        <v>36.112852664576799</v>
      </c>
      <c r="G972" s="71">
        <v>0.68717088692551198</v>
      </c>
      <c r="H972" s="68">
        <v>20.626959247648902</v>
      </c>
      <c r="I972" s="71">
        <v>0.60478554912640903</v>
      </c>
      <c r="J972" s="68">
        <v>10.094043887147301</v>
      </c>
      <c r="K972" s="71">
        <v>0.79335917864197303</v>
      </c>
      <c r="L972" s="68">
        <v>31.661442006269599</v>
      </c>
      <c r="M972" s="71">
        <v>0.456302859444221</v>
      </c>
      <c r="N972" s="68">
        <v>8.5768742058449803</v>
      </c>
      <c r="O972" s="71">
        <v>7.4558443947974895E-2</v>
      </c>
      <c r="P972" s="68">
        <v>7.4145712443584797</v>
      </c>
      <c r="Q972" s="71">
        <v>1</v>
      </c>
      <c r="R972" s="68">
        <v>100</v>
      </c>
    </row>
    <row r="973" spans="1:18" x14ac:dyDescent="0.2">
      <c r="A973" s="141" t="s">
        <v>2254</v>
      </c>
      <c r="B973" s="67" t="s">
        <v>2255</v>
      </c>
      <c r="C973" s="67">
        <v>83</v>
      </c>
      <c r="D973" s="67" t="s">
        <v>349</v>
      </c>
      <c r="E973" s="71">
        <v>0.57762941655120703</v>
      </c>
      <c r="F973" s="68">
        <v>31.0971786833856</v>
      </c>
      <c r="G973" s="71">
        <v>0.58923881705518899</v>
      </c>
      <c r="H973" s="68">
        <v>7.8369905956112902</v>
      </c>
      <c r="I973" s="71">
        <v>0.59787638201505799</v>
      </c>
      <c r="J973" s="68">
        <v>9.2789968652037604</v>
      </c>
      <c r="K973" s="71">
        <v>0.70245165023223699</v>
      </c>
      <c r="L973" s="68">
        <v>13.416927899686501</v>
      </c>
      <c r="M973" s="71">
        <v>0.487946608365457</v>
      </c>
      <c r="N973" s="68">
        <v>10.5463786531131</v>
      </c>
      <c r="O973" s="71">
        <v>8.8263041639299405E-2</v>
      </c>
      <c r="P973" s="68">
        <v>9.4777562862669207</v>
      </c>
      <c r="Q973" s="71">
        <v>1</v>
      </c>
      <c r="R973" s="68">
        <v>100</v>
      </c>
    </row>
    <row r="974" spans="1:18" x14ac:dyDescent="0.2">
      <c r="A974" s="141" t="s">
        <v>2256</v>
      </c>
      <c r="B974" s="67" t="s">
        <v>2257</v>
      </c>
      <c r="C974" s="67">
        <v>83</v>
      </c>
      <c r="D974" s="67" t="s">
        <v>349</v>
      </c>
      <c r="E974" s="71">
        <v>0.57127431771035497</v>
      </c>
      <c r="F974" s="68">
        <v>29.905956112852699</v>
      </c>
      <c r="G974" s="71">
        <v>0.52028618799130599</v>
      </c>
      <c r="H974" s="68">
        <v>5.2664576802507801</v>
      </c>
      <c r="I974" s="71">
        <v>0.61369840460927305</v>
      </c>
      <c r="J974" s="68">
        <v>11.410658307209999</v>
      </c>
      <c r="K974" s="71">
        <v>0.62667322781635904</v>
      </c>
      <c r="L974" s="68">
        <v>5.3291536050156703</v>
      </c>
      <c r="M974" s="71">
        <v>0.55986421955008303</v>
      </c>
      <c r="N974" s="68">
        <v>16.5184243964422</v>
      </c>
      <c r="O974" s="71">
        <v>0.10712386629510701</v>
      </c>
      <c r="P974" s="68">
        <v>12.314635718890999</v>
      </c>
      <c r="Q974" s="71">
        <v>1</v>
      </c>
      <c r="R974" s="68">
        <v>100</v>
      </c>
    </row>
    <row r="975" spans="1:18" x14ac:dyDescent="0.2">
      <c r="A975" s="141" t="s">
        <v>2258</v>
      </c>
      <c r="B975" s="67" t="s">
        <v>2259</v>
      </c>
      <c r="C975" s="67">
        <v>60</v>
      </c>
      <c r="D975" s="67" t="s">
        <v>349</v>
      </c>
      <c r="E975" s="71">
        <v>0.47759753283810802</v>
      </c>
      <c r="F975" s="68">
        <v>14.733542319749199</v>
      </c>
      <c r="G975" s="71">
        <v>0.73808215201699001</v>
      </c>
      <c r="H975" s="68">
        <v>35.548589341692796</v>
      </c>
      <c r="I975" s="71">
        <v>0.61933720116236701</v>
      </c>
      <c r="J975" s="68">
        <v>12.4764890282132</v>
      </c>
      <c r="K975" s="71">
        <v>0.76787347179816701</v>
      </c>
      <c r="L975" s="68">
        <v>24.137931034482801</v>
      </c>
      <c r="M975" s="71">
        <v>0.55986421955008303</v>
      </c>
      <c r="N975" s="68">
        <v>16.5184243964422</v>
      </c>
      <c r="O975" s="71">
        <v>0.18042815250104199</v>
      </c>
      <c r="P975" s="68">
        <v>20.373952288845899</v>
      </c>
      <c r="Q975" s="71">
        <v>0</v>
      </c>
      <c r="R975" s="68">
        <v>38.044254104211298</v>
      </c>
    </row>
    <row r="976" spans="1:18" x14ac:dyDescent="0.2">
      <c r="A976" s="141" t="s">
        <v>2260</v>
      </c>
      <c r="B976" s="67" t="s">
        <v>2261</v>
      </c>
      <c r="C976" s="67">
        <v>60</v>
      </c>
      <c r="D976" s="67" t="s">
        <v>349</v>
      </c>
      <c r="E976" s="71">
        <v>0.42790874702943599</v>
      </c>
      <c r="F976" s="68">
        <v>8.7147335423197507</v>
      </c>
      <c r="G976" s="71">
        <v>0.63804510482205301</v>
      </c>
      <c r="H976" s="68">
        <v>12.915360501567401</v>
      </c>
      <c r="I976" s="71">
        <v>0.58368161227765103</v>
      </c>
      <c r="J976" s="68">
        <v>7.9623824451410696</v>
      </c>
      <c r="K976" s="71">
        <v>0.71454871458472902</v>
      </c>
      <c r="L976" s="68">
        <v>15.360501567398099</v>
      </c>
      <c r="M976" s="71">
        <v>0.50808353949715201</v>
      </c>
      <c r="N976" s="68">
        <v>12.0711562897077</v>
      </c>
      <c r="O976" s="71">
        <v>0.123093510995033</v>
      </c>
      <c r="P976" s="68">
        <v>14.571244358478401</v>
      </c>
      <c r="Q976" s="71">
        <v>0</v>
      </c>
      <c r="R976" s="68">
        <v>38.044254104211298</v>
      </c>
    </row>
    <row r="977" spans="1:18" x14ac:dyDescent="0.2">
      <c r="A977" s="141" t="s">
        <v>2262</v>
      </c>
      <c r="B977" s="67" t="s">
        <v>2263</v>
      </c>
      <c r="C977" s="67">
        <v>83</v>
      </c>
      <c r="D977" s="67" t="s">
        <v>349</v>
      </c>
      <c r="E977" s="71">
        <v>0.43646371360030101</v>
      </c>
      <c r="F977" s="68">
        <v>9.9059561128526692</v>
      </c>
      <c r="G977" s="71">
        <v>0.68465037351466096</v>
      </c>
      <c r="H977" s="68">
        <v>20.062695924764899</v>
      </c>
      <c r="I977" s="71">
        <v>0.59653344053477997</v>
      </c>
      <c r="J977" s="68">
        <v>9.0282131661441998</v>
      </c>
      <c r="K977" s="71">
        <v>0.70578619915544905</v>
      </c>
      <c r="L977" s="68">
        <v>14.043887147335401</v>
      </c>
      <c r="M977" s="71">
        <v>0.53972728841838802</v>
      </c>
      <c r="N977" s="68">
        <v>14.7395171537484</v>
      </c>
      <c r="O977" s="71">
        <v>9.2084979978528894E-2</v>
      </c>
      <c r="P977" s="68">
        <v>9.9290780141843999</v>
      </c>
      <c r="Q977" s="71">
        <v>0</v>
      </c>
      <c r="R977" s="68">
        <v>38.044254104211298</v>
      </c>
    </row>
    <row r="978" spans="1:18" x14ac:dyDescent="0.2">
      <c r="A978" s="141" t="s">
        <v>1599</v>
      </c>
      <c r="B978" s="67" t="s">
        <v>2264</v>
      </c>
      <c r="C978" s="67">
        <v>83</v>
      </c>
      <c r="D978" s="67" t="s">
        <v>349</v>
      </c>
      <c r="E978" s="71">
        <v>0.39697314194653599</v>
      </c>
      <c r="F978" s="68">
        <v>5.8307210031347996</v>
      </c>
      <c r="G978" s="71">
        <v>0.50643474665542498</v>
      </c>
      <c r="H978" s="68">
        <v>4.5768025078369901</v>
      </c>
      <c r="I978" s="71">
        <v>0.63851167600381997</v>
      </c>
      <c r="J978" s="68">
        <v>15.235109717868299</v>
      </c>
      <c r="K978" s="71">
        <v>0.64401720040130805</v>
      </c>
      <c r="L978" s="68">
        <v>6.8338557993730404</v>
      </c>
      <c r="M978" s="71">
        <v>0.43616592831252499</v>
      </c>
      <c r="N978" s="68">
        <v>7.2426937738246497</v>
      </c>
      <c r="O978" s="71">
        <v>0.156709300306137</v>
      </c>
      <c r="P978" s="68">
        <v>18.568665377176</v>
      </c>
      <c r="Q978" s="71">
        <v>0</v>
      </c>
      <c r="R978" s="68">
        <v>38.044254104211298</v>
      </c>
    </row>
    <row r="979" spans="1:18" x14ac:dyDescent="0.2">
      <c r="A979" s="141" t="s">
        <v>2265</v>
      </c>
      <c r="B979" s="67" t="s">
        <v>2266</v>
      </c>
      <c r="C979" s="67">
        <v>83</v>
      </c>
      <c r="D979" s="67" t="s">
        <v>349</v>
      </c>
      <c r="E979" s="71">
        <v>0.446218783535972</v>
      </c>
      <c r="F979" s="68">
        <v>11.0971786833856</v>
      </c>
      <c r="G979" s="71">
        <v>0.66419285612821299</v>
      </c>
      <c r="H979" s="68">
        <v>16.551724137931</v>
      </c>
      <c r="I979" s="71">
        <v>0.65210614754964702</v>
      </c>
      <c r="J979" s="68">
        <v>18.0564263322884</v>
      </c>
      <c r="K979" s="71">
        <v>0.682792162735958</v>
      </c>
      <c r="L979" s="68">
        <v>10.282131661442</v>
      </c>
      <c r="M979" s="71">
        <v>0.54260399286577299</v>
      </c>
      <c r="N979" s="68">
        <v>15.1207115628971</v>
      </c>
      <c r="O979" s="71">
        <v>0.13561754193624301</v>
      </c>
      <c r="P979" s="68">
        <v>15.860735009671201</v>
      </c>
      <c r="Q979" s="71">
        <v>0</v>
      </c>
      <c r="R979" s="68">
        <v>38.044254104211298</v>
      </c>
    </row>
    <row r="980" spans="1:18" x14ac:dyDescent="0.2">
      <c r="A980" s="141" t="s">
        <v>2267</v>
      </c>
      <c r="B980" s="67" t="s">
        <v>2268</v>
      </c>
      <c r="C980" s="67">
        <v>83</v>
      </c>
      <c r="D980" s="67" t="s">
        <v>349</v>
      </c>
      <c r="E980" s="71">
        <v>0.44679501796664201</v>
      </c>
      <c r="F980" s="68">
        <v>11.159874608150499</v>
      </c>
      <c r="G980" s="71">
        <v>0.67593677388665396</v>
      </c>
      <c r="H980" s="68">
        <v>18.683385579937301</v>
      </c>
      <c r="I980" s="71">
        <v>0.666926520491675</v>
      </c>
      <c r="J980" s="68">
        <v>21.567398119122299</v>
      </c>
      <c r="K980" s="71">
        <v>0.685706311794539</v>
      </c>
      <c r="L980" s="68">
        <v>10.7836990595611</v>
      </c>
      <c r="M980" s="71">
        <v>0.562740923997468</v>
      </c>
      <c r="N980" s="68">
        <v>16.963151207115601</v>
      </c>
      <c r="O980" s="71">
        <v>8.9459577629513495E-2</v>
      </c>
      <c r="P980" s="68">
        <v>9.6067053513862</v>
      </c>
      <c r="Q980" s="71">
        <v>0</v>
      </c>
      <c r="R980" s="68">
        <v>38.044254104211298</v>
      </c>
    </row>
    <row r="981" spans="1:18" x14ac:dyDescent="0.2">
      <c r="A981" s="141" t="s">
        <v>2269</v>
      </c>
      <c r="B981" s="67" t="s">
        <v>2270</v>
      </c>
      <c r="C981" s="67">
        <v>83</v>
      </c>
      <c r="D981" s="67" t="s">
        <v>349</v>
      </c>
      <c r="E981" s="71">
        <v>0.39638936802622898</v>
      </c>
      <c r="F981" s="68">
        <v>5.64263322884013</v>
      </c>
      <c r="G981" s="71">
        <v>0.64142916063439104</v>
      </c>
      <c r="H981" s="68">
        <v>13.2288401253918</v>
      </c>
      <c r="I981" s="71">
        <v>0.60232235009387403</v>
      </c>
      <c r="J981" s="68">
        <v>9.78056426332288</v>
      </c>
      <c r="K981" s="71">
        <v>0.63609351319934004</v>
      </c>
      <c r="L981" s="68">
        <v>6.2068965517241397</v>
      </c>
      <c r="M981" s="71">
        <v>0.375755134917439</v>
      </c>
      <c r="N981" s="68">
        <v>4.9555273189326599</v>
      </c>
      <c r="O981" s="71">
        <v>0.122736049312329</v>
      </c>
      <c r="P981" s="68">
        <v>14.5067698259188</v>
      </c>
      <c r="Q981" s="71">
        <v>0</v>
      </c>
      <c r="R981" s="68">
        <v>38.044254104211298</v>
      </c>
    </row>
    <row r="982" spans="1:18" x14ac:dyDescent="0.2">
      <c r="A982" s="141" t="s">
        <v>2271</v>
      </c>
      <c r="B982" s="67" t="s">
        <v>2272</v>
      </c>
      <c r="C982" s="67">
        <v>83</v>
      </c>
      <c r="D982" s="67" t="s">
        <v>349</v>
      </c>
      <c r="E982" s="71">
        <v>0.41307780727999599</v>
      </c>
      <c r="F982" s="68">
        <v>7.1473354231974904</v>
      </c>
      <c r="G982" s="71">
        <v>0.63790677065785395</v>
      </c>
      <c r="H982" s="68">
        <v>12.8526645768025</v>
      </c>
      <c r="I982" s="71">
        <v>0.56150105062534095</v>
      </c>
      <c r="J982" s="68">
        <v>6.0188087774294701</v>
      </c>
      <c r="K982" s="71">
        <v>0.70808098777103401</v>
      </c>
      <c r="L982" s="68">
        <v>14.231974921630099</v>
      </c>
      <c r="M982" s="71">
        <v>0.50233013060238196</v>
      </c>
      <c r="N982" s="68">
        <v>11.0546378653113</v>
      </c>
      <c r="O982" s="71">
        <v>6.8647904023368206E-2</v>
      </c>
      <c r="P982" s="68">
        <v>6.51192778852353</v>
      </c>
      <c r="Q982" s="71">
        <v>0</v>
      </c>
      <c r="R982" s="68">
        <v>38.044254104211298</v>
      </c>
    </row>
    <row r="983" spans="1:18" x14ac:dyDescent="0.2">
      <c r="A983" s="141" t="s">
        <v>2273</v>
      </c>
      <c r="B983" s="67" t="s">
        <v>2274</v>
      </c>
      <c r="C983" s="67">
        <v>83</v>
      </c>
      <c r="D983" s="67" t="s">
        <v>349</v>
      </c>
      <c r="E983" s="71">
        <v>0.40870566138711401</v>
      </c>
      <c r="F983" s="68">
        <v>6.8338557993730404</v>
      </c>
      <c r="G983" s="71">
        <v>0.66231296843427101</v>
      </c>
      <c r="H983" s="68">
        <v>16.363636363636399</v>
      </c>
      <c r="I983" s="71">
        <v>0.625167481331244</v>
      </c>
      <c r="J983" s="68">
        <v>13.040752351097201</v>
      </c>
      <c r="K983" s="71">
        <v>0.66065974416782802</v>
      </c>
      <c r="L983" s="68">
        <v>8.0877742946708508</v>
      </c>
      <c r="M983" s="71">
        <v>0.43041251941775499</v>
      </c>
      <c r="N983" s="68">
        <v>6.9250317662007603</v>
      </c>
      <c r="O983" s="71">
        <v>7.3681254971584995E-2</v>
      </c>
      <c r="P983" s="68">
        <v>7.2856221792392004</v>
      </c>
      <c r="Q983" s="71">
        <v>0</v>
      </c>
      <c r="R983" s="68">
        <v>38.044254104211298</v>
      </c>
    </row>
    <row r="984" spans="1:18" x14ac:dyDescent="0.2">
      <c r="A984" s="141" t="s">
        <v>2275</v>
      </c>
      <c r="B984" s="67" t="s">
        <v>2276</v>
      </c>
      <c r="C984" s="67">
        <v>83</v>
      </c>
      <c r="D984" s="67" t="s">
        <v>349</v>
      </c>
      <c r="E984" s="71">
        <v>0.392443485111589</v>
      </c>
      <c r="F984" s="68">
        <v>5.2664576802507801</v>
      </c>
      <c r="G984" s="71">
        <v>0.65053356040090404</v>
      </c>
      <c r="H984" s="68">
        <v>14.294670846395</v>
      </c>
      <c r="I984" s="71">
        <v>0.60276928094359306</v>
      </c>
      <c r="J984" s="68">
        <v>9.8432601880877701</v>
      </c>
      <c r="K984" s="71">
        <v>0.62564335685164596</v>
      </c>
      <c r="L984" s="68">
        <v>5.2664576802507801</v>
      </c>
      <c r="M984" s="71">
        <v>0.34123468154881798</v>
      </c>
      <c r="N984" s="68">
        <v>4.1296060991105499</v>
      </c>
      <c r="O984" s="71">
        <v>0.134480030924572</v>
      </c>
      <c r="P984" s="68">
        <v>15.6673114119923</v>
      </c>
      <c r="Q984" s="71">
        <v>0</v>
      </c>
      <c r="R984" s="68">
        <v>38.044254104211298</v>
      </c>
    </row>
    <row r="985" spans="1:18" x14ac:dyDescent="0.2">
      <c r="A985" s="141" t="s">
        <v>2277</v>
      </c>
      <c r="B985" s="67" t="s">
        <v>2278</v>
      </c>
      <c r="C985" s="67">
        <v>83</v>
      </c>
      <c r="D985" s="67" t="s">
        <v>349</v>
      </c>
      <c r="E985" s="71">
        <v>0.39041634531707098</v>
      </c>
      <c r="F985" s="68">
        <v>5.1410658307209998</v>
      </c>
      <c r="G985" s="71">
        <v>0.60453651742935399</v>
      </c>
      <c r="H985" s="68">
        <v>9.8432601880877701</v>
      </c>
      <c r="I985" s="71">
        <v>0.61831409697390005</v>
      </c>
      <c r="J985" s="68">
        <v>12.288401253918501</v>
      </c>
      <c r="K985" s="71">
        <v>0.61269190105614002</v>
      </c>
      <c r="L985" s="68">
        <v>4.5768025078369901</v>
      </c>
      <c r="M985" s="71">
        <v>0.41602899718082997</v>
      </c>
      <c r="N985" s="68">
        <v>6.0355781448538703</v>
      </c>
      <c r="O985" s="71">
        <v>9.0926559262203804E-2</v>
      </c>
      <c r="P985" s="68">
        <v>9.8646034816247603</v>
      </c>
      <c r="Q985" s="71">
        <v>0</v>
      </c>
      <c r="R985" s="68">
        <v>38.044254104211298</v>
      </c>
    </row>
    <row r="986" spans="1:18" x14ac:dyDescent="0.2">
      <c r="A986" s="141" t="s">
        <v>2279</v>
      </c>
      <c r="B986" s="67" t="s">
        <v>2280</v>
      </c>
      <c r="C986" s="67">
        <v>83</v>
      </c>
      <c r="D986" s="67" t="s">
        <v>349</v>
      </c>
      <c r="E986" s="71">
        <v>0.39100743740440302</v>
      </c>
      <c r="F986" s="68">
        <v>5.2037617554858899</v>
      </c>
      <c r="G986" s="71">
        <v>0.64814099391925395</v>
      </c>
      <c r="H986" s="68">
        <v>14.1692789968652</v>
      </c>
      <c r="I986" s="71">
        <v>0.53220856992494803</v>
      </c>
      <c r="J986" s="68">
        <v>4.3260188087774303</v>
      </c>
      <c r="K986" s="71">
        <v>0.65758178669674505</v>
      </c>
      <c r="L986" s="68">
        <v>7.7115987460815001</v>
      </c>
      <c r="M986" s="71">
        <v>0.40452217939128898</v>
      </c>
      <c r="N986" s="68">
        <v>5.9085133418043201</v>
      </c>
      <c r="O986" s="71">
        <v>0.103591094494182</v>
      </c>
      <c r="P986" s="68">
        <v>11.8633139909736</v>
      </c>
      <c r="Q986" s="71">
        <v>0</v>
      </c>
      <c r="R986" s="68">
        <v>38.044254104211298</v>
      </c>
    </row>
    <row r="987" spans="1:18" x14ac:dyDescent="0.2">
      <c r="A987" s="141" t="s">
        <v>680</v>
      </c>
      <c r="B987" s="67" t="s">
        <v>2281</v>
      </c>
      <c r="C987" s="67">
        <v>83</v>
      </c>
      <c r="D987" s="67" t="s">
        <v>349</v>
      </c>
      <c r="E987" s="71">
        <v>0.38140890306332798</v>
      </c>
      <c r="F987" s="68">
        <v>4.3260188087774303</v>
      </c>
      <c r="G987" s="71">
        <v>0.52472781734392204</v>
      </c>
      <c r="H987" s="68">
        <v>5.5172413793103496</v>
      </c>
      <c r="I987" s="71">
        <v>0.55707506922521399</v>
      </c>
      <c r="J987" s="68">
        <v>5.7053291536050201</v>
      </c>
      <c r="K987" s="71">
        <v>0.66506170689046096</v>
      </c>
      <c r="L987" s="68">
        <v>8.5893416927899704</v>
      </c>
      <c r="M987" s="71">
        <v>0.43328922386514002</v>
      </c>
      <c r="N987" s="68">
        <v>7.1791613722998697</v>
      </c>
      <c r="O987" s="71">
        <v>0.10829960105523299</v>
      </c>
      <c r="P987" s="68">
        <v>12.4435847840103</v>
      </c>
      <c r="Q987" s="71">
        <v>0</v>
      </c>
      <c r="R987" s="68">
        <v>38.044254104211298</v>
      </c>
    </row>
    <row r="988" spans="1:18" x14ac:dyDescent="0.2">
      <c r="A988" s="141" t="s">
        <v>2282</v>
      </c>
      <c r="B988" s="67" t="s">
        <v>2283</v>
      </c>
      <c r="C988" s="67">
        <v>83</v>
      </c>
      <c r="D988" s="67" t="s">
        <v>349</v>
      </c>
      <c r="E988" s="71">
        <v>0.48313699317243303</v>
      </c>
      <c r="F988" s="68">
        <v>15.5485893416928</v>
      </c>
      <c r="G988" s="71">
        <v>0.76082635809886601</v>
      </c>
      <c r="H988" s="68">
        <v>45.329153605015698</v>
      </c>
      <c r="I988" s="71">
        <v>0.70283759458714501</v>
      </c>
      <c r="J988" s="68">
        <v>33.730407523510998</v>
      </c>
      <c r="K988" s="71">
        <v>0.70924674476455396</v>
      </c>
      <c r="L988" s="68">
        <v>14.4200626959248</v>
      </c>
      <c r="M988" s="71">
        <v>0.57424774178700899</v>
      </c>
      <c r="N988" s="68">
        <v>18.742058449809399</v>
      </c>
      <c r="O988" s="71">
        <v>0.151663519797024</v>
      </c>
      <c r="P988" s="68">
        <v>17.9883945841393</v>
      </c>
      <c r="Q988" s="71">
        <v>0</v>
      </c>
      <c r="R988" s="68">
        <v>38.044254104211298</v>
      </c>
    </row>
    <row r="989" spans="1:18" x14ac:dyDescent="0.2">
      <c r="A989" s="141" t="s">
        <v>2284</v>
      </c>
      <c r="B989" s="67" t="s">
        <v>2285</v>
      </c>
      <c r="C989" s="67">
        <v>83</v>
      </c>
      <c r="D989" s="67" t="s">
        <v>349</v>
      </c>
      <c r="E989" s="71">
        <v>0.43549389422039497</v>
      </c>
      <c r="F989" s="68">
        <v>9.5924764890282095</v>
      </c>
      <c r="G989" s="71">
        <v>0.71644890812117801</v>
      </c>
      <c r="H989" s="68">
        <v>27.210031347962399</v>
      </c>
      <c r="I989" s="71">
        <v>0.63487355295714198</v>
      </c>
      <c r="J989" s="68">
        <v>14.482758620689699</v>
      </c>
      <c r="K989" s="71">
        <v>0.64024496017350496</v>
      </c>
      <c r="L989" s="68">
        <v>6.5830721003134798</v>
      </c>
      <c r="M989" s="71">
        <v>0.50520683504976704</v>
      </c>
      <c r="N989" s="68">
        <v>11.6264294790343</v>
      </c>
      <c r="O989" s="71">
        <v>0.116189109020777</v>
      </c>
      <c r="P989" s="68">
        <v>13.4751773049645</v>
      </c>
      <c r="Q989" s="71">
        <v>0</v>
      </c>
      <c r="R989" s="68">
        <v>38.044254104211298</v>
      </c>
    </row>
    <row r="990" spans="1:18" x14ac:dyDescent="0.2">
      <c r="A990" s="141" t="s">
        <v>2286</v>
      </c>
      <c r="B990" s="67" t="s">
        <v>2287</v>
      </c>
      <c r="C990" s="67">
        <v>83</v>
      </c>
      <c r="D990" s="67" t="s">
        <v>349</v>
      </c>
      <c r="E990" s="71">
        <v>0.404075089019301</v>
      </c>
      <c r="F990" s="68">
        <v>6.3949843260188102</v>
      </c>
      <c r="G990" s="71">
        <v>0.65635824317709102</v>
      </c>
      <c r="H990" s="68">
        <v>15.235109717868299</v>
      </c>
      <c r="I990" s="71">
        <v>0.60467670821178698</v>
      </c>
      <c r="J990" s="68">
        <v>10.0313479623824</v>
      </c>
      <c r="K990" s="71">
        <v>0.61088184992245598</v>
      </c>
      <c r="L990" s="68">
        <v>4.3887147335423196</v>
      </c>
      <c r="M990" s="71">
        <v>0.43041251941775499</v>
      </c>
      <c r="N990" s="68">
        <v>6.9250317662007603</v>
      </c>
      <c r="O990" s="71">
        <v>0.122121213386715</v>
      </c>
      <c r="P990" s="68">
        <v>14.4422952933591</v>
      </c>
      <c r="Q990" s="71">
        <v>0</v>
      </c>
      <c r="R990" s="68">
        <v>38.044254104211298</v>
      </c>
    </row>
    <row r="991" spans="1:18" x14ac:dyDescent="0.2">
      <c r="A991" s="141" t="s">
        <v>539</v>
      </c>
      <c r="B991" s="67" t="s">
        <v>2288</v>
      </c>
      <c r="C991" s="67">
        <v>83</v>
      </c>
      <c r="D991" s="67" t="s">
        <v>349</v>
      </c>
      <c r="E991" s="71">
        <v>0.39512900924753902</v>
      </c>
      <c r="F991" s="68">
        <v>5.4545454545454497</v>
      </c>
      <c r="G991" s="71">
        <v>0.73362445176392099</v>
      </c>
      <c r="H991" s="68">
        <v>33.918495297805599</v>
      </c>
      <c r="I991" s="71">
        <v>0.52697315729444705</v>
      </c>
      <c r="J991" s="68">
        <v>3.8244514106583098</v>
      </c>
      <c r="K991" s="71">
        <v>0.540007250474969</v>
      </c>
      <c r="L991" s="68">
        <v>1.8181818181818199</v>
      </c>
      <c r="M991" s="71">
        <v>0.50808353949715201</v>
      </c>
      <c r="N991" s="68">
        <v>12.0711562897077</v>
      </c>
      <c r="O991" s="71">
        <v>6.2085656454746597E-2</v>
      </c>
      <c r="P991" s="68">
        <v>5.3513862024500298</v>
      </c>
      <c r="Q991" s="71">
        <v>0</v>
      </c>
      <c r="R991" s="68">
        <v>38.044254104211298</v>
      </c>
    </row>
    <row r="992" spans="1:18" x14ac:dyDescent="0.2">
      <c r="A992" s="141" t="s">
        <v>2289</v>
      </c>
      <c r="B992" s="67" t="s">
        <v>2290</v>
      </c>
      <c r="C992" s="67">
        <v>83</v>
      </c>
      <c r="D992" s="67" t="s">
        <v>349</v>
      </c>
      <c r="E992" s="71">
        <v>0.34968196370604898</v>
      </c>
      <c r="F992" s="68">
        <v>2.5705329153604999</v>
      </c>
      <c r="G992" s="71">
        <v>0.46631969332588402</v>
      </c>
      <c r="H992" s="68">
        <v>3.4482758620689702</v>
      </c>
      <c r="I992" s="71">
        <v>0.57532002556574902</v>
      </c>
      <c r="J992" s="68">
        <v>7.4608150470219403</v>
      </c>
      <c r="K992" s="71">
        <v>0.66082521218707402</v>
      </c>
      <c r="L992" s="68">
        <v>8.2131661442006294</v>
      </c>
      <c r="M992" s="71">
        <v>0.25493354812726499</v>
      </c>
      <c r="N992" s="68">
        <v>2.92249047013977</v>
      </c>
      <c r="O992" s="71">
        <v>0.14069330303032401</v>
      </c>
      <c r="P992" s="68">
        <v>16.6989039329465</v>
      </c>
      <c r="Q992" s="71">
        <v>0</v>
      </c>
      <c r="R992" s="68">
        <v>38.044254104211298</v>
      </c>
    </row>
    <row r="993" spans="1:18" x14ac:dyDescent="0.2">
      <c r="A993" s="141" t="s">
        <v>2291</v>
      </c>
      <c r="B993" s="67" t="s">
        <v>2292</v>
      </c>
      <c r="C993" s="67">
        <v>83</v>
      </c>
      <c r="D993" s="67" t="s">
        <v>349</v>
      </c>
      <c r="E993" s="71">
        <v>0.35868301556521298</v>
      </c>
      <c r="F993" s="68">
        <v>2.8213166144200601</v>
      </c>
      <c r="G993" s="71">
        <v>0.55080206939871901</v>
      </c>
      <c r="H993" s="68">
        <v>6.4576802507837003</v>
      </c>
      <c r="I993" s="71">
        <v>0.48755780957470102</v>
      </c>
      <c r="J993" s="68">
        <v>2.0062695924764902</v>
      </c>
      <c r="K993" s="71">
        <v>0.63858454174015999</v>
      </c>
      <c r="L993" s="68">
        <v>6.33228840125392</v>
      </c>
      <c r="M993" s="71">
        <v>0.41027558828605998</v>
      </c>
      <c r="N993" s="68">
        <v>5.9720457433291001</v>
      </c>
      <c r="O993" s="71">
        <v>6.4878084391636906E-2</v>
      </c>
      <c r="P993" s="68">
        <v>5.9316569954867804</v>
      </c>
      <c r="Q993" s="71">
        <v>0</v>
      </c>
      <c r="R993" s="68">
        <v>38.044254104211298</v>
      </c>
    </row>
    <row r="994" spans="1:18" x14ac:dyDescent="0.2">
      <c r="A994" s="141" t="s">
        <v>2293</v>
      </c>
      <c r="B994" s="67" t="s">
        <v>2294</v>
      </c>
      <c r="C994" s="67">
        <v>83</v>
      </c>
      <c r="D994" s="67" t="s">
        <v>349</v>
      </c>
      <c r="E994" s="71">
        <v>0.36188766421271201</v>
      </c>
      <c r="F994" s="68">
        <v>3.0094043887147301</v>
      </c>
      <c r="G994" s="71">
        <v>0.45142113991425398</v>
      </c>
      <c r="H994" s="68">
        <v>3.38557993730408</v>
      </c>
      <c r="I994" s="71">
        <v>0.56276340294730498</v>
      </c>
      <c r="J994" s="68">
        <v>6.1442006269592504</v>
      </c>
      <c r="K994" s="71">
        <v>0.59846866150657996</v>
      </c>
      <c r="L994" s="68">
        <v>3.8871473354232</v>
      </c>
      <c r="M994" s="71">
        <v>0.52246706173407698</v>
      </c>
      <c r="N994" s="68">
        <v>13.0876747141042</v>
      </c>
      <c r="O994" s="71">
        <v>3.6205719174055302E-2</v>
      </c>
      <c r="P994" s="68">
        <v>2.9658284977433902</v>
      </c>
      <c r="Q994" s="71">
        <v>0</v>
      </c>
      <c r="R994" s="68">
        <v>38.044254104211298</v>
      </c>
    </row>
    <row r="995" spans="1:18" x14ac:dyDescent="0.2">
      <c r="A995" s="141" t="s">
        <v>2295</v>
      </c>
      <c r="B995" s="67" t="s">
        <v>2296</v>
      </c>
      <c r="C995" s="67">
        <v>83</v>
      </c>
      <c r="D995" s="67" t="s">
        <v>349</v>
      </c>
      <c r="E995" s="71">
        <v>0.29890651904557702</v>
      </c>
      <c r="F995" s="68">
        <v>0.94043887147335403</v>
      </c>
      <c r="G995" s="71">
        <v>0.297133341624716</v>
      </c>
      <c r="H995" s="68">
        <v>1.19122257053292</v>
      </c>
      <c r="I995" s="71">
        <v>0.51745409575270496</v>
      </c>
      <c r="J995" s="68">
        <v>3.1974921630094002</v>
      </c>
      <c r="K995" s="71">
        <v>0.52534992224672705</v>
      </c>
      <c r="L995" s="68">
        <v>1.44200626959248</v>
      </c>
      <c r="M995" s="71">
        <v>0.44767274610206498</v>
      </c>
      <c r="N995" s="68">
        <v>8.0686149936467597</v>
      </c>
      <c r="O995" s="71">
        <v>5.8290085472507197E-3</v>
      </c>
      <c r="P995" s="68">
        <v>0.83816892327530601</v>
      </c>
      <c r="Q995" s="71">
        <v>0</v>
      </c>
      <c r="R995" s="68">
        <v>38.044254104211298</v>
      </c>
    </row>
    <row r="996" spans="1:18" x14ac:dyDescent="0.2">
      <c r="A996" s="141" t="s">
        <v>2297</v>
      </c>
      <c r="B996" s="67" t="s">
        <v>2298</v>
      </c>
      <c r="C996" s="67">
        <v>83</v>
      </c>
      <c r="D996" s="67" t="s">
        <v>349</v>
      </c>
      <c r="E996" s="71">
        <v>0.73955312124128103</v>
      </c>
      <c r="F996" s="68">
        <v>64.576802507837002</v>
      </c>
      <c r="G996" s="71">
        <v>0.80922955837439603</v>
      </c>
      <c r="H996" s="68">
        <v>65.705329153605007</v>
      </c>
      <c r="I996" s="71">
        <v>0.724534067122237</v>
      </c>
      <c r="J996" s="68">
        <v>42.006269592476499</v>
      </c>
      <c r="K996" s="71">
        <v>0.85485515251949495</v>
      </c>
      <c r="L996" s="68">
        <v>57.429467084639498</v>
      </c>
      <c r="M996" s="71">
        <v>0.787123870893504</v>
      </c>
      <c r="N996" s="68">
        <v>60.419313850063503</v>
      </c>
      <c r="O996" s="71">
        <v>0.26157607853805498</v>
      </c>
      <c r="P996" s="68">
        <v>29.078014184397201</v>
      </c>
      <c r="Q996" s="71">
        <v>1</v>
      </c>
      <c r="R996" s="68">
        <v>100</v>
      </c>
    </row>
    <row r="997" spans="1:18" x14ac:dyDescent="0.2">
      <c r="A997" s="141" t="s">
        <v>2299</v>
      </c>
      <c r="B997" s="67" t="s">
        <v>2300</v>
      </c>
      <c r="C997" s="67">
        <v>83</v>
      </c>
      <c r="D997" s="67" t="s">
        <v>349</v>
      </c>
      <c r="E997" s="71">
        <v>0.66766291561915203</v>
      </c>
      <c r="F997" s="68">
        <v>48.589341692790001</v>
      </c>
      <c r="G997" s="71">
        <v>0.83196116072803405</v>
      </c>
      <c r="H997" s="68">
        <v>72.727272727272705</v>
      </c>
      <c r="I997" s="71">
        <v>0.71896699201178205</v>
      </c>
      <c r="J997" s="68">
        <v>40.125391849529798</v>
      </c>
      <c r="K997" s="71">
        <v>0.85258388386595496</v>
      </c>
      <c r="L997" s="68">
        <v>56.363636363636402</v>
      </c>
      <c r="M997" s="71">
        <v>0.69506932857718196</v>
      </c>
      <c r="N997" s="68">
        <v>40.152477763659498</v>
      </c>
      <c r="O997" s="71">
        <v>0.239733212912808</v>
      </c>
      <c r="P997" s="68">
        <v>26.9503546099291</v>
      </c>
      <c r="Q997" s="71"/>
      <c r="R997" s="68"/>
    </row>
    <row r="998" spans="1:18" x14ac:dyDescent="0.2">
      <c r="A998" s="141" t="s">
        <v>2301</v>
      </c>
      <c r="B998" s="67" t="s">
        <v>2302</v>
      </c>
      <c r="C998" s="67">
        <v>83</v>
      </c>
      <c r="D998" s="67" t="s">
        <v>349</v>
      </c>
      <c r="E998" s="71">
        <v>0.53375084668468997</v>
      </c>
      <c r="F998" s="68">
        <v>23.1974921630094</v>
      </c>
      <c r="G998" s="71">
        <v>0.80666290538363195</v>
      </c>
      <c r="H998" s="68">
        <v>64.514106583072106</v>
      </c>
      <c r="I998" s="71">
        <v>0.73598187502771695</v>
      </c>
      <c r="J998" s="68">
        <v>46.8965517241379</v>
      </c>
      <c r="K998" s="71">
        <v>0.84212612390943298</v>
      </c>
      <c r="L998" s="68">
        <v>51.347962382445097</v>
      </c>
      <c r="M998" s="71">
        <v>0.67780910189287102</v>
      </c>
      <c r="N998" s="68">
        <v>36.213468869123297</v>
      </c>
      <c r="O998" s="71">
        <v>0.13992507389448999</v>
      </c>
      <c r="P998" s="68">
        <v>16.505480335267599</v>
      </c>
      <c r="Q998" s="71">
        <v>0</v>
      </c>
      <c r="R998" s="68">
        <v>38.044254104211298</v>
      </c>
    </row>
    <row r="999" spans="1:18" x14ac:dyDescent="0.2">
      <c r="A999" s="141" t="s">
        <v>2303</v>
      </c>
      <c r="B999" s="67" t="s">
        <v>2304</v>
      </c>
      <c r="C999" s="67">
        <v>83</v>
      </c>
      <c r="D999" s="67" t="s">
        <v>349</v>
      </c>
      <c r="E999" s="71">
        <v>0.67877631477271705</v>
      </c>
      <c r="F999" s="68">
        <v>51.034482758620697</v>
      </c>
      <c r="G999" s="71">
        <v>0.80585384879470801</v>
      </c>
      <c r="H999" s="68">
        <v>64.2006269592477</v>
      </c>
      <c r="I999" s="71">
        <v>0.71090289612769797</v>
      </c>
      <c r="J999" s="68">
        <v>36.927899686520398</v>
      </c>
      <c r="K999" s="71">
        <v>0.81942867923546903</v>
      </c>
      <c r="L999" s="68">
        <v>41.630094043887098</v>
      </c>
      <c r="M999" s="71">
        <v>0.62890512628732498</v>
      </c>
      <c r="N999" s="68">
        <v>26.937738246505699</v>
      </c>
      <c r="O999" s="71">
        <v>0.10796733819110101</v>
      </c>
      <c r="P999" s="68">
        <v>12.379110251450699</v>
      </c>
      <c r="Q999" s="71">
        <v>0.99960000000000004</v>
      </c>
      <c r="R999" s="68">
        <v>74.304068522483902</v>
      </c>
    </row>
    <row r="1000" spans="1:18" x14ac:dyDescent="0.2">
      <c r="A1000" s="141" t="s">
        <v>2305</v>
      </c>
      <c r="B1000" s="67" t="s">
        <v>2306</v>
      </c>
      <c r="C1000" s="67">
        <v>83</v>
      </c>
      <c r="D1000" s="67" t="s">
        <v>349</v>
      </c>
      <c r="E1000" s="71">
        <v>0.62819915692238404</v>
      </c>
      <c r="F1000" s="68">
        <v>40.5015673981191</v>
      </c>
      <c r="G1000" s="71">
        <v>0.78871318667518298</v>
      </c>
      <c r="H1000" s="68">
        <v>58.495297805642601</v>
      </c>
      <c r="I1000" s="71">
        <v>0.74864581963338395</v>
      </c>
      <c r="J1000" s="68">
        <v>51.222570532915398</v>
      </c>
      <c r="K1000" s="71">
        <v>0.75773297574534704</v>
      </c>
      <c r="L1000" s="68">
        <v>22.319749216300899</v>
      </c>
      <c r="M1000" s="71">
        <v>0.66342557965594595</v>
      </c>
      <c r="N1000" s="68">
        <v>33.354510800508301</v>
      </c>
      <c r="O1000" s="71">
        <v>0.182478222902062</v>
      </c>
      <c r="P1000" s="68">
        <v>20.696324951644101</v>
      </c>
      <c r="Q1000" s="71"/>
      <c r="R1000" s="68"/>
    </row>
    <row r="1001" spans="1:18" x14ac:dyDescent="0.2">
      <c r="A1001" s="141" t="s">
        <v>695</v>
      </c>
      <c r="B1001" s="67" t="s">
        <v>2307</v>
      </c>
      <c r="C1001" s="67">
        <v>83</v>
      </c>
      <c r="D1001" s="67" t="s">
        <v>349</v>
      </c>
      <c r="E1001" s="71">
        <v>0.57784163793477905</v>
      </c>
      <c r="F1001" s="68">
        <v>31.159874608150499</v>
      </c>
      <c r="G1001" s="71">
        <v>0.83658325670797395</v>
      </c>
      <c r="H1001" s="68">
        <v>74.733542319749205</v>
      </c>
      <c r="I1001" s="71">
        <v>0.80690240657994305</v>
      </c>
      <c r="J1001" s="68">
        <v>66.645768025078397</v>
      </c>
      <c r="K1001" s="71">
        <v>0.902064097854687</v>
      </c>
      <c r="L1001" s="68">
        <v>76.175548589341702</v>
      </c>
      <c r="M1001" s="71">
        <v>0.80438409757781504</v>
      </c>
      <c r="N1001" s="68">
        <v>62.960609911054597</v>
      </c>
      <c r="O1001" s="71">
        <v>0.117115968888253</v>
      </c>
      <c r="P1001" s="68">
        <v>13.668600902643499</v>
      </c>
      <c r="Q1001" s="71">
        <v>0</v>
      </c>
      <c r="R1001" s="68">
        <v>38.044254104211298</v>
      </c>
    </row>
    <row r="1002" spans="1:18" x14ac:dyDescent="0.2">
      <c r="A1002" s="141" t="s">
        <v>2308</v>
      </c>
      <c r="B1002" s="67" t="s">
        <v>2309</v>
      </c>
      <c r="C1002" s="67">
        <v>83</v>
      </c>
      <c r="D1002" s="67" t="s">
        <v>349</v>
      </c>
      <c r="E1002" s="71">
        <v>0.545352391931759</v>
      </c>
      <c r="F1002" s="68">
        <v>24.890282131661401</v>
      </c>
      <c r="G1002" s="71">
        <v>0.81517656298823604</v>
      </c>
      <c r="H1002" s="68">
        <v>67.774294670846402</v>
      </c>
      <c r="I1002" s="71">
        <v>0.782775141828712</v>
      </c>
      <c r="J1002" s="68">
        <v>61.567398119122302</v>
      </c>
      <c r="K1002" s="71">
        <v>0.82226775373463401</v>
      </c>
      <c r="L1002" s="68">
        <v>42.946708463949797</v>
      </c>
      <c r="M1002" s="71">
        <v>0.73246648639318801</v>
      </c>
      <c r="N1002" s="68">
        <v>48.411689961880597</v>
      </c>
      <c r="O1002" s="71">
        <v>0.119428406645781</v>
      </c>
      <c r="P1002" s="68">
        <v>14.1199226305609</v>
      </c>
      <c r="Q1002" s="71">
        <v>0</v>
      </c>
      <c r="R1002" s="68">
        <v>38.044254104211298</v>
      </c>
    </row>
    <row r="1003" spans="1:18" x14ac:dyDescent="0.2">
      <c r="A1003" s="141" t="s">
        <v>2310</v>
      </c>
      <c r="B1003" s="67" t="s">
        <v>2311</v>
      </c>
      <c r="C1003" s="67">
        <v>83</v>
      </c>
      <c r="D1003" s="67" t="s">
        <v>349</v>
      </c>
      <c r="E1003" s="71">
        <v>0.52174776314983895</v>
      </c>
      <c r="F1003" s="68">
        <v>21.065830721003099</v>
      </c>
      <c r="G1003" s="71">
        <v>0.82364396116415906</v>
      </c>
      <c r="H1003" s="68">
        <v>70.470219435736695</v>
      </c>
      <c r="I1003" s="71">
        <v>0.75127600820592</v>
      </c>
      <c r="J1003" s="68">
        <v>52.413793103448299</v>
      </c>
      <c r="K1003" s="71">
        <v>0.70080569322374897</v>
      </c>
      <c r="L1003" s="68">
        <v>12.9780564263323</v>
      </c>
      <c r="M1003" s="71">
        <v>0.72671307749841796</v>
      </c>
      <c r="N1003" s="68">
        <v>47.3316391359593</v>
      </c>
      <c r="O1003" s="71">
        <v>0.12804783880678999</v>
      </c>
      <c r="P1003" s="68">
        <v>14.829142488717</v>
      </c>
      <c r="Q1003" s="71">
        <v>0</v>
      </c>
      <c r="R1003" s="68">
        <v>38.044254104211298</v>
      </c>
    </row>
    <row r="1004" spans="1:18" x14ac:dyDescent="0.2">
      <c r="A1004" s="141" t="s">
        <v>2312</v>
      </c>
      <c r="B1004" s="67" t="s">
        <v>2313</v>
      </c>
      <c r="C1004" s="67">
        <v>83</v>
      </c>
      <c r="D1004" s="67" t="s">
        <v>349</v>
      </c>
      <c r="E1004" s="71">
        <v>0.465040090646681</v>
      </c>
      <c r="F1004" s="68">
        <v>13.2288401253918</v>
      </c>
      <c r="G1004" s="71">
        <v>0.69769489924287198</v>
      </c>
      <c r="H1004" s="68">
        <v>22.758620689655199</v>
      </c>
      <c r="I1004" s="71">
        <v>0.70605615677092803</v>
      </c>
      <c r="J1004" s="68">
        <v>35.172413793103402</v>
      </c>
      <c r="K1004" s="71">
        <v>0.66622784491073395</v>
      </c>
      <c r="L1004" s="68">
        <v>8.7774294670846391</v>
      </c>
      <c r="M1004" s="71">
        <v>0.64041194407686597</v>
      </c>
      <c r="N1004" s="68">
        <v>29.097839898348202</v>
      </c>
      <c r="O1004" s="71">
        <v>7.9849698878685801E-2</v>
      </c>
      <c r="P1004" s="68">
        <v>8.0593165699548699</v>
      </c>
      <c r="Q1004" s="71">
        <v>0</v>
      </c>
      <c r="R1004" s="68">
        <v>38.044254104211298</v>
      </c>
    </row>
    <row r="1005" spans="1:18" x14ac:dyDescent="0.2">
      <c r="A1005" s="141" t="s">
        <v>2314</v>
      </c>
      <c r="B1005" s="67" t="s">
        <v>2315</v>
      </c>
      <c r="C1005" s="67">
        <v>83</v>
      </c>
      <c r="D1005" s="67" t="s">
        <v>349</v>
      </c>
      <c r="E1005" s="71">
        <v>0.46475661107980498</v>
      </c>
      <c r="F1005" s="68">
        <v>13.166144200627</v>
      </c>
      <c r="G1005" s="71">
        <v>0.78094619801794396</v>
      </c>
      <c r="H1005" s="68">
        <v>55.109717868338599</v>
      </c>
      <c r="I1005" s="71">
        <v>0.680657783924003</v>
      </c>
      <c r="J1005" s="68">
        <v>25.830721003134801</v>
      </c>
      <c r="K1005" s="71">
        <v>0.69398057487767995</v>
      </c>
      <c r="L1005" s="68">
        <v>12.163009404388699</v>
      </c>
      <c r="M1005" s="71">
        <v>0.57712444623439396</v>
      </c>
      <c r="N1005" s="68">
        <v>18.996188055908501</v>
      </c>
      <c r="O1005" s="71">
        <v>5.5830663424807803E-2</v>
      </c>
      <c r="P1005" s="68">
        <v>4.7711154094132802</v>
      </c>
      <c r="Q1005" s="71">
        <v>0</v>
      </c>
      <c r="R1005" s="68">
        <v>38.044254104211298</v>
      </c>
    </row>
    <row r="1006" spans="1:18" x14ac:dyDescent="0.2">
      <c r="A1006" s="141" t="s">
        <v>2316</v>
      </c>
      <c r="B1006" s="67" t="s">
        <v>2317</v>
      </c>
      <c r="C1006" s="67">
        <v>83</v>
      </c>
      <c r="D1006" s="67" t="s">
        <v>349</v>
      </c>
      <c r="E1006" s="71">
        <v>0.440421603549292</v>
      </c>
      <c r="F1006" s="68">
        <v>10.282131661442</v>
      </c>
      <c r="G1006" s="71">
        <v>0.768534444421203</v>
      </c>
      <c r="H1006" s="68">
        <v>49.153605015674003</v>
      </c>
      <c r="I1006" s="71">
        <v>0.58381016281032205</v>
      </c>
      <c r="J1006" s="68">
        <v>8.0250783699059607</v>
      </c>
      <c r="K1006" s="71">
        <v>0.63593215627691402</v>
      </c>
      <c r="L1006" s="68">
        <v>6.1442006269592504</v>
      </c>
      <c r="M1006" s="71">
        <v>0.55986421955008303</v>
      </c>
      <c r="N1006" s="68">
        <v>16.5184243964422</v>
      </c>
      <c r="O1006" s="71">
        <v>9.4388638237227804E-2</v>
      </c>
      <c r="P1006" s="68">
        <v>10.3159252095422</v>
      </c>
      <c r="Q1006" s="71">
        <v>0</v>
      </c>
      <c r="R1006" s="68">
        <v>38.044254104211298</v>
      </c>
    </row>
    <row r="1007" spans="1:18" x14ac:dyDescent="0.2">
      <c r="A1007" s="141" t="s">
        <v>2318</v>
      </c>
      <c r="B1007" s="67" t="s">
        <v>2319</v>
      </c>
      <c r="C1007" s="67">
        <v>83</v>
      </c>
      <c r="D1007" s="67" t="s">
        <v>349</v>
      </c>
      <c r="E1007" s="71">
        <v>0.48086913404238502</v>
      </c>
      <c r="F1007" s="68">
        <v>15.360501567398099</v>
      </c>
      <c r="G1007" s="71">
        <v>0.74878880554271798</v>
      </c>
      <c r="H1007" s="68">
        <v>40.313479623824399</v>
      </c>
      <c r="I1007" s="71">
        <v>0.70745902251402304</v>
      </c>
      <c r="J1007" s="68">
        <v>35.862068965517203</v>
      </c>
      <c r="K1007" s="71">
        <v>0.79691890306157598</v>
      </c>
      <c r="L1007" s="68">
        <v>32.915360501567399</v>
      </c>
      <c r="M1007" s="71">
        <v>0.56561762844485397</v>
      </c>
      <c r="N1007" s="68">
        <v>17.471410419313901</v>
      </c>
      <c r="O1007" s="71">
        <v>6.6430444691140497E-2</v>
      </c>
      <c r="P1007" s="68">
        <v>6.0606060606060597</v>
      </c>
      <c r="Q1007" s="71">
        <v>0</v>
      </c>
      <c r="R1007" s="68">
        <v>38.044254104211298</v>
      </c>
    </row>
    <row r="1008" spans="1:18" x14ac:dyDescent="0.2">
      <c r="A1008" s="141" t="s">
        <v>2320</v>
      </c>
      <c r="B1008" s="67" t="s">
        <v>2321</v>
      </c>
      <c r="C1008" s="67">
        <v>83</v>
      </c>
      <c r="D1008" s="67" t="s">
        <v>349</v>
      </c>
      <c r="E1008" s="71">
        <v>0.51076848393630503</v>
      </c>
      <c r="F1008" s="68">
        <v>19.310344827586199</v>
      </c>
      <c r="G1008" s="71">
        <v>0.75326282755080598</v>
      </c>
      <c r="H1008" s="68">
        <v>42.382445141065801</v>
      </c>
      <c r="I1008" s="71">
        <v>0.57308588415393702</v>
      </c>
      <c r="J1008" s="68">
        <v>7.2100313479623797</v>
      </c>
      <c r="K1008" s="71">
        <v>0.63132534210364599</v>
      </c>
      <c r="L1008" s="68">
        <v>5.7053291536050201</v>
      </c>
      <c r="M1008" s="71">
        <v>0.52246706173407698</v>
      </c>
      <c r="N1008" s="68">
        <v>13.0876747141042</v>
      </c>
      <c r="O1008" s="71">
        <v>7.3701304139060606E-2</v>
      </c>
      <c r="P1008" s="68">
        <v>7.3500967117988401</v>
      </c>
      <c r="Q1008" s="71"/>
      <c r="R1008" s="68"/>
    </row>
    <row r="1009" spans="1:18" x14ac:dyDescent="0.2">
      <c r="A1009" s="141" t="s">
        <v>2079</v>
      </c>
      <c r="B1009" s="67" t="s">
        <v>2322</v>
      </c>
      <c r="C1009" s="67">
        <v>83</v>
      </c>
      <c r="D1009" s="67" t="s">
        <v>349</v>
      </c>
      <c r="E1009" s="71">
        <v>0.55441556069134801</v>
      </c>
      <c r="F1009" s="68">
        <v>26.018808777429498</v>
      </c>
      <c r="G1009" s="71">
        <v>0.76986591584481201</v>
      </c>
      <c r="H1009" s="68">
        <v>49.905956112852699</v>
      </c>
      <c r="I1009" s="71">
        <v>0.67042680573642799</v>
      </c>
      <c r="J1009" s="68">
        <v>22.758620689655199</v>
      </c>
      <c r="K1009" s="71">
        <v>0.65256076175515998</v>
      </c>
      <c r="L1009" s="68">
        <v>7.4608150470219403</v>
      </c>
      <c r="M1009" s="71">
        <v>0.58575455957654898</v>
      </c>
      <c r="N1009" s="68">
        <v>19.758576874205801</v>
      </c>
      <c r="O1009" s="71">
        <v>9.3469760543793301E-2</v>
      </c>
      <c r="P1009" s="68">
        <v>10.186976144422999</v>
      </c>
      <c r="Q1009" s="71"/>
      <c r="R1009" s="68"/>
    </row>
    <row r="1010" spans="1:18" x14ac:dyDescent="0.2">
      <c r="A1010" s="141" t="s">
        <v>2323</v>
      </c>
      <c r="B1010" s="67" t="s">
        <v>2324</v>
      </c>
      <c r="C1010" s="67">
        <v>83</v>
      </c>
      <c r="D1010" s="67" t="s">
        <v>349</v>
      </c>
      <c r="E1010" s="71">
        <v>0.44482986222819199</v>
      </c>
      <c r="F1010" s="68">
        <v>10.9717868338558</v>
      </c>
      <c r="G1010" s="71">
        <v>0.74770794173965105</v>
      </c>
      <c r="H1010" s="68">
        <v>39.4984326018809</v>
      </c>
      <c r="I1010" s="71">
        <v>0.63606284234519495</v>
      </c>
      <c r="J1010" s="68">
        <v>14.6708463949843</v>
      </c>
      <c r="K1010" s="71">
        <v>0.71206726169114898</v>
      </c>
      <c r="L1010" s="68">
        <v>14.984326018808799</v>
      </c>
      <c r="M1010" s="71">
        <v>0.45917956389160602</v>
      </c>
      <c r="N1010" s="68">
        <v>8.6404066073697603</v>
      </c>
      <c r="O1010" s="71">
        <v>0.113961563701551</v>
      </c>
      <c r="P1010" s="68">
        <v>13.217279174726</v>
      </c>
      <c r="Q1010" s="71">
        <v>0</v>
      </c>
      <c r="R1010" s="68">
        <v>38.044254104211298</v>
      </c>
    </row>
    <row r="1011" spans="1:18" x14ac:dyDescent="0.2">
      <c r="A1011" s="141" t="s">
        <v>2325</v>
      </c>
      <c r="B1011" s="67" t="s">
        <v>2326</v>
      </c>
      <c r="C1011" s="67">
        <v>83</v>
      </c>
      <c r="D1011" s="67" t="s">
        <v>349</v>
      </c>
      <c r="E1011" s="71">
        <v>0.38911035094464003</v>
      </c>
      <c r="F1011" s="68">
        <v>4.9529780564263302</v>
      </c>
      <c r="G1011" s="71">
        <v>0.71032949529048794</v>
      </c>
      <c r="H1011" s="68">
        <v>25.768025078369899</v>
      </c>
      <c r="I1011" s="71">
        <v>0.55280041544428904</v>
      </c>
      <c r="J1011" s="68">
        <v>5.3918495297805604</v>
      </c>
      <c r="K1011" s="71">
        <v>0.59209918677840101</v>
      </c>
      <c r="L1011" s="68">
        <v>3.5736677115987501</v>
      </c>
      <c r="M1011" s="71">
        <v>0.42178240607560002</v>
      </c>
      <c r="N1011" s="68">
        <v>6.4803049555273198</v>
      </c>
      <c r="O1011" s="71">
        <v>5.7650602079061697E-2</v>
      </c>
      <c r="P1011" s="68">
        <v>5.0290135396518396</v>
      </c>
      <c r="Q1011" s="71">
        <v>0</v>
      </c>
      <c r="R1011" s="68">
        <v>38.044254104211298</v>
      </c>
    </row>
    <row r="1012" spans="1:18" x14ac:dyDescent="0.2">
      <c r="A1012" s="141" t="s">
        <v>2327</v>
      </c>
      <c r="B1012" s="67" t="s">
        <v>2328</v>
      </c>
      <c r="C1012" s="67">
        <v>83</v>
      </c>
      <c r="D1012" s="67" t="s">
        <v>349</v>
      </c>
      <c r="E1012" s="71">
        <v>0.50863114649826802</v>
      </c>
      <c r="F1012" s="68">
        <v>18.871473354231998</v>
      </c>
      <c r="G1012" s="71">
        <v>0.74037666962359705</v>
      </c>
      <c r="H1012" s="68">
        <v>36.238244514106597</v>
      </c>
      <c r="I1012" s="71">
        <v>0.58532327158700803</v>
      </c>
      <c r="J1012" s="68">
        <v>8.2131661442006294</v>
      </c>
      <c r="K1012" s="71">
        <v>0.60709521189758098</v>
      </c>
      <c r="L1012" s="68">
        <v>4.3260188087774303</v>
      </c>
      <c r="M1012" s="71">
        <v>0.51096024394453698</v>
      </c>
      <c r="N1012" s="68">
        <v>12.3252858958069</v>
      </c>
      <c r="O1012" s="71">
        <v>9.9400335438614706E-2</v>
      </c>
      <c r="P1012" s="68">
        <v>11.089619600257899</v>
      </c>
      <c r="Q1012" s="71"/>
      <c r="R1012" s="68"/>
    </row>
    <row r="1013" spans="1:18" x14ac:dyDescent="0.2">
      <c r="A1013" s="141" t="s">
        <v>2329</v>
      </c>
      <c r="B1013" s="67" t="s">
        <v>2330</v>
      </c>
      <c r="C1013" s="67">
        <v>83</v>
      </c>
      <c r="D1013" s="67" t="s">
        <v>349</v>
      </c>
      <c r="E1013" s="71">
        <v>0.50930848809627605</v>
      </c>
      <c r="F1013" s="68">
        <v>19.0595611285266</v>
      </c>
      <c r="G1013" s="71">
        <v>0.64079322112638104</v>
      </c>
      <c r="H1013" s="68">
        <v>13.1034482758621</v>
      </c>
      <c r="I1013" s="71">
        <v>0.60919763453013298</v>
      </c>
      <c r="J1013" s="68">
        <v>10.532915360501599</v>
      </c>
      <c r="K1013" s="71">
        <v>0.62695163426603495</v>
      </c>
      <c r="L1013" s="68">
        <v>5.4545454545454497</v>
      </c>
      <c r="M1013" s="71">
        <v>0.562740923997468</v>
      </c>
      <c r="N1013" s="68">
        <v>16.963151207115601</v>
      </c>
      <c r="O1013" s="71">
        <v>0.10685902656136299</v>
      </c>
      <c r="P1013" s="68">
        <v>12.2501611863314</v>
      </c>
      <c r="Q1013" s="71"/>
      <c r="R1013" s="68"/>
    </row>
    <row r="1014" spans="1:18" x14ac:dyDescent="0.2">
      <c r="A1014" s="141" t="s">
        <v>2331</v>
      </c>
      <c r="B1014" s="67" t="s">
        <v>2332</v>
      </c>
      <c r="C1014" s="67">
        <v>83</v>
      </c>
      <c r="D1014" s="67" t="s">
        <v>349</v>
      </c>
      <c r="E1014" s="71">
        <v>0.422001802541978</v>
      </c>
      <c r="F1014" s="68">
        <v>7.8996865203761804</v>
      </c>
      <c r="G1014" s="71">
        <v>0.70232340583039798</v>
      </c>
      <c r="H1014" s="68">
        <v>24.075235109717902</v>
      </c>
      <c r="I1014" s="71">
        <v>0.567877280034771</v>
      </c>
      <c r="J1014" s="68">
        <v>6.3949843260188102</v>
      </c>
      <c r="K1014" s="71">
        <v>0.66120317024211905</v>
      </c>
      <c r="L1014" s="68">
        <v>8.3385579937304097</v>
      </c>
      <c r="M1014" s="71">
        <v>0.46493297278637602</v>
      </c>
      <c r="N1014" s="68">
        <v>9.2757306226175409</v>
      </c>
      <c r="O1014" s="71">
        <v>0.13567398635820099</v>
      </c>
      <c r="P1014" s="68">
        <v>15.9252095422308</v>
      </c>
      <c r="Q1014" s="71">
        <v>0</v>
      </c>
      <c r="R1014" s="68">
        <v>38.044254104211298</v>
      </c>
    </row>
    <row r="1015" spans="1:18" x14ac:dyDescent="0.2">
      <c r="A1015" s="141" t="s">
        <v>2333</v>
      </c>
      <c r="B1015" s="67" t="s">
        <v>2334</v>
      </c>
      <c r="C1015" s="67">
        <v>83</v>
      </c>
      <c r="D1015" s="67" t="s">
        <v>349</v>
      </c>
      <c r="E1015" s="71">
        <v>0.41993165949173</v>
      </c>
      <c r="F1015" s="68">
        <v>7.7742946708463903</v>
      </c>
      <c r="G1015" s="71">
        <v>0.60416266309408195</v>
      </c>
      <c r="H1015" s="68">
        <v>9.7178683385579898</v>
      </c>
      <c r="I1015" s="71">
        <v>0.61050290632127302</v>
      </c>
      <c r="J1015" s="68">
        <v>10.909090909090899</v>
      </c>
      <c r="K1015" s="71">
        <v>0.74473050960151299</v>
      </c>
      <c r="L1015" s="68">
        <v>19.874608150470198</v>
      </c>
      <c r="M1015" s="71">
        <v>0.44191933720729498</v>
      </c>
      <c r="N1015" s="68">
        <v>7.7509529860228703</v>
      </c>
      <c r="O1015" s="71">
        <v>0.118274540726217</v>
      </c>
      <c r="P1015" s="68">
        <v>13.7975499677627</v>
      </c>
      <c r="Q1015" s="71">
        <v>0</v>
      </c>
      <c r="R1015" s="68">
        <v>38.044254104211298</v>
      </c>
    </row>
    <row r="1016" spans="1:18" x14ac:dyDescent="0.2">
      <c r="A1016" s="141" t="s">
        <v>2335</v>
      </c>
      <c r="B1016" s="67" t="s">
        <v>2336</v>
      </c>
      <c r="C1016" s="67">
        <v>83</v>
      </c>
      <c r="D1016" s="67" t="s">
        <v>349</v>
      </c>
      <c r="E1016" s="71">
        <v>0.40008164471767999</v>
      </c>
      <c r="F1016" s="68">
        <v>6.1442006269592504</v>
      </c>
      <c r="G1016" s="71">
        <v>0.65491105735884403</v>
      </c>
      <c r="H1016" s="68">
        <v>14.858934169278999</v>
      </c>
      <c r="I1016" s="71">
        <v>0.53078845755353099</v>
      </c>
      <c r="J1016" s="68">
        <v>4.0752351097178696</v>
      </c>
      <c r="K1016" s="71">
        <v>0.63925970699180701</v>
      </c>
      <c r="L1016" s="68">
        <v>6.5203761755485896</v>
      </c>
      <c r="M1016" s="71">
        <v>0.418905701628215</v>
      </c>
      <c r="N1016" s="68">
        <v>6.2897077509529904</v>
      </c>
      <c r="O1016" s="71">
        <v>0.15662494477368599</v>
      </c>
      <c r="P1016" s="68">
        <v>18.504190844616399</v>
      </c>
      <c r="Q1016" s="71">
        <v>0</v>
      </c>
      <c r="R1016" s="68">
        <v>38.044254104211298</v>
      </c>
    </row>
    <row r="1017" spans="1:18" x14ac:dyDescent="0.2">
      <c r="A1017" s="141" t="s">
        <v>2337</v>
      </c>
      <c r="B1017" s="67" t="s">
        <v>2338</v>
      </c>
      <c r="C1017" s="67">
        <v>83</v>
      </c>
      <c r="D1017" s="67" t="s">
        <v>349</v>
      </c>
      <c r="E1017" s="71">
        <v>0.26828861121087899</v>
      </c>
      <c r="F1017" s="68">
        <v>0.37617554858934199</v>
      </c>
      <c r="G1017" s="71">
        <v>0.38646829767410401</v>
      </c>
      <c r="H1017" s="68">
        <v>2.44514106583072</v>
      </c>
      <c r="I1017" s="71">
        <v>0.41342095990940297</v>
      </c>
      <c r="J1017" s="68">
        <v>0.37617554858934199</v>
      </c>
      <c r="K1017" s="71">
        <v>0.56055861408256102</v>
      </c>
      <c r="L1017" s="68">
        <v>2.3824451410658298</v>
      </c>
      <c r="M1017" s="71">
        <v>0.165755710258328</v>
      </c>
      <c r="N1017" s="68">
        <v>2.1601016518424401</v>
      </c>
      <c r="O1017" s="71">
        <v>8.3528085340881103E-2</v>
      </c>
      <c r="P1017" s="68">
        <v>8.5106382978723403</v>
      </c>
      <c r="Q1017" s="71">
        <v>0</v>
      </c>
      <c r="R1017" s="68">
        <v>38.044254104211298</v>
      </c>
    </row>
    <row r="1018" spans="1:18" x14ac:dyDescent="0.2">
      <c r="A1018" s="141" t="s">
        <v>2339</v>
      </c>
      <c r="B1018" s="67" t="s">
        <v>2340</v>
      </c>
      <c r="C1018" s="67">
        <v>83</v>
      </c>
      <c r="D1018" s="67" t="s">
        <v>349</v>
      </c>
      <c r="E1018" s="71">
        <v>0.35968113937355201</v>
      </c>
      <c r="F1018" s="68">
        <v>2.8840125391849498</v>
      </c>
      <c r="G1018" s="71">
        <v>0.54158377708470096</v>
      </c>
      <c r="H1018" s="68">
        <v>6.2695924764890298</v>
      </c>
      <c r="I1018" s="71">
        <v>0.52277393745113199</v>
      </c>
      <c r="J1018" s="68">
        <v>3.5109717868338599</v>
      </c>
      <c r="K1018" s="71">
        <v>0.67083483940502897</v>
      </c>
      <c r="L1018" s="68">
        <v>9.1536050156739801</v>
      </c>
      <c r="M1018" s="71">
        <v>0.306714228180197</v>
      </c>
      <c r="N1018" s="68">
        <v>3.4307496823379902</v>
      </c>
      <c r="O1018" s="71">
        <v>0.116180054120256</v>
      </c>
      <c r="P1018" s="68">
        <v>13.4107027724049</v>
      </c>
      <c r="Q1018" s="71">
        <v>0</v>
      </c>
      <c r="R1018" s="68">
        <v>38.044254104211298</v>
      </c>
    </row>
    <row r="1019" spans="1:18" x14ac:dyDescent="0.2">
      <c r="A1019" s="141" t="s">
        <v>2341</v>
      </c>
      <c r="B1019" s="67" t="s">
        <v>2342</v>
      </c>
      <c r="C1019" s="67">
        <v>83</v>
      </c>
      <c r="D1019" s="67" t="s">
        <v>349</v>
      </c>
      <c r="E1019" s="71">
        <v>0.37983953804075399</v>
      </c>
      <c r="F1019" s="68">
        <v>4.0752351097178696</v>
      </c>
      <c r="G1019" s="71">
        <v>0.28935455904189</v>
      </c>
      <c r="H1019" s="68">
        <v>1.00313479623824</v>
      </c>
      <c r="I1019" s="71">
        <v>0.58978732712042803</v>
      </c>
      <c r="J1019" s="68">
        <v>8.4639498432601901</v>
      </c>
      <c r="K1019" s="71">
        <v>0.79633370769914902</v>
      </c>
      <c r="L1019" s="68">
        <v>32.852664576802503</v>
      </c>
      <c r="M1019" s="71">
        <v>0.46780967723376099</v>
      </c>
      <c r="N1019" s="68">
        <v>9.4663278271918703</v>
      </c>
      <c r="O1019" s="71">
        <v>0.135751957149297</v>
      </c>
      <c r="P1019" s="68">
        <v>15.9896840747905</v>
      </c>
      <c r="Q1019" s="71">
        <v>0</v>
      </c>
      <c r="R1019" s="68">
        <v>38.044254104211298</v>
      </c>
    </row>
    <row r="1020" spans="1:18" x14ac:dyDescent="0.2">
      <c r="A1020" s="141" t="s">
        <v>2343</v>
      </c>
      <c r="B1020" s="67" t="s">
        <v>2344</v>
      </c>
      <c r="C1020" s="67">
        <v>83</v>
      </c>
      <c r="D1020" s="67" t="s">
        <v>349</v>
      </c>
      <c r="E1020" s="71">
        <v>0.34411618761929502</v>
      </c>
      <c r="F1020" s="68">
        <v>2.3824451410658298</v>
      </c>
      <c r="G1020" s="71">
        <v>0.51216261176451505</v>
      </c>
      <c r="H1020" s="68">
        <v>4.7648902821316597</v>
      </c>
      <c r="I1020" s="71">
        <v>0.52146566436828701</v>
      </c>
      <c r="J1020" s="68">
        <v>3.4482758620689702</v>
      </c>
      <c r="K1020" s="71">
        <v>0.71915253854495798</v>
      </c>
      <c r="L1020" s="68">
        <v>16.363636363636399</v>
      </c>
      <c r="M1020" s="71">
        <v>0.18301593694263901</v>
      </c>
      <c r="N1020" s="68">
        <v>2.3506988564167699</v>
      </c>
      <c r="O1020" s="71">
        <v>0.12890037409537</v>
      </c>
      <c r="P1020" s="68">
        <v>14.9580915538362</v>
      </c>
      <c r="Q1020" s="71">
        <v>0</v>
      </c>
      <c r="R1020" s="68">
        <v>38.044254104211298</v>
      </c>
    </row>
    <row r="1021" spans="1:18" x14ac:dyDescent="0.2">
      <c r="A1021" s="141" t="s">
        <v>2345</v>
      </c>
      <c r="B1021" s="67" t="s">
        <v>2346</v>
      </c>
      <c r="C1021" s="67">
        <v>83</v>
      </c>
      <c r="D1021" s="67" t="s">
        <v>349</v>
      </c>
      <c r="E1021" s="71">
        <v>0.57108473007479599</v>
      </c>
      <c r="F1021" s="68">
        <v>29.8432601880878</v>
      </c>
      <c r="G1021" s="71">
        <v>0.78500921801180501</v>
      </c>
      <c r="H1021" s="68">
        <v>56.739811912225697</v>
      </c>
      <c r="I1021" s="71">
        <v>0.82469992006665205</v>
      </c>
      <c r="J1021" s="68">
        <v>70.094043887147294</v>
      </c>
      <c r="K1021" s="71">
        <v>0.81783466231701796</v>
      </c>
      <c r="L1021" s="68">
        <v>41.0031347962382</v>
      </c>
      <c r="M1021" s="71">
        <v>0.64328864852425105</v>
      </c>
      <c r="N1021" s="68">
        <v>29.415501905972</v>
      </c>
      <c r="O1021" s="71">
        <v>0.35567593152905103</v>
      </c>
      <c r="P1021" s="68">
        <v>40.361057382334003</v>
      </c>
      <c r="Q1021" s="71">
        <v>0</v>
      </c>
      <c r="R1021" s="68">
        <v>38.044254104211298</v>
      </c>
    </row>
    <row r="1022" spans="1:18" x14ac:dyDescent="0.2">
      <c r="A1022" s="141" t="s">
        <v>452</v>
      </c>
      <c r="B1022" s="67" t="s">
        <v>2347</v>
      </c>
      <c r="C1022" s="67">
        <v>83</v>
      </c>
      <c r="D1022" s="67" t="s">
        <v>349</v>
      </c>
      <c r="E1022" s="71">
        <v>0.56344641638242898</v>
      </c>
      <c r="F1022" s="68">
        <v>28.275862068965498</v>
      </c>
      <c r="G1022" s="71">
        <v>0.78459106512207</v>
      </c>
      <c r="H1022" s="68">
        <v>56.426332288401198</v>
      </c>
      <c r="I1022" s="71">
        <v>0.84942484375529703</v>
      </c>
      <c r="J1022" s="68">
        <v>74.670846394984295</v>
      </c>
      <c r="K1022" s="71">
        <v>0.90305582445249</v>
      </c>
      <c r="L1022" s="68">
        <v>76.489028213166094</v>
      </c>
      <c r="M1022" s="71">
        <v>0.64616535297163602</v>
      </c>
      <c r="N1022" s="68">
        <v>29.860228716645501</v>
      </c>
      <c r="O1022" s="71">
        <v>0.19744141199307899</v>
      </c>
      <c r="P1022" s="68">
        <v>22.114764667956202</v>
      </c>
      <c r="Q1022" s="71">
        <v>0</v>
      </c>
      <c r="R1022" s="68">
        <v>38.044254104211298</v>
      </c>
    </row>
    <row r="1023" spans="1:18" x14ac:dyDescent="0.2">
      <c r="A1023" s="141" t="s">
        <v>2348</v>
      </c>
      <c r="B1023" s="67" t="s">
        <v>2349</v>
      </c>
      <c r="C1023" s="67">
        <v>83</v>
      </c>
      <c r="D1023" s="67" t="s">
        <v>349</v>
      </c>
      <c r="E1023" s="71">
        <v>0.52753664142548096</v>
      </c>
      <c r="F1023" s="68">
        <v>22.257053291536</v>
      </c>
      <c r="G1023" s="71">
        <v>0.64318194579791199</v>
      </c>
      <c r="H1023" s="68">
        <v>13.416927899686501</v>
      </c>
      <c r="I1023" s="71">
        <v>0.83364019561709102</v>
      </c>
      <c r="J1023" s="68">
        <v>71.473354231974895</v>
      </c>
      <c r="K1023" s="71">
        <v>0.86438825503042405</v>
      </c>
      <c r="L1023" s="68">
        <v>61.316614420062699</v>
      </c>
      <c r="M1023" s="71">
        <v>0.56561762844485397</v>
      </c>
      <c r="N1023" s="68">
        <v>17.471410419313901</v>
      </c>
      <c r="O1023" s="71">
        <v>0.25839182366260399</v>
      </c>
      <c r="P1023" s="68">
        <v>28.562217923920102</v>
      </c>
      <c r="Q1023" s="71">
        <v>0</v>
      </c>
      <c r="R1023" s="68">
        <v>38.044254104211298</v>
      </c>
    </row>
    <row r="1024" spans="1:18" x14ac:dyDescent="0.2">
      <c r="A1024" s="141" t="s">
        <v>2350</v>
      </c>
      <c r="B1024" s="67" t="s">
        <v>2351</v>
      </c>
      <c r="C1024" s="67">
        <v>58</v>
      </c>
      <c r="D1024" s="67" t="s">
        <v>349</v>
      </c>
      <c r="E1024" s="71">
        <v>0.87640917133220497</v>
      </c>
      <c r="F1024" s="68">
        <v>90.031347962382398</v>
      </c>
      <c r="G1024" s="71">
        <v>0.88407712485984402</v>
      </c>
      <c r="H1024" s="68">
        <v>88.526645768025105</v>
      </c>
      <c r="I1024" s="71">
        <v>0.89025668328431995</v>
      </c>
      <c r="J1024" s="68">
        <v>81.880877742946694</v>
      </c>
      <c r="K1024" s="71">
        <v>0.94370022087333605</v>
      </c>
      <c r="L1024" s="68">
        <v>88.463949843260195</v>
      </c>
      <c r="M1024" s="71">
        <v>0.91082216213106304</v>
      </c>
      <c r="N1024" s="68">
        <v>80.940279542566699</v>
      </c>
      <c r="O1024" s="71">
        <v>0.62959883684467</v>
      </c>
      <c r="P1024" s="68">
        <v>71.050934880722096</v>
      </c>
      <c r="Q1024" s="71">
        <v>1</v>
      </c>
      <c r="R1024" s="68">
        <v>100</v>
      </c>
    </row>
    <row r="1025" spans="1:18" x14ac:dyDescent="0.2">
      <c r="A1025" s="141" t="s">
        <v>2352</v>
      </c>
      <c r="B1025" s="67" t="s">
        <v>2353</v>
      </c>
      <c r="C1025" s="67">
        <v>58</v>
      </c>
      <c r="D1025" s="67" t="s">
        <v>349</v>
      </c>
      <c r="E1025" s="71">
        <v>0.89615626310628305</v>
      </c>
      <c r="F1025" s="68">
        <v>92.413793103448299</v>
      </c>
      <c r="G1025" s="71">
        <v>0.97695800495819196</v>
      </c>
      <c r="H1025" s="68">
        <v>99.059561128526596</v>
      </c>
      <c r="I1025" s="71">
        <v>0.91134704038487602</v>
      </c>
      <c r="J1025" s="68">
        <v>87.084639498432594</v>
      </c>
      <c r="K1025" s="71">
        <v>0.95086028459223004</v>
      </c>
      <c r="L1025" s="68">
        <v>90.094043887147294</v>
      </c>
      <c r="M1025" s="71">
        <v>0.925205684367988</v>
      </c>
      <c r="N1025" s="68">
        <v>83.290978398983498</v>
      </c>
      <c r="O1025" s="71">
        <v>0.61256656433441403</v>
      </c>
      <c r="P1025" s="68">
        <v>69.696969696969703</v>
      </c>
      <c r="Q1025" s="71">
        <v>1</v>
      </c>
      <c r="R1025" s="68">
        <v>100</v>
      </c>
    </row>
    <row r="1026" spans="1:18" x14ac:dyDescent="0.2">
      <c r="A1026" s="141" t="s">
        <v>2354</v>
      </c>
      <c r="B1026" s="67" t="s">
        <v>2355</v>
      </c>
      <c r="C1026" s="67">
        <v>83</v>
      </c>
      <c r="D1026" s="67" t="s">
        <v>349</v>
      </c>
      <c r="E1026" s="71">
        <v>0.74464408972889196</v>
      </c>
      <c r="F1026" s="68">
        <v>66.018808777429498</v>
      </c>
      <c r="G1026" s="71">
        <v>0.804408124990875</v>
      </c>
      <c r="H1026" s="68">
        <v>63.6990595611285</v>
      </c>
      <c r="I1026" s="71">
        <v>0.81482658261156504</v>
      </c>
      <c r="J1026" s="68">
        <v>68.4012539184953</v>
      </c>
      <c r="K1026" s="71">
        <v>0.80373283684268504</v>
      </c>
      <c r="L1026" s="68">
        <v>35.423197492162998</v>
      </c>
      <c r="M1026" s="71">
        <v>0.69219262412979699</v>
      </c>
      <c r="N1026" s="68">
        <v>39.580686149936497</v>
      </c>
      <c r="O1026" s="71">
        <v>0.35270436979842701</v>
      </c>
      <c r="P1026" s="68">
        <v>39.7163120567376</v>
      </c>
      <c r="Q1026" s="71">
        <v>1</v>
      </c>
      <c r="R1026" s="68">
        <v>100</v>
      </c>
    </row>
    <row r="1027" spans="1:18" x14ac:dyDescent="0.2">
      <c r="A1027" s="141" t="s">
        <v>2356</v>
      </c>
      <c r="B1027" s="67" t="s">
        <v>2357</v>
      </c>
      <c r="C1027" s="67">
        <v>58</v>
      </c>
      <c r="D1027" s="67" t="s">
        <v>349</v>
      </c>
      <c r="E1027" s="71">
        <v>0.73922880902197496</v>
      </c>
      <c r="F1027" s="68">
        <v>64.326018808777405</v>
      </c>
      <c r="G1027" s="71">
        <v>0.96953923013382304</v>
      </c>
      <c r="H1027" s="68">
        <v>98.746081504702204</v>
      </c>
      <c r="I1027" s="71">
        <v>0.91435535824899605</v>
      </c>
      <c r="J1027" s="68">
        <v>88.025078369905998</v>
      </c>
      <c r="K1027" s="71">
        <v>0.94143780577506198</v>
      </c>
      <c r="L1027" s="68">
        <v>87.836990595611297</v>
      </c>
      <c r="M1027" s="71">
        <v>0.91945227547321795</v>
      </c>
      <c r="N1027" s="68">
        <v>81.893265565438398</v>
      </c>
      <c r="O1027" s="71">
        <v>0.69058818450074999</v>
      </c>
      <c r="P1027" s="68">
        <v>77.756286266924604</v>
      </c>
      <c r="Q1027" s="71">
        <v>0</v>
      </c>
      <c r="R1027" s="68">
        <v>38.044254104211298</v>
      </c>
    </row>
    <row r="1028" spans="1:18" x14ac:dyDescent="0.2">
      <c r="A1028" s="141" t="s">
        <v>2358</v>
      </c>
      <c r="B1028" s="67" t="s">
        <v>2359</v>
      </c>
      <c r="C1028" s="67">
        <v>58</v>
      </c>
      <c r="D1028" s="67" t="s">
        <v>349</v>
      </c>
      <c r="E1028" s="71">
        <v>0.67755641479572803</v>
      </c>
      <c r="F1028" s="68">
        <v>50.658307210031403</v>
      </c>
      <c r="G1028" s="71">
        <v>0.74658646571268095</v>
      </c>
      <c r="H1028" s="68">
        <v>38.9968652037618</v>
      </c>
      <c r="I1028" s="71">
        <v>0.79978007982027399</v>
      </c>
      <c r="J1028" s="68">
        <v>65.517241379310306</v>
      </c>
      <c r="K1028" s="71">
        <v>0.86232695757809497</v>
      </c>
      <c r="L1028" s="68">
        <v>60.5015673981191</v>
      </c>
      <c r="M1028" s="71">
        <v>0.58000115068177904</v>
      </c>
      <c r="N1028" s="68">
        <v>19.2503176620076</v>
      </c>
      <c r="O1028" s="71">
        <v>0.399087420185812</v>
      </c>
      <c r="P1028" s="68">
        <v>46.0992907801418</v>
      </c>
      <c r="Q1028" s="71"/>
      <c r="R1028" s="68"/>
    </row>
    <row r="1029" spans="1:18" x14ac:dyDescent="0.2">
      <c r="A1029" s="141" t="s">
        <v>2360</v>
      </c>
      <c r="B1029" s="67" t="s">
        <v>2361</v>
      </c>
      <c r="C1029" s="67">
        <v>58</v>
      </c>
      <c r="D1029" s="67" t="s">
        <v>349</v>
      </c>
      <c r="E1029" s="71">
        <v>0.63276023820544502</v>
      </c>
      <c r="F1029" s="68">
        <v>41.755485893416903</v>
      </c>
      <c r="G1029" s="71">
        <v>0.84414998199100699</v>
      </c>
      <c r="H1029" s="68">
        <v>76.739811912225704</v>
      </c>
      <c r="I1029" s="71">
        <v>0.83014561918412499</v>
      </c>
      <c r="J1029" s="68">
        <v>70.909090909090907</v>
      </c>
      <c r="K1029" s="71">
        <v>0.874471412948017</v>
      </c>
      <c r="L1029" s="68">
        <v>65.266457680250795</v>
      </c>
      <c r="M1029" s="71">
        <v>0.76698693976180898</v>
      </c>
      <c r="N1029" s="68">
        <v>56.1626429479034</v>
      </c>
      <c r="O1029" s="71">
        <v>0.48080747534771001</v>
      </c>
      <c r="P1029" s="68">
        <v>55.641521598968403</v>
      </c>
      <c r="Q1029" s="71">
        <v>0</v>
      </c>
      <c r="R1029" s="68">
        <v>38.044254104211298</v>
      </c>
    </row>
    <row r="1030" spans="1:18" x14ac:dyDescent="0.2">
      <c r="A1030" s="141" t="s">
        <v>2362</v>
      </c>
      <c r="B1030" s="67" t="s">
        <v>2363</v>
      </c>
      <c r="C1030" s="67">
        <v>58</v>
      </c>
      <c r="D1030" s="67" t="s">
        <v>349</v>
      </c>
      <c r="E1030" s="71">
        <v>0.62001504205338298</v>
      </c>
      <c r="F1030" s="68">
        <v>39.561128526645803</v>
      </c>
      <c r="G1030" s="71">
        <v>0.81615189702174695</v>
      </c>
      <c r="H1030" s="68">
        <v>68.087774294670893</v>
      </c>
      <c r="I1030" s="71">
        <v>0.82085866128649898</v>
      </c>
      <c r="J1030" s="68">
        <v>69.4043887147335</v>
      </c>
      <c r="K1030" s="71">
        <v>0.86607084198859996</v>
      </c>
      <c r="L1030" s="68">
        <v>61.943573667711597</v>
      </c>
      <c r="M1030" s="71">
        <v>0.76986364420919395</v>
      </c>
      <c r="N1030" s="68">
        <v>57.179161372299902</v>
      </c>
      <c r="O1030" s="71">
        <v>0.44714520781425598</v>
      </c>
      <c r="P1030" s="68">
        <v>52.353320438426799</v>
      </c>
      <c r="Q1030" s="71">
        <v>0</v>
      </c>
      <c r="R1030" s="68">
        <v>38.044254104211298</v>
      </c>
    </row>
    <row r="1031" spans="1:18" x14ac:dyDescent="0.2">
      <c r="A1031" s="141" t="s">
        <v>2094</v>
      </c>
      <c r="B1031" s="67" t="s">
        <v>2364</v>
      </c>
      <c r="C1031" s="67">
        <v>83</v>
      </c>
      <c r="D1031" s="67" t="s">
        <v>349</v>
      </c>
      <c r="E1031" s="71">
        <v>0.51595430587211699</v>
      </c>
      <c r="F1031" s="68">
        <v>20.188087774294701</v>
      </c>
      <c r="G1031" s="71">
        <v>0.71827396465376103</v>
      </c>
      <c r="H1031" s="68">
        <v>27.774294670846398</v>
      </c>
      <c r="I1031" s="71">
        <v>0.74096704437628402</v>
      </c>
      <c r="J1031" s="68">
        <v>48.463949843260202</v>
      </c>
      <c r="K1031" s="71">
        <v>0.77786929602523003</v>
      </c>
      <c r="L1031" s="68">
        <v>27.021943573667699</v>
      </c>
      <c r="M1031" s="71">
        <v>0.54260399286577299</v>
      </c>
      <c r="N1031" s="68">
        <v>15.1207115628971</v>
      </c>
      <c r="O1031" s="71">
        <v>0.20621153731165401</v>
      </c>
      <c r="P1031" s="68">
        <v>23.0174081237911</v>
      </c>
      <c r="Q1031" s="71">
        <v>0.10979999999999999</v>
      </c>
      <c r="R1031" s="68">
        <v>46.680942184154198</v>
      </c>
    </row>
    <row r="1032" spans="1:18" x14ac:dyDescent="0.2">
      <c r="A1032" s="141" t="s">
        <v>2365</v>
      </c>
      <c r="B1032" s="67" t="s">
        <v>2366</v>
      </c>
      <c r="C1032" s="67">
        <v>83</v>
      </c>
      <c r="D1032" s="67" t="s">
        <v>349</v>
      </c>
      <c r="E1032" s="71">
        <v>0.78449860488511702</v>
      </c>
      <c r="F1032" s="68">
        <v>76.238244514106597</v>
      </c>
      <c r="G1032" s="71">
        <v>0.861981736479419</v>
      </c>
      <c r="H1032" s="68">
        <v>82.821316614420098</v>
      </c>
      <c r="I1032" s="71">
        <v>0.88610533162402705</v>
      </c>
      <c r="J1032" s="68">
        <v>81.065830721003096</v>
      </c>
      <c r="K1032" s="71">
        <v>0.88472056627629603</v>
      </c>
      <c r="L1032" s="68">
        <v>69.529780564263305</v>
      </c>
      <c r="M1032" s="71">
        <v>0.83602784649905104</v>
      </c>
      <c r="N1032" s="68">
        <v>68.487928843710307</v>
      </c>
      <c r="O1032" s="71">
        <v>0.453657543546791</v>
      </c>
      <c r="P1032" s="68">
        <v>52.933591231463602</v>
      </c>
      <c r="Q1032" s="71"/>
      <c r="R1032" s="68"/>
    </row>
    <row r="1033" spans="1:18" x14ac:dyDescent="0.2">
      <c r="A1033" s="141" t="s">
        <v>2367</v>
      </c>
      <c r="B1033" s="67" t="s">
        <v>2368</v>
      </c>
      <c r="C1033" s="67">
        <v>83</v>
      </c>
      <c r="D1033" s="67" t="s">
        <v>349</v>
      </c>
      <c r="E1033" s="71">
        <v>0.80358648825111501</v>
      </c>
      <c r="F1033" s="68">
        <v>79.874608150470195</v>
      </c>
      <c r="G1033" s="71">
        <v>0.87931242501750395</v>
      </c>
      <c r="H1033" s="68">
        <v>87.3981191222571</v>
      </c>
      <c r="I1033" s="71">
        <v>0.86645975382626605</v>
      </c>
      <c r="J1033" s="68">
        <v>77.304075235109707</v>
      </c>
      <c r="K1033" s="71">
        <v>0.90041346602511896</v>
      </c>
      <c r="L1033" s="68">
        <v>75.736677115987504</v>
      </c>
      <c r="M1033" s="71">
        <v>0.79287727978827505</v>
      </c>
      <c r="N1033" s="68">
        <v>61.181702668360899</v>
      </c>
      <c r="O1033" s="71">
        <v>0.38245600484952502</v>
      </c>
      <c r="P1033" s="68">
        <v>43.391360412636999</v>
      </c>
      <c r="Q1033" s="71">
        <v>1</v>
      </c>
      <c r="R1033" s="68">
        <v>100</v>
      </c>
    </row>
    <row r="1034" spans="1:18" x14ac:dyDescent="0.2">
      <c r="A1034" s="141" t="s">
        <v>2369</v>
      </c>
      <c r="B1034" s="67" t="s">
        <v>2370</v>
      </c>
      <c r="C1034" s="67">
        <v>58</v>
      </c>
      <c r="D1034" s="67" t="s">
        <v>349</v>
      </c>
      <c r="E1034" s="71">
        <v>0.80333708231475898</v>
      </c>
      <c r="F1034" s="68">
        <v>79.749216300940404</v>
      </c>
      <c r="G1034" s="71">
        <v>0.80336003464005201</v>
      </c>
      <c r="H1034" s="68">
        <v>63.322884012539198</v>
      </c>
      <c r="I1034" s="71">
        <v>0.87216861499045095</v>
      </c>
      <c r="J1034" s="68">
        <v>78.307210031348006</v>
      </c>
      <c r="K1034" s="71">
        <v>0.91708129903477797</v>
      </c>
      <c r="L1034" s="68">
        <v>80.752351097178703</v>
      </c>
      <c r="M1034" s="71">
        <v>0.82452102870951005</v>
      </c>
      <c r="N1034" s="68">
        <v>66.454891994917404</v>
      </c>
      <c r="O1034" s="71">
        <v>0.40289151651376598</v>
      </c>
      <c r="P1034" s="68">
        <v>46.744036105738203</v>
      </c>
      <c r="Q1034" s="71">
        <v>1</v>
      </c>
      <c r="R1034" s="68">
        <v>100</v>
      </c>
    </row>
    <row r="1035" spans="1:18" x14ac:dyDescent="0.2">
      <c r="A1035" s="141" t="s">
        <v>2371</v>
      </c>
      <c r="B1035" s="67" t="s">
        <v>2372</v>
      </c>
      <c r="C1035" s="67">
        <v>83</v>
      </c>
      <c r="D1035" s="67" t="s">
        <v>349</v>
      </c>
      <c r="E1035" s="71">
        <v>0.57295054379154997</v>
      </c>
      <c r="F1035" s="68">
        <v>29.968652037617598</v>
      </c>
      <c r="G1035" s="71">
        <v>0.76050531946769595</v>
      </c>
      <c r="H1035" s="68">
        <v>45.078369905956102</v>
      </c>
      <c r="I1035" s="71">
        <v>0.87321743940025898</v>
      </c>
      <c r="J1035" s="68">
        <v>78.495297805642593</v>
      </c>
      <c r="K1035" s="71">
        <v>0.90067170712428102</v>
      </c>
      <c r="L1035" s="68">
        <v>75.862068965517196</v>
      </c>
      <c r="M1035" s="71">
        <v>0.63465853518209503</v>
      </c>
      <c r="N1035" s="68">
        <v>28.0813214739517</v>
      </c>
      <c r="O1035" s="71">
        <v>0.26865026157496702</v>
      </c>
      <c r="P1035" s="68">
        <v>29.980657640232099</v>
      </c>
      <c r="Q1035" s="71">
        <v>0</v>
      </c>
      <c r="R1035" s="68">
        <v>38.044254104211298</v>
      </c>
    </row>
    <row r="1036" spans="1:18" x14ac:dyDescent="0.2">
      <c r="A1036" s="141" t="s">
        <v>2373</v>
      </c>
      <c r="B1036" s="67" t="s">
        <v>2374</v>
      </c>
      <c r="C1036" s="67">
        <v>83</v>
      </c>
      <c r="D1036" s="67" t="s">
        <v>349</v>
      </c>
      <c r="E1036" s="71">
        <v>0.70338992455231397</v>
      </c>
      <c r="F1036" s="68">
        <v>56.4890282131662</v>
      </c>
      <c r="G1036" s="71">
        <v>0.83785854274326499</v>
      </c>
      <c r="H1036" s="68">
        <v>75.172413793103402</v>
      </c>
      <c r="I1036" s="71">
        <v>0.82904541561488398</v>
      </c>
      <c r="J1036" s="68">
        <v>70.721003134796206</v>
      </c>
      <c r="K1036" s="71">
        <v>0.87959498409050896</v>
      </c>
      <c r="L1036" s="68">
        <v>67.335423197492204</v>
      </c>
      <c r="M1036" s="71">
        <v>0.67780910189287102</v>
      </c>
      <c r="N1036" s="68">
        <v>36.213468869123297</v>
      </c>
      <c r="O1036" s="71">
        <v>0.29264157842003902</v>
      </c>
      <c r="P1036" s="68">
        <v>32.753062540296597</v>
      </c>
      <c r="Q1036" s="71"/>
      <c r="R1036" s="68"/>
    </row>
    <row r="1037" spans="1:18" x14ac:dyDescent="0.2">
      <c r="A1037" s="141" t="s">
        <v>2375</v>
      </c>
      <c r="B1037" s="67" t="s">
        <v>2376</v>
      </c>
      <c r="C1037" s="67">
        <v>58</v>
      </c>
      <c r="D1037" s="67" t="s">
        <v>349</v>
      </c>
      <c r="E1037" s="71">
        <v>0.93832092659941302</v>
      </c>
      <c r="F1037" s="68">
        <v>98.181818181818201</v>
      </c>
      <c r="G1037" s="71">
        <v>0.99831912410998502</v>
      </c>
      <c r="H1037" s="68">
        <v>99.937304075235105</v>
      </c>
      <c r="I1037" s="71">
        <v>0.96087872829318599</v>
      </c>
      <c r="J1037" s="68">
        <v>96.238244514106597</v>
      </c>
      <c r="K1037" s="71">
        <v>0.96817961450748502</v>
      </c>
      <c r="L1037" s="68">
        <v>93.166144200627002</v>
      </c>
      <c r="M1037" s="71">
        <v>1</v>
      </c>
      <c r="N1037" s="68">
        <v>100</v>
      </c>
      <c r="O1037" s="71">
        <v>0.70254809268582297</v>
      </c>
      <c r="P1037" s="68">
        <v>78.465506125080594</v>
      </c>
      <c r="Q1037" s="71">
        <v>1</v>
      </c>
      <c r="R1037" s="68">
        <v>100</v>
      </c>
    </row>
    <row r="1038" spans="1:18" x14ac:dyDescent="0.2">
      <c r="A1038" s="141" t="s">
        <v>2377</v>
      </c>
      <c r="B1038" s="67" t="s">
        <v>2378</v>
      </c>
      <c r="C1038" s="67">
        <v>58</v>
      </c>
      <c r="D1038" s="67" t="s">
        <v>349</v>
      </c>
      <c r="E1038" s="71">
        <v>0.93395492631968702</v>
      </c>
      <c r="F1038" s="68">
        <v>97.554858934169303</v>
      </c>
      <c r="G1038" s="71">
        <v>0.99991133109894803</v>
      </c>
      <c r="H1038" s="68">
        <v>100</v>
      </c>
      <c r="I1038" s="71">
        <v>0.90061163376833997</v>
      </c>
      <c r="J1038" s="68">
        <v>84.012539184952999</v>
      </c>
      <c r="K1038" s="71">
        <v>0.988009037823806</v>
      </c>
      <c r="L1038" s="68">
        <v>97.554858934169303</v>
      </c>
      <c r="M1038" s="71">
        <v>0.99424659110522995</v>
      </c>
      <c r="N1038" s="68">
        <v>96.696315120711603</v>
      </c>
      <c r="O1038" s="71">
        <v>0.72095096412179804</v>
      </c>
      <c r="P1038" s="68">
        <v>80.077369439071603</v>
      </c>
      <c r="Q1038" s="71">
        <v>1</v>
      </c>
      <c r="R1038" s="68">
        <v>100</v>
      </c>
    </row>
    <row r="1039" spans="1:18" x14ac:dyDescent="0.2">
      <c r="A1039" s="141" t="s">
        <v>2379</v>
      </c>
      <c r="B1039" s="67" t="s">
        <v>2380</v>
      </c>
      <c r="C1039" s="67">
        <v>58</v>
      </c>
      <c r="D1039" s="67" t="s">
        <v>349</v>
      </c>
      <c r="E1039" s="71">
        <v>0.93100489597823899</v>
      </c>
      <c r="F1039" s="68">
        <v>97.053291536050196</v>
      </c>
      <c r="G1039" s="71">
        <v>0.99753583753589703</v>
      </c>
      <c r="H1039" s="68">
        <v>99.874608150470195</v>
      </c>
      <c r="I1039" s="71">
        <v>0.903336904594777</v>
      </c>
      <c r="J1039" s="68">
        <v>85.078369905956094</v>
      </c>
      <c r="K1039" s="71">
        <v>0.97253146414981395</v>
      </c>
      <c r="L1039" s="68">
        <v>94.420062695924798</v>
      </c>
      <c r="M1039" s="71">
        <v>0.99712329555261503</v>
      </c>
      <c r="N1039" s="68">
        <v>98.348157560355801</v>
      </c>
      <c r="O1039" s="71">
        <v>0.78449697805809004</v>
      </c>
      <c r="P1039" s="68">
        <v>85.944551901998693</v>
      </c>
      <c r="Q1039" s="71"/>
      <c r="R1039" s="68"/>
    </row>
    <row r="1040" spans="1:18" x14ac:dyDescent="0.2">
      <c r="A1040" s="141" t="s">
        <v>2381</v>
      </c>
      <c r="B1040" s="67" t="s">
        <v>2382</v>
      </c>
      <c r="C1040" s="67">
        <v>58</v>
      </c>
      <c r="D1040" s="67" t="s">
        <v>349</v>
      </c>
      <c r="E1040" s="71">
        <v>0.91309146839946698</v>
      </c>
      <c r="F1040" s="68">
        <v>94.6081504702194</v>
      </c>
      <c r="G1040" s="71">
        <v>0.99710843828489404</v>
      </c>
      <c r="H1040" s="68">
        <v>99.749216300940404</v>
      </c>
      <c r="I1040" s="71">
        <v>0.94053369750538396</v>
      </c>
      <c r="J1040" s="68">
        <v>92.978056426332301</v>
      </c>
      <c r="K1040" s="71">
        <v>0.958737314525552</v>
      </c>
      <c r="L1040" s="68">
        <v>91.347962382445104</v>
      </c>
      <c r="M1040" s="71">
        <v>0.96547954663137903</v>
      </c>
      <c r="N1040" s="68">
        <v>90.216010165184201</v>
      </c>
      <c r="O1040" s="71">
        <v>0.70359834505012697</v>
      </c>
      <c r="P1040" s="68">
        <v>78.529980657640195</v>
      </c>
      <c r="Q1040" s="71"/>
      <c r="R1040" s="68"/>
    </row>
    <row r="1041" spans="1:18" x14ac:dyDescent="0.2">
      <c r="A1041" s="141" t="s">
        <v>2383</v>
      </c>
      <c r="B1041" s="67" t="s">
        <v>2384</v>
      </c>
      <c r="C1041" s="67">
        <v>58</v>
      </c>
      <c r="D1041" s="67" t="s">
        <v>349</v>
      </c>
      <c r="E1041" s="71">
        <v>0.94527834642866004</v>
      </c>
      <c r="F1041" s="68">
        <v>99.059561128526596</v>
      </c>
      <c r="G1041" s="71">
        <v>0.98848027516588899</v>
      </c>
      <c r="H1041" s="68">
        <v>99.623824451410698</v>
      </c>
      <c r="I1041" s="71">
        <v>0.92976018452581899</v>
      </c>
      <c r="J1041" s="68">
        <v>91.034482758620697</v>
      </c>
      <c r="K1041" s="71">
        <v>0.97887054730680101</v>
      </c>
      <c r="L1041" s="68">
        <v>95.736677115987504</v>
      </c>
      <c r="M1041" s="71">
        <v>0.99136988665784498</v>
      </c>
      <c r="N1041" s="68">
        <v>96.060991105463799</v>
      </c>
      <c r="O1041" s="71">
        <v>0.78318918491560796</v>
      </c>
      <c r="P1041" s="68">
        <v>85.815602836879407</v>
      </c>
      <c r="Q1041" s="71">
        <v>1</v>
      </c>
      <c r="R1041" s="68">
        <v>100</v>
      </c>
    </row>
    <row r="1042" spans="1:18" x14ac:dyDescent="0.2">
      <c r="A1042" s="141" t="s">
        <v>2385</v>
      </c>
      <c r="B1042" s="67" t="s">
        <v>2386</v>
      </c>
      <c r="C1042" s="67">
        <v>58</v>
      </c>
      <c r="D1042" s="67" t="s">
        <v>349</v>
      </c>
      <c r="E1042" s="71">
        <v>0.84497627592458302</v>
      </c>
      <c r="F1042" s="68">
        <v>85.3918495297806</v>
      </c>
      <c r="G1042" s="71">
        <v>0.96745629837714198</v>
      </c>
      <c r="H1042" s="68">
        <v>98.620689655172399</v>
      </c>
      <c r="I1042" s="71">
        <v>0.95578842292591404</v>
      </c>
      <c r="J1042" s="68">
        <v>95.611285266457699</v>
      </c>
      <c r="K1042" s="71">
        <v>0.96102506490420403</v>
      </c>
      <c r="L1042" s="68">
        <v>91.724137931034505</v>
      </c>
      <c r="M1042" s="71">
        <v>0.98849318221046001</v>
      </c>
      <c r="N1042" s="68">
        <v>95.108005082592101</v>
      </c>
      <c r="O1042" s="71">
        <v>0.68729468712977704</v>
      </c>
      <c r="P1042" s="68">
        <v>77.498388136686003</v>
      </c>
      <c r="Q1042" s="71">
        <v>0.50980000000000003</v>
      </c>
      <c r="R1042" s="68">
        <v>58.529621698786599</v>
      </c>
    </row>
    <row r="1043" spans="1:18" x14ac:dyDescent="0.2">
      <c r="A1043" s="141" t="s">
        <v>2387</v>
      </c>
      <c r="B1043" s="67" t="s">
        <v>2388</v>
      </c>
      <c r="C1043" s="67">
        <v>58</v>
      </c>
      <c r="D1043" s="67" t="s">
        <v>349</v>
      </c>
      <c r="E1043" s="71">
        <v>0.70603664778212305</v>
      </c>
      <c r="F1043" s="68">
        <v>56.927899686520398</v>
      </c>
      <c r="G1043" s="71">
        <v>0.94236949785324597</v>
      </c>
      <c r="H1043" s="68">
        <v>96.9905956112853</v>
      </c>
      <c r="I1043" s="71">
        <v>0.935804027258343</v>
      </c>
      <c r="J1043" s="68">
        <v>92.413793103448299</v>
      </c>
      <c r="K1043" s="71">
        <v>0.89575728138978805</v>
      </c>
      <c r="L1043" s="68">
        <v>73.918495297805606</v>
      </c>
      <c r="M1043" s="71">
        <v>0.95109602439445395</v>
      </c>
      <c r="N1043" s="68">
        <v>88.182973316391397</v>
      </c>
      <c r="O1043" s="71">
        <v>0.51119305579691099</v>
      </c>
      <c r="P1043" s="68">
        <v>59.187620889748601</v>
      </c>
      <c r="Q1043" s="71">
        <v>0</v>
      </c>
      <c r="R1043" s="68">
        <v>38.044254104211298</v>
      </c>
    </row>
    <row r="1044" spans="1:18" x14ac:dyDescent="0.2">
      <c r="A1044" s="141" t="s">
        <v>2389</v>
      </c>
      <c r="B1044" s="67" t="s">
        <v>2390</v>
      </c>
      <c r="C1044" s="67">
        <v>58</v>
      </c>
      <c r="D1044" s="67" t="s">
        <v>349</v>
      </c>
      <c r="E1044" s="71">
        <v>0.711113828628262</v>
      </c>
      <c r="F1044" s="68">
        <v>58.119122257053299</v>
      </c>
      <c r="G1044" s="71">
        <v>0.91564660874944404</v>
      </c>
      <c r="H1044" s="68">
        <v>93.7931034482759</v>
      </c>
      <c r="I1044" s="71">
        <v>0.91630078351466004</v>
      </c>
      <c r="J1044" s="68">
        <v>88.275862068965495</v>
      </c>
      <c r="K1044" s="71">
        <v>0.91395988798733296</v>
      </c>
      <c r="L1044" s="68">
        <v>80</v>
      </c>
      <c r="M1044" s="71">
        <v>0.97123295552614897</v>
      </c>
      <c r="N1044" s="68">
        <v>91.613722998729401</v>
      </c>
      <c r="O1044" s="71">
        <v>0.549542735991987</v>
      </c>
      <c r="P1044" s="68">
        <v>63.571889103803997</v>
      </c>
      <c r="Q1044" s="71">
        <v>0</v>
      </c>
      <c r="R1044" s="68">
        <v>38.044254104211298</v>
      </c>
    </row>
    <row r="1045" spans="1:18" x14ac:dyDescent="0.2">
      <c r="A1045" s="141" t="s">
        <v>430</v>
      </c>
      <c r="B1045" s="67" t="s">
        <v>2391</v>
      </c>
      <c r="C1045" s="67">
        <v>58</v>
      </c>
      <c r="D1045" s="67" t="s">
        <v>349</v>
      </c>
      <c r="E1045" s="71">
        <v>0.81963202867961704</v>
      </c>
      <c r="F1045" s="68">
        <v>82.1943573667712</v>
      </c>
      <c r="G1045" s="71">
        <v>0.92429980498127295</v>
      </c>
      <c r="H1045" s="68">
        <v>94.6081504702194</v>
      </c>
      <c r="I1045" s="71">
        <v>0.88127204131931403</v>
      </c>
      <c r="J1045" s="68">
        <v>80</v>
      </c>
      <c r="K1045" s="71">
        <v>0.92377204146877001</v>
      </c>
      <c r="L1045" s="68">
        <v>82.507836990595607</v>
      </c>
      <c r="M1045" s="71">
        <v>0.85904148207813102</v>
      </c>
      <c r="N1045" s="68">
        <v>72.5540025412961</v>
      </c>
      <c r="O1045" s="71">
        <v>0.50977477355059997</v>
      </c>
      <c r="P1045" s="68">
        <v>59.0586718246293</v>
      </c>
      <c r="Q1045" s="71"/>
      <c r="R1045" s="68"/>
    </row>
    <row r="1046" spans="1:18" x14ac:dyDescent="0.2">
      <c r="A1046" s="141" t="s">
        <v>2392</v>
      </c>
      <c r="B1046" s="67" t="s">
        <v>2393</v>
      </c>
      <c r="C1046" s="67">
        <v>58</v>
      </c>
      <c r="D1046" s="67" t="s">
        <v>349</v>
      </c>
      <c r="E1046" s="71">
        <v>0.81163616085421597</v>
      </c>
      <c r="F1046" s="68">
        <v>80.877742946708494</v>
      </c>
      <c r="G1046" s="71">
        <v>0.93173948160137099</v>
      </c>
      <c r="H1046" s="68">
        <v>95.7993730407524</v>
      </c>
      <c r="I1046" s="71">
        <v>0.90828393350369097</v>
      </c>
      <c r="J1046" s="68">
        <v>86.583072100313501</v>
      </c>
      <c r="K1046" s="71">
        <v>0.92663355452138096</v>
      </c>
      <c r="L1046" s="68">
        <v>83.824451410658298</v>
      </c>
      <c r="M1046" s="71">
        <v>0.88205511765721201</v>
      </c>
      <c r="N1046" s="68">
        <v>76.175349428208406</v>
      </c>
      <c r="O1046" s="71">
        <v>0.47060487784164001</v>
      </c>
      <c r="P1046" s="68">
        <v>54.996776273371999</v>
      </c>
      <c r="Q1046" s="71">
        <v>0.75049999999999994</v>
      </c>
      <c r="R1046" s="68">
        <v>66.095645967166305</v>
      </c>
    </row>
    <row r="1047" spans="1:18" x14ac:dyDescent="0.2">
      <c r="A1047" s="141" t="s">
        <v>2394</v>
      </c>
      <c r="B1047" s="67" t="s">
        <v>2395</v>
      </c>
      <c r="C1047" s="67">
        <v>83</v>
      </c>
      <c r="D1047" s="67" t="s">
        <v>349</v>
      </c>
      <c r="E1047" s="71">
        <v>0.56634291991633001</v>
      </c>
      <c r="F1047" s="68">
        <v>29.090909090909101</v>
      </c>
      <c r="G1047" s="71">
        <v>0.80612904304631094</v>
      </c>
      <c r="H1047" s="68">
        <v>64.388714733542301</v>
      </c>
      <c r="I1047" s="71">
        <v>0.81537115950058503</v>
      </c>
      <c r="J1047" s="68">
        <v>68.589341692790001</v>
      </c>
      <c r="K1047" s="71">
        <v>0.82213080508234204</v>
      </c>
      <c r="L1047" s="68">
        <v>42.758620689655203</v>
      </c>
      <c r="M1047" s="71">
        <v>0.66054887520856098</v>
      </c>
      <c r="N1047" s="68">
        <v>32.973316391359603</v>
      </c>
      <c r="O1047" s="71">
        <v>0.29387763666018402</v>
      </c>
      <c r="P1047" s="68">
        <v>32.882011605415897</v>
      </c>
      <c r="Q1047" s="71">
        <v>0</v>
      </c>
      <c r="R1047" s="68">
        <v>38.044254104211298</v>
      </c>
    </row>
    <row r="1048" spans="1:18" x14ac:dyDescent="0.2">
      <c r="A1048" s="141" t="s">
        <v>2396</v>
      </c>
      <c r="B1048" s="67" t="s">
        <v>2397</v>
      </c>
      <c r="C1048" s="67">
        <v>83</v>
      </c>
      <c r="D1048" s="67" t="s">
        <v>349</v>
      </c>
      <c r="E1048" s="71">
        <v>0.79633667741658398</v>
      </c>
      <c r="F1048" s="68">
        <v>78.746081504702204</v>
      </c>
      <c r="G1048" s="71">
        <v>0.91632652359944899</v>
      </c>
      <c r="H1048" s="68">
        <v>93.918495297805606</v>
      </c>
      <c r="I1048" s="71">
        <v>0.91820943603925398</v>
      </c>
      <c r="J1048" s="68">
        <v>88.840125391849497</v>
      </c>
      <c r="K1048" s="71">
        <v>0.893028482991154</v>
      </c>
      <c r="L1048" s="68">
        <v>72.852664576802496</v>
      </c>
      <c r="M1048" s="71">
        <v>0.87342500431505699</v>
      </c>
      <c r="N1048" s="68">
        <v>74.587039390088904</v>
      </c>
      <c r="O1048" s="71">
        <v>0.38069394013800401</v>
      </c>
      <c r="P1048" s="68">
        <v>43.326885880077398</v>
      </c>
      <c r="Q1048" s="71"/>
      <c r="R1048" s="68"/>
    </row>
    <row r="1049" spans="1:18" x14ac:dyDescent="0.2">
      <c r="A1049" s="141" t="s">
        <v>2398</v>
      </c>
      <c r="B1049" s="67" t="s">
        <v>2399</v>
      </c>
      <c r="C1049" s="67">
        <v>83</v>
      </c>
      <c r="D1049" s="67" t="s">
        <v>349</v>
      </c>
      <c r="E1049" s="71">
        <v>0.76975293341316697</v>
      </c>
      <c r="F1049" s="68">
        <v>72.225705329153598</v>
      </c>
      <c r="G1049" s="71">
        <v>0.84334954182386701</v>
      </c>
      <c r="H1049" s="68">
        <v>76.300940438871507</v>
      </c>
      <c r="I1049" s="71">
        <v>0.84375589273715501</v>
      </c>
      <c r="J1049" s="68">
        <v>73.354231974921603</v>
      </c>
      <c r="K1049" s="71">
        <v>0.922494000789295</v>
      </c>
      <c r="L1049" s="68">
        <v>82.257053291536096</v>
      </c>
      <c r="M1049" s="71">
        <v>0.72383637305103299</v>
      </c>
      <c r="N1049" s="68">
        <v>46.315120711562898</v>
      </c>
      <c r="O1049" s="71">
        <v>0.28508179207765399</v>
      </c>
      <c r="P1049" s="68">
        <v>31.3346228239845</v>
      </c>
      <c r="Q1049" s="71">
        <v>1</v>
      </c>
      <c r="R1049" s="68">
        <v>100</v>
      </c>
    </row>
    <row r="1050" spans="1:18" x14ac:dyDescent="0.2">
      <c r="A1050" s="141" t="s">
        <v>2400</v>
      </c>
      <c r="B1050" s="67" t="s">
        <v>2401</v>
      </c>
      <c r="C1050" s="67">
        <v>83</v>
      </c>
      <c r="D1050" s="67" t="s">
        <v>349</v>
      </c>
      <c r="E1050" s="71">
        <v>0.62981754361289499</v>
      </c>
      <c r="F1050" s="68">
        <v>40.689655172413801</v>
      </c>
      <c r="G1050" s="71">
        <v>0.78362091268325196</v>
      </c>
      <c r="H1050" s="68">
        <v>55.987460815047001</v>
      </c>
      <c r="I1050" s="71">
        <v>0.74326871976540398</v>
      </c>
      <c r="J1050" s="68">
        <v>49.216300940438899</v>
      </c>
      <c r="K1050" s="71">
        <v>0.90707275686910904</v>
      </c>
      <c r="L1050" s="68">
        <v>77.8056426332288</v>
      </c>
      <c r="M1050" s="71">
        <v>0.57424774178700899</v>
      </c>
      <c r="N1050" s="68">
        <v>18.742058449809399</v>
      </c>
      <c r="O1050" s="71">
        <v>0.14087758695970401</v>
      </c>
      <c r="P1050" s="68">
        <v>16.763378465506101</v>
      </c>
      <c r="Q1050" s="71"/>
      <c r="R1050" s="68"/>
    </row>
    <row r="1051" spans="1:18" x14ac:dyDescent="0.2">
      <c r="A1051" s="141" t="s">
        <v>2402</v>
      </c>
      <c r="B1051" s="67" t="s">
        <v>2403</v>
      </c>
      <c r="C1051" s="67">
        <v>83</v>
      </c>
      <c r="D1051" s="67" t="s">
        <v>349</v>
      </c>
      <c r="E1051" s="71">
        <v>0.80858835169226295</v>
      </c>
      <c r="F1051" s="68">
        <v>80.501567398119093</v>
      </c>
      <c r="G1051" s="71">
        <v>0.91311777165201202</v>
      </c>
      <c r="H1051" s="68">
        <v>93.354231974921603</v>
      </c>
      <c r="I1051" s="71">
        <v>0.94448232878645599</v>
      </c>
      <c r="J1051" s="68">
        <v>93.918495297805606</v>
      </c>
      <c r="K1051" s="71">
        <v>0.90006765670689903</v>
      </c>
      <c r="L1051" s="68">
        <v>75.673981191222595</v>
      </c>
      <c r="M1051" s="71">
        <v>0.90219204878890702</v>
      </c>
      <c r="N1051" s="68">
        <v>79.733163913595902</v>
      </c>
      <c r="O1051" s="71">
        <v>0.38308195252703803</v>
      </c>
      <c r="P1051" s="68">
        <v>43.4558349451966</v>
      </c>
      <c r="Q1051" s="71"/>
      <c r="R1051" s="68"/>
    </row>
    <row r="1052" spans="1:18" x14ac:dyDescent="0.2">
      <c r="A1052" s="141" t="s">
        <v>2404</v>
      </c>
      <c r="B1052" s="67" t="s">
        <v>2405</v>
      </c>
      <c r="C1052" s="67">
        <v>83</v>
      </c>
      <c r="D1052" s="67" t="s">
        <v>349</v>
      </c>
      <c r="E1052" s="71">
        <v>0.77578473414320803</v>
      </c>
      <c r="F1052" s="68">
        <v>73.918495297805606</v>
      </c>
      <c r="G1052" s="71">
        <v>0.88611234970577202</v>
      </c>
      <c r="H1052" s="68">
        <v>88.777429467084602</v>
      </c>
      <c r="I1052" s="71">
        <v>0.90653882216510495</v>
      </c>
      <c r="J1052" s="68">
        <v>86.144200626959204</v>
      </c>
      <c r="K1052" s="71">
        <v>0.94454371667526804</v>
      </c>
      <c r="L1052" s="68">
        <v>88.777429467084602</v>
      </c>
      <c r="M1052" s="71">
        <v>0.83890455094643601</v>
      </c>
      <c r="N1052" s="68">
        <v>68.932655654383694</v>
      </c>
      <c r="O1052" s="71">
        <v>0.30282423122346003</v>
      </c>
      <c r="P1052" s="68">
        <v>33.849129593810403</v>
      </c>
      <c r="Q1052" s="71"/>
      <c r="R1052" s="68"/>
    </row>
    <row r="1053" spans="1:18" x14ac:dyDescent="0.2">
      <c r="A1053" s="141" t="s">
        <v>2406</v>
      </c>
      <c r="B1053" s="67" t="s">
        <v>2407</v>
      </c>
      <c r="C1053" s="67">
        <v>83</v>
      </c>
      <c r="D1053" s="67" t="s">
        <v>349</v>
      </c>
      <c r="E1053" s="71">
        <v>0.74489200445733195</v>
      </c>
      <c r="F1053" s="68">
        <v>66.081504702194394</v>
      </c>
      <c r="G1053" s="71">
        <v>0.83637856067084404</v>
      </c>
      <c r="H1053" s="68">
        <v>74.545454545454504</v>
      </c>
      <c r="I1053" s="71">
        <v>0.74531998802584498</v>
      </c>
      <c r="J1053" s="68">
        <v>50.031347962382398</v>
      </c>
      <c r="K1053" s="71">
        <v>0.91039403586527001</v>
      </c>
      <c r="L1053" s="68">
        <v>78.808777429467099</v>
      </c>
      <c r="M1053" s="71">
        <v>0.75835682641965396</v>
      </c>
      <c r="N1053" s="68">
        <v>54.256670902160103</v>
      </c>
      <c r="O1053" s="71">
        <v>0.21890261576237699</v>
      </c>
      <c r="P1053" s="68">
        <v>24.500322372662801</v>
      </c>
      <c r="Q1053" s="71">
        <v>1</v>
      </c>
      <c r="R1053" s="68">
        <v>100</v>
      </c>
    </row>
    <row r="1054" spans="1:18" x14ac:dyDescent="0.2">
      <c r="A1054" s="141" t="s">
        <v>2408</v>
      </c>
      <c r="B1054" s="67" t="s">
        <v>2409</v>
      </c>
      <c r="C1054" s="67">
        <v>83</v>
      </c>
      <c r="D1054" s="67" t="s">
        <v>349</v>
      </c>
      <c r="E1054" s="71">
        <v>0.67769025996445498</v>
      </c>
      <c r="F1054" s="68">
        <v>50.721003134796199</v>
      </c>
      <c r="G1054" s="71">
        <v>0.83219431698978596</v>
      </c>
      <c r="H1054" s="68">
        <v>72.789968652037601</v>
      </c>
      <c r="I1054" s="71">
        <v>0.774079919084947</v>
      </c>
      <c r="J1054" s="68">
        <v>59.686520376175501</v>
      </c>
      <c r="K1054" s="71">
        <v>0.91062848006254904</v>
      </c>
      <c r="L1054" s="68">
        <v>78.871473354231995</v>
      </c>
      <c r="M1054" s="71">
        <v>0.66342557965594595</v>
      </c>
      <c r="N1054" s="68">
        <v>33.354510800508301</v>
      </c>
      <c r="O1054" s="71">
        <v>0.20812300402904499</v>
      </c>
      <c r="P1054" s="68">
        <v>23.210831721470001</v>
      </c>
      <c r="Q1054" s="71"/>
      <c r="R1054" s="68"/>
    </row>
    <row r="1055" spans="1:18" x14ac:dyDescent="0.2">
      <c r="A1055" s="141" t="s">
        <v>2410</v>
      </c>
      <c r="B1055" s="67" t="s">
        <v>2411</v>
      </c>
      <c r="C1055" s="67">
        <v>83</v>
      </c>
      <c r="D1055" s="67" t="s">
        <v>349</v>
      </c>
      <c r="E1055" s="71">
        <v>0.78996314201803397</v>
      </c>
      <c r="F1055" s="68">
        <v>77.429467084639498</v>
      </c>
      <c r="G1055" s="71">
        <v>0.83471439784667001</v>
      </c>
      <c r="H1055" s="68">
        <v>74.169278996865202</v>
      </c>
      <c r="I1055" s="71">
        <v>0.85141438628970001</v>
      </c>
      <c r="J1055" s="68">
        <v>74.921630094043906</v>
      </c>
      <c r="K1055" s="71">
        <v>0.91567129808983405</v>
      </c>
      <c r="L1055" s="68">
        <v>80.313479623824406</v>
      </c>
      <c r="M1055" s="71">
        <v>0.86767159542028605</v>
      </c>
      <c r="N1055" s="68">
        <v>73.824650571791594</v>
      </c>
      <c r="O1055" s="71">
        <v>0.27030717446171099</v>
      </c>
      <c r="P1055" s="68">
        <v>30.1096067053514</v>
      </c>
      <c r="Q1055" s="71">
        <v>1</v>
      </c>
      <c r="R1055" s="68">
        <v>100</v>
      </c>
    </row>
    <row r="1056" spans="1:18" x14ac:dyDescent="0.2">
      <c r="A1056" s="141" t="s">
        <v>2412</v>
      </c>
      <c r="B1056" s="67" t="s">
        <v>2413</v>
      </c>
      <c r="C1056" s="67">
        <v>83</v>
      </c>
      <c r="D1056" s="67" t="s">
        <v>349</v>
      </c>
      <c r="E1056" s="71">
        <v>0.60060812218494597</v>
      </c>
      <c r="F1056" s="68">
        <v>35.611285266457699</v>
      </c>
      <c r="G1056" s="71">
        <v>0.908937228513647</v>
      </c>
      <c r="H1056" s="68">
        <v>92.852664576802496</v>
      </c>
      <c r="I1056" s="71">
        <v>0.73611797910508103</v>
      </c>
      <c r="J1056" s="68">
        <v>47.021943573667699</v>
      </c>
      <c r="K1056" s="71">
        <v>0.89082658057452502</v>
      </c>
      <c r="L1056" s="68">
        <v>72.225705329153598</v>
      </c>
      <c r="M1056" s="71">
        <v>0.80150739313042996</v>
      </c>
      <c r="N1056" s="68">
        <v>62.706480304955498</v>
      </c>
      <c r="O1056" s="71">
        <v>0.26625955178599198</v>
      </c>
      <c r="P1056" s="68">
        <v>29.5938104448743</v>
      </c>
      <c r="Q1056" s="71">
        <v>0</v>
      </c>
      <c r="R1056" s="68">
        <v>38.044254104211298</v>
      </c>
    </row>
    <row r="1057" spans="1:18" x14ac:dyDescent="0.2">
      <c r="A1057" s="141" t="s">
        <v>2414</v>
      </c>
      <c r="B1057" s="67" t="s">
        <v>2415</v>
      </c>
      <c r="C1057" s="67">
        <v>83</v>
      </c>
      <c r="D1057" s="67" t="s">
        <v>349</v>
      </c>
      <c r="E1057" s="71">
        <v>0.54789275561503203</v>
      </c>
      <c r="F1057" s="68">
        <v>25.454545454545499</v>
      </c>
      <c r="G1057" s="71">
        <v>0.79788523270757294</v>
      </c>
      <c r="H1057" s="68">
        <v>61.191222570532901</v>
      </c>
      <c r="I1057" s="71">
        <v>0.66765470413157102</v>
      </c>
      <c r="J1057" s="68">
        <v>21.9435736677116</v>
      </c>
      <c r="K1057" s="71">
        <v>0.84777441575489099</v>
      </c>
      <c r="L1057" s="68">
        <v>53.918495297805599</v>
      </c>
      <c r="M1057" s="71">
        <v>0.72671307749841796</v>
      </c>
      <c r="N1057" s="68">
        <v>47.3316391359593</v>
      </c>
      <c r="O1057" s="71">
        <v>0.24732910359773899</v>
      </c>
      <c r="P1057" s="68">
        <v>27.5306254029658</v>
      </c>
      <c r="Q1057" s="71">
        <v>0</v>
      </c>
      <c r="R1057" s="68">
        <v>38.044254104211298</v>
      </c>
    </row>
    <row r="1058" spans="1:18" x14ac:dyDescent="0.2">
      <c r="A1058" s="141" t="s">
        <v>2416</v>
      </c>
      <c r="B1058" s="67" t="s">
        <v>2417</v>
      </c>
      <c r="C1058" s="67">
        <v>60</v>
      </c>
      <c r="D1058" s="67" t="s">
        <v>349</v>
      </c>
      <c r="E1058" s="71">
        <v>0.50180242569931799</v>
      </c>
      <c r="F1058" s="68">
        <v>17.5548589341693</v>
      </c>
      <c r="G1058" s="71">
        <v>0.73777391127305703</v>
      </c>
      <c r="H1058" s="68">
        <v>35.485893416927901</v>
      </c>
      <c r="I1058" s="71">
        <v>0.66611829093038599</v>
      </c>
      <c r="J1058" s="68">
        <v>21.379310344827601</v>
      </c>
      <c r="K1058" s="71">
        <v>0.83619950347620098</v>
      </c>
      <c r="L1058" s="68">
        <v>48.965517241379303</v>
      </c>
      <c r="M1058" s="71">
        <v>0.61452160405040002</v>
      </c>
      <c r="N1058" s="68">
        <v>24.459974587039401</v>
      </c>
      <c r="O1058" s="71">
        <v>0.156201244465864</v>
      </c>
      <c r="P1058" s="68">
        <v>18.375241779497099</v>
      </c>
      <c r="Q1058" s="71">
        <v>0</v>
      </c>
      <c r="R1058" s="68">
        <v>38.044254104211298</v>
      </c>
    </row>
    <row r="1059" spans="1:18" x14ac:dyDescent="0.2">
      <c r="A1059" s="141" t="s">
        <v>2418</v>
      </c>
      <c r="B1059" s="67" t="s">
        <v>2419</v>
      </c>
      <c r="C1059" s="67">
        <v>83</v>
      </c>
      <c r="D1059" s="67" t="s">
        <v>349</v>
      </c>
      <c r="E1059" s="71">
        <v>0.36592525527929098</v>
      </c>
      <c r="F1059" s="68">
        <v>3.0721003134796199</v>
      </c>
      <c r="G1059" s="71">
        <v>0.41840207856887601</v>
      </c>
      <c r="H1059" s="68">
        <v>2.8213166144200601</v>
      </c>
      <c r="I1059" s="71">
        <v>0.536432625368367</v>
      </c>
      <c r="J1059" s="68">
        <v>4.7021943573667704</v>
      </c>
      <c r="K1059" s="71">
        <v>0.74810071159599401</v>
      </c>
      <c r="L1059" s="68">
        <v>20.689655172413801</v>
      </c>
      <c r="M1059" s="71">
        <v>0.42465911052298499</v>
      </c>
      <c r="N1059" s="68">
        <v>6.67090216010165</v>
      </c>
      <c r="O1059" s="71">
        <v>6.7957005619523406E-2</v>
      </c>
      <c r="P1059" s="68">
        <v>6.3829787234042596</v>
      </c>
      <c r="Q1059" s="71">
        <v>0</v>
      </c>
      <c r="R1059" s="68">
        <v>38.044254104211298</v>
      </c>
    </row>
    <row r="1060" spans="1:18" x14ac:dyDescent="0.2">
      <c r="A1060" s="141" t="s">
        <v>2420</v>
      </c>
      <c r="B1060" s="67" t="s">
        <v>2421</v>
      </c>
      <c r="C1060" s="67">
        <v>83</v>
      </c>
      <c r="D1060" s="67" t="s">
        <v>349</v>
      </c>
      <c r="E1060" s="71">
        <v>0.41607974380908003</v>
      </c>
      <c r="F1060" s="68">
        <v>7.33542319749216</v>
      </c>
      <c r="G1060" s="71">
        <v>0.67133039634768799</v>
      </c>
      <c r="H1060" s="68">
        <v>17.742946708464</v>
      </c>
      <c r="I1060" s="71">
        <v>0.57191932814610202</v>
      </c>
      <c r="J1060" s="68">
        <v>6.8338557993730404</v>
      </c>
      <c r="K1060" s="71">
        <v>0.584107356240404</v>
      </c>
      <c r="L1060" s="68">
        <v>3.0721003134796199</v>
      </c>
      <c r="M1060" s="71">
        <v>0.57137103733962402</v>
      </c>
      <c r="N1060" s="68">
        <v>18.233799237611201</v>
      </c>
      <c r="O1060" s="71">
        <v>9.7750344780664106E-2</v>
      </c>
      <c r="P1060" s="68">
        <v>10.702772404900101</v>
      </c>
      <c r="Q1060" s="71">
        <v>0</v>
      </c>
      <c r="R1060" s="68">
        <v>38.044254104211298</v>
      </c>
    </row>
    <row r="1061" spans="1:18" x14ac:dyDescent="0.2">
      <c r="A1061" s="141" t="s">
        <v>2422</v>
      </c>
      <c r="B1061" s="67" t="s">
        <v>2423</v>
      </c>
      <c r="C1061" s="67">
        <v>60</v>
      </c>
      <c r="D1061" s="67" t="s">
        <v>349</v>
      </c>
      <c r="E1061" s="71">
        <v>0.58284613590853296</v>
      </c>
      <c r="F1061" s="68">
        <v>32.225705329153598</v>
      </c>
      <c r="G1061" s="71">
        <v>0.73931175603864496</v>
      </c>
      <c r="H1061" s="68">
        <v>35.862068965517203</v>
      </c>
      <c r="I1061" s="71">
        <v>0.72486354837669098</v>
      </c>
      <c r="J1061" s="68">
        <v>42.131661442006298</v>
      </c>
      <c r="K1061" s="71">
        <v>0.85567319201389702</v>
      </c>
      <c r="L1061" s="68">
        <v>57.868338557993702</v>
      </c>
      <c r="M1061" s="71">
        <v>0.79863068868304499</v>
      </c>
      <c r="N1061" s="68">
        <v>62.007623888182998</v>
      </c>
      <c r="O1061" s="71">
        <v>0.37859763033892002</v>
      </c>
      <c r="P1061" s="68">
        <v>43.004513217279197</v>
      </c>
      <c r="Q1061" s="71">
        <v>0</v>
      </c>
      <c r="R1061" s="68">
        <v>38.044254104211298</v>
      </c>
    </row>
    <row r="1062" spans="1:18" x14ac:dyDescent="0.2">
      <c r="A1062" s="141" t="s">
        <v>2424</v>
      </c>
      <c r="B1062" s="67" t="s">
        <v>2425</v>
      </c>
      <c r="C1062" s="67">
        <v>60</v>
      </c>
      <c r="D1062" s="67" t="s">
        <v>349</v>
      </c>
      <c r="E1062" s="71">
        <v>0.52313586724536199</v>
      </c>
      <c r="F1062" s="68">
        <v>21.316614420062699</v>
      </c>
      <c r="G1062" s="71">
        <v>0.71697233690996798</v>
      </c>
      <c r="H1062" s="68">
        <v>27.335423197492201</v>
      </c>
      <c r="I1062" s="71">
        <v>0.72028565110823595</v>
      </c>
      <c r="J1062" s="68">
        <v>40.752351097178703</v>
      </c>
      <c r="K1062" s="71">
        <v>0.77457234142575204</v>
      </c>
      <c r="L1062" s="68">
        <v>25.956112852664599</v>
      </c>
      <c r="M1062" s="71">
        <v>0.73246648639318801</v>
      </c>
      <c r="N1062" s="68">
        <v>48.411689961880597</v>
      </c>
      <c r="O1062" s="71">
        <v>0.19451838763502499</v>
      </c>
      <c r="P1062" s="68">
        <v>21.985815602836901</v>
      </c>
      <c r="Q1062" s="71">
        <v>0</v>
      </c>
      <c r="R1062" s="68">
        <v>38.044254104211298</v>
      </c>
    </row>
    <row r="1063" spans="1:18" x14ac:dyDescent="0.2">
      <c r="A1063" s="141" t="s">
        <v>2426</v>
      </c>
      <c r="B1063" s="67" t="s">
        <v>2427</v>
      </c>
      <c r="C1063" s="67">
        <v>60</v>
      </c>
      <c r="D1063" s="67" t="s">
        <v>349</v>
      </c>
      <c r="E1063" s="71">
        <v>0.55597701981337999</v>
      </c>
      <c r="F1063" s="68">
        <v>26.583072100313501</v>
      </c>
      <c r="G1063" s="71">
        <v>0.72761716457813697</v>
      </c>
      <c r="H1063" s="68">
        <v>31.3479623824451</v>
      </c>
      <c r="I1063" s="71">
        <v>0.72208157387999605</v>
      </c>
      <c r="J1063" s="68">
        <v>41.316614420062699</v>
      </c>
      <c r="K1063" s="71">
        <v>0.88898032002104999</v>
      </c>
      <c r="L1063" s="68">
        <v>71.222570532915398</v>
      </c>
      <c r="M1063" s="71">
        <v>0.69506932857718196</v>
      </c>
      <c r="N1063" s="68">
        <v>40.152477763659498</v>
      </c>
      <c r="O1063" s="71">
        <v>0.30211373182391699</v>
      </c>
      <c r="P1063" s="68">
        <v>33.720180528691202</v>
      </c>
      <c r="Q1063" s="71">
        <v>0</v>
      </c>
      <c r="R1063" s="68">
        <v>38.044254104211298</v>
      </c>
    </row>
    <row r="1064" spans="1:18" x14ac:dyDescent="0.2">
      <c r="A1064" s="141" t="s">
        <v>2428</v>
      </c>
      <c r="B1064" s="67" t="s">
        <v>2429</v>
      </c>
      <c r="C1064" s="67">
        <v>60</v>
      </c>
      <c r="D1064" s="67" t="s">
        <v>349</v>
      </c>
      <c r="E1064" s="71">
        <v>0.46003105525612997</v>
      </c>
      <c r="F1064" s="68">
        <v>12.6018808777429</v>
      </c>
      <c r="G1064" s="71">
        <v>0.66486348292193198</v>
      </c>
      <c r="H1064" s="68">
        <v>16.614420062695899</v>
      </c>
      <c r="I1064" s="71">
        <v>0.672581124212563</v>
      </c>
      <c r="J1064" s="68">
        <v>23.510971786833899</v>
      </c>
      <c r="K1064" s="71">
        <v>0.86433898097240702</v>
      </c>
      <c r="L1064" s="68">
        <v>61.253918495297803</v>
      </c>
      <c r="M1064" s="71">
        <v>0.47356308612853099</v>
      </c>
      <c r="N1064" s="68">
        <v>9.8475222363405308</v>
      </c>
      <c r="O1064" s="71">
        <v>8.4839657301347404E-2</v>
      </c>
      <c r="P1064" s="68">
        <v>8.7040618955512592</v>
      </c>
      <c r="Q1064" s="71">
        <v>0</v>
      </c>
      <c r="R1064" s="68">
        <v>38.044254104211298</v>
      </c>
    </row>
    <row r="1065" spans="1:18" x14ac:dyDescent="0.2">
      <c r="A1065" s="141" t="s">
        <v>2430</v>
      </c>
      <c r="B1065" s="67" t="s">
        <v>2431</v>
      </c>
      <c r="C1065" s="67">
        <v>83</v>
      </c>
      <c r="D1065" s="67" t="s">
        <v>349</v>
      </c>
      <c r="E1065" s="71">
        <v>0.37282878135122299</v>
      </c>
      <c r="F1065" s="68">
        <v>3.4482758620689702</v>
      </c>
      <c r="G1065" s="71">
        <v>0.60525701831622303</v>
      </c>
      <c r="H1065" s="68">
        <v>10.1567398119122</v>
      </c>
      <c r="I1065" s="71">
        <v>0.52648515774192906</v>
      </c>
      <c r="J1065" s="68">
        <v>3.69905956112853</v>
      </c>
      <c r="K1065" s="71">
        <v>0.74615676808161002</v>
      </c>
      <c r="L1065" s="68">
        <v>20.188087774294701</v>
      </c>
      <c r="M1065" s="71">
        <v>0.35561820378574299</v>
      </c>
      <c r="N1065" s="68">
        <v>4.5108005082592104</v>
      </c>
      <c r="O1065" s="71">
        <v>3.4555401818328799E-3</v>
      </c>
      <c r="P1065" s="68">
        <v>0.64474532559638897</v>
      </c>
      <c r="Q1065" s="71">
        <v>0</v>
      </c>
      <c r="R1065" s="68">
        <v>38.044254104211298</v>
      </c>
    </row>
    <row r="1066" spans="1:18" x14ac:dyDescent="0.2">
      <c r="A1066" s="141" t="s">
        <v>2432</v>
      </c>
      <c r="B1066" s="67" t="s">
        <v>2433</v>
      </c>
      <c r="C1066" s="67">
        <v>60</v>
      </c>
      <c r="D1066" s="67" t="s">
        <v>349</v>
      </c>
      <c r="E1066" s="71">
        <v>0.56217066404433902</v>
      </c>
      <c r="F1066" s="68">
        <v>28.025078369906002</v>
      </c>
      <c r="G1066" s="71">
        <v>0.72120320045076403</v>
      </c>
      <c r="H1066" s="68">
        <v>28.965517241379299</v>
      </c>
      <c r="I1066" s="71">
        <v>0.70615169585745197</v>
      </c>
      <c r="J1066" s="68">
        <v>35.235109717868298</v>
      </c>
      <c r="K1066" s="71">
        <v>0.81628047518040403</v>
      </c>
      <c r="L1066" s="68">
        <v>40.125391849529798</v>
      </c>
      <c r="M1066" s="71">
        <v>0.775617053103964</v>
      </c>
      <c r="N1066" s="68">
        <v>58.2592121982211</v>
      </c>
      <c r="O1066" s="71">
        <v>0.35377155967345197</v>
      </c>
      <c r="P1066" s="68">
        <v>39.909735654416501</v>
      </c>
      <c r="Q1066" s="71">
        <v>0</v>
      </c>
      <c r="R1066" s="68">
        <v>38.044254104211298</v>
      </c>
    </row>
    <row r="1067" spans="1:18" x14ac:dyDescent="0.2">
      <c r="A1067" s="141" t="s">
        <v>2434</v>
      </c>
      <c r="B1067" s="67" t="s">
        <v>2435</v>
      </c>
      <c r="C1067" s="67">
        <v>60</v>
      </c>
      <c r="D1067" s="67" t="s">
        <v>349</v>
      </c>
      <c r="E1067" s="71">
        <v>0.40221137683019698</v>
      </c>
      <c r="F1067" s="68">
        <v>6.33228840125392</v>
      </c>
      <c r="G1067" s="71">
        <v>0.65336387680054397</v>
      </c>
      <c r="H1067" s="68">
        <v>14.4200626959248</v>
      </c>
      <c r="I1067" s="71">
        <v>0.49995071375974498</v>
      </c>
      <c r="J1067" s="68">
        <v>2.5705329153604999</v>
      </c>
      <c r="K1067" s="71">
        <v>0.63371378876770201</v>
      </c>
      <c r="L1067" s="68">
        <v>5.8934169278996897</v>
      </c>
      <c r="M1067" s="71">
        <v>0.50233013060238196</v>
      </c>
      <c r="N1067" s="68">
        <v>11.0546378653113</v>
      </c>
      <c r="O1067" s="71">
        <v>0.123909751050807</v>
      </c>
      <c r="P1067" s="68">
        <v>14.635718891038</v>
      </c>
      <c r="Q1067" s="71">
        <v>0</v>
      </c>
      <c r="R1067" s="68">
        <v>38.044254104211298</v>
      </c>
    </row>
    <row r="1068" spans="1:18" x14ac:dyDescent="0.2">
      <c r="A1068" s="141" t="s">
        <v>2436</v>
      </c>
      <c r="B1068" s="67" t="s">
        <v>2437</v>
      </c>
      <c r="C1068" s="67">
        <v>83</v>
      </c>
      <c r="D1068" s="67" t="s">
        <v>349</v>
      </c>
      <c r="E1068" s="71">
        <v>0.40207772652777701</v>
      </c>
      <c r="F1068" s="68">
        <v>6.2695924764890298</v>
      </c>
      <c r="G1068" s="71">
        <v>0.64974692988604299</v>
      </c>
      <c r="H1068" s="68">
        <v>14.231974921630099</v>
      </c>
      <c r="I1068" s="71">
        <v>0.61357615826315604</v>
      </c>
      <c r="J1068" s="68">
        <v>11.3479623824451</v>
      </c>
      <c r="K1068" s="71">
        <v>0.61841063073813396</v>
      </c>
      <c r="L1068" s="68">
        <v>4.89028213166144</v>
      </c>
      <c r="M1068" s="71">
        <v>0.44479604165468001</v>
      </c>
      <c r="N1068" s="68">
        <v>7.8780177890724303</v>
      </c>
      <c r="O1068" s="71">
        <v>8.5936598624646393E-2</v>
      </c>
      <c r="P1068" s="68">
        <v>9.0264345583494503</v>
      </c>
      <c r="Q1068" s="71">
        <v>0</v>
      </c>
      <c r="R1068" s="68">
        <v>38.044254104211298</v>
      </c>
    </row>
    <row r="1069" spans="1:18" x14ac:dyDescent="0.2">
      <c r="A1069" s="141" t="s">
        <v>2438</v>
      </c>
      <c r="B1069" s="67" t="s">
        <v>2439</v>
      </c>
      <c r="C1069" s="67">
        <v>83</v>
      </c>
      <c r="D1069" s="67" t="s">
        <v>349</v>
      </c>
      <c r="E1069" s="71">
        <v>0.40539847967563403</v>
      </c>
      <c r="F1069" s="68">
        <v>6.6457680250783699</v>
      </c>
      <c r="G1069" s="71">
        <v>0.62772482643148997</v>
      </c>
      <c r="H1069" s="68">
        <v>11.8495297805643</v>
      </c>
      <c r="I1069" s="71">
        <v>0.49701131759568001</v>
      </c>
      <c r="J1069" s="68">
        <v>2.44514106583072</v>
      </c>
      <c r="K1069" s="71">
        <v>0.74260012833003497</v>
      </c>
      <c r="L1069" s="68">
        <v>19.561128526645799</v>
      </c>
      <c r="M1069" s="71">
        <v>0.48219319947068601</v>
      </c>
      <c r="N1069" s="68">
        <v>10.2287166454892</v>
      </c>
      <c r="O1069" s="71">
        <v>8.2861406225915396E-2</v>
      </c>
      <c r="P1069" s="68">
        <v>8.4461637653127006</v>
      </c>
      <c r="Q1069" s="71">
        <v>0</v>
      </c>
      <c r="R1069" s="68">
        <v>38.044254104211298</v>
      </c>
    </row>
    <row r="1070" spans="1:18" x14ac:dyDescent="0.2">
      <c r="A1070" s="141" t="s">
        <v>416</v>
      </c>
      <c r="B1070" s="67" t="s">
        <v>2440</v>
      </c>
      <c r="C1070" s="67">
        <v>83</v>
      </c>
      <c r="D1070" s="67" t="s">
        <v>349</v>
      </c>
      <c r="E1070" s="71">
        <v>0.55651109733327697</v>
      </c>
      <c r="F1070" s="68">
        <v>26.771159874608198</v>
      </c>
      <c r="G1070" s="71">
        <v>0.70017983944500495</v>
      </c>
      <c r="H1070" s="68">
        <v>23.573667711598699</v>
      </c>
      <c r="I1070" s="71">
        <v>0.61070175383862402</v>
      </c>
      <c r="J1070" s="68">
        <v>10.9717868338558</v>
      </c>
      <c r="K1070" s="71">
        <v>0.71574646973654799</v>
      </c>
      <c r="L1070" s="68">
        <v>15.611285266457701</v>
      </c>
      <c r="M1070" s="71">
        <v>0.53685058397100305</v>
      </c>
      <c r="N1070" s="68">
        <v>14.167725540025399</v>
      </c>
      <c r="O1070" s="71">
        <v>0.219076839675206</v>
      </c>
      <c r="P1070" s="68">
        <v>24.564796905222401</v>
      </c>
      <c r="Q1070" s="71"/>
      <c r="R1070" s="68"/>
    </row>
    <row r="1071" spans="1:18" x14ac:dyDescent="0.2">
      <c r="A1071" s="141" t="s">
        <v>2441</v>
      </c>
      <c r="B1071" s="67" t="s">
        <v>2442</v>
      </c>
      <c r="C1071" s="67">
        <v>83</v>
      </c>
      <c r="D1071" s="67" t="s">
        <v>349</v>
      </c>
      <c r="E1071" s="71">
        <v>0.42326480987786802</v>
      </c>
      <c r="F1071" s="68">
        <v>8.2131661442006294</v>
      </c>
      <c r="G1071" s="71">
        <v>0.62197374142427597</v>
      </c>
      <c r="H1071" s="68">
        <v>11.5987460815047</v>
      </c>
      <c r="I1071" s="71">
        <v>0.64668532448684501</v>
      </c>
      <c r="J1071" s="68">
        <v>16.739811912225701</v>
      </c>
      <c r="K1071" s="71">
        <v>0.69603909945876297</v>
      </c>
      <c r="L1071" s="68">
        <v>12.4764890282132</v>
      </c>
      <c r="M1071" s="71">
        <v>0.52246706173407698</v>
      </c>
      <c r="N1071" s="68">
        <v>13.0876747141042</v>
      </c>
      <c r="O1071" s="71">
        <v>5.24236321632447E-2</v>
      </c>
      <c r="P1071" s="68">
        <v>4.4487427466150899</v>
      </c>
      <c r="Q1071" s="71">
        <v>0</v>
      </c>
      <c r="R1071" s="68">
        <v>38.044254104211298</v>
      </c>
    </row>
    <row r="1072" spans="1:18" x14ac:dyDescent="0.2">
      <c r="A1072" s="141" t="s">
        <v>2443</v>
      </c>
      <c r="B1072" s="67" t="s">
        <v>2444</v>
      </c>
      <c r="C1072" s="67">
        <v>83</v>
      </c>
      <c r="D1072" s="67" t="s">
        <v>349</v>
      </c>
      <c r="E1072" s="71">
        <v>0.37278778067510698</v>
      </c>
      <c r="F1072" s="68">
        <v>3.38557993730408</v>
      </c>
      <c r="G1072" s="71">
        <v>0.471831450847153</v>
      </c>
      <c r="H1072" s="68">
        <v>3.5736677115987501</v>
      </c>
      <c r="I1072" s="71">
        <v>0.61042611191586105</v>
      </c>
      <c r="J1072" s="68">
        <v>10.7836990595611</v>
      </c>
      <c r="K1072" s="71">
        <v>0.61625206191124404</v>
      </c>
      <c r="L1072" s="68">
        <v>4.6394984326018802</v>
      </c>
      <c r="M1072" s="71">
        <v>0.46493297278637602</v>
      </c>
      <c r="N1072" s="68">
        <v>9.2757306226175409</v>
      </c>
      <c r="O1072" s="71">
        <v>7.3284086590007402E-2</v>
      </c>
      <c r="P1072" s="68">
        <v>7.1566731141199202</v>
      </c>
      <c r="Q1072" s="71">
        <v>0</v>
      </c>
      <c r="R1072" s="68">
        <v>38.044254104211298</v>
      </c>
    </row>
    <row r="1073" spans="1:18" x14ac:dyDescent="0.2">
      <c r="A1073" s="141" t="s">
        <v>2291</v>
      </c>
      <c r="B1073" s="67" t="s">
        <v>2445</v>
      </c>
      <c r="C1073" s="67">
        <v>83</v>
      </c>
      <c r="D1073" s="67" t="s">
        <v>349</v>
      </c>
      <c r="E1073" s="71">
        <v>0.42239148404486798</v>
      </c>
      <c r="F1073" s="68">
        <v>8.0250783699059607</v>
      </c>
      <c r="G1073" s="71">
        <v>0.69949412859896598</v>
      </c>
      <c r="H1073" s="68">
        <v>23.322884012539198</v>
      </c>
      <c r="I1073" s="71">
        <v>0.62930401531458402</v>
      </c>
      <c r="J1073" s="68">
        <v>13.6050156739812</v>
      </c>
      <c r="K1073" s="71">
        <v>0.57045588211768505</v>
      </c>
      <c r="L1073" s="68">
        <v>2.6959247648902802</v>
      </c>
      <c r="M1073" s="71">
        <v>0.48219319947068601</v>
      </c>
      <c r="N1073" s="68">
        <v>10.2287166454892</v>
      </c>
      <c r="O1073" s="71">
        <v>0.152901678767284</v>
      </c>
      <c r="P1073" s="68">
        <v>18.117343649258501</v>
      </c>
      <c r="Q1073" s="71">
        <v>0</v>
      </c>
      <c r="R1073" s="68">
        <v>38.044254104211298</v>
      </c>
    </row>
    <row r="1074" spans="1:18" x14ac:dyDescent="0.2">
      <c r="A1074" s="141" t="s">
        <v>2446</v>
      </c>
      <c r="B1074" s="67" t="s">
        <v>2447</v>
      </c>
      <c r="C1074" s="67">
        <v>83</v>
      </c>
      <c r="D1074" s="67" t="s">
        <v>349</v>
      </c>
      <c r="E1074" s="71">
        <v>0.43376825783172002</v>
      </c>
      <c r="F1074" s="68">
        <v>9.4043887147335408</v>
      </c>
      <c r="G1074" s="71">
        <v>0.73086385230670303</v>
      </c>
      <c r="H1074" s="68">
        <v>32.852664576802503</v>
      </c>
      <c r="I1074" s="71">
        <v>0.62689987847593198</v>
      </c>
      <c r="J1074" s="68">
        <v>13.166144200627</v>
      </c>
      <c r="K1074" s="71">
        <v>0.61975694479672305</v>
      </c>
      <c r="L1074" s="68">
        <v>4.9529780564263302</v>
      </c>
      <c r="M1074" s="71">
        <v>0.54835740176054304</v>
      </c>
      <c r="N1074" s="68">
        <v>15.438373570521</v>
      </c>
      <c r="O1074" s="71">
        <v>7.6731469650417994E-2</v>
      </c>
      <c r="P1074" s="68">
        <v>7.6079948420374004</v>
      </c>
      <c r="Q1074" s="71">
        <v>0</v>
      </c>
      <c r="R1074" s="68">
        <v>38.044254104211298</v>
      </c>
    </row>
    <row r="1075" spans="1:18" x14ac:dyDescent="0.2">
      <c r="A1075" s="141" t="s">
        <v>2448</v>
      </c>
      <c r="B1075" s="67" t="s">
        <v>2449</v>
      </c>
      <c r="C1075" s="67">
        <v>83</v>
      </c>
      <c r="D1075" s="67" t="s">
        <v>349</v>
      </c>
      <c r="E1075" s="71">
        <v>0.41996224553958</v>
      </c>
      <c r="F1075" s="68">
        <v>7.8369905956112902</v>
      </c>
      <c r="G1075" s="71">
        <v>0.71969625102086998</v>
      </c>
      <c r="H1075" s="68">
        <v>28.275862068965498</v>
      </c>
      <c r="I1075" s="71">
        <v>0.610435183785899</v>
      </c>
      <c r="J1075" s="68">
        <v>10.846394984326</v>
      </c>
      <c r="K1075" s="71">
        <v>0.52804269246643498</v>
      </c>
      <c r="L1075" s="68">
        <v>1.5673981191222599</v>
      </c>
      <c r="M1075" s="71">
        <v>0.594384672918704</v>
      </c>
      <c r="N1075" s="68">
        <v>20.838627700127098</v>
      </c>
      <c r="O1075" s="71">
        <v>6.7214673045573603E-2</v>
      </c>
      <c r="P1075" s="68">
        <v>6.1895551257253398</v>
      </c>
      <c r="Q1075" s="71">
        <v>0</v>
      </c>
      <c r="R1075" s="68">
        <v>38.044254104211298</v>
      </c>
    </row>
    <row r="1076" spans="1:18" x14ac:dyDescent="0.2">
      <c r="A1076" s="141" t="s">
        <v>2450</v>
      </c>
      <c r="B1076" s="67" t="s">
        <v>2451</v>
      </c>
      <c r="C1076" s="67">
        <v>83</v>
      </c>
      <c r="D1076" s="67" t="s">
        <v>349</v>
      </c>
      <c r="E1076" s="71">
        <v>0.39029581288827803</v>
      </c>
      <c r="F1076" s="68">
        <v>5.0783699059561096</v>
      </c>
      <c r="G1076" s="71">
        <v>0.65627439288396605</v>
      </c>
      <c r="H1076" s="68">
        <v>15.1724137931034</v>
      </c>
      <c r="I1076" s="71">
        <v>0.57919815429701504</v>
      </c>
      <c r="J1076" s="68">
        <v>7.5862068965517198</v>
      </c>
      <c r="K1076" s="71">
        <v>0.53046356961515195</v>
      </c>
      <c r="L1076" s="68">
        <v>1.69278996865204</v>
      </c>
      <c r="M1076" s="71">
        <v>0.49945342615499699</v>
      </c>
      <c r="N1076" s="68">
        <v>10.864040660737</v>
      </c>
      <c r="O1076" s="71">
        <v>7.6385334378536299E-2</v>
      </c>
      <c r="P1076" s="68">
        <v>7.5435203094777599</v>
      </c>
      <c r="Q1076" s="71">
        <v>0</v>
      </c>
      <c r="R1076" s="68">
        <v>38.044254104211298</v>
      </c>
    </row>
    <row r="1077" spans="1:18" x14ac:dyDescent="0.2">
      <c r="A1077" s="141" t="s">
        <v>2452</v>
      </c>
      <c r="B1077" s="67" t="s">
        <v>2453</v>
      </c>
      <c r="C1077" s="67">
        <v>60</v>
      </c>
      <c r="D1077" s="67" t="s">
        <v>349</v>
      </c>
      <c r="E1077" s="71">
        <v>0.70951927524874603</v>
      </c>
      <c r="F1077" s="68">
        <v>57.554858934169303</v>
      </c>
      <c r="G1077" s="71">
        <v>0.75202787376914804</v>
      </c>
      <c r="H1077" s="68">
        <v>41.692789968652001</v>
      </c>
      <c r="I1077" s="71">
        <v>0.70629144607606797</v>
      </c>
      <c r="J1077" s="68">
        <v>35.360501567398103</v>
      </c>
      <c r="K1077" s="71">
        <v>0.84711197822657203</v>
      </c>
      <c r="L1077" s="68">
        <v>53.542319749216297</v>
      </c>
      <c r="M1077" s="71">
        <v>0.68356251078764196</v>
      </c>
      <c r="N1077" s="68">
        <v>37.801778907242699</v>
      </c>
      <c r="O1077" s="71">
        <v>0.268121842633045</v>
      </c>
      <c r="P1077" s="68">
        <v>29.787234042553202</v>
      </c>
      <c r="Q1077" s="71">
        <v>1</v>
      </c>
      <c r="R1077" s="68">
        <v>100</v>
      </c>
    </row>
    <row r="1078" spans="1:18" x14ac:dyDescent="0.2">
      <c r="A1078" s="141" t="s">
        <v>2454</v>
      </c>
      <c r="B1078" s="67" t="s">
        <v>2455</v>
      </c>
      <c r="C1078" s="67">
        <v>60</v>
      </c>
      <c r="D1078" s="67" t="s">
        <v>349</v>
      </c>
      <c r="E1078" s="71">
        <v>0.67173869552584098</v>
      </c>
      <c r="F1078" s="68">
        <v>49.592476489028201</v>
      </c>
      <c r="G1078" s="71">
        <v>0.74803462084165995</v>
      </c>
      <c r="H1078" s="68">
        <v>39.811912225705299</v>
      </c>
      <c r="I1078" s="71">
        <v>0.63783078954148897</v>
      </c>
      <c r="J1078" s="68">
        <v>15.109717868338601</v>
      </c>
      <c r="K1078" s="71">
        <v>0.79730572598775695</v>
      </c>
      <c r="L1078" s="68">
        <v>33.166144200627002</v>
      </c>
      <c r="M1078" s="71">
        <v>0.62315171739255504</v>
      </c>
      <c r="N1078" s="68">
        <v>25.857687420584501</v>
      </c>
      <c r="O1078" s="71">
        <v>0.22410931939158801</v>
      </c>
      <c r="P1078" s="68">
        <v>25.0161186331399</v>
      </c>
      <c r="Q1078" s="71">
        <v>1</v>
      </c>
      <c r="R1078" s="68">
        <v>100</v>
      </c>
    </row>
    <row r="1079" spans="1:18" x14ac:dyDescent="0.2">
      <c r="A1079" s="141" t="s">
        <v>2456</v>
      </c>
      <c r="B1079" s="67" t="s">
        <v>2457</v>
      </c>
      <c r="C1079" s="67">
        <v>60</v>
      </c>
      <c r="D1079" s="67" t="s">
        <v>349</v>
      </c>
      <c r="E1079" s="71">
        <v>0.66544360330349095</v>
      </c>
      <c r="F1079" s="68">
        <v>48.150470219435697</v>
      </c>
      <c r="G1079" s="71">
        <v>0.786212878943641</v>
      </c>
      <c r="H1079" s="68">
        <v>57.115987460814999</v>
      </c>
      <c r="I1079" s="71">
        <v>0.69376055465402198</v>
      </c>
      <c r="J1079" s="68">
        <v>30.532915360501601</v>
      </c>
      <c r="K1079" s="71">
        <v>0.80447646510271698</v>
      </c>
      <c r="L1079" s="68">
        <v>35.924764890282098</v>
      </c>
      <c r="M1079" s="71">
        <v>0.75260341752488302</v>
      </c>
      <c r="N1079" s="68">
        <v>52.6683608640407</v>
      </c>
      <c r="O1079" s="71">
        <v>0.29016470029219199</v>
      </c>
      <c r="P1079" s="68">
        <v>32.0438426821406</v>
      </c>
      <c r="Q1079" s="71"/>
      <c r="R1079" s="68"/>
    </row>
    <row r="1080" spans="1:18" x14ac:dyDescent="0.2">
      <c r="A1080" s="141" t="s">
        <v>2207</v>
      </c>
      <c r="B1080" s="67" t="s">
        <v>2458</v>
      </c>
      <c r="C1080" s="67">
        <v>60</v>
      </c>
      <c r="D1080" s="67" t="s">
        <v>349</v>
      </c>
      <c r="E1080" s="71">
        <v>0.66671213806713403</v>
      </c>
      <c r="F1080" s="68">
        <v>48.338557993730397</v>
      </c>
      <c r="G1080" s="71">
        <v>0.74892797248634202</v>
      </c>
      <c r="H1080" s="68">
        <v>40.376175548589302</v>
      </c>
      <c r="I1080" s="71">
        <v>0.66069001546722494</v>
      </c>
      <c r="J1080" s="68">
        <v>20.438871473354201</v>
      </c>
      <c r="K1080" s="71">
        <v>0.78892166643497297</v>
      </c>
      <c r="L1080" s="68">
        <v>30.3448275862069</v>
      </c>
      <c r="M1080" s="71">
        <v>0.57424774178700899</v>
      </c>
      <c r="N1080" s="68">
        <v>18.742058449809399</v>
      </c>
      <c r="O1080" s="71">
        <v>0.22748543222725201</v>
      </c>
      <c r="P1080" s="68">
        <v>25.531914893617</v>
      </c>
      <c r="Q1080" s="71">
        <v>1</v>
      </c>
      <c r="R1080" s="68">
        <v>100</v>
      </c>
    </row>
    <row r="1081" spans="1:18" x14ac:dyDescent="0.2">
      <c r="A1081" s="141" t="s">
        <v>2459</v>
      </c>
      <c r="B1081" s="67" t="s">
        <v>2460</v>
      </c>
      <c r="C1081" s="67">
        <v>60</v>
      </c>
      <c r="D1081" s="67" t="s">
        <v>349</v>
      </c>
      <c r="E1081" s="71">
        <v>0.51346509616788705</v>
      </c>
      <c r="F1081" s="68">
        <v>19.7492163009404</v>
      </c>
      <c r="G1081" s="71">
        <v>0.72407235935049696</v>
      </c>
      <c r="H1081" s="68">
        <v>30.094043887147301</v>
      </c>
      <c r="I1081" s="71">
        <v>0.69033087902851198</v>
      </c>
      <c r="J1081" s="68">
        <v>28.9028213166144</v>
      </c>
      <c r="K1081" s="71">
        <v>0.86942722033736697</v>
      </c>
      <c r="L1081" s="68">
        <v>63.448275862069003</v>
      </c>
      <c r="M1081" s="71">
        <v>0.56849433289223905</v>
      </c>
      <c r="N1081" s="68">
        <v>17.8526048284625</v>
      </c>
      <c r="O1081" s="71">
        <v>0.22846578539871101</v>
      </c>
      <c r="P1081" s="68">
        <v>25.725338491295901</v>
      </c>
      <c r="Q1081" s="71">
        <v>0</v>
      </c>
      <c r="R1081" s="68">
        <v>38.044254104211298</v>
      </c>
    </row>
    <row r="1082" spans="1:18" x14ac:dyDescent="0.2">
      <c r="A1082" s="141" t="s">
        <v>2461</v>
      </c>
      <c r="B1082" s="67" t="s">
        <v>2462</v>
      </c>
      <c r="C1082" s="67">
        <v>60</v>
      </c>
      <c r="D1082" s="67" t="s">
        <v>349</v>
      </c>
      <c r="E1082" s="71">
        <v>0.74765638883350505</v>
      </c>
      <c r="F1082" s="68">
        <v>66.583072100313501</v>
      </c>
      <c r="G1082" s="71">
        <v>0.77292170994583698</v>
      </c>
      <c r="H1082" s="68">
        <v>51.159874608150503</v>
      </c>
      <c r="I1082" s="71">
        <v>0.73500019048251197</v>
      </c>
      <c r="J1082" s="68">
        <v>46.520376175548598</v>
      </c>
      <c r="K1082" s="71">
        <v>0.82387108520830199</v>
      </c>
      <c r="L1082" s="68">
        <v>43.573667711598702</v>
      </c>
      <c r="M1082" s="71">
        <v>0.80150739313042996</v>
      </c>
      <c r="N1082" s="68">
        <v>62.706480304955498</v>
      </c>
      <c r="O1082" s="71">
        <v>0.352637954233947</v>
      </c>
      <c r="P1082" s="68">
        <v>39.6518375241779</v>
      </c>
      <c r="Q1082" s="71">
        <v>1</v>
      </c>
      <c r="R1082" s="68">
        <v>100</v>
      </c>
    </row>
    <row r="1083" spans="1:18" x14ac:dyDescent="0.2">
      <c r="A1083" s="141" t="s">
        <v>2463</v>
      </c>
      <c r="B1083" s="67" t="s">
        <v>2464</v>
      </c>
      <c r="C1083" s="67">
        <v>60</v>
      </c>
      <c r="D1083" s="67" t="s">
        <v>349</v>
      </c>
      <c r="E1083" s="71">
        <v>0.57928603522464195</v>
      </c>
      <c r="F1083" s="68">
        <v>31.5987460815047</v>
      </c>
      <c r="G1083" s="71">
        <v>0.71132674169872401</v>
      </c>
      <c r="H1083" s="68">
        <v>25.956112852664599</v>
      </c>
      <c r="I1083" s="71">
        <v>0.74981648166519799</v>
      </c>
      <c r="J1083" s="68">
        <v>51.786833855799401</v>
      </c>
      <c r="K1083" s="71">
        <v>0.88983486290176805</v>
      </c>
      <c r="L1083" s="68">
        <v>71.661442006269596</v>
      </c>
      <c r="M1083" s="71">
        <v>0.68068580634025699</v>
      </c>
      <c r="N1083" s="68">
        <v>36.785260482846198</v>
      </c>
      <c r="O1083" s="71">
        <v>0.44405231874190598</v>
      </c>
      <c r="P1083" s="68">
        <v>51.837524177949703</v>
      </c>
      <c r="Q1083" s="71">
        <v>0</v>
      </c>
      <c r="R1083" s="68">
        <v>38.044254104211298</v>
      </c>
    </row>
    <row r="1084" spans="1:18" x14ac:dyDescent="0.2">
      <c r="A1084" s="141" t="s">
        <v>2465</v>
      </c>
      <c r="B1084" s="67" t="s">
        <v>2466</v>
      </c>
      <c r="C1084" s="67">
        <v>60</v>
      </c>
      <c r="D1084" s="67" t="s">
        <v>349</v>
      </c>
      <c r="E1084" s="71">
        <v>0.50503561243405803</v>
      </c>
      <c r="F1084" s="68">
        <v>18.119122257053299</v>
      </c>
      <c r="G1084" s="71">
        <v>0.69110110071369102</v>
      </c>
      <c r="H1084" s="68">
        <v>21.316614420062699</v>
      </c>
      <c r="I1084" s="71">
        <v>0.71171455014539298</v>
      </c>
      <c r="J1084" s="68">
        <v>37.115987460814999</v>
      </c>
      <c r="K1084" s="71">
        <v>0.83900712341328199</v>
      </c>
      <c r="L1084" s="68">
        <v>49.843260188087797</v>
      </c>
      <c r="M1084" s="71">
        <v>0.61452160405040002</v>
      </c>
      <c r="N1084" s="68">
        <v>24.459974587039401</v>
      </c>
      <c r="O1084" s="71">
        <v>0.17386929628158301</v>
      </c>
      <c r="P1084" s="68">
        <v>19.8581560283688</v>
      </c>
      <c r="Q1084" s="71">
        <v>0</v>
      </c>
      <c r="R1084" s="68">
        <v>38.044254104211298</v>
      </c>
    </row>
    <row r="1085" spans="1:18" x14ac:dyDescent="0.2">
      <c r="A1085" s="141" t="s">
        <v>2467</v>
      </c>
      <c r="B1085" s="67" t="s">
        <v>2468</v>
      </c>
      <c r="C1085" s="67">
        <v>60</v>
      </c>
      <c r="D1085" s="67" t="s">
        <v>349</v>
      </c>
      <c r="E1085" s="71">
        <v>0.51810233727732702</v>
      </c>
      <c r="F1085" s="68">
        <v>20.626959247648902</v>
      </c>
      <c r="G1085" s="71">
        <v>0.61038386577588399</v>
      </c>
      <c r="H1085" s="68">
        <v>10.4702194357367</v>
      </c>
      <c r="I1085" s="71">
        <v>0.45515429303183202</v>
      </c>
      <c r="J1085" s="68">
        <v>1.0658307210031299</v>
      </c>
      <c r="K1085" s="71">
        <v>0.59156467937706103</v>
      </c>
      <c r="L1085" s="68">
        <v>3.4482758620689702</v>
      </c>
      <c r="M1085" s="71">
        <v>0.42178240607560002</v>
      </c>
      <c r="N1085" s="68">
        <v>6.4803049555273198</v>
      </c>
      <c r="O1085" s="71">
        <v>0.108678779403585</v>
      </c>
      <c r="P1085" s="68">
        <v>12.5725338491296</v>
      </c>
      <c r="Q1085" s="71">
        <v>0.92105000000000004</v>
      </c>
      <c r="R1085" s="68">
        <v>70.592433975731595</v>
      </c>
    </row>
    <row r="1086" spans="1:18" x14ac:dyDescent="0.2">
      <c r="A1086" s="141" t="s">
        <v>2469</v>
      </c>
      <c r="B1086" s="67" t="s">
        <v>2470</v>
      </c>
      <c r="C1086" s="67">
        <v>60</v>
      </c>
      <c r="D1086" s="67" t="s">
        <v>349</v>
      </c>
      <c r="E1086" s="71">
        <v>0.59335830188305505</v>
      </c>
      <c r="F1086" s="68">
        <v>34.6081504702194</v>
      </c>
      <c r="G1086" s="71">
        <v>0.53384942294969995</v>
      </c>
      <c r="H1086" s="68">
        <v>5.8307210031347996</v>
      </c>
      <c r="I1086" s="71">
        <v>0.65582359253148403</v>
      </c>
      <c r="J1086" s="68">
        <v>18.683385579937301</v>
      </c>
      <c r="K1086" s="71">
        <v>0.81106836344600697</v>
      </c>
      <c r="L1086" s="68">
        <v>37.868338557993702</v>
      </c>
      <c r="M1086" s="71">
        <v>0.66630228410333103</v>
      </c>
      <c r="N1086" s="68">
        <v>33.989834815755998</v>
      </c>
      <c r="O1086" s="71">
        <v>0.39310614826780699</v>
      </c>
      <c r="P1086" s="68">
        <v>45.196647324306902</v>
      </c>
      <c r="Q1086" s="71">
        <v>0.5</v>
      </c>
      <c r="R1086" s="68">
        <v>57.958600999286197</v>
      </c>
    </row>
    <row r="1087" spans="1:18" x14ac:dyDescent="0.2">
      <c r="A1087" s="141" t="s">
        <v>2471</v>
      </c>
      <c r="B1087" s="67" t="s">
        <v>2472</v>
      </c>
      <c r="C1087" s="67">
        <v>60</v>
      </c>
      <c r="D1087" s="67" t="s">
        <v>349</v>
      </c>
      <c r="E1087" s="71">
        <v>0.64773446761547904</v>
      </c>
      <c r="F1087" s="68">
        <v>44.639498432601897</v>
      </c>
      <c r="G1087" s="71">
        <v>0.63645492330888698</v>
      </c>
      <c r="H1087" s="68">
        <v>12.789968652037601</v>
      </c>
      <c r="I1087" s="71">
        <v>0.67247193169437303</v>
      </c>
      <c r="J1087" s="68">
        <v>23.448275862069</v>
      </c>
      <c r="K1087" s="71">
        <v>0.81789902193421304</v>
      </c>
      <c r="L1087" s="68">
        <v>41.128526645767998</v>
      </c>
      <c r="M1087" s="71">
        <v>0.531097175076233</v>
      </c>
      <c r="N1087" s="68">
        <v>13.595933926302401</v>
      </c>
      <c r="O1087" s="71">
        <v>0.22848375367917001</v>
      </c>
      <c r="P1087" s="68">
        <v>25.789813023855601</v>
      </c>
      <c r="Q1087" s="71">
        <v>1</v>
      </c>
      <c r="R1087" s="68">
        <v>100</v>
      </c>
    </row>
    <row r="1088" spans="1:18" x14ac:dyDescent="0.2">
      <c r="A1088" s="141" t="s">
        <v>2473</v>
      </c>
      <c r="B1088" s="67" t="s">
        <v>2474</v>
      </c>
      <c r="C1088" s="67">
        <v>60</v>
      </c>
      <c r="D1088" s="67" t="s">
        <v>349</v>
      </c>
      <c r="E1088" s="71">
        <v>0.60953490891719198</v>
      </c>
      <c r="F1088" s="68">
        <v>37.429467084639498</v>
      </c>
      <c r="G1088" s="71">
        <v>0.74941750682578201</v>
      </c>
      <c r="H1088" s="68">
        <v>40.5015673981191</v>
      </c>
      <c r="I1088" s="71">
        <v>0.64178678337017203</v>
      </c>
      <c r="J1088" s="68">
        <v>15.7993730407524</v>
      </c>
      <c r="K1088" s="71">
        <v>0.85076595724260695</v>
      </c>
      <c r="L1088" s="68">
        <v>55.611285266457699</v>
      </c>
      <c r="M1088" s="71">
        <v>0.637535239629481</v>
      </c>
      <c r="N1088" s="68">
        <v>28.7801778907243</v>
      </c>
      <c r="O1088" s="71">
        <v>0.27770396643510797</v>
      </c>
      <c r="P1088" s="68">
        <v>30.7543520309478</v>
      </c>
      <c r="Q1088" s="71">
        <v>0.5</v>
      </c>
      <c r="R1088" s="68">
        <v>57.958600999286197</v>
      </c>
    </row>
    <row r="1089" spans="1:18" x14ac:dyDescent="0.2">
      <c r="A1089" s="141" t="s">
        <v>2475</v>
      </c>
      <c r="B1089" s="67" t="s">
        <v>2476</v>
      </c>
      <c r="C1089" s="67">
        <v>60</v>
      </c>
      <c r="D1089" s="67" t="s">
        <v>349</v>
      </c>
      <c r="E1089" s="71">
        <v>0.61242390330019703</v>
      </c>
      <c r="F1089" s="68">
        <v>38.432601880877698</v>
      </c>
      <c r="G1089" s="71">
        <v>0.72837899082082702</v>
      </c>
      <c r="H1089" s="68">
        <v>31.536050156739801</v>
      </c>
      <c r="I1089" s="71">
        <v>0.67346178624956199</v>
      </c>
      <c r="J1089" s="68">
        <v>23.824451410658298</v>
      </c>
      <c r="K1089" s="71">
        <v>0.85495122766214104</v>
      </c>
      <c r="L1089" s="68">
        <v>57.4921630094044</v>
      </c>
      <c r="M1089" s="71">
        <v>0.63178183073470995</v>
      </c>
      <c r="N1089" s="68">
        <v>27.763659466327798</v>
      </c>
      <c r="O1089" s="71">
        <v>0.28596958433394198</v>
      </c>
      <c r="P1089" s="68">
        <v>31.528046421663401</v>
      </c>
      <c r="Q1089" s="71">
        <v>0.5</v>
      </c>
      <c r="R1089" s="68">
        <v>57.958600999286197</v>
      </c>
    </row>
    <row r="1090" spans="1:18" x14ac:dyDescent="0.2">
      <c r="A1090" s="141" t="s">
        <v>2477</v>
      </c>
      <c r="B1090" s="67" t="s">
        <v>2478</v>
      </c>
      <c r="C1090" s="67">
        <v>60</v>
      </c>
      <c r="D1090" s="67" t="s">
        <v>349</v>
      </c>
      <c r="E1090" s="71">
        <v>0.46146390821622602</v>
      </c>
      <c r="F1090" s="68">
        <v>12.8526645768025</v>
      </c>
      <c r="G1090" s="71">
        <v>0.68717377976322702</v>
      </c>
      <c r="H1090" s="68">
        <v>20.689655172413801</v>
      </c>
      <c r="I1090" s="71">
        <v>0.65166349895842002</v>
      </c>
      <c r="J1090" s="68">
        <v>17.868338557993699</v>
      </c>
      <c r="K1090" s="71">
        <v>0.80806232820970303</v>
      </c>
      <c r="L1090" s="68">
        <v>37.053291536050203</v>
      </c>
      <c r="M1090" s="71">
        <v>0.53972728841838802</v>
      </c>
      <c r="N1090" s="68">
        <v>14.7395171537484</v>
      </c>
      <c r="O1090" s="71">
        <v>8.2156553947619004E-2</v>
      </c>
      <c r="P1090" s="68">
        <v>8.3816892327530592</v>
      </c>
      <c r="Q1090" s="71">
        <v>0</v>
      </c>
      <c r="R1090" s="68">
        <v>38.044254104211298</v>
      </c>
    </row>
    <row r="1091" spans="1:18" x14ac:dyDescent="0.2">
      <c r="A1091" s="141" t="s">
        <v>2479</v>
      </c>
      <c r="B1091" s="67" t="s">
        <v>2480</v>
      </c>
      <c r="C1091" s="67">
        <v>60</v>
      </c>
      <c r="D1091" s="67" t="s">
        <v>349</v>
      </c>
      <c r="E1091" s="71">
        <v>0.52711531307631498</v>
      </c>
      <c r="F1091" s="68">
        <v>22.1943573667712</v>
      </c>
      <c r="G1091" s="71">
        <v>0.66542401578426102</v>
      </c>
      <c r="H1091" s="68">
        <v>16.8025078369906</v>
      </c>
      <c r="I1091" s="71">
        <v>0.65388526137884895</v>
      </c>
      <c r="J1091" s="68">
        <v>18.307210031347999</v>
      </c>
      <c r="K1091" s="71">
        <v>0.74590968089490395</v>
      </c>
      <c r="L1091" s="68">
        <v>20.125391849529802</v>
      </c>
      <c r="M1091" s="71">
        <v>0.48219319947068601</v>
      </c>
      <c r="N1091" s="68">
        <v>10.2287166454892</v>
      </c>
      <c r="O1091" s="71">
        <v>0.11527972092918699</v>
      </c>
      <c r="P1091" s="68">
        <v>13.346228239845299</v>
      </c>
      <c r="Q1091" s="71">
        <v>0.5</v>
      </c>
      <c r="R1091" s="68">
        <v>57.958600999286197</v>
      </c>
    </row>
    <row r="1092" spans="1:18" x14ac:dyDescent="0.2">
      <c r="A1092" s="141" t="s">
        <v>2481</v>
      </c>
      <c r="B1092" s="67" t="s">
        <v>2482</v>
      </c>
      <c r="C1092" s="67">
        <v>83</v>
      </c>
      <c r="D1092" s="67" t="s">
        <v>349</v>
      </c>
      <c r="E1092" s="71">
        <v>0.45227530730100401</v>
      </c>
      <c r="F1092" s="68">
        <v>12.037617554858899</v>
      </c>
      <c r="G1092" s="71">
        <v>0.69306738686281</v>
      </c>
      <c r="H1092" s="68">
        <v>21.692789968652001</v>
      </c>
      <c r="I1092" s="71">
        <v>0.634591683008499</v>
      </c>
      <c r="J1092" s="68">
        <v>14.231974921630099</v>
      </c>
      <c r="K1092" s="71">
        <v>0.75874430576820695</v>
      </c>
      <c r="L1092" s="68">
        <v>22.5078369905956</v>
      </c>
      <c r="M1092" s="71">
        <v>0.53972728841838802</v>
      </c>
      <c r="N1092" s="68">
        <v>14.7395171537484</v>
      </c>
      <c r="O1092" s="71">
        <v>8.7521179748122097E-2</v>
      </c>
      <c r="P1092" s="68">
        <v>9.3488072211476503</v>
      </c>
      <c r="Q1092" s="71">
        <v>0</v>
      </c>
      <c r="R1092" s="68">
        <v>38.044254104211298</v>
      </c>
    </row>
    <row r="1093" spans="1:18" x14ac:dyDescent="0.2">
      <c r="A1093" s="141" t="s">
        <v>2483</v>
      </c>
      <c r="B1093" s="67" t="s">
        <v>2484</v>
      </c>
      <c r="C1093" s="67">
        <v>83</v>
      </c>
      <c r="D1093" s="67" t="s">
        <v>349</v>
      </c>
      <c r="E1093" s="71">
        <v>0.373782685594991</v>
      </c>
      <c r="F1093" s="68">
        <v>3.5109717868338599</v>
      </c>
      <c r="G1093" s="71">
        <v>0.64657948099148399</v>
      </c>
      <c r="H1093" s="68">
        <v>13.918495297805601</v>
      </c>
      <c r="I1093" s="71">
        <v>0.64397779307377101</v>
      </c>
      <c r="J1093" s="68">
        <v>16.3009404388715</v>
      </c>
      <c r="K1093" s="71">
        <v>0.60341159657999299</v>
      </c>
      <c r="L1093" s="68">
        <v>4.1379310344827598</v>
      </c>
      <c r="M1093" s="71">
        <v>0.24918013923249499</v>
      </c>
      <c r="N1093" s="68">
        <v>2.7318932655654402</v>
      </c>
      <c r="O1093" s="71">
        <v>9.9547103692199795E-2</v>
      </c>
      <c r="P1093" s="68">
        <v>11.2185686653772</v>
      </c>
      <c r="Q1093" s="71">
        <v>0</v>
      </c>
      <c r="R1093" s="68">
        <v>38.044254104211298</v>
      </c>
    </row>
    <row r="1094" spans="1:18" x14ac:dyDescent="0.2">
      <c r="A1094" s="141" t="s">
        <v>2485</v>
      </c>
      <c r="B1094" s="67" t="s">
        <v>2486</v>
      </c>
      <c r="C1094" s="67">
        <v>83</v>
      </c>
      <c r="D1094" s="67" t="s">
        <v>349</v>
      </c>
      <c r="E1094" s="71">
        <v>0.48781049387140701</v>
      </c>
      <c r="F1094" s="68">
        <v>15.611285266457701</v>
      </c>
      <c r="G1094" s="71">
        <v>0.65758364607762398</v>
      </c>
      <c r="H1094" s="68">
        <v>15.423197492163</v>
      </c>
      <c r="I1094" s="71">
        <v>0.69475220990526598</v>
      </c>
      <c r="J1094" s="68">
        <v>30.909090909090899</v>
      </c>
      <c r="K1094" s="71">
        <v>0.884278144437186</v>
      </c>
      <c r="L1094" s="68">
        <v>69.278996865203794</v>
      </c>
      <c r="M1094" s="71">
        <v>0.59150796847131903</v>
      </c>
      <c r="N1094" s="68">
        <v>20.330368487928801</v>
      </c>
      <c r="O1094" s="71">
        <v>9.87409943370465E-2</v>
      </c>
      <c r="P1094" s="68">
        <v>11.0251450676983</v>
      </c>
      <c r="Q1094" s="71">
        <v>0</v>
      </c>
      <c r="R1094" s="68">
        <v>38.044254104211298</v>
      </c>
    </row>
    <row r="1095" spans="1:18" x14ac:dyDescent="0.2">
      <c r="A1095" s="141" t="s">
        <v>2487</v>
      </c>
      <c r="B1095" s="67" t="s">
        <v>2488</v>
      </c>
      <c r="C1095" s="67">
        <v>83</v>
      </c>
      <c r="D1095" s="67" t="s">
        <v>349</v>
      </c>
      <c r="E1095" s="71">
        <v>0.39736987972497401</v>
      </c>
      <c r="F1095" s="68">
        <v>5.8934169278996897</v>
      </c>
      <c r="G1095" s="71">
        <v>0.66162015440463295</v>
      </c>
      <c r="H1095" s="68">
        <v>16.112852664576799</v>
      </c>
      <c r="I1095" s="71">
        <v>0.63199343199721603</v>
      </c>
      <c r="J1095" s="68">
        <v>13.9811912225705</v>
      </c>
      <c r="K1095" s="71">
        <v>0.67148355036504004</v>
      </c>
      <c r="L1095" s="68">
        <v>9.2163009404388703</v>
      </c>
      <c r="M1095" s="71">
        <v>0.35561820378574299</v>
      </c>
      <c r="N1095" s="68">
        <v>4.5108005082592104</v>
      </c>
      <c r="O1095" s="71">
        <v>6.3503937797212001E-2</v>
      </c>
      <c r="P1095" s="68">
        <v>5.7382333978078703</v>
      </c>
      <c r="Q1095" s="71">
        <v>0</v>
      </c>
      <c r="R1095" s="68">
        <v>38.044254104211298</v>
      </c>
    </row>
    <row r="1096" spans="1:18" x14ac:dyDescent="0.2">
      <c r="A1096" s="141" t="s">
        <v>2489</v>
      </c>
      <c r="B1096" s="67" t="s">
        <v>2490</v>
      </c>
      <c r="C1096" s="67">
        <v>83</v>
      </c>
      <c r="D1096" s="67" t="s">
        <v>349</v>
      </c>
      <c r="E1096" s="71">
        <v>0.51475230444855302</v>
      </c>
      <c r="F1096" s="68">
        <v>19.937304075235101</v>
      </c>
      <c r="G1096" s="71">
        <v>0.60022713937172301</v>
      </c>
      <c r="H1096" s="68">
        <v>9.3416927899686506</v>
      </c>
      <c r="I1096" s="71">
        <v>0.61666000703354196</v>
      </c>
      <c r="J1096" s="68">
        <v>11.912225705329201</v>
      </c>
      <c r="K1096" s="71">
        <v>0.81343602882295496</v>
      </c>
      <c r="L1096" s="68">
        <v>38.871473354232002</v>
      </c>
      <c r="M1096" s="71">
        <v>0.42753581497037002</v>
      </c>
      <c r="N1096" s="68">
        <v>6.7344345616264301</v>
      </c>
      <c r="O1096" s="71">
        <v>4.3354836492732099E-2</v>
      </c>
      <c r="P1096" s="68">
        <v>3.5460992907801399</v>
      </c>
      <c r="Q1096" s="71">
        <v>0.58730000000000004</v>
      </c>
      <c r="R1096" s="68">
        <v>61.527480371163499</v>
      </c>
    </row>
    <row r="1097" spans="1:18" x14ac:dyDescent="0.2">
      <c r="A1097" s="141" t="s">
        <v>2491</v>
      </c>
      <c r="B1097" s="67" t="s">
        <v>2492</v>
      </c>
      <c r="C1097" s="67">
        <v>83</v>
      </c>
      <c r="D1097" s="67" t="s">
        <v>349</v>
      </c>
      <c r="E1097" s="71">
        <v>0.43066542922048001</v>
      </c>
      <c r="F1097" s="68">
        <v>9.0282131661441998</v>
      </c>
      <c r="G1097" s="71">
        <v>0.67728632400116395</v>
      </c>
      <c r="H1097" s="68">
        <v>18.871473354231998</v>
      </c>
      <c r="I1097" s="71">
        <v>0.43243616217789299</v>
      </c>
      <c r="J1097" s="68">
        <v>0.68965517241379304</v>
      </c>
      <c r="K1097" s="71">
        <v>0.58677201608400298</v>
      </c>
      <c r="L1097" s="68">
        <v>3.2601880877742899</v>
      </c>
      <c r="M1097" s="71">
        <v>0.39301536160174899</v>
      </c>
      <c r="N1097" s="68">
        <v>5.4637865311308804</v>
      </c>
      <c r="O1097" s="71">
        <v>6.3817282237593004E-2</v>
      </c>
      <c r="P1097" s="68">
        <v>5.8027079303675002</v>
      </c>
      <c r="Q1097" s="71"/>
      <c r="R1097" s="68"/>
    </row>
    <row r="1098" spans="1:18" x14ac:dyDescent="0.2">
      <c r="A1098" s="141" t="s">
        <v>2493</v>
      </c>
      <c r="B1098" s="67" t="s">
        <v>2494</v>
      </c>
      <c r="C1098" s="67">
        <v>83</v>
      </c>
      <c r="D1098" s="67" t="s">
        <v>349</v>
      </c>
      <c r="E1098" s="71">
        <v>0.32101495824061999</v>
      </c>
      <c r="F1098" s="68">
        <v>1.6300940438871501</v>
      </c>
      <c r="G1098" s="71">
        <v>0.49647511121059001</v>
      </c>
      <c r="H1098" s="68">
        <v>4.2633228840125401</v>
      </c>
      <c r="I1098" s="71">
        <v>0.55694462261939504</v>
      </c>
      <c r="J1098" s="68">
        <v>5.64263322884013</v>
      </c>
      <c r="K1098" s="71">
        <v>0.524753720961881</v>
      </c>
      <c r="L1098" s="68">
        <v>1.3793103448275901</v>
      </c>
      <c r="M1098" s="71">
        <v>0.30959093262758203</v>
      </c>
      <c r="N1098" s="68">
        <v>3.6848792884371</v>
      </c>
      <c r="O1098" s="71">
        <v>3.83253620242721E-2</v>
      </c>
      <c r="P1098" s="68">
        <v>3.15925209542231</v>
      </c>
      <c r="Q1098" s="71">
        <v>0</v>
      </c>
      <c r="R1098" s="68">
        <v>38.044254104211298</v>
      </c>
    </row>
    <row r="1099" spans="1:18" x14ac:dyDescent="0.2">
      <c r="A1099" s="141" t="s">
        <v>2495</v>
      </c>
      <c r="B1099" s="67" t="s">
        <v>2496</v>
      </c>
      <c r="C1099" s="67">
        <v>60</v>
      </c>
      <c r="D1099" s="67" t="s">
        <v>349</v>
      </c>
      <c r="E1099" s="71">
        <v>0.50989590273517504</v>
      </c>
      <c r="F1099" s="68">
        <v>19.184952978056401</v>
      </c>
      <c r="G1099" s="71">
        <v>0.73462930255218695</v>
      </c>
      <c r="H1099" s="68">
        <v>34.357366771159903</v>
      </c>
      <c r="I1099" s="71">
        <v>0.65105504025360805</v>
      </c>
      <c r="J1099" s="68">
        <v>17.680250783699101</v>
      </c>
      <c r="K1099" s="71">
        <v>0.86524988391366398</v>
      </c>
      <c r="L1099" s="68">
        <v>61.692789968652001</v>
      </c>
      <c r="M1099" s="71">
        <v>0.58000115068177904</v>
      </c>
      <c r="N1099" s="68">
        <v>19.2503176620076</v>
      </c>
      <c r="O1099" s="71">
        <v>0.22844003900981</v>
      </c>
      <c r="P1099" s="68">
        <v>25.6608639587363</v>
      </c>
      <c r="Q1099" s="71">
        <v>0</v>
      </c>
      <c r="R1099" s="68">
        <v>38.044254104211298</v>
      </c>
    </row>
    <row r="1100" spans="1:18" x14ac:dyDescent="0.2">
      <c r="A1100" s="141" t="s">
        <v>2497</v>
      </c>
      <c r="B1100" s="67" t="s">
        <v>2498</v>
      </c>
      <c r="C1100" s="67">
        <v>60</v>
      </c>
      <c r="D1100" s="67" t="s">
        <v>349</v>
      </c>
      <c r="E1100" s="71">
        <v>0.60724917527190903</v>
      </c>
      <c r="F1100" s="68">
        <v>37.053291536050203</v>
      </c>
      <c r="G1100" s="71">
        <v>0.75440465362967002</v>
      </c>
      <c r="H1100" s="68">
        <v>42.884012539185001</v>
      </c>
      <c r="I1100" s="71">
        <v>0.65760045849336102</v>
      </c>
      <c r="J1100" s="68">
        <v>19.2476489028213</v>
      </c>
      <c r="K1100" s="71">
        <v>0.86482262388734998</v>
      </c>
      <c r="L1100" s="68">
        <v>61.567398119122302</v>
      </c>
      <c r="M1100" s="71">
        <v>0.60301478626086003</v>
      </c>
      <c r="N1100" s="68">
        <v>22.236340533672202</v>
      </c>
      <c r="O1100" s="71">
        <v>0.156403354088303</v>
      </c>
      <c r="P1100" s="68">
        <v>18.439716312056699</v>
      </c>
      <c r="Q1100" s="71"/>
      <c r="R1100" s="68"/>
    </row>
    <row r="1101" spans="1:18" x14ac:dyDescent="0.2">
      <c r="A1101" s="141" t="s">
        <v>2499</v>
      </c>
      <c r="B1101" s="67" t="s">
        <v>2500</v>
      </c>
      <c r="C1101" s="67">
        <v>60</v>
      </c>
      <c r="D1101" s="67" t="s">
        <v>349</v>
      </c>
      <c r="E1101" s="71">
        <v>0.50686331330029899</v>
      </c>
      <c r="F1101" s="68">
        <v>18.683385579937301</v>
      </c>
      <c r="G1101" s="71">
        <v>0.69834600860187401</v>
      </c>
      <c r="H1101" s="68">
        <v>23.072100313479599</v>
      </c>
      <c r="I1101" s="71">
        <v>0.63743143622216503</v>
      </c>
      <c r="J1101" s="68">
        <v>14.9216300940439</v>
      </c>
      <c r="K1101" s="71">
        <v>0.79571076955647702</v>
      </c>
      <c r="L1101" s="68">
        <v>32.727272727272698</v>
      </c>
      <c r="M1101" s="71">
        <v>0.57137103733962402</v>
      </c>
      <c r="N1101" s="68">
        <v>18.233799237611201</v>
      </c>
      <c r="O1101" s="71">
        <v>0.33832062808165803</v>
      </c>
      <c r="P1101" s="68">
        <v>37.975499677627298</v>
      </c>
      <c r="Q1101" s="71">
        <v>0</v>
      </c>
      <c r="R1101" s="68">
        <v>38.044254104211298</v>
      </c>
    </row>
    <row r="1102" spans="1:18" x14ac:dyDescent="0.2">
      <c r="A1102" s="141" t="s">
        <v>2501</v>
      </c>
      <c r="B1102" s="67" t="s">
        <v>2502</v>
      </c>
      <c r="C1102" s="67">
        <v>60</v>
      </c>
      <c r="D1102" s="67" t="s">
        <v>349</v>
      </c>
      <c r="E1102" s="71">
        <v>0.477292127081752</v>
      </c>
      <c r="F1102" s="68">
        <v>14.6708463949843</v>
      </c>
      <c r="G1102" s="71">
        <v>0.68970684833167095</v>
      </c>
      <c r="H1102" s="68">
        <v>20.9404388714734</v>
      </c>
      <c r="I1102" s="71">
        <v>0.596871414618384</v>
      </c>
      <c r="J1102" s="68">
        <v>9.0909090909090899</v>
      </c>
      <c r="K1102" s="71">
        <v>0.78981320430409496</v>
      </c>
      <c r="L1102" s="68">
        <v>30.407523510971799</v>
      </c>
      <c r="M1102" s="71">
        <v>0.55698751510269795</v>
      </c>
      <c r="N1102" s="68">
        <v>16.137229987293502</v>
      </c>
      <c r="O1102" s="71">
        <v>0.230373780133661</v>
      </c>
      <c r="P1102" s="68">
        <v>26.047711154094099</v>
      </c>
      <c r="Q1102" s="71">
        <v>0</v>
      </c>
      <c r="R1102" s="68">
        <v>38.044254104211298</v>
      </c>
    </row>
    <row r="1103" spans="1:18" x14ac:dyDescent="0.2">
      <c r="A1103" s="141" t="s">
        <v>2503</v>
      </c>
      <c r="B1103" s="67" t="s">
        <v>2504</v>
      </c>
      <c r="C1103" s="67">
        <v>60</v>
      </c>
      <c r="D1103" s="67" t="s">
        <v>349</v>
      </c>
      <c r="E1103" s="71">
        <v>0.67791047739829302</v>
      </c>
      <c r="F1103" s="68">
        <v>50.783699059561101</v>
      </c>
      <c r="G1103" s="71">
        <v>0.77516854659009804</v>
      </c>
      <c r="H1103" s="68">
        <v>51.974921630094002</v>
      </c>
      <c r="I1103" s="71">
        <v>0.64524254739865705</v>
      </c>
      <c r="J1103" s="68">
        <v>16.363636363636399</v>
      </c>
      <c r="K1103" s="71">
        <v>0.82667880556228801</v>
      </c>
      <c r="L1103" s="68">
        <v>44.7021943573668</v>
      </c>
      <c r="M1103" s="71">
        <v>0.73534319084057298</v>
      </c>
      <c r="N1103" s="68">
        <v>49.237611181702697</v>
      </c>
      <c r="O1103" s="71">
        <v>8.5279773998140199E-2</v>
      </c>
      <c r="P1103" s="68">
        <v>8.7685364281109006</v>
      </c>
      <c r="Q1103" s="71">
        <v>0.99975000000000003</v>
      </c>
      <c r="R1103" s="68">
        <v>74.732334047109205</v>
      </c>
    </row>
    <row r="1104" spans="1:18" x14ac:dyDescent="0.2">
      <c r="A1104" s="141" t="s">
        <v>2505</v>
      </c>
      <c r="B1104" s="67" t="s">
        <v>2506</v>
      </c>
      <c r="C1104" s="67">
        <v>60</v>
      </c>
      <c r="D1104" s="67" t="s">
        <v>349</v>
      </c>
      <c r="E1104" s="71">
        <v>0.533967095072161</v>
      </c>
      <c r="F1104" s="68">
        <v>23.260188087774299</v>
      </c>
      <c r="G1104" s="71">
        <v>0.70113084849087204</v>
      </c>
      <c r="H1104" s="68">
        <v>23.824451410658298</v>
      </c>
      <c r="I1104" s="71">
        <v>0.69198112300539905</v>
      </c>
      <c r="J1104" s="68">
        <v>29.6551724137931</v>
      </c>
      <c r="K1104" s="71">
        <v>0.88575129405277797</v>
      </c>
      <c r="L1104" s="68">
        <v>69.843260188087797</v>
      </c>
      <c r="M1104" s="71">
        <v>0.72671307749841796</v>
      </c>
      <c r="N1104" s="68">
        <v>47.3316391359593</v>
      </c>
      <c r="O1104" s="71">
        <v>0.198226227385499</v>
      </c>
      <c r="P1104" s="68">
        <v>22.179239200515799</v>
      </c>
      <c r="Q1104" s="71">
        <v>0</v>
      </c>
      <c r="R1104" s="68">
        <v>38.044254104211298</v>
      </c>
    </row>
    <row r="1105" spans="1:18" x14ac:dyDescent="0.2">
      <c r="A1105" s="141" t="s">
        <v>2507</v>
      </c>
      <c r="B1105" s="67" t="s">
        <v>2508</v>
      </c>
      <c r="C1105" s="67">
        <v>60</v>
      </c>
      <c r="D1105" s="67" t="s">
        <v>349</v>
      </c>
      <c r="E1105" s="71">
        <v>0.51675198248354504</v>
      </c>
      <c r="F1105" s="68">
        <v>20.376175548589298</v>
      </c>
      <c r="G1105" s="71">
        <v>0.75224558779764195</v>
      </c>
      <c r="H1105" s="68">
        <v>41.880877742946701</v>
      </c>
      <c r="I1105" s="71">
        <v>0.65991987206924896</v>
      </c>
      <c r="J1105" s="68">
        <v>20.125391849529802</v>
      </c>
      <c r="K1105" s="71">
        <v>0.85337392352465102</v>
      </c>
      <c r="L1105" s="68">
        <v>56.9905956112853</v>
      </c>
      <c r="M1105" s="71">
        <v>0.64904205741902099</v>
      </c>
      <c r="N1105" s="68">
        <v>30.368487928843699</v>
      </c>
      <c r="O1105" s="71">
        <v>0.18593045409070999</v>
      </c>
      <c r="P1105" s="68">
        <v>21.2121212121212</v>
      </c>
      <c r="Q1105" s="71">
        <v>0</v>
      </c>
      <c r="R1105" s="68">
        <v>38.044254104211298</v>
      </c>
    </row>
    <row r="1106" spans="1:18" x14ac:dyDescent="0.2">
      <c r="A1106" s="141" t="s">
        <v>2509</v>
      </c>
      <c r="B1106" s="67" t="s">
        <v>2510</v>
      </c>
      <c r="C1106" s="67">
        <v>60</v>
      </c>
      <c r="D1106" s="67" t="s">
        <v>349</v>
      </c>
      <c r="E1106" s="71">
        <v>0.493174211483003</v>
      </c>
      <c r="F1106" s="68">
        <v>16.238244514106601</v>
      </c>
      <c r="G1106" s="71">
        <v>0.76004092679313795</v>
      </c>
      <c r="H1106" s="68">
        <v>45.015673981191199</v>
      </c>
      <c r="I1106" s="71">
        <v>0.63615828488443804</v>
      </c>
      <c r="J1106" s="68">
        <v>14.733542319749199</v>
      </c>
      <c r="K1106" s="71">
        <v>0.81082686047592301</v>
      </c>
      <c r="L1106" s="68">
        <v>37.8056426332288</v>
      </c>
      <c r="M1106" s="71">
        <v>0.64328864852425105</v>
      </c>
      <c r="N1106" s="68">
        <v>29.415501905972</v>
      </c>
      <c r="O1106" s="71">
        <v>0.10873054822027201</v>
      </c>
      <c r="P1106" s="68">
        <v>12.637008381689199</v>
      </c>
      <c r="Q1106" s="71">
        <v>0</v>
      </c>
      <c r="R1106" s="68">
        <v>38.044254104211298</v>
      </c>
    </row>
    <row r="1107" spans="1:18" x14ac:dyDescent="0.2">
      <c r="A1107" s="141" t="s">
        <v>2511</v>
      </c>
      <c r="B1107" s="67" t="s">
        <v>2512</v>
      </c>
      <c r="C1107" s="67">
        <v>60</v>
      </c>
      <c r="D1107" s="67" t="s">
        <v>349</v>
      </c>
      <c r="E1107" s="71">
        <v>0.55801802743322204</v>
      </c>
      <c r="F1107" s="68">
        <v>27.021943573667699</v>
      </c>
      <c r="G1107" s="71">
        <v>0.68561737254288802</v>
      </c>
      <c r="H1107" s="68">
        <v>20.376175548589298</v>
      </c>
      <c r="I1107" s="71">
        <v>0.69285013056395495</v>
      </c>
      <c r="J1107" s="68">
        <v>29.8432601880878</v>
      </c>
      <c r="K1107" s="71">
        <v>0.85301636856362595</v>
      </c>
      <c r="L1107" s="68">
        <v>56.739811912225697</v>
      </c>
      <c r="M1107" s="71">
        <v>0.76411023531442401</v>
      </c>
      <c r="N1107" s="68">
        <v>55.5908513341804</v>
      </c>
      <c r="O1107" s="71">
        <v>0.35251405761443899</v>
      </c>
      <c r="P1107" s="68">
        <v>39.587362991618299</v>
      </c>
      <c r="Q1107" s="71">
        <v>0</v>
      </c>
      <c r="R1107" s="68">
        <v>38.044254104211298</v>
      </c>
    </row>
    <row r="1108" spans="1:18" x14ac:dyDescent="0.2">
      <c r="A1108" s="141" t="s">
        <v>2513</v>
      </c>
      <c r="B1108" s="67" t="s">
        <v>2514</v>
      </c>
      <c r="C1108" s="67">
        <v>60</v>
      </c>
      <c r="D1108" s="67" t="s">
        <v>349</v>
      </c>
      <c r="E1108" s="71">
        <v>0.46631540412991401</v>
      </c>
      <c r="F1108" s="68">
        <v>13.416927899686501</v>
      </c>
      <c r="G1108" s="71">
        <v>0.61563251005314101</v>
      </c>
      <c r="H1108" s="68">
        <v>10.9717868338558</v>
      </c>
      <c r="I1108" s="71">
        <v>0.61431722030156899</v>
      </c>
      <c r="J1108" s="68">
        <v>11.4733542319749</v>
      </c>
      <c r="K1108" s="71">
        <v>0.75286166465925097</v>
      </c>
      <c r="L1108" s="68">
        <v>21.567398119122299</v>
      </c>
      <c r="M1108" s="71">
        <v>0.68356251078764196</v>
      </c>
      <c r="N1108" s="68">
        <v>37.801778907242699</v>
      </c>
      <c r="O1108" s="71">
        <v>0.13151851897788</v>
      </c>
      <c r="P1108" s="68">
        <v>15.215989684074801</v>
      </c>
      <c r="Q1108" s="71">
        <v>0</v>
      </c>
      <c r="R1108" s="68">
        <v>38.044254104211298</v>
      </c>
    </row>
    <row r="1109" spans="1:18" x14ac:dyDescent="0.2">
      <c r="A1109" s="141" t="s">
        <v>2515</v>
      </c>
      <c r="B1109" s="67" t="s">
        <v>2516</v>
      </c>
      <c r="C1109" s="67">
        <v>60</v>
      </c>
      <c r="D1109" s="67" t="s">
        <v>349</v>
      </c>
      <c r="E1109" s="71">
        <v>0.424858760139873</v>
      </c>
      <c r="F1109" s="68">
        <v>8.4012539184952999</v>
      </c>
      <c r="G1109" s="71">
        <v>0.65525715891635405</v>
      </c>
      <c r="H1109" s="68">
        <v>14.984326018808799</v>
      </c>
      <c r="I1109" s="71">
        <v>0.634663946848809</v>
      </c>
      <c r="J1109" s="68">
        <v>14.294670846395</v>
      </c>
      <c r="K1109" s="71">
        <v>0.71689847022630304</v>
      </c>
      <c r="L1109" s="68">
        <v>15.987460815046999</v>
      </c>
      <c r="M1109" s="71">
        <v>0.27219377481157597</v>
      </c>
      <c r="N1109" s="68">
        <v>3.2401524777636599</v>
      </c>
      <c r="O1109" s="71">
        <v>0.144189210036197</v>
      </c>
      <c r="P1109" s="68">
        <v>17.2791747259832</v>
      </c>
      <c r="Q1109" s="71">
        <v>0.12595000000000001</v>
      </c>
      <c r="R1109" s="68">
        <v>47.037830121341898</v>
      </c>
    </row>
    <row r="1110" spans="1:18" x14ac:dyDescent="0.2">
      <c r="A1110" s="141" t="s">
        <v>2079</v>
      </c>
      <c r="B1110" s="67" t="s">
        <v>2517</v>
      </c>
      <c r="C1110" s="67">
        <v>60</v>
      </c>
      <c r="D1110" s="67" t="s">
        <v>349</v>
      </c>
      <c r="E1110" s="71">
        <v>0.42599439834233999</v>
      </c>
      <c r="F1110" s="68">
        <v>8.5893416927899704</v>
      </c>
      <c r="G1110" s="71">
        <v>0.615618901690686</v>
      </c>
      <c r="H1110" s="68">
        <v>10.909090909090899</v>
      </c>
      <c r="I1110" s="71">
        <v>0.61577433000416204</v>
      </c>
      <c r="J1110" s="68">
        <v>11.7241379310345</v>
      </c>
      <c r="K1110" s="71">
        <v>0.76264637535848101</v>
      </c>
      <c r="L1110" s="68">
        <v>23.072100313479599</v>
      </c>
      <c r="M1110" s="71">
        <v>0.50520683504976704</v>
      </c>
      <c r="N1110" s="68">
        <v>11.6264294790343</v>
      </c>
      <c r="O1110" s="71">
        <v>5.6719947950946203E-2</v>
      </c>
      <c r="P1110" s="68">
        <v>4.9000644745325603</v>
      </c>
      <c r="Q1110" s="71">
        <v>0</v>
      </c>
      <c r="R1110" s="68">
        <v>38.044254104211298</v>
      </c>
    </row>
    <row r="1111" spans="1:18" x14ac:dyDescent="0.2">
      <c r="A1111" s="141" t="s">
        <v>2518</v>
      </c>
      <c r="B1111" s="67" t="s">
        <v>2519</v>
      </c>
      <c r="C1111" s="67">
        <v>60</v>
      </c>
      <c r="D1111" s="67" t="s">
        <v>349</v>
      </c>
      <c r="E1111" s="71">
        <v>0.41562966411656599</v>
      </c>
      <c r="F1111" s="68">
        <v>7.2100313479623797</v>
      </c>
      <c r="G1111" s="71">
        <v>0.59942555286273802</v>
      </c>
      <c r="H1111" s="68">
        <v>9.0282131661441998</v>
      </c>
      <c r="I1111" s="71">
        <v>0.56065131360174603</v>
      </c>
      <c r="J1111" s="68">
        <v>5.9561128526645799</v>
      </c>
      <c r="K1111" s="71">
        <v>0.80015429463074805</v>
      </c>
      <c r="L1111" s="68">
        <v>34.169278996865202</v>
      </c>
      <c r="M1111" s="71">
        <v>0.48219319947068601</v>
      </c>
      <c r="N1111" s="68">
        <v>10.2287166454892</v>
      </c>
      <c r="O1111" s="71">
        <v>5.1353624133474697E-2</v>
      </c>
      <c r="P1111" s="68">
        <v>4.3842682140554503</v>
      </c>
      <c r="Q1111" s="71">
        <v>0</v>
      </c>
      <c r="R1111" s="68">
        <v>38.044254104211298</v>
      </c>
    </row>
    <row r="1112" spans="1:18" x14ac:dyDescent="0.2">
      <c r="A1112" s="141" t="s">
        <v>2520</v>
      </c>
      <c r="B1112" s="67" t="s">
        <v>2521</v>
      </c>
      <c r="C1112" s="67">
        <v>60</v>
      </c>
      <c r="D1112" s="67" t="s">
        <v>349</v>
      </c>
      <c r="E1112" s="71">
        <v>0.58809403843472097</v>
      </c>
      <c r="F1112" s="68">
        <v>33.6050156739812</v>
      </c>
      <c r="G1112" s="71">
        <v>0.72164609118799505</v>
      </c>
      <c r="H1112" s="68">
        <v>29.153605015674</v>
      </c>
      <c r="I1112" s="71">
        <v>0.65044739071850899</v>
      </c>
      <c r="J1112" s="68">
        <v>17.4921630094044</v>
      </c>
      <c r="K1112" s="71">
        <v>0.76058188704968599</v>
      </c>
      <c r="L1112" s="68">
        <v>22.6959247648903</v>
      </c>
      <c r="M1112" s="71">
        <v>0.55986421955008303</v>
      </c>
      <c r="N1112" s="68">
        <v>16.5184243964422</v>
      </c>
      <c r="O1112" s="71">
        <v>0.24793060366733</v>
      </c>
      <c r="P1112" s="68">
        <v>27.659574468085101</v>
      </c>
      <c r="Q1112" s="71"/>
      <c r="R1112" s="68"/>
    </row>
    <row r="1113" spans="1:18" x14ac:dyDescent="0.2">
      <c r="A1113" s="141" t="s">
        <v>2522</v>
      </c>
      <c r="B1113" s="67" t="s">
        <v>2523</v>
      </c>
      <c r="C1113" s="67">
        <v>60</v>
      </c>
      <c r="D1113" s="67" t="s">
        <v>349</v>
      </c>
      <c r="E1113" s="71">
        <v>0.46143282589782098</v>
      </c>
      <c r="F1113" s="68">
        <v>12.789968652037601</v>
      </c>
      <c r="G1113" s="71">
        <v>0.70858183184774004</v>
      </c>
      <c r="H1113" s="68">
        <v>25.329153605015701</v>
      </c>
      <c r="I1113" s="71">
        <v>0.60649559370390405</v>
      </c>
      <c r="J1113" s="68">
        <v>10.282131661442</v>
      </c>
      <c r="K1113" s="71">
        <v>0.77653883922182199</v>
      </c>
      <c r="L1113" s="68">
        <v>26.6457680250784</v>
      </c>
      <c r="M1113" s="71">
        <v>0.53397387952361797</v>
      </c>
      <c r="N1113" s="68">
        <v>13.7865311308767</v>
      </c>
      <c r="O1113" s="71">
        <v>0.143006811089845</v>
      </c>
      <c r="P1113" s="68">
        <v>17.150225660863999</v>
      </c>
      <c r="Q1113" s="71">
        <v>0</v>
      </c>
      <c r="R1113" s="68">
        <v>38.044254104211298</v>
      </c>
    </row>
    <row r="1114" spans="1:18" x14ac:dyDescent="0.2">
      <c r="A1114" s="141" t="s">
        <v>2524</v>
      </c>
      <c r="B1114" s="67" t="s">
        <v>2525</v>
      </c>
      <c r="C1114" s="67">
        <v>60</v>
      </c>
      <c r="D1114" s="67" t="s">
        <v>349</v>
      </c>
      <c r="E1114" s="71">
        <v>0.42862134678174102</v>
      </c>
      <c r="F1114" s="68">
        <v>8.7774294670846391</v>
      </c>
      <c r="G1114" s="71">
        <v>0.66929221042786502</v>
      </c>
      <c r="H1114" s="68">
        <v>17.429467084639501</v>
      </c>
      <c r="I1114" s="71">
        <v>0.62216595534719998</v>
      </c>
      <c r="J1114" s="68">
        <v>12.915360501567401</v>
      </c>
      <c r="K1114" s="71">
        <v>0.78289620294653695</v>
      </c>
      <c r="L1114" s="68">
        <v>28.4012539184953</v>
      </c>
      <c r="M1114" s="71">
        <v>0.44191933720729498</v>
      </c>
      <c r="N1114" s="68">
        <v>7.7509529860228703</v>
      </c>
      <c r="O1114" s="71">
        <v>5.5454374761545903E-2</v>
      </c>
      <c r="P1114" s="68">
        <v>4.7066408768536396</v>
      </c>
      <c r="Q1114" s="71">
        <v>0</v>
      </c>
      <c r="R1114" s="68">
        <v>38.044254104211298</v>
      </c>
    </row>
    <row r="1115" spans="1:18" x14ac:dyDescent="0.2">
      <c r="A1115" s="141" t="s">
        <v>2526</v>
      </c>
      <c r="B1115" s="67" t="s">
        <v>2527</v>
      </c>
      <c r="C1115" s="67">
        <v>60</v>
      </c>
      <c r="D1115" s="67" t="s">
        <v>349</v>
      </c>
      <c r="E1115" s="71">
        <v>0.379873665597452</v>
      </c>
      <c r="F1115" s="68">
        <v>4.1379310344827598</v>
      </c>
      <c r="G1115" s="71">
        <v>0.634052134033811</v>
      </c>
      <c r="H1115" s="68">
        <v>12.539184952978101</v>
      </c>
      <c r="I1115" s="71">
        <v>0.59878574152644504</v>
      </c>
      <c r="J1115" s="68">
        <v>9.3416927899686506</v>
      </c>
      <c r="K1115" s="71">
        <v>0.696227643846142</v>
      </c>
      <c r="L1115" s="68">
        <v>12.539184952978101</v>
      </c>
      <c r="M1115" s="71">
        <v>0.32397445486450699</v>
      </c>
      <c r="N1115" s="68">
        <v>3.87547649301144</v>
      </c>
      <c r="O1115" s="71">
        <v>2.62020193138074E-2</v>
      </c>
      <c r="P1115" s="68">
        <v>2.0631850419084499</v>
      </c>
      <c r="Q1115" s="71">
        <v>0</v>
      </c>
      <c r="R1115" s="68">
        <v>38.044254104211298</v>
      </c>
    </row>
    <row r="1116" spans="1:18" x14ac:dyDescent="0.2">
      <c r="A1116" s="141" t="s">
        <v>2528</v>
      </c>
      <c r="B1116" s="67" t="s">
        <v>2529</v>
      </c>
      <c r="C1116" s="67">
        <v>83</v>
      </c>
      <c r="D1116" s="67" t="s">
        <v>349</v>
      </c>
      <c r="E1116" s="71">
        <v>0.40802475708087899</v>
      </c>
      <c r="F1116" s="68">
        <v>6.7711598746081503</v>
      </c>
      <c r="G1116" s="71">
        <v>0.62780498788260497</v>
      </c>
      <c r="H1116" s="68">
        <v>11.912225705329201</v>
      </c>
      <c r="I1116" s="71">
        <v>0.62923172257628002</v>
      </c>
      <c r="J1116" s="68">
        <v>13.4796238244514</v>
      </c>
      <c r="K1116" s="71">
        <v>0.73657826030748796</v>
      </c>
      <c r="L1116" s="68">
        <v>18.871473354231998</v>
      </c>
      <c r="M1116" s="71">
        <v>0.375755134917439</v>
      </c>
      <c r="N1116" s="68">
        <v>4.9555273189326599</v>
      </c>
      <c r="O1116" s="71">
        <v>7.8778436801461293E-2</v>
      </c>
      <c r="P1116" s="68">
        <v>7.9303675048355897</v>
      </c>
      <c r="Q1116" s="71">
        <v>0</v>
      </c>
      <c r="R1116" s="68">
        <v>38.044254104211298</v>
      </c>
    </row>
    <row r="1117" spans="1:18" x14ac:dyDescent="0.2">
      <c r="A1117" s="141" t="s">
        <v>2530</v>
      </c>
      <c r="B1117" s="67" t="s">
        <v>2531</v>
      </c>
      <c r="C1117" s="67">
        <v>83</v>
      </c>
      <c r="D1117" s="67" t="s">
        <v>349</v>
      </c>
      <c r="E1117" s="71">
        <v>0.393222950970259</v>
      </c>
      <c r="F1117" s="68">
        <v>5.3291536050156703</v>
      </c>
      <c r="G1117" s="71">
        <v>0.646471535387109</v>
      </c>
      <c r="H1117" s="68">
        <v>13.855799373040799</v>
      </c>
      <c r="I1117" s="71">
        <v>0.61283322371304405</v>
      </c>
      <c r="J1117" s="68">
        <v>11.2225705329154</v>
      </c>
      <c r="K1117" s="71">
        <v>0.70792350348659505</v>
      </c>
      <c r="L1117" s="68">
        <v>14.1692789968652</v>
      </c>
      <c r="M1117" s="71">
        <v>0.312467637074967</v>
      </c>
      <c r="N1117" s="68">
        <v>3.74841168996188</v>
      </c>
      <c r="O1117" s="71">
        <v>7.9641806159838097E-2</v>
      </c>
      <c r="P1117" s="68">
        <v>7.9948420373952302</v>
      </c>
      <c r="Q1117" s="71">
        <v>0</v>
      </c>
      <c r="R1117" s="68">
        <v>38.044254104211298</v>
      </c>
    </row>
    <row r="1118" spans="1:18" x14ac:dyDescent="0.2">
      <c r="A1118" s="141" t="s">
        <v>2532</v>
      </c>
      <c r="B1118" s="67" t="s">
        <v>2533</v>
      </c>
      <c r="C1118" s="67">
        <v>83</v>
      </c>
      <c r="D1118" s="67" t="s">
        <v>349</v>
      </c>
      <c r="E1118" s="71">
        <v>0.39397787336394502</v>
      </c>
      <c r="F1118" s="68">
        <v>5.3918495297805604</v>
      </c>
      <c r="G1118" s="71">
        <v>0.63554568436019898</v>
      </c>
      <c r="H1118" s="68">
        <v>12.6018808777429</v>
      </c>
      <c r="I1118" s="71">
        <v>0.62360631697858004</v>
      </c>
      <c r="J1118" s="68">
        <v>12.9780564263323</v>
      </c>
      <c r="K1118" s="71">
        <v>0.722242744181395</v>
      </c>
      <c r="L1118" s="68">
        <v>17.0532915360502</v>
      </c>
      <c r="M1118" s="71">
        <v>0.30959093262758203</v>
      </c>
      <c r="N1118" s="68">
        <v>3.6848792884371</v>
      </c>
      <c r="O1118" s="71">
        <v>7.2881562035914393E-2</v>
      </c>
      <c r="P1118" s="68">
        <v>7.0277240490006401</v>
      </c>
      <c r="Q1118" s="71">
        <v>0</v>
      </c>
      <c r="R1118" s="68">
        <v>38.044254104211298</v>
      </c>
    </row>
    <row r="1119" spans="1:18" x14ac:dyDescent="0.2">
      <c r="A1119" s="141" t="s">
        <v>2534</v>
      </c>
      <c r="B1119" s="67" t="s">
        <v>2535</v>
      </c>
      <c r="C1119" s="67">
        <v>83</v>
      </c>
      <c r="D1119" s="67" t="s">
        <v>349</v>
      </c>
      <c r="E1119" s="71">
        <v>0.38182225514166701</v>
      </c>
      <c r="F1119" s="68">
        <v>4.3887147335423196</v>
      </c>
      <c r="G1119" s="71">
        <v>0.63235622762851196</v>
      </c>
      <c r="H1119" s="68">
        <v>12.3510971786834</v>
      </c>
      <c r="I1119" s="71">
        <v>0.57352244067694202</v>
      </c>
      <c r="J1119" s="68">
        <v>7.33542319749216</v>
      </c>
      <c r="K1119" s="71">
        <v>0.70170531843600004</v>
      </c>
      <c r="L1119" s="68">
        <v>13.1034482758621</v>
      </c>
      <c r="M1119" s="71">
        <v>0.33835797710143301</v>
      </c>
      <c r="N1119" s="68">
        <v>4.0025412960609899</v>
      </c>
      <c r="O1119" s="71">
        <v>4.4991567007114402E-2</v>
      </c>
      <c r="P1119" s="68">
        <v>3.7395228884590601</v>
      </c>
      <c r="Q1119" s="71">
        <v>0</v>
      </c>
      <c r="R1119" s="68">
        <v>38.044254104211298</v>
      </c>
    </row>
    <row r="1120" spans="1:18" x14ac:dyDescent="0.2">
      <c r="A1120" s="141" t="s">
        <v>2536</v>
      </c>
      <c r="B1120" s="67" t="s">
        <v>2537</v>
      </c>
      <c r="C1120" s="67">
        <v>83</v>
      </c>
      <c r="D1120" s="67" t="s">
        <v>349</v>
      </c>
      <c r="E1120" s="71">
        <v>0.37726879756714399</v>
      </c>
      <c r="F1120" s="68">
        <v>3.8871473354232</v>
      </c>
      <c r="G1120" s="71">
        <v>0.603623674529151</v>
      </c>
      <c r="H1120" s="68">
        <v>9.6551724137930997</v>
      </c>
      <c r="I1120" s="71">
        <v>0.54670833006493103</v>
      </c>
      <c r="J1120" s="68">
        <v>5.2037617554858899</v>
      </c>
      <c r="K1120" s="71">
        <v>0.73359011290974097</v>
      </c>
      <c r="L1120" s="68">
        <v>18.5579937304075</v>
      </c>
      <c r="M1120" s="71">
        <v>0.26068695702203598</v>
      </c>
      <c r="N1120" s="68">
        <v>3.0495552731893301</v>
      </c>
      <c r="O1120" s="71">
        <v>8.0037108770078802E-3</v>
      </c>
      <c r="P1120" s="68">
        <v>0.90264345583494499</v>
      </c>
      <c r="Q1120" s="71">
        <v>0.111</v>
      </c>
      <c r="R1120" s="68">
        <v>46.752319771591701</v>
      </c>
    </row>
    <row r="1121" spans="1:18" x14ac:dyDescent="0.2">
      <c r="A1121" s="141" t="s">
        <v>2538</v>
      </c>
      <c r="B1121" s="67" t="s">
        <v>2539</v>
      </c>
      <c r="C1121" s="67">
        <v>60</v>
      </c>
      <c r="D1121" s="67" t="s">
        <v>349</v>
      </c>
      <c r="E1121" s="71">
        <v>0.506150941244085</v>
      </c>
      <c r="F1121" s="68">
        <v>18.307210031347999</v>
      </c>
      <c r="G1121" s="71">
        <v>0.74695607673474196</v>
      </c>
      <c r="H1121" s="68">
        <v>39.310344827586199</v>
      </c>
      <c r="I1121" s="71">
        <v>0.68194086558952305</v>
      </c>
      <c r="J1121" s="68">
        <v>26.081504702194401</v>
      </c>
      <c r="K1121" s="71">
        <v>0.87179954713254304</v>
      </c>
      <c r="L1121" s="68">
        <v>64.2006269592477</v>
      </c>
      <c r="M1121" s="71">
        <v>0.60013808181347394</v>
      </c>
      <c r="N1121" s="68">
        <v>21.537484116899599</v>
      </c>
      <c r="O1121" s="71">
        <v>0.13607107619422901</v>
      </c>
      <c r="P1121" s="68">
        <v>16.118633139909701</v>
      </c>
      <c r="Q1121" s="71">
        <v>0</v>
      </c>
      <c r="R1121" s="68">
        <v>38.044254104211298</v>
      </c>
    </row>
    <row r="1122" spans="1:18" x14ac:dyDescent="0.2">
      <c r="A1122" s="141" t="s">
        <v>408</v>
      </c>
      <c r="B1122" s="67" t="s">
        <v>2540</v>
      </c>
      <c r="C1122" s="67">
        <v>60</v>
      </c>
      <c r="D1122" s="67" t="s">
        <v>349</v>
      </c>
      <c r="E1122" s="71">
        <v>0.69085398264823406</v>
      </c>
      <c r="F1122" s="68">
        <v>53.542319749216297</v>
      </c>
      <c r="G1122" s="71">
        <v>0.74810264582993402</v>
      </c>
      <c r="H1122" s="68">
        <v>39.937304075235097</v>
      </c>
      <c r="I1122" s="71">
        <v>0.69530746288255196</v>
      </c>
      <c r="J1122" s="68">
        <v>31.0971786833856</v>
      </c>
      <c r="K1122" s="71">
        <v>0.83498638516107404</v>
      </c>
      <c r="L1122" s="68">
        <v>48.275862068965502</v>
      </c>
      <c r="M1122" s="71">
        <v>0.66630228410333103</v>
      </c>
      <c r="N1122" s="68">
        <v>33.989834815755998</v>
      </c>
      <c r="O1122" s="71">
        <v>0.200425117912512</v>
      </c>
      <c r="P1122" s="68">
        <v>22.566086395873601</v>
      </c>
      <c r="Q1122" s="71">
        <v>1</v>
      </c>
      <c r="R1122" s="68">
        <v>100</v>
      </c>
    </row>
    <row r="1123" spans="1:18" x14ac:dyDescent="0.2">
      <c r="A1123" s="141" t="s">
        <v>2541</v>
      </c>
      <c r="B1123" s="67" t="s">
        <v>2542</v>
      </c>
      <c r="C1123" s="67">
        <v>60</v>
      </c>
      <c r="D1123" s="67" t="s">
        <v>349</v>
      </c>
      <c r="E1123" s="71">
        <v>0.52156216353419904</v>
      </c>
      <c r="F1123" s="68">
        <v>21.0031347962382</v>
      </c>
      <c r="G1123" s="71">
        <v>0.779551561366011</v>
      </c>
      <c r="H1123" s="68">
        <v>54.545454545454497</v>
      </c>
      <c r="I1123" s="71">
        <v>0.67817030730788097</v>
      </c>
      <c r="J1123" s="68">
        <v>25.015673981191199</v>
      </c>
      <c r="K1123" s="71">
        <v>0.83817639512393705</v>
      </c>
      <c r="L1123" s="68">
        <v>49.592476489028201</v>
      </c>
      <c r="M1123" s="71">
        <v>0.70082273747195201</v>
      </c>
      <c r="N1123" s="68">
        <v>41.359593392630202</v>
      </c>
      <c r="O1123" s="71">
        <v>0.13255197993541001</v>
      </c>
      <c r="P1123" s="68">
        <v>15.473887814313301</v>
      </c>
      <c r="Q1123" s="71">
        <v>1E-4</v>
      </c>
      <c r="R1123" s="68">
        <v>38.329764453961502</v>
      </c>
    </row>
    <row r="1124" spans="1:18" x14ac:dyDescent="0.2">
      <c r="A1124" s="141" t="s">
        <v>2543</v>
      </c>
      <c r="B1124" s="67" t="s">
        <v>2544</v>
      </c>
      <c r="C1124" s="67">
        <v>60</v>
      </c>
      <c r="D1124" s="67" t="s">
        <v>349</v>
      </c>
      <c r="E1124" s="71">
        <v>0.43474172573078901</v>
      </c>
      <c r="F1124" s="68">
        <v>9.5297805642633193</v>
      </c>
      <c r="G1124" s="71">
        <v>0.69075141351860103</v>
      </c>
      <c r="H1124" s="68">
        <v>21.065830721003099</v>
      </c>
      <c r="I1124" s="71">
        <v>0.64791561722771496</v>
      </c>
      <c r="J1124" s="68">
        <v>16.9905956112853</v>
      </c>
      <c r="K1124" s="71">
        <v>0.76538921843991303</v>
      </c>
      <c r="L1124" s="68">
        <v>23.636363636363601</v>
      </c>
      <c r="M1124" s="71">
        <v>0.43328922386514002</v>
      </c>
      <c r="N1124" s="68">
        <v>7.1791613722998697</v>
      </c>
      <c r="O1124" s="71">
        <v>7.1104881333362804E-2</v>
      </c>
      <c r="P1124" s="68">
        <v>6.8987749838813697</v>
      </c>
      <c r="Q1124" s="71">
        <v>0</v>
      </c>
      <c r="R1124" s="68">
        <v>38.044254104211298</v>
      </c>
    </row>
    <row r="1125" spans="1:18" x14ac:dyDescent="0.2">
      <c r="A1125" s="141" t="s">
        <v>2545</v>
      </c>
      <c r="B1125" s="67" t="s">
        <v>2546</v>
      </c>
      <c r="C1125" s="67">
        <v>83</v>
      </c>
      <c r="D1125" s="67" t="s">
        <v>349</v>
      </c>
      <c r="E1125" s="71">
        <v>0.42422840821319502</v>
      </c>
      <c r="F1125" s="68">
        <v>8.3385579937304097</v>
      </c>
      <c r="G1125" s="71">
        <v>0.65766039945600696</v>
      </c>
      <c r="H1125" s="68">
        <v>15.485893416927899</v>
      </c>
      <c r="I1125" s="71">
        <v>0.66844230123014503</v>
      </c>
      <c r="J1125" s="68">
        <v>22.1943573667712</v>
      </c>
      <c r="K1125" s="71">
        <v>0.78083231603958803</v>
      </c>
      <c r="L1125" s="68">
        <v>27.962382445141099</v>
      </c>
      <c r="M1125" s="71">
        <v>0.418905701628215</v>
      </c>
      <c r="N1125" s="68">
        <v>6.2897077509529904</v>
      </c>
      <c r="O1125" s="71">
        <v>1.94297309252126E-2</v>
      </c>
      <c r="P1125" s="68">
        <v>1.67633784655061</v>
      </c>
      <c r="Q1125" s="71">
        <v>1E-4</v>
      </c>
      <c r="R1125" s="68">
        <v>38.329764453961502</v>
      </c>
    </row>
    <row r="1126" spans="1:18" x14ac:dyDescent="0.2">
      <c r="A1126" s="141" t="s">
        <v>2547</v>
      </c>
      <c r="B1126" s="67" t="s">
        <v>2548</v>
      </c>
      <c r="C1126" s="67">
        <v>83</v>
      </c>
      <c r="D1126" s="67" t="s">
        <v>349</v>
      </c>
      <c r="E1126" s="71">
        <v>0.49247214686221802</v>
      </c>
      <c r="F1126" s="68">
        <v>16.175548589341702</v>
      </c>
      <c r="G1126" s="71">
        <v>0.65357743999975104</v>
      </c>
      <c r="H1126" s="68">
        <v>14.482758620689699</v>
      </c>
      <c r="I1126" s="71">
        <v>0.55977671740990897</v>
      </c>
      <c r="J1126" s="68">
        <v>5.8934169278996897</v>
      </c>
      <c r="K1126" s="71">
        <v>0.662294111493551</v>
      </c>
      <c r="L1126" s="68">
        <v>8.4012539184952999</v>
      </c>
      <c r="M1126" s="71">
        <v>0.68068580634025699</v>
      </c>
      <c r="N1126" s="68">
        <v>36.785260482846198</v>
      </c>
      <c r="O1126" s="71">
        <v>1.9048805929842198E-2</v>
      </c>
      <c r="P1126" s="68">
        <v>1.5473887814313301</v>
      </c>
      <c r="Q1126" s="71">
        <v>0.37945000000000001</v>
      </c>
      <c r="R1126" s="68">
        <v>52.819414703783004</v>
      </c>
    </row>
    <row r="1127" spans="1:18" x14ac:dyDescent="0.2">
      <c r="A1127" s="141" t="s">
        <v>2549</v>
      </c>
      <c r="B1127" s="67" t="s">
        <v>2550</v>
      </c>
      <c r="C1127" s="67">
        <v>83</v>
      </c>
      <c r="D1127" s="67" t="s">
        <v>349</v>
      </c>
      <c r="E1127" s="71">
        <v>0.38583168958470798</v>
      </c>
      <c r="F1127" s="68">
        <v>4.6394984326018802</v>
      </c>
      <c r="G1127" s="71">
        <v>0.68651116584030503</v>
      </c>
      <c r="H1127" s="68">
        <v>20.5015673981191</v>
      </c>
      <c r="I1127" s="71">
        <v>0.58422254010463903</v>
      </c>
      <c r="J1127" s="68">
        <v>8.0877742946708508</v>
      </c>
      <c r="K1127" s="71">
        <v>0.556143499458295</v>
      </c>
      <c r="L1127" s="68">
        <v>2.3197492163009401</v>
      </c>
      <c r="M1127" s="71">
        <v>0.39876877049651899</v>
      </c>
      <c r="N1127" s="68">
        <v>5.6543837357052098</v>
      </c>
      <c r="O1127" s="71">
        <v>8.9344161608491193E-2</v>
      </c>
      <c r="P1127" s="68">
        <v>9.5422308188265603</v>
      </c>
      <c r="Q1127" s="71">
        <v>0</v>
      </c>
      <c r="R1127" s="68">
        <v>38.044254104211298</v>
      </c>
    </row>
    <row r="1128" spans="1:18" x14ac:dyDescent="0.2">
      <c r="A1128" s="141" t="s">
        <v>416</v>
      </c>
      <c r="B1128" s="67" t="s">
        <v>2551</v>
      </c>
      <c r="C1128" s="67">
        <v>83</v>
      </c>
      <c r="D1128" s="67" t="s">
        <v>349</v>
      </c>
      <c r="E1128" s="71">
        <v>0.45003549434095802</v>
      </c>
      <c r="F1128" s="68">
        <v>11.536050156739799</v>
      </c>
      <c r="G1128" s="71">
        <v>0.75029170888199204</v>
      </c>
      <c r="H1128" s="68">
        <v>40.877742946708501</v>
      </c>
      <c r="I1128" s="71">
        <v>0.64798499094666495</v>
      </c>
      <c r="J1128" s="68">
        <v>17.0532915360502</v>
      </c>
      <c r="K1128" s="71">
        <v>0.54632425475117197</v>
      </c>
      <c r="L1128" s="68">
        <v>1.9435736677116</v>
      </c>
      <c r="M1128" s="71">
        <v>0.60013808181347394</v>
      </c>
      <c r="N1128" s="68">
        <v>21.537484116899599</v>
      </c>
      <c r="O1128" s="71">
        <v>0.155473929652445</v>
      </c>
      <c r="P1128" s="68">
        <v>18.181818181818201</v>
      </c>
      <c r="Q1128" s="71">
        <v>0</v>
      </c>
      <c r="R1128" s="68">
        <v>38.044254104211298</v>
      </c>
    </row>
    <row r="1129" spans="1:18" x14ac:dyDescent="0.2">
      <c r="A1129" s="141" t="s">
        <v>2552</v>
      </c>
      <c r="B1129" s="67" t="s">
        <v>2553</v>
      </c>
      <c r="C1129" s="67">
        <v>83</v>
      </c>
      <c r="D1129" s="67" t="s">
        <v>349</v>
      </c>
      <c r="E1129" s="71">
        <v>0.379930078665277</v>
      </c>
      <c r="F1129" s="68">
        <v>4.2006269592476499</v>
      </c>
      <c r="G1129" s="71">
        <v>0.72909237487853895</v>
      </c>
      <c r="H1129" s="68">
        <v>31.724137931034502</v>
      </c>
      <c r="I1129" s="71">
        <v>0.55924861383443802</v>
      </c>
      <c r="J1129" s="68">
        <v>5.8307210031347996</v>
      </c>
      <c r="K1129" s="71">
        <v>0.49125988429468398</v>
      </c>
      <c r="L1129" s="68">
        <v>1.0658307210031299</v>
      </c>
      <c r="M1129" s="71">
        <v>0.46493297278637602</v>
      </c>
      <c r="N1129" s="68">
        <v>9.2757306226175409</v>
      </c>
      <c r="O1129" s="71">
        <v>3.5046626197627703E-2</v>
      </c>
      <c r="P1129" s="68">
        <v>2.83687943262411</v>
      </c>
      <c r="Q1129" s="71">
        <v>0</v>
      </c>
      <c r="R1129" s="68">
        <v>38.044254104211298</v>
      </c>
    </row>
    <row r="1130" spans="1:18" x14ac:dyDescent="0.2">
      <c r="A1130" s="141" t="s">
        <v>2554</v>
      </c>
      <c r="B1130" s="67" t="s">
        <v>2555</v>
      </c>
      <c r="C1130" s="67">
        <v>83</v>
      </c>
      <c r="D1130" s="67" t="s">
        <v>349</v>
      </c>
      <c r="E1130" s="71">
        <v>0.43709558373068502</v>
      </c>
      <c r="F1130" s="68">
        <v>9.9686520376175594</v>
      </c>
      <c r="G1130" s="71">
        <v>0.78329955596092204</v>
      </c>
      <c r="H1130" s="68">
        <v>55.924764890282098</v>
      </c>
      <c r="I1130" s="71">
        <v>0.57264331904576904</v>
      </c>
      <c r="J1130" s="68">
        <v>6.9592476489028199</v>
      </c>
      <c r="K1130" s="71">
        <v>0.59623847617150805</v>
      </c>
      <c r="L1130" s="68">
        <v>3.7617554858934201</v>
      </c>
      <c r="M1130" s="71">
        <v>0.60301478626086003</v>
      </c>
      <c r="N1130" s="68">
        <v>22.236340533672202</v>
      </c>
      <c r="O1130" s="71">
        <v>6.7377364945053503E-2</v>
      </c>
      <c r="P1130" s="68">
        <v>6.2540296582849804</v>
      </c>
      <c r="Q1130" s="71">
        <v>0</v>
      </c>
      <c r="R1130" s="68">
        <v>38.044254104211298</v>
      </c>
    </row>
    <row r="1131" spans="1:18" x14ac:dyDescent="0.2">
      <c r="A1131" s="141" t="s">
        <v>2556</v>
      </c>
      <c r="B1131" s="67" t="s">
        <v>2557</v>
      </c>
      <c r="C1131" s="67">
        <v>83</v>
      </c>
      <c r="D1131" s="67" t="s">
        <v>349</v>
      </c>
      <c r="E1131" s="71">
        <v>0.42721422126391101</v>
      </c>
      <c r="F1131" s="68">
        <v>8.6520376175548606</v>
      </c>
      <c r="G1131" s="71">
        <v>0.764197815374413</v>
      </c>
      <c r="H1131" s="68">
        <v>46.833855799372998</v>
      </c>
      <c r="I1131" s="71">
        <v>0.60546888303658597</v>
      </c>
      <c r="J1131" s="68">
        <v>10.2194357366771</v>
      </c>
      <c r="K1131" s="71">
        <v>0.48427226473051999</v>
      </c>
      <c r="L1131" s="68">
        <v>0.94043887147335403</v>
      </c>
      <c r="M1131" s="71">
        <v>0.59726137736608897</v>
      </c>
      <c r="N1131" s="68">
        <v>21.2198221092757</v>
      </c>
      <c r="O1131" s="71">
        <v>0.11208498707586</v>
      </c>
      <c r="P1131" s="68">
        <v>13.0883301096067</v>
      </c>
      <c r="Q1131" s="71">
        <v>0</v>
      </c>
      <c r="R1131" s="68">
        <v>38.044254104211298</v>
      </c>
    </row>
    <row r="1132" spans="1:18" x14ac:dyDescent="0.2">
      <c r="A1132" s="141" t="s">
        <v>2558</v>
      </c>
      <c r="B1132" s="67" t="s">
        <v>2559</v>
      </c>
      <c r="C1132" s="67">
        <v>83</v>
      </c>
      <c r="D1132" s="67" t="s">
        <v>349</v>
      </c>
      <c r="E1132" s="71">
        <v>0.39752787374855098</v>
      </c>
      <c r="F1132" s="68">
        <v>5.9561128526645799</v>
      </c>
      <c r="G1132" s="71">
        <v>0.664880393603695</v>
      </c>
      <c r="H1132" s="68">
        <v>16.677115987460802</v>
      </c>
      <c r="I1132" s="71">
        <v>0.54019742234532198</v>
      </c>
      <c r="J1132" s="68">
        <v>4.8275862068965498</v>
      </c>
      <c r="K1132" s="71">
        <v>0.70919762632935102</v>
      </c>
      <c r="L1132" s="68">
        <v>14.357366771159899</v>
      </c>
      <c r="M1132" s="71">
        <v>0.44191933720729498</v>
      </c>
      <c r="N1132" s="68">
        <v>7.7509529860228703</v>
      </c>
      <c r="O1132" s="71">
        <v>2.89724630056429E-2</v>
      </c>
      <c r="P1132" s="68">
        <v>2.321083172147</v>
      </c>
      <c r="Q1132" s="71">
        <v>0</v>
      </c>
      <c r="R1132" s="68">
        <v>38.044254104211298</v>
      </c>
    </row>
    <row r="1133" spans="1:18" x14ac:dyDescent="0.2">
      <c r="A1133" s="141" t="s">
        <v>2560</v>
      </c>
      <c r="B1133" s="67" t="s">
        <v>2561</v>
      </c>
      <c r="C1133" s="67">
        <v>83</v>
      </c>
      <c r="D1133" s="67" t="s">
        <v>349</v>
      </c>
      <c r="E1133" s="71">
        <v>0.45025372263350699</v>
      </c>
      <c r="F1133" s="68">
        <v>11.7241379310345</v>
      </c>
      <c r="G1133" s="71">
        <v>0.719993675613677</v>
      </c>
      <c r="H1133" s="68">
        <v>28.463949843260199</v>
      </c>
      <c r="I1133" s="71">
        <v>0.50539799721712397</v>
      </c>
      <c r="J1133" s="68">
        <v>2.8840125391849498</v>
      </c>
      <c r="K1133" s="71">
        <v>0.59782551766714298</v>
      </c>
      <c r="L1133" s="68">
        <v>3.8244514106583098</v>
      </c>
      <c r="M1133" s="71">
        <v>0.39301536160174899</v>
      </c>
      <c r="N1133" s="68">
        <v>5.4637865311308804</v>
      </c>
      <c r="O1133" s="71">
        <v>3.5036061067844501E-2</v>
      </c>
      <c r="P1133" s="68">
        <v>2.7724049000644699</v>
      </c>
      <c r="Q1133" s="71"/>
      <c r="R1133" s="68"/>
    </row>
    <row r="1134" spans="1:18" x14ac:dyDescent="0.2">
      <c r="A1134" s="141" t="s">
        <v>539</v>
      </c>
      <c r="B1134" s="67" t="s">
        <v>2562</v>
      </c>
      <c r="C1134" s="67">
        <v>83</v>
      </c>
      <c r="D1134" s="67" t="s">
        <v>349</v>
      </c>
      <c r="E1134" s="71">
        <v>0.53938741793926004</v>
      </c>
      <c r="F1134" s="68">
        <v>24.012539184952999</v>
      </c>
      <c r="G1134" s="71">
        <v>0.77613727094804896</v>
      </c>
      <c r="H1134" s="68">
        <v>52.6018808777429</v>
      </c>
      <c r="I1134" s="71">
        <v>0.67343440494143103</v>
      </c>
      <c r="J1134" s="68">
        <v>23.636363636363601</v>
      </c>
      <c r="K1134" s="71">
        <v>0.54563460330421898</v>
      </c>
      <c r="L1134" s="68">
        <v>1.8808777429467101</v>
      </c>
      <c r="M1134" s="71">
        <v>0.60876819515562997</v>
      </c>
      <c r="N1134" s="68">
        <v>23.379923761118199</v>
      </c>
      <c r="O1134" s="71">
        <v>9.2962615346972602E-2</v>
      </c>
      <c r="P1134" s="68">
        <v>10.058027079303701</v>
      </c>
      <c r="Q1134" s="71"/>
      <c r="R1134" s="68"/>
    </row>
    <row r="1135" spans="1:18" x14ac:dyDescent="0.2">
      <c r="A1135" s="141" t="s">
        <v>2563</v>
      </c>
      <c r="B1135" s="67" t="s">
        <v>2564</v>
      </c>
      <c r="C1135" s="67">
        <v>83</v>
      </c>
      <c r="D1135" s="67" t="s">
        <v>349</v>
      </c>
      <c r="E1135" s="71">
        <v>0.55658304132457104</v>
      </c>
      <c r="F1135" s="68">
        <v>26.8965517241379</v>
      </c>
      <c r="G1135" s="71">
        <v>0.81143925641987602</v>
      </c>
      <c r="H1135" s="68">
        <v>66.520376175548606</v>
      </c>
      <c r="I1135" s="71">
        <v>0.65634105582263902</v>
      </c>
      <c r="J1135" s="68">
        <v>18.934169278996901</v>
      </c>
      <c r="K1135" s="71">
        <v>0.61644187222081903</v>
      </c>
      <c r="L1135" s="68">
        <v>4.7021943573667704</v>
      </c>
      <c r="M1135" s="71">
        <v>0.62890512628732498</v>
      </c>
      <c r="N1135" s="68">
        <v>26.937738246505699</v>
      </c>
      <c r="O1135" s="71">
        <v>6.9787895872195499E-2</v>
      </c>
      <c r="P1135" s="68">
        <v>6.6408768536428102</v>
      </c>
      <c r="Q1135" s="71"/>
      <c r="R1135" s="68"/>
    </row>
    <row r="1136" spans="1:18" x14ac:dyDescent="0.2">
      <c r="A1136" s="141" t="s">
        <v>2565</v>
      </c>
      <c r="B1136" s="67" t="s">
        <v>2566</v>
      </c>
      <c r="C1136" s="67">
        <v>60</v>
      </c>
      <c r="D1136" s="67" t="s">
        <v>349</v>
      </c>
      <c r="E1136" s="71">
        <v>0.47583453350120097</v>
      </c>
      <c r="F1136" s="68">
        <v>14.4200626959248</v>
      </c>
      <c r="G1136" s="71">
        <v>0.69987506306700398</v>
      </c>
      <c r="H1136" s="68">
        <v>23.448275862069</v>
      </c>
      <c r="I1136" s="71">
        <v>0.59158558786073301</v>
      </c>
      <c r="J1136" s="68">
        <v>8.6520376175548606</v>
      </c>
      <c r="K1136" s="71">
        <v>0.81449101683087399</v>
      </c>
      <c r="L1136" s="68">
        <v>39.561128526645803</v>
      </c>
      <c r="M1136" s="71">
        <v>0.61452160405040002</v>
      </c>
      <c r="N1136" s="68">
        <v>24.459974587039401</v>
      </c>
      <c r="O1136" s="71">
        <v>0.13453392919819701</v>
      </c>
      <c r="P1136" s="68">
        <v>15.7317859445519</v>
      </c>
      <c r="Q1136" s="71">
        <v>0</v>
      </c>
      <c r="R1136" s="68">
        <v>38.044254104211298</v>
      </c>
    </row>
    <row r="1137" spans="1:18" x14ac:dyDescent="0.2">
      <c r="A1137" s="141" t="s">
        <v>2567</v>
      </c>
      <c r="B1137" s="67" t="s">
        <v>2568</v>
      </c>
      <c r="C1137" s="67">
        <v>83</v>
      </c>
      <c r="D1137" s="67" t="s">
        <v>349</v>
      </c>
      <c r="E1137" s="71">
        <v>0.55176559550580395</v>
      </c>
      <c r="F1137" s="68">
        <v>25.830721003134801</v>
      </c>
      <c r="G1137" s="71">
        <v>0.59440545169265002</v>
      </c>
      <c r="H1137" s="68">
        <v>8.3385579937304097</v>
      </c>
      <c r="I1137" s="71">
        <v>0.68329847259895704</v>
      </c>
      <c r="J1137" s="68">
        <v>26.583072100313501</v>
      </c>
      <c r="K1137" s="71">
        <v>0.78288077800868805</v>
      </c>
      <c r="L1137" s="68">
        <v>28.338557993730401</v>
      </c>
      <c r="M1137" s="71">
        <v>0.65479546631379104</v>
      </c>
      <c r="N1137" s="68">
        <v>31.4485387547649</v>
      </c>
      <c r="O1137" s="71">
        <v>4.3447808914936499E-2</v>
      </c>
      <c r="P1137" s="68">
        <v>3.6105738233397799</v>
      </c>
      <c r="Q1137" s="71"/>
      <c r="R1137" s="68"/>
    </row>
    <row r="1138" spans="1:18" x14ac:dyDescent="0.2">
      <c r="A1138" s="141" t="s">
        <v>2569</v>
      </c>
      <c r="B1138" s="67" t="s">
        <v>2570</v>
      </c>
      <c r="C1138" s="67">
        <v>83</v>
      </c>
      <c r="D1138" s="67" t="s">
        <v>349</v>
      </c>
      <c r="E1138" s="71">
        <v>0.46928927872870402</v>
      </c>
      <c r="F1138" s="68">
        <v>13.6050156739812</v>
      </c>
      <c r="G1138" s="71">
        <v>0.67793451019283202</v>
      </c>
      <c r="H1138" s="68">
        <v>19.0595611285266</v>
      </c>
      <c r="I1138" s="71">
        <v>0.69586507184642499</v>
      </c>
      <c r="J1138" s="68">
        <v>31.222570532915402</v>
      </c>
      <c r="K1138" s="71">
        <v>0.82214844412185895</v>
      </c>
      <c r="L1138" s="68">
        <v>42.884012539185001</v>
      </c>
      <c r="M1138" s="71">
        <v>0.61452160405040002</v>
      </c>
      <c r="N1138" s="68">
        <v>24.459974587039401</v>
      </c>
      <c r="O1138" s="71">
        <v>5.2660421607063799E-3</v>
      </c>
      <c r="P1138" s="68">
        <v>0.70921985815602795</v>
      </c>
      <c r="Q1138" s="71">
        <v>0</v>
      </c>
      <c r="R1138" s="68">
        <v>38.044254104211298</v>
      </c>
    </row>
    <row r="1139" spans="1:18" x14ac:dyDescent="0.2">
      <c r="A1139" s="141" t="s">
        <v>2571</v>
      </c>
      <c r="B1139" s="67" t="s">
        <v>2572</v>
      </c>
      <c r="C1139" s="67">
        <v>60</v>
      </c>
      <c r="D1139" s="67" t="s">
        <v>349</v>
      </c>
      <c r="E1139" s="71">
        <v>0.52236238672822799</v>
      </c>
      <c r="F1139" s="68">
        <v>21.2539184952978</v>
      </c>
      <c r="G1139" s="71">
        <v>0.74651120199108301</v>
      </c>
      <c r="H1139" s="68">
        <v>38.934169278996897</v>
      </c>
      <c r="I1139" s="71">
        <v>0.69633075538008904</v>
      </c>
      <c r="J1139" s="68">
        <v>31.661442006269599</v>
      </c>
      <c r="K1139" s="71">
        <v>0.86635353647035296</v>
      </c>
      <c r="L1139" s="68">
        <v>62.006269592476499</v>
      </c>
      <c r="M1139" s="71">
        <v>0.68068580634025699</v>
      </c>
      <c r="N1139" s="68">
        <v>36.785260482846198</v>
      </c>
      <c r="O1139" s="71">
        <v>0.144293020187586</v>
      </c>
      <c r="P1139" s="68">
        <v>17.3436492585429</v>
      </c>
      <c r="Q1139" s="71">
        <v>0</v>
      </c>
      <c r="R1139" s="68">
        <v>38.044254104211298</v>
      </c>
    </row>
    <row r="1140" spans="1:18" x14ac:dyDescent="0.2">
      <c r="A1140" s="141" t="s">
        <v>2573</v>
      </c>
      <c r="B1140" s="67" t="s">
        <v>2574</v>
      </c>
      <c r="C1140" s="67">
        <v>83</v>
      </c>
      <c r="D1140" s="67" t="s">
        <v>349</v>
      </c>
      <c r="E1140" s="71">
        <v>0.50223868660264204</v>
      </c>
      <c r="F1140" s="68">
        <v>17.617554858934199</v>
      </c>
      <c r="G1140" s="71">
        <v>0.71817276973383803</v>
      </c>
      <c r="H1140" s="68">
        <v>27.711598746081499</v>
      </c>
      <c r="I1140" s="71">
        <v>0.72658070758503002</v>
      </c>
      <c r="J1140" s="68">
        <v>42.758620689655203</v>
      </c>
      <c r="K1140" s="71">
        <v>0.84342790776383703</v>
      </c>
      <c r="L1140" s="68">
        <v>52.225705329153598</v>
      </c>
      <c r="M1140" s="71">
        <v>0.594384672918704</v>
      </c>
      <c r="N1140" s="68">
        <v>20.838627700127098</v>
      </c>
      <c r="O1140" s="71">
        <v>0.130866061614443</v>
      </c>
      <c r="P1140" s="68">
        <v>15.1515151515152</v>
      </c>
      <c r="Q1140" s="71">
        <v>0</v>
      </c>
      <c r="R1140" s="68">
        <v>38.044254104211298</v>
      </c>
    </row>
    <row r="1141" spans="1:18" x14ac:dyDescent="0.2">
      <c r="A1141" s="141" t="s">
        <v>2575</v>
      </c>
      <c r="B1141" s="67" t="s">
        <v>2576</v>
      </c>
      <c r="C1141" s="67">
        <v>83</v>
      </c>
      <c r="D1141" s="67" t="s">
        <v>349</v>
      </c>
      <c r="E1141" s="71">
        <v>0.49018906286758401</v>
      </c>
      <c r="F1141" s="68">
        <v>15.9247648902821</v>
      </c>
      <c r="G1141" s="71">
        <v>0.61768829860591401</v>
      </c>
      <c r="H1141" s="68">
        <v>11.034482758620699</v>
      </c>
      <c r="I1141" s="71">
        <v>0.66441300995629005</v>
      </c>
      <c r="J1141" s="68">
        <v>21.191222570532901</v>
      </c>
      <c r="K1141" s="71">
        <v>0.81926622480622302</v>
      </c>
      <c r="L1141" s="68">
        <v>41.442006269592497</v>
      </c>
      <c r="M1141" s="71">
        <v>0.74685000863011297</v>
      </c>
      <c r="N1141" s="68">
        <v>51.2706480304956</v>
      </c>
      <c r="O1141" s="71">
        <v>9.2916835206966003E-2</v>
      </c>
      <c r="P1141" s="68">
        <v>9.9935525467440396</v>
      </c>
      <c r="Q1141" s="71">
        <v>0</v>
      </c>
      <c r="R1141" s="68">
        <v>38.044254104211298</v>
      </c>
    </row>
    <row r="1142" spans="1:18" x14ac:dyDescent="0.2">
      <c r="A1142" s="141" t="s">
        <v>2577</v>
      </c>
      <c r="B1142" s="67" t="s">
        <v>2578</v>
      </c>
      <c r="C1142" s="67">
        <v>83</v>
      </c>
      <c r="D1142" s="67" t="s">
        <v>349</v>
      </c>
      <c r="E1142" s="71">
        <v>0.31625394993592498</v>
      </c>
      <c r="F1142" s="68">
        <v>1.3793103448275901</v>
      </c>
      <c r="G1142" s="71">
        <v>0.24539801187149499</v>
      </c>
      <c r="H1142" s="68">
        <v>0.75235109717868298</v>
      </c>
      <c r="I1142" s="71">
        <v>0.42857399846772798</v>
      </c>
      <c r="J1142" s="68">
        <v>0.56426332288401204</v>
      </c>
      <c r="K1142" s="71">
        <v>0.69241730210792296</v>
      </c>
      <c r="L1142" s="68">
        <v>11.661442006269599</v>
      </c>
      <c r="M1142" s="71">
        <v>0.51959035728669201</v>
      </c>
      <c r="N1142" s="68">
        <v>12.7064803049555</v>
      </c>
      <c r="O1142" s="71">
        <v>1.15440298817115E-2</v>
      </c>
      <c r="P1142" s="68">
        <v>1.03159252095422</v>
      </c>
      <c r="Q1142" s="71">
        <v>0</v>
      </c>
      <c r="R1142" s="68">
        <v>38.044254104211298</v>
      </c>
    </row>
    <row r="1143" spans="1:18" x14ac:dyDescent="0.2">
      <c r="A1143" s="141" t="s">
        <v>2579</v>
      </c>
      <c r="B1143" s="67" t="s">
        <v>2580</v>
      </c>
      <c r="C1143" s="67">
        <v>83</v>
      </c>
      <c r="D1143" s="67" t="s">
        <v>349</v>
      </c>
      <c r="E1143" s="71">
        <v>0.38273676353920399</v>
      </c>
      <c r="F1143" s="68">
        <v>4.5141065830720999</v>
      </c>
      <c r="G1143" s="71">
        <v>0.60487374883781098</v>
      </c>
      <c r="H1143" s="68">
        <v>10.0313479623824</v>
      </c>
      <c r="I1143" s="71">
        <v>0.52701364053698097</v>
      </c>
      <c r="J1143" s="68">
        <v>3.8871473354232</v>
      </c>
      <c r="K1143" s="71">
        <v>0.79400056703714195</v>
      </c>
      <c r="L1143" s="68">
        <v>31.974921630093998</v>
      </c>
      <c r="M1143" s="71">
        <v>0.25205684367988002</v>
      </c>
      <c r="N1143" s="68">
        <v>2.7954256670902198</v>
      </c>
      <c r="O1143" s="71">
        <v>0.11847578114341201</v>
      </c>
      <c r="P1143" s="68">
        <v>13.8620245003224</v>
      </c>
      <c r="Q1143" s="71">
        <v>0</v>
      </c>
      <c r="R1143" s="68">
        <v>38.044254104211298</v>
      </c>
    </row>
    <row r="1144" spans="1:18" x14ac:dyDescent="0.2">
      <c r="A1144" s="141" t="s">
        <v>2581</v>
      </c>
      <c r="B1144" s="67" t="s">
        <v>2582</v>
      </c>
      <c r="C1144" s="67">
        <v>83</v>
      </c>
      <c r="D1144" s="67" t="s">
        <v>349</v>
      </c>
      <c r="E1144" s="71">
        <v>0.33798311729297498</v>
      </c>
      <c r="F1144" s="68">
        <v>2.1943573667711598</v>
      </c>
      <c r="G1144" s="71">
        <v>0.50408448046651499</v>
      </c>
      <c r="H1144" s="68">
        <v>4.3260188087774303</v>
      </c>
      <c r="I1144" s="71">
        <v>0.539074695495106</v>
      </c>
      <c r="J1144" s="68">
        <v>4.7648902821316597</v>
      </c>
      <c r="K1144" s="71">
        <v>0.74704926665210403</v>
      </c>
      <c r="L1144" s="68">
        <v>20.313479623824499</v>
      </c>
      <c r="M1144" s="71">
        <v>0.231919912548185</v>
      </c>
      <c r="N1144" s="68">
        <v>2.6683608640406602</v>
      </c>
      <c r="O1144" s="71">
        <v>5.7703485959379897E-3</v>
      </c>
      <c r="P1144" s="68">
        <v>0.77369439071566704</v>
      </c>
      <c r="Q1144" s="71">
        <v>0</v>
      </c>
      <c r="R1144" s="68">
        <v>38.044254104211298</v>
      </c>
    </row>
    <row r="1145" spans="1:18" x14ac:dyDescent="0.2">
      <c r="A1145" s="141" t="s">
        <v>2583</v>
      </c>
      <c r="B1145" s="67" t="s">
        <v>2584</v>
      </c>
      <c r="C1145" s="67">
        <v>83</v>
      </c>
      <c r="D1145" s="67" t="s">
        <v>349</v>
      </c>
      <c r="E1145" s="71">
        <v>0.57755884972025395</v>
      </c>
      <c r="F1145" s="68">
        <v>31.034482758620701</v>
      </c>
      <c r="G1145" s="71">
        <v>0.59389795634366105</v>
      </c>
      <c r="H1145" s="68">
        <v>8.2758620689655196</v>
      </c>
      <c r="I1145" s="71">
        <v>0.65633160056158002</v>
      </c>
      <c r="J1145" s="68">
        <v>18.871473354231998</v>
      </c>
      <c r="K1145" s="71">
        <v>0.77640154580000798</v>
      </c>
      <c r="L1145" s="68">
        <v>26.583072100313501</v>
      </c>
      <c r="M1145" s="71">
        <v>0.51959035728669201</v>
      </c>
      <c r="N1145" s="68">
        <v>12.7064803049555</v>
      </c>
      <c r="O1145" s="71">
        <v>2.07316383295835E-2</v>
      </c>
      <c r="P1145" s="68">
        <v>1.80528691166989</v>
      </c>
      <c r="Q1145" s="71">
        <v>0.89839999999999998</v>
      </c>
      <c r="R1145" s="68">
        <v>69.950035688793704</v>
      </c>
    </row>
    <row r="1146" spans="1:18" x14ac:dyDescent="0.2">
      <c r="A1146" s="141" t="s">
        <v>2585</v>
      </c>
      <c r="B1146" s="67" t="s">
        <v>2586</v>
      </c>
      <c r="C1146" s="67">
        <v>83</v>
      </c>
      <c r="D1146" s="67" t="s">
        <v>349</v>
      </c>
      <c r="E1146" s="71">
        <v>0.44401054823832498</v>
      </c>
      <c r="F1146" s="68">
        <v>10.846394984326</v>
      </c>
      <c r="G1146" s="71">
        <v>0.66835319973293195</v>
      </c>
      <c r="H1146" s="68">
        <v>17.241379310344801</v>
      </c>
      <c r="I1146" s="71">
        <v>0.63649319512700298</v>
      </c>
      <c r="J1146" s="68">
        <v>14.858934169278999</v>
      </c>
      <c r="K1146" s="71">
        <v>0.78530029312720295</v>
      </c>
      <c r="L1146" s="68">
        <v>29.028213166144202</v>
      </c>
      <c r="M1146" s="71">
        <v>0.531097175076233</v>
      </c>
      <c r="N1146" s="68">
        <v>13.595933926302401</v>
      </c>
      <c r="O1146" s="71">
        <v>4.2819426366581301E-2</v>
      </c>
      <c r="P1146" s="68">
        <v>3.4816247582205002</v>
      </c>
      <c r="Q1146" s="71">
        <v>0</v>
      </c>
      <c r="R1146" s="68">
        <v>38.044254104211298</v>
      </c>
    </row>
    <row r="1147" spans="1:18" x14ac:dyDescent="0.2">
      <c r="A1147" s="141" t="s">
        <v>2587</v>
      </c>
      <c r="B1147" s="67" t="s">
        <v>2588</v>
      </c>
      <c r="C1147" s="67">
        <v>83</v>
      </c>
      <c r="D1147" s="67" t="s">
        <v>349</v>
      </c>
      <c r="E1147" s="71">
        <v>0.46182545010488602</v>
      </c>
      <c r="F1147" s="68">
        <v>12.9780564263323</v>
      </c>
      <c r="G1147" s="71">
        <v>0.72582828139344502</v>
      </c>
      <c r="H1147" s="68">
        <v>30.5956112852665</v>
      </c>
      <c r="I1147" s="71">
        <v>0.72404500515635695</v>
      </c>
      <c r="J1147" s="68">
        <v>41.943573667711597</v>
      </c>
      <c r="K1147" s="71">
        <v>0.75183848278134502</v>
      </c>
      <c r="L1147" s="68">
        <v>21.316614420062699</v>
      </c>
      <c r="M1147" s="71">
        <v>0.47068638168114602</v>
      </c>
      <c r="N1147" s="68">
        <v>9.7204574332909797</v>
      </c>
      <c r="O1147" s="71">
        <v>9.8554549617021994E-2</v>
      </c>
      <c r="P1147" s="68">
        <v>10.9606705351386</v>
      </c>
      <c r="Q1147" s="71">
        <v>0</v>
      </c>
      <c r="R1147" s="68">
        <v>38.044254104211298</v>
      </c>
    </row>
    <row r="1148" spans="1:18" x14ac:dyDescent="0.2">
      <c r="A1148" s="141" t="s">
        <v>2589</v>
      </c>
      <c r="B1148" s="67" t="s">
        <v>2590</v>
      </c>
      <c r="C1148" s="67">
        <v>60</v>
      </c>
      <c r="D1148" s="67" t="s">
        <v>349</v>
      </c>
      <c r="E1148" s="71">
        <v>0.57947270315714805</v>
      </c>
      <c r="F1148" s="68">
        <v>31.724137931034502</v>
      </c>
      <c r="G1148" s="71">
        <v>0.74108468212255996</v>
      </c>
      <c r="H1148" s="68">
        <v>36.739811912225697</v>
      </c>
      <c r="I1148" s="71">
        <v>0.75473315698719101</v>
      </c>
      <c r="J1148" s="68">
        <v>53.981191222570502</v>
      </c>
      <c r="K1148" s="71">
        <v>0.867885497780708</v>
      </c>
      <c r="L1148" s="68">
        <v>63.072100313479602</v>
      </c>
      <c r="M1148" s="71">
        <v>0.72383637305103299</v>
      </c>
      <c r="N1148" s="68">
        <v>46.315120711562898</v>
      </c>
      <c r="O1148" s="71">
        <v>0.38929650900139701</v>
      </c>
      <c r="P1148" s="68">
        <v>44.551901998710498</v>
      </c>
      <c r="Q1148" s="71">
        <v>0</v>
      </c>
      <c r="R1148" s="68">
        <v>38.044254104211298</v>
      </c>
    </row>
    <row r="1149" spans="1:18" x14ac:dyDescent="0.2">
      <c r="A1149" s="141" t="s">
        <v>2591</v>
      </c>
      <c r="B1149" s="67" t="s">
        <v>2592</v>
      </c>
      <c r="C1149" s="67">
        <v>83</v>
      </c>
      <c r="D1149" s="67" t="s">
        <v>349</v>
      </c>
      <c r="E1149" s="71">
        <v>0.43433791514972803</v>
      </c>
      <c r="F1149" s="68">
        <v>9.4670846394984292</v>
      </c>
      <c r="G1149" s="71">
        <v>0.63066007252090595</v>
      </c>
      <c r="H1149" s="68">
        <v>12.288401253918501</v>
      </c>
      <c r="I1149" s="71">
        <v>0.67704177271264199</v>
      </c>
      <c r="J1149" s="68">
        <v>24.764890282131699</v>
      </c>
      <c r="K1149" s="71">
        <v>0.83339267287844299</v>
      </c>
      <c r="L1149" s="68">
        <v>47.774294670846402</v>
      </c>
      <c r="M1149" s="71">
        <v>0.46493297278637602</v>
      </c>
      <c r="N1149" s="68">
        <v>9.2757306226175409</v>
      </c>
      <c r="O1149" s="71">
        <v>0</v>
      </c>
      <c r="P1149" s="68">
        <v>0.38684719535783402</v>
      </c>
      <c r="Q1149" s="71">
        <v>0</v>
      </c>
      <c r="R1149" s="68">
        <v>38.044254104211298</v>
      </c>
    </row>
    <row r="1150" spans="1:18" x14ac:dyDescent="0.2">
      <c r="A1150" s="141" t="s">
        <v>2593</v>
      </c>
      <c r="B1150" s="67" t="s">
        <v>2594</v>
      </c>
      <c r="C1150" s="67">
        <v>83</v>
      </c>
      <c r="D1150" s="67" t="s">
        <v>349</v>
      </c>
      <c r="E1150" s="71">
        <v>0.41744679845001997</v>
      </c>
      <c r="F1150" s="68">
        <v>7.6489028213166099</v>
      </c>
      <c r="G1150" s="71">
        <v>0.66787643106068095</v>
      </c>
      <c r="H1150" s="68">
        <v>17.115987460814999</v>
      </c>
      <c r="I1150" s="71">
        <v>0.49114744806373301</v>
      </c>
      <c r="J1150" s="68">
        <v>2.2570532915360499</v>
      </c>
      <c r="K1150" s="71">
        <v>0.68621518719290597</v>
      </c>
      <c r="L1150" s="68">
        <v>10.846394984326</v>
      </c>
      <c r="M1150" s="71">
        <v>0.61739830849778499</v>
      </c>
      <c r="N1150" s="68">
        <v>24.841168996188099</v>
      </c>
      <c r="O1150" s="71">
        <v>4.2043415885015901E-2</v>
      </c>
      <c r="P1150" s="68">
        <v>3.4171502256608601</v>
      </c>
      <c r="Q1150" s="71">
        <v>0</v>
      </c>
      <c r="R1150" s="68">
        <v>38.044254104211298</v>
      </c>
    </row>
    <row r="1151" spans="1:18" x14ac:dyDescent="0.2">
      <c r="A1151" s="141" t="s">
        <v>2595</v>
      </c>
      <c r="B1151" s="67" t="s">
        <v>2596</v>
      </c>
      <c r="C1151" s="67">
        <v>83</v>
      </c>
      <c r="D1151" s="67" t="s">
        <v>349</v>
      </c>
      <c r="E1151" s="71">
        <v>0.60311698563772798</v>
      </c>
      <c r="F1151" s="68">
        <v>36.238244514106597</v>
      </c>
      <c r="G1151" s="71">
        <v>0.75099545161375703</v>
      </c>
      <c r="H1151" s="68">
        <v>41.191222570532901</v>
      </c>
      <c r="I1151" s="71">
        <v>0.66858408776012601</v>
      </c>
      <c r="J1151" s="68">
        <v>22.257053291536</v>
      </c>
      <c r="K1151" s="71">
        <v>0.78748843830201598</v>
      </c>
      <c r="L1151" s="68">
        <v>29.6551724137931</v>
      </c>
      <c r="M1151" s="71">
        <v>0.76411023531442401</v>
      </c>
      <c r="N1151" s="68">
        <v>55.5908513341804</v>
      </c>
      <c r="O1151" s="71">
        <v>4.4406715198316501E-2</v>
      </c>
      <c r="P1151" s="68">
        <v>3.67504835589942</v>
      </c>
      <c r="Q1151" s="71"/>
      <c r="R1151" s="68"/>
    </row>
    <row r="1152" spans="1:18" x14ac:dyDescent="0.2">
      <c r="A1152" s="141" t="s">
        <v>2597</v>
      </c>
      <c r="B1152" s="67" t="s">
        <v>2598</v>
      </c>
      <c r="C1152" s="67">
        <v>83</v>
      </c>
      <c r="D1152" s="67" t="s">
        <v>349</v>
      </c>
      <c r="E1152" s="71">
        <v>0.47069103128367601</v>
      </c>
      <c r="F1152" s="68">
        <v>13.918495297805601</v>
      </c>
      <c r="G1152" s="71">
        <v>0.60162367769361302</v>
      </c>
      <c r="H1152" s="68">
        <v>9.4670846394984292</v>
      </c>
      <c r="I1152" s="71">
        <v>0.73695603877017102</v>
      </c>
      <c r="J1152" s="68">
        <v>47.147335423197497</v>
      </c>
      <c r="K1152" s="71">
        <v>0.80264801523435803</v>
      </c>
      <c r="L1152" s="68">
        <v>34.858934169279003</v>
      </c>
      <c r="M1152" s="71">
        <v>0.562740923997468</v>
      </c>
      <c r="N1152" s="68">
        <v>16.963151207115601</v>
      </c>
      <c r="O1152" s="71">
        <v>0.120177532006444</v>
      </c>
      <c r="P1152" s="68">
        <v>14.1843971631206</v>
      </c>
      <c r="Q1152" s="71">
        <v>0</v>
      </c>
      <c r="R1152" s="68">
        <v>38.044254104211298</v>
      </c>
    </row>
    <row r="1153" spans="1:18" x14ac:dyDescent="0.2">
      <c r="A1153" s="141" t="s">
        <v>2599</v>
      </c>
      <c r="B1153" s="67" t="s">
        <v>2600</v>
      </c>
      <c r="C1153" s="67">
        <v>83</v>
      </c>
      <c r="D1153" s="67" t="s">
        <v>349</v>
      </c>
      <c r="E1153" s="71">
        <v>0.499239060482914</v>
      </c>
      <c r="F1153" s="68">
        <v>17.366771159874599</v>
      </c>
      <c r="G1153" s="71">
        <v>0.71802413940977206</v>
      </c>
      <c r="H1153" s="68">
        <v>27.6489028213166</v>
      </c>
      <c r="I1153" s="71">
        <v>0.73778506860047099</v>
      </c>
      <c r="J1153" s="68">
        <v>47.523510971786799</v>
      </c>
      <c r="K1153" s="71">
        <v>0.80878384983077101</v>
      </c>
      <c r="L1153" s="68">
        <v>37.366771159874602</v>
      </c>
      <c r="M1153" s="71">
        <v>0.62890512628732498</v>
      </c>
      <c r="N1153" s="68">
        <v>26.937738246505699</v>
      </c>
      <c r="O1153" s="71">
        <v>0.101936178769143</v>
      </c>
      <c r="P1153" s="68">
        <v>11.605415860735</v>
      </c>
      <c r="Q1153" s="71">
        <v>0</v>
      </c>
      <c r="R1153" s="68">
        <v>38.044254104211298</v>
      </c>
    </row>
    <row r="1154" spans="1:18" x14ac:dyDescent="0.2">
      <c r="A1154" s="141" t="s">
        <v>2601</v>
      </c>
      <c r="B1154" s="67" t="s">
        <v>2602</v>
      </c>
      <c r="C1154" s="67">
        <v>83</v>
      </c>
      <c r="D1154" s="67" t="s">
        <v>349</v>
      </c>
      <c r="E1154" s="71">
        <v>0.47574043541324101</v>
      </c>
      <c r="F1154" s="68">
        <v>14.357366771159899</v>
      </c>
      <c r="G1154" s="71">
        <v>0.70862444973952399</v>
      </c>
      <c r="H1154" s="68">
        <v>25.3918495297806</v>
      </c>
      <c r="I1154" s="71">
        <v>0.73818931127532095</v>
      </c>
      <c r="J1154" s="68">
        <v>47.648902821316597</v>
      </c>
      <c r="K1154" s="71">
        <v>0.76887509998553305</v>
      </c>
      <c r="L1154" s="68">
        <v>24.388714733542301</v>
      </c>
      <c r="M1154" s="71">
        <v>0.62315171739255504</v>
      </c>
      <c r="N1154" s="68">
        <v>25.857687420584501</v>
      </c>
      <c r="O1154" s="71">
        <v>1.56020340865117E-2</v>
      </c>
      <c r="P1154" s="68">
        <v>1.35396518375242</v>
      </c>
      <c r="Q1154" s="71">
        <v>0</v>
      </c>
      <c r="R1154" s="68">
        <v>38.044254104211298</v>
      </c>
    </row>
    <row r="1155" spans="1:18" x14ac:dyDescent="0.2">
      <c r="A1155" s="141" t="s">
        <v>2603</v>
      </c>
      <c r="B1155" s="67" t="s">
        <v>2604</v>
      </c>
      <c r="C1155" s="67">
        <v>83</v>
      </c>
      <c r="D1155" s="67" t="s">
        <v>349</v>
      </c>
      <c r="E1155" s="71">
        <v>0.43969648690733198</v>
      </c>
      <c r="F1155" s="68">
        <v>10.2194357366771</v>
      </c>
      <c r="G1155" s="71">
        <v>0.61041564894190004</v>
      </c>
      <c r="H1155" s="68">
        <v>10.532915360501599</v>
      </c>
      <c r="I1155" s="71">
        <v>0.65977473328573299</v>
      </c>
      <c r="J1155" s="68">
        <v>20.062695924764899</v>
      </c>
      <c r="K1155" s="71">
        <v>0.74771352627119003</v>
      </c>
      <c r="L1155" s="68">
        <v>20.564263322883999</v>
      </c>
      <c r="M1155" s="71">
        <v>0.62027501294516996</v>
      </c>
      <c r="N1155" s="68">
        <v>25.476493011435799</v>
      </c>
      <c r="O1155" s="71">
        <v>0</v>
      </c>
      <c r="P1155" s="68">
        <v>0.38684719535783402</v>
      </c>
      <c r="Q1155" s="71">
        <v>0</v>
      </c>
      <c r="R1155" s="68">
        <v>38.044254104211298</v>
      </c>
    </row>
    <row r="1156" spans="1:18" x14ac:dyDescent="0.2">
      <c r="A1156" s="141" t="s">
        <v>424</v>
      </c>
      <c r="B1156" s="67" t="s">
        <v>2605</v>
      </c>
      <c r="C1156" s="67">
        <v>58</v>
      </c>
      <c r="D1156" s="67" t="s">
        <v>349</v>
      </c>
      <c r="E1156" s="71">
        <v>0.92299784465951096</v>
      </c>
      <c r="F1156" s="68">
        <v>95.987460815047001</v>
      </c>
      <c r="G1156" s="71">
        <v>0.96985057827501198</v>
      </c>
      <c r="H1156" s="68">
        <v>98.808777429467099</v>
      </c>
      <c r="I1156" s="71">
        <v>0.947990960184797</v>
      </c>
      <c r="J1156" s="68">
        <v>94.294670846394993</v>
      </c>
      <c r="K1156" s="71">
        <v>0.92587872333392296</v>
      </c>
      <c r="L1156" s="68">
        <v>83.448275862068996</v>
      </c>
      <c r="M1156" s="71">
        <v>0.99424659110522995</v>
      </c>
      <c r="N1156" s="68">
        <v>96.696315120711603</v>
      </c>
      <c r="O1156" s="71">
        <v>0.77702237039859401</v>
      </c>
      <c r="P1156" s="68">
        <v>85.299806576402304</v>
      </c>
      <c r="Q1156" s="71"/>
      <c r="R1156" s="68"/>
    </row>
    <row r="1157" spans="1:18" x14ac:dyDescent="0.2">
      <c r="A1157" s="141" t="s">
        <v>2606</v>
      </c>
      <c r="B1157" s="67" t="s">
        <v>2607</v>
      </c>
      <c r="C1157" s="67">
        <v>58</v>
      </c>
      <c r="D1157" s="67" t="s">
        <v>349</v>
      </c>
      <c r="E1157" s="71">
        <v>0.933887129306053</v>
      </c>
      <c r="F1157" s="68">
        <v>97.492163009404393</v>
      </c>
      <c r="G1157" s="71">
        <v>0.98765132332324801</v>
      </c>
      <c r="H1157" s="68">
        <v>99.435736677115997</v>
      </c>
      <c r="I1157" s="71">
        <v>0.96997631820752594</v>
      </c>
      <c r="J1157" s="68">
        <v>97.868338557993695</v>
      </c>
      <c r="K1157" s="71">
        <v>0.97283472967491302</v>
      </c>
      <c r="L1157" s="68">
        <v>94.482758620689694</v>
      </c>
      <c r="M1157" s="71">
        <v>1</v>
      </c>
      <c r="N1157" s="68">
        <v>100</v>
      </c>
      <c r="O1157" s="71">
        <v>0.73897327532458001</v>
      </c>
      <c r="P1157" s="68">
        <v>82.205029013539701</v>
      </c>
      <c r="Q1157" s="71"/>
      <c r="R1157" s="68"/>
    </row>
    <row r="1158" spans="1:18" x14ac:dyDescent="0.2">
      <c r="A1158" s="141" t="s">
        <v>2608</v>
      </c>
      <c r="B1158" s="67" t="s">
        <v>2609</v>
      </c>
      <c r="C1158" s="67">
        <v>58</v>
      </c>
      <c r="D1158" s="67" t="s">
        <v>349</v>
      </c>
      <c r="E1158" s="71">
        <v>0.90002201942399995</v>
      </c>
      <c r="F1158" s="68">
        <v>93.228840125391898</v>
      </c>
      <c r="G1158" s="71">
        <v>0.91736682334495101</v>
      </c>
      <c r="H1158" s="68">
        <v>93.981191222570502</v>
      </c>
      <c r="I1158" s="71">
        <v>0.904865379471961</v>
      </c>
      <c r="J1158" s="68">
        <v>85.329153605015705</v>
      </c>
      <c r="K1158" s="71">
        <v>0.92655760026394296</v>
      </c>
      <c r="L1158" s="68">
        <v>83.761755485893403</v>
      </c>
      <c r="M1158" s="71">
        <v>0.93671250215752799</v>
      </c>
      <c r="N1158" s="68">
        <v>85.196950444726795</v>
      </c>
      <c r="O1158" s="71">
        <v>0.71462981130561498</v>
      </c>
      <c r="P1158" s="68">
        <v>79.303675048355899</v>
      </c>
      <c r="Q1158" s="71">
        <v>1</v>
      </c>
      <c r="R1158" s="68">
        <v>100</v>
      </c>
    </row>
    <row r="1159" spans="1:18" x14ac:dyDescent="0.2">
      <c r="A1159" s="141" t="s">
        <v>2610</v>
      </c>
      <c r="B1159" s="67" t="s">
        <v>2611</v>
      </c>
      <c r="C1159" s="67">
        <v>58</v>
      </c>
      <c r="D1159" s="67" t="s">
        <v>349</v>
      </c>
      <c r="E1159" s="71">
        <v>0.89929495597119302</v>
      </c>
      <c r="F1159" s="68">
        <v>93.103448275862107</v>
      </c>
      <c r="G1159" s="71">
        <v>0.92307935181909595</v>
      </c>
      <c r="H1159" s="68">
        <v>94.545454545454504</v>
      </c>
      <c r="I1159" s="71">
        <v>0.93477856026737005</v>
      </c>
      <c r="J1159" s="68">
        <v>92.225705329153598</v>
      </c>
      <c r="K1159" s="71">
        <v>0.93760587289499497</v>
      </c>
      <c r="L1159" s="68">
        <v>86.896551724137893</v>
      </c>
      <c r="M1159" s="71">
        <v>0.96260284218399395</v>
      </c>
      <c r="N1159" s="68">
        <v>89.898348157560406</v>
      </c>
      <c r="O1159" s="71">
        <v>0.73840815269051097</v>
      </c>
      <c r="P1159" s="68">
        <v>82.0760799484204</v>
      </c>
      <c r="Q1159" s="71"/>
      <c r="R1159" s="68"/>
    </row>
    <row r="1160" spans="1:18" x14ac:dyDescent="0.2">
      <c r="A1160" s="141" t="s">
        <v>2612</v>
      </c>
      <c r="B1160" s="67" t="s">
        <v>2613</v>
      </c>
      <c r="C1160" s="67">
        <v>58</v>
      </c>
      <c r="D1160" s="67" t="s">
        <v>349</v>
      </c>
      <c r="E1160" s="71">
        <v>0.86132155758986895</v>
      </c>
      <c r="F1160" s="68">
        <v>88.087774294670893</v>
      </c>
      <c r="G1160" s="71">
        <v>0.89717636788911104</v>
      </c>
      <c r="H1160" s="68">
        <v>91.034482758620697</v>
      </c>
      <c r="I1160" s="71">
        <v>0.91786218085251503</v>
      </c>
      <c r="J1160" s="68">
        <v>88.652037617554896</v>
      </c>
      <c r="K1160" s="71">
        <v>0.92531086795932305</v>
      </c>
      <c r="L1160" s="68">
        <v>83.260188087774296</v>
      </c>
      <c r="M1160" s="71">
        <v>0.93671250215752799</v>
      </c>
      <c r="N1160" s="68">
        <v>85.196950444726795</v>
      </c>
      <c r="O1160" s="71">
        <v>0.62954586909086896</v>
      </c>
      <c r="P1160" s="68">
        <v>70.986460348162495</v>
      </c>
      <c r="Q1160" s="71"/>
      <c r="R1160" s="68"/>
    </row>
    <row r="1161" spans="1:18" x14ac:dyDescent="0.2">
      <c r="A1161" s="141" t="s">
        <v>2614</v>
      </c>
      <c r="B1161" s="67" t="s">
        <v>2615</v>
      </c>
      <c r="C1161" s="67">
        <v>58</v>
      </c>
      <c r="D1161" s="67" t="s">
        <v>349</v>
      </c>
      <c r="E1161" s="71">
        <v>0.88483906566463599</v>
      </c>
      <c r="F1161" s="68">
        <v>90.846394984325997</v>
      </c>
      <c r="G1161" s="71">
        <v>0.90201181448975198</v>
      </c>
      <c r="H1161" s="68">
        <v>91.849529780564296</v>
      </c>
      <c r="I1161" s="71">
        <v>0.94291660180139203</v>
      </c>
      <c r="J1161" s="68">
        <v>93.479623824451394</v>
      </c>
      <c r="K1161" s="71">
        <v>0.935490782195884</v>
      </c>
      <c r="L1161" s="68">
        <v>86.081504702194394</v>
      </c>
      <c r="M1161" s="71">
        <v>0.97410965997353405</v>
      </c>
      <c r="N1161" s="68">
        <v>92.376111817026697</v>
      </c>
      <c r="O1161" s="71">
        <v>0.66966646986261702</v>
      </c>
      <c r="P1161" s="68">
        <v>75.112830431979404</v>
      </c>
      <c r="Q1161" s="71"/>
      <c r="R1161" s="68"/>
    </row>
    <row r="1162" spans="1:18" x14ac:dyDescent="0.2">
      <c r="A1162" s="141" t="s">
        <v>2616</v>
      </c>
      <c r="B1162" s="67" t="s">
        <v>2617</v>
      </c>
      <c r="C1162" s="67">
        <v>58</v>
      </c>
      <c r="D1162" s="67" t="s">
        <v>349</v>
      </c>
      <c r="E1162" s="71">
        <v>0.82483002377402603</v>
      </c>
      <c r="F1162" s="68">
        <v>82.758620689655203</v>
      </c>
      <c r="G1162" s="71">
        <v>0.85967245976967299</v>
      </c>
      <c r="H1162" s="68">
        <v>82.131661442006305</v>
      </c>
      <c r="I1162" s="71">
        <v>0.90594827046304305</v>
      </c>
      <c r="J1162" s="68">
        <v>85.830721003134798</v>
      </c>
      <c r="K1162" s="71">
        <v>0.92461489839090205</v>
      </c>
      <c r="L1162" s="68">
        <v>82.758620689655203</v>
      </c>
      <c r="M1162" s="71">
        <v>0.90794545768367796</v>
      </c>
      <c r="N1162" s="68">
        <v>80.749682337992397</v>
      </c>
      <c r="O1162" s="71">
        <v>0.525969032562837</v>
      </c>
      <c r="P1162" s="68">
        <v>61.057382333978097</v>
      </c>
      <c r="Q1162" s="71"/>
      <c r="R1162" s="68"/>
    </row>
    <row r="1163" spans="1:18" x14ac:dyDescent="0.2">
      <c r="A1163" s="141" t="s">
        <v>2375</v>
      </c>
      <c r="B1163" s="67" t="s">
        <v>2618</v>
      </c>
      <c r="C1163" s="67">
        <v>58</v>
      </c>
      <c r="D1163" s="67" t="s">
        <v>349</v>
      </c>
      <c r="E1163" s="71">
        <v>0.90002591617844196</v>
      </c>
      <c r="F1163" s="68">
        <v>93.291536050156694</v>
      </c>
      <c r="G1163" s="71">
        <v>0.92506372868906095</v>
      </c>
      <c r="H1163" s="68">
        <v>94.7962382445141</v>
      </c>
      <c r="I1163" s="71">
        <v>0.93103921176888205</v>
      </c>
      <c r="J1163" s="68">
        <v>91.347962382445104</v>
      </c>
      <c r="K1163" s="71">
        <v>0.93258196953841199</v>
      </c>
      <c r="L1163" s="68">
        <v>85.141065830721004</v>
      </c>
      <c r="M1163" s="71">
        <v>0.97123295552614897</v>
      </c>
      <c r="N1163" s="68">
        <v>91.613722998729401</v>
      </c>
      <c r="O1163" s="71">
        <v>0.64023763154815105</v>
      </c>
      <c r="P1163" s="68">
        <v>72.469374597034204</v>
      </c>
      <c r="Q1163" s="71">
        <v>1</v>
      </c>
      <c r="R1163" s="68">
        <v>100</v>
      </c>
    </row>
    <row r="1164" spans="1:18" x14ac:dyDescent="0.2">
      <c r="A1164" s="141" t="s">
        <v>2619</v>
      </c>
      <c r="B1164" s="67" t="s">
        <v>2620</v>
      </c>
      <c r="C1164" s="67">
        <v>58</v>
      </c>
      <c r="D1164" s="67" t="s">
        <v>349</v>
      </c>
      <c r="E1164" s="71">
        <v>0.82184814513510895</v>
      </c>
      <c r="F1164" s="68">
        <v>82.633228840125398</v>
      </c>
      <c r="G1164" s="71">
        <v>0.88099292341389401</v>
      </c>
      <c r="H1164" s="68">
        <v>87.774294670846402</v>
      </c>
      <c r="I1164" s="71">
        <v>0.91195179637933299</v>
      </c>
      <c r="J1164" s="68">
        <v>87.147335423197504</v>
      </c>
      <c r="K1164" s="71">
        <v>0.89823564957906898</v>
      </c>
      <c r="L1164" s="68">
        <v>74.858934169278996</v>
      </c>
      <c r="M1164" s="71">
        <v>0.88493182210459698</v>
      </c>
      <c r="N1164" s="68">
        <v>76.810673443456196</v>
      </c>
      <c r="O1164" s="71">
        <v>0.53312853419865203</v>
      </c>
      <c r="P1164" s="68">
        <v>61.831076724693702</v>
      </c>
      <c r="Q1164" s="71"/>
      <c r="R1164" s="68"/>
    </row>
    <row r="1165" spans="1:18" x14ac:dyDescent="0.2">
      <c r="A1165" s="141" t="s">
        <v>2377</v>
      </c>
      <c r="B1165" s="67" t="s">
        <v>2621</v>
      </c>
      <c r="C1165" s="67">
        <v>58</v>
      </c>
      <c r="D1165" s="67" t="s">
        <v>349</v>
      </c>
      <c r="E1165" s="71">
        <v>0.86047586826382405</v>
      </c>
      <c r="F1165" s="68">
        <v>87.962382445141102</v>
      </c>
      <c r="G1165" s="71">
        <v>0.87276048360954905</v>
      </c>
      <c r="H1165" s="68">
        <v>85.579937304075202</v>
      </c>
      <c r="I1165" s="71">
        <v>0.92062168273311995</v>
      </c>
      <c r="J1165" s="68">
        <v>89.341692789968604</v>
      </c>
      <c r="K1165" s="71">
        <v>0.91882770909012002</v>
      </c>
      <c r="L1165" s="68">
        <v>81.442006269592497</v>
      </c>
      <c r="M1165" s="71">
        <v>0.95972613773660898</v>
      </c>
      <c r="N1165" s="68">
        <v>89.390088945362095</v>
      </c>
      <c r="O1165" s="71">
        <v>0.49091919641354798</v>
      </c>
      <c r="P1165" s="68">
        <v>56.608639587363001</v>
      </c>
      <c r="Q1165" s="71">
        <v>1</v>
      </c>
      <c r="R1165" s="68">
        <v>100</v>
      </c>
    </row>
    <row r="1166" spans="1:18" x14ac:dyDescent="0.2">
      <c r="A1166" s="141" t="s">
        <v>2622</v>
      </c>
      <c r="B1166" s="67" t="s">
        <v>2623</v>
      </c>
      <c r="C1166" s="67">
        <v>58</v>
      </c>
      <c r="D1166" s="67" t="s">
        <v>349</v>
      </c>
      <c r="E1166" s="71">
        <v>0.79098034148815599</v>
      </c>
      <c r="F1166" s="68">
        <v>77.868338557993695</v>
      </c>
      <c r="G1166" s="71">
        <v>0.85409429898013101</v>
      </c>
      <c r="H1166" s="68">
        <v>80</v>
      </c>
      <c r="I1166" s="71">
        <v>0.91888919583069795</v>
      </c>
      <c r="J1166" s="68">
        <v>89.090909090909093</v>
      </c>
      <c r="K1166" s="71">
        <v>0.930625802121538</v>
      </c>
      <c r="L1166" s="68">
        <v>84.764890282131702</v>
      </c>
      <c r="M1166" s="71">
        <v>0.87917841320982704</v>
      </c>
      <c r="N1166" s="68">
        <v>75.667090216010195</v>
      </c>
      <c r="O1166" s="71">
        <v>0.37211399729858502</v>
      </c>
      <c r="P1166" s="68">
        <v>42.101869761444199</v>
      </c>
      <c r="Q1166" s="71"/>
      <c r="R1166" s="68"/>
    </row>
    <row r="1167" spans="1:18" x14ac:dyDescent="0.2">
      <c r="A1167" s="141" t="s">
        <v>2624</v>
      </c>
      <c r="B1167" s="67" t="s">
        <v>2625</v>
      </c>
      <c r="C1167" s="67">
        <v>83</v>
      </c>
      <c r="D1167" s="67" t="s">
        <v>349</v>
      </c>
      <c r="E1167" s="71">
        <v>0.81670134346888301</v>
      </c>
      <c r="F1167" s="68">
        <v>81.880877742946694</v>
      </c>
      <c r="G1167" s="71">
        <v>0.845637706275013</v>
      </c>
      <c r="H1167" s="68">
        <v>77.178683385579902</v>
      </c>
      <c r="I1167" s="71">
        <v>0.949549711306788</v>
      </c>
      <c r="J1167" s="68">
        <v>94.482758620689694</v>
      </c>
      <c r="K1167" s="71">
        <v>0.91310581952365499</v>
      </c>
      <c r="L1167" s="68">
        <v>79.749216300940404</v>
      </c>
      <c r="M1167" s="71">
        <v>0.90506875323629199</v>
      </c>
      <c r="N1167" s="68">
        <v>80.304955527318896</v>
      </c>
      <c r="O1167" s="71">
        <v>0.47014472700266402</v>
      </c>
      <c r="P1167" s="68">
        <v>54.867827208252699</v>
      </c>
      <c r="Q1167" s="71"/>
      <c r="R1167" s="68"/>
    </row>
    <row r="1168" spans="1:18" x14ac:dyDescent="0.2">
      <c r="A1168" s="141" t="s">
        <v>2626</v>
      </c>
      <c r="B1168" s="67" t="s">
        <v>2627</v>
      </c>
      <c r="C1168" s="67">
        <v>58</v>
      </c>
      <c r="D1168" s="67" t="s">
        <v>349</v>
      </c>
      <c r="E1168" s="71">
        <v>0.81940467236064896</v>
      </c>
      <c r="F1168" s="68">
        <v>82.131661442006305</v>
      </c>
      <c r="G1168" s="71">
        <v>0.84814935261544899</v>
      </c>
      <c r="H1168" s="68">
        <v>77.868338557993695</v>
      </c>
      <c r="I1168" s="71">
        <v>0.90297134984028804</v>
      </c>
      <c r="J1168" s="68">
        <v>84.952978056426304</v>
      </c>
      <c r="K1168" s="71">
        <v>0.87955362310231699</v>
      </c>
      <c r="L1168" s="68">
        <v>67.272727272727295</v>
      </c>
      <c r="M1168" s="71">
        <v>0.89931534434152205</v>
      </c>
      <c r="N1168" s="68">
        <v>79.034307496823402</v>
      </c>
      <c r="O1168" s="71">
        <v>0.38643836426431699</v>
      </c>
      <c r="P1168" s="68">
        <v>43.907156673114102</v>
      </c>
      <c r="Q1168" s="71">
        <v>1</v>
      </c>
      <c r="R1168" s="68">
        <v>100</v>
      </c>
    </row>
    <row r="1169" spans="1:18" x14ac:dyDescent="0.2">
      <c r="A1169" s="141" t="s">
        <v>2628</v>
      </c>
      <c r="B1169" s="67" t="s">
        <v>2629</v>
      </c>
      <c r="C1169" s="67">
        <v>83</v>
      </c>
      <c r="D1169" s="67" t="s">
        <v>349</v>
      </c>
      <c r="E1169" s="71">
        <v>0.622058793810504</v>
      </c>
      <c r="F1169" s="68">
        <v>39.749216300940397</v>
      </c>
      <c r="G1169" s="71">
        <v>0.86312696703942304</v>
      </c>
      <c r="H1169" s="68">
        <v>83.1974921630094</v>
      </c>
      <c r="I1169" s="71">
        <v>0.88429082471299902</v>
      </c>
      <c r="J1169" s="68">
        <v>80.501567398119093</v>
      </c>
      <c r="K1169" s="71">
        <v>0.91779986048475004</v>
      </c>
      <c r="L1169" s="68">
        <v>80.940438871473305</v>
      </c>
      <c r="M1169" s="71">
        <v>0.775617053103964</v>
      </c>
      <c r="N1169" s="68">
        <v>58.2592121982211</v>
      </c>
      <c r="O1169" s="71">
        <v>0.29151805752188698</v>
      </c>
      <c r="P1169" s="68">
        <v>32.301740812379101</v>
      </c>
      <c r="Q1169" s="71">
        <v>0</v>
      </c>
      <c r="R1169" s="68">
        <v>38.044254104211298</v>
      </c>
    </row>
    <row r="1170" spans="1:18" x14ac:dyDescent="0.2">
      <c r="A1170" s="141" t="s">
        <v>2630</v>
      </c>
      <c r="B1170" s="67" t="s">
        <v>2631</v>
      </c>
      <c r="C1170" s="67">
        <v>83</v>
      </c>
      <c r="D1170" s="67" t="s">
        <v>349</v>
      </c>
      <c r="E1170" s="71">
        <v>0.52502410636383301</v>
      </c>
      <c r="F1170" s="68">
        <v>21.7554858934169</v>
      </c>
      <c r="G1170" s="71">
        <v>0.69676414146196597</v>
      </c>
      <c r="H1170" s="68">
        <v>22.5078369905956</v>
      </c>
      <c r="I1170" s="71">
        <v>0.76117947967363297</v>
      </c>
      <c r="J1170" s="68">
        <v>56.426332288401198</v>
      </c>
      <c r="K1170" s="71">
        <v>0.86002920718481801</v>
      </c>
      <c r="L1170" s="68">
        <v>59.373040752351102</v>
      </c>
      <c r="M1170" s="71">
        <v>0.64616535297163602</v>
      </c>
      <c r="N1170" s="68">
        <v>29.860228716645501</v>
      </c>
      <c r="O1170" s="71">
        <v>0.18510645689094701</v>
      </c>
      <c r="P1170" s="68">
        <v>21.1476466795616</v>
      </c>
      <c r="Q1170" s="71">
        <v>8.9999999999999998E-4</v>
      </c>
      <c r="R1170" s="68">
        <v>39.828693790149899</v>
      </c>
    </row>
    <row r="1171" spans="1:18" x14ac:dyDescent="0.2">
      <c r="A1171" s="141" t="s">
        <v>452</v>
      </c>
      <c r="B1171" s="67" t="s">
        <v>2632</v>
      </c>
      <c r="C1171" s="67">
        <v>83</v>
      </c>
      <c r="D1171" s="67" t="s">
        <v>349</v>
      </c>
      <c r="E1171" s="71">
        <v>0.51515755146897801</v>
      </c>
      <c r="F1171" s="68">
        <v>20</v>
      </c>
      <c r="G1171" s="71">
        <v>0.76909420389939398</v>
      </c>
      <c r="H1171" s="68">
        <v>49.341692789968597</v>
      </c>
      <c r="I1171" s="71">
        <v>0.736761901459559</v>
      </c>
      <c r="J1171" s="68">
        <v>47.084639498432601</v>
      </c>
      <c r="K1171" s="71">
        <v>0.86022673774339298</v>
      </c>
      <c r="L1171" s="68">
        <v>59.561128526645803</v>
      </c>
      <c r="M1171" s="71">
        <v>0.57424774178700899</v>
      </c>
      <c r="N1171" s="68">
        <v>18.742058449809399</v>
      </c>
      <c r="O1171" s="71">
        <v>0.150614723924512</v>
      </c>
      <c r="P1171" s="68">
        <v>17.794970986460299</v>
      </c>
      <c r="Q1171" s="71">
        <v>0</v>
      </c>
      <c r="R1171" s="68">
        <v>38.044254104211298</v>
      </c>
    </row>
    <row r="1172" spans="1:18" x14ac:dyDescent="0.2">
      <c r="A1172" s="141" t="s">
        <v>563</v>
      </c>
      <c r="B1172" s="67" t="s">
        <v>2633</v>
      </c>
      <c r="C1172" s="67">
        <v>83</v>
      </c>
      <c r="D1172" s="67" t="s">
        <v>349</v>
      </c>
      <c r="E1172" s="71">
        <v>0.747710304835152</v>
      </c>
      <c r="F1172" s="68">
        <v>66.645768025078397</v>
      </c>
      <c r="G1172" s="71">
        <v>0.812433699548326</v>
      </c>
      <c r="H1172" s="68">
        <v>67.021943573667699</v>
      </c>
      <c r="I1172" s="71">
        <v>0.81309513848713699</v>
      </c>
      <c r="J1172" s="68">
        <v>67.899686520376207</v>
      </c>
      <c r="K1172" s="71">
        <v>0.81421164195518703</v>
      </c>
      <c r="L1172" s="68">
        <v>39.373040752351102</v>
      </c>
      <c r="M1172" s="71">
        <v>0.76986364420919395</v>
      </c>
      <c r="N1172" s="68">
        <v>57.179161372299902</v>
      </c>
      <c r="O1172" s="71">
        <v>0.27665770481106999</v>
      </c>
      <c r="P1172" s="68">
        <v>30.6898774983881</v>
      </c>
      <c r="Q1172" s="71">
        <v>1</v>
      </c>
      <c r="R1172" s="68">
        <v>100</v>
      </c>
    </row>
    <row r="1173" spans="1:18" x14ac:dyDescent="0.2">
      <c r="A1173" s="141" t="s">
        <v>2634</v>
      </c>
      <c r="B1173" s="67" t="s">
        <v>2635</v>
      </c>
      <c r="C1173" s="67">
        <v>83</v>
      </c>
      <c r="D1173" s="67" t="s">
        <v>349</v>
      </c>
      <c r="E1173" s="71">
        <v>0.59190690774508803</v>
      </c>
      <c r="F1173" s="68">
        <v>34.420062695924798</v>
      </c>
      <c r="G1173" s="71">
        <v>0.89503981645421704</v>
      </c>
      <c r="H1173" s="68">
        <v>90.658307210031396</v>
      </c>
      <c r="I1173" s="71">
        <v>0.84536876177715903</v>
      </c>
      <c r="J1173" s="68">
        <v>73.479623824451394</v>
      </c>
      <c r="K1173" s="71">
        <v>0.88291891299186598</v>
      </c>
      <c r="L1173" s="68">
        <v>68.840125391849497</v>
      </c>
      <c r="M1173" s="71">
        <v>0.74685000863011297</v>
      </c>
      <c r="N1173" s="68">
        <v>51.2706480304956</v>
      </c>
      <c r="O1173" s="71">
        <v>0.18026394661717501</v>
      </c>
      <c r="P1173" s="68">
        <v>20.309477756286299</v>
      </c>
      <c r="Q1173" s="71">
        <v>1E-3</v>
      </c>
      <c r="R1173" s="68">
        <v>40.0428265524625</v>
      </c>
    </row>
    <row r="1174" spans="1:18" x14ac:dyDescent="0.2">
      <c r="A1174" s="141" t="s">
        <v>2636</v>
      </c>
      <c r="B1174" s="67" t="s">
        <v>2637</v>
      </c>
      <c r="C1174" s="67">
        <v>60</v>
      </c>
      <c r="D1174" s="67" t="s">
        <v>349</v>
      </c>
      <c r="E1174" s="71">
        <v>0.52329539946711501</v>
      </c>
      <c r="F1174" s="68">
        <v>21.379310344827601</v>
      </c>
      <c r="G1174" s="71">
        <v>0.754888410520407</v>
      </c>
      <c r="H1174" s="68">
        <v>43.134796238244498</v>
      </c>
      <c r="I1174" s="71">
        <v>0.82091029289452899</v>
      </c>
      <c r="J1174" s="68">
        <v>69.467084639498395</v>
      </c>
      <c r="K1174" s="71">
        <v>0.71056401749288201</v>
      </c>
      <c r="L1174" s="68">
        <v>14.545454545454501</v>
      </c>
      <c r="M1174" s="71">
        <v>0.669178988550716</v>
      </c>
      <c r="N1174" s="68">
        <v>34.561626429478999</v>
      </c>
      <c r="O1174" s="71">
        <v>0.18423068734415499</v>
      </c>
      <c r="P1174" s="68">
        <v>20.954223081882699</v>
      </c>
      <c r="Q1174" s="71">
        <v>0</v>
      </c>
      <c r="R1174" s="68">
        <v>38.044254104211298</v>
      </c>
    </row>
    <row r="1175" spans="1:18" x14ac:dyDescent="0.2">
      <c r="A1175" s="141" t="s">
        <v>2638</v>
      </c>
      <c r="B1175" s="67" t="s">
        <v>2639</v>
      </c>
      <c r="C1175" s="67">
        <v>60</v>
      </c>
      <c r="D1175" s="67" t="s">
        <v>349</v>
      </c>
      <c r="E1175" s="71">
        <v>0.49674203342065798</v>
      </c>
      <c r="F1175" s="68">
        <v>16.739811912225701</v>
      </c>
      <c r="G1175" s="71">
        <v>0.69571171704789603</v>
      </c>
      <c r="H1175" s="68">
        <v>22.257053291536</v>
      </c>
      <c r="I1175" s="71">
        <v>0.73849697889716504</v>
      </c>
      <c r="J1175" s="68">
        <v>47.774294670846402</v>
      </c>
      <c r="K1175" s="71">
        <v>0.83689757240791696</v>
      </c>
      <c r="L1175" s="68">
        <v>49.153605015674003</v>
      </c>
      <c r="M1175" s="71">
        <v>0.57712444623439396</v>
      </c>
      <c r="N1175" s="68">
        <v>18.996188055908501</v>
      </c>
      <c r="O1175" s="71">
        <v>0.13222148593658001</v>
      </c>
      <c r="P1175" s="68">
        <v>15.3449387491941</v>
      </c>
      <c r="Q1175" s="71">
        <v>0</v>
      </c>
      <c r="R1175" s="68">
        <v>38.044254104211298</v>
      </c>
    </row>
    <row r="1176" spans="1:18" x14ac:dyDescent="0.2">
      <c r="A1176" s="141" t="s">
        <v>2640</v>
      </c>
      <c r="B1176" s="67" t="s">
        <v>2641</v>
      </c>
      <c r="C1176" s="67">
        <v>60</v>
      </c>
      <c r="D1176" s="67" t="s">
        <v>349</v>
      </c>
      <c r="E1176" s="71">
        <v>0.45073707776403099</v>
      </c>
      <c r="F1176" s="68">
        <v>11.786833855799401</v>
      </c>
      <c r="G1176" s="71">
        <v>0.60450993033105505</v>
      </c>
      <c r="H1176" s="68">
        <v>9.78056426332288</v>
      </c>
      <c r="I1176" s="71">
        <v>0.72132761630844899</v>
      </c>
      <c r="J1176" s="68">
        <v>41.065830721003103</v>
      </c>
      <c r="K1176" s="71">
        <v>0.69949066601389598</v>
      </c>
      <c r="L1176" s="68">
        <v>12.8526645768025</v>
      </c>
      <c r="M1176" s="71">
        <v>0.605891490708245</v>
      </c>
      <c r="N1176" s="68">
        <v>22.935196950444698</v>
      </c>
      <c r="O1176" s="71">
        <v>7.3202763222539893E-2</v>
      </c>
      <c r="P1176" s="68">
        <v>7.0921985815602797</v>
      </c>
      <c r="Q1176" s="71">
        <v>0</v>
      </c>
      <c r="R1176" s="68">
        <v>38.044254104211298</v>
      </c>
    </row>
    <row r="1177" spans="1:18" x14ac:dyDescent="0.2">
      <c r="A1177" s="141" t="s">
        <v>2642</v>
      </c>
      <c r="B1177" s="67" t="s">
        <v>2643</v>
      </c>
      <c r="C1177" s="67">
        <v>83</v>
      </c>
      <c r="D1177" s="67" t="s">
        <v>349</v>
      </c>
      <c r="E1177" s="71">
        <v>0.517211779157286</v>
      </c>
      <c r="F1177" s="68">
        <v>20.438871473354201</v>
      </c>
      <c r="G1177" s="71">
        <v>0.802715122220371</v>
      </c>
      <c r="H1177" s="68">
        <v>63.0094043887147</v>
      </c>
      <c r="I1177" s="71">
        <v>0.74773149835357899</v>
      </c>
      <c r="J1177" s="68">
        <v>50.658307210031403</v>
      </c>
      <c r="K1177" s="71">
        <v>0.85602351816210798</v>
      </c>
      <c r="L1177" s="68">
        <v>57.993730407523501</v>
      </c>
      <c r="M1177" s="71">
        <v>0.605891490708245</v>
      </c>
      <c r="N1177" s="68">
        <v>22.935196950444698</v>
      </c>
      <c r="O1177" s="71">
        <v>9.0909045499414504E-2</v>
      </c>
      <c r="P1177" s="68">
        <v>9.8001289490651207</v>
      </c>
      <c r="Q1177" s="71">
        <v>0</v>
      </c>
      <c r="R1177" s="68">
        <v>38.044254104211298</v>
      </c>
    </row>
    <row r="1178" spans="1:18" x14ac:dyDescent="0.2">
      <c r="A1178" s="141" t="s">
        <v>2644</v>
      </c>
      <c r="B1178" s="67" t="s">
        <v>2645</v>
      </c>
      <c r="C1178" s="67">
        <v>60</v>
      </c>
      <c r="D1178" s="67" t="s">
        <v>349</v>
      </c>
      <c r="E1178" s="71">
        <v>0.58778218605659505</v>
      </c>
      <c r="F1178" s="68">
        <v>33.479623824451402</v>
      </c>
      <c r="G1178" s="71">
        <v>0.61816556225580299</v>
      </c>
      <c r="H1178" s="68">
        <v>11.0971786833856</v>
      </c>
      <c r="I1178" s="71">
        <v>0.79805094963745504</v>
      </c>
      <c r="J1178" s="68">
        <v>65.266457680250795</v>
      </c>
      <c r="K1178" s="71">
        <v>0.71044404536928296</v>
      </c>
      <c r="L1178" s="68">
        <v>14.482758620689699</v>
      </c>
      <c r="M1178" s="71">
        <v>0.66054887520856098</v>
      </c>
      <c r="N1178" s="68">
        <v>32.973316391359603</v>
      </c>
      <c r="O1178" s="71">
        <v>0.151701497811872</v>
      </c>
      <c r="P1178" s="68">
        <v>18.052869116698901</v>
      </c>
      <c r="Q1178" s="71"/>
      <c r="R1178" s="68"/>
    </row>
    <row r="1179" spans="1:18" x14ac:dyDescent="0.2">
      <c r="A1179" s="141" t="s">
        <v>2646</v>
      </c>
      <c r="B1179" s="67" t="s">
        <v>2647</v>
      </c>
      <c r="C1179" s="67">
        <v>83</v>
      </c>
      <c r="D1179" s="67" t="s">
        <v>349</v>
      </c>
      <c r="E1179" s="71">
        <v>0.45927472935691499</v>
      </c>
      <c r="F1179" s="68">
        <v>12.4764890282132</v>
      </c>
      <c r="G1179" s="71">
        <v>0.70471303518928397</v>
      </c>
      <c r="H1179" s="68">
        <v>24.764890282131699</v>
      </c>
      <c r="I1179" s="71">
        <v>0.68627860813723396</v>
      </c>
      <c r="J1179" s="68">
        <v>27.6489028213166</v>
      </c>
      <c r="K1179" s="71">
        <v>0.691627928235655</v>
      </c>
      <c r="L1179" s="68">
        <v>11.536050156739799</v>
      </c>
      <c r="M1179" s="71">
        <v>0.605891490708245</v>
      </c>
      <c r="N1179" s="68">
        <v>22.935196950444698</v>
      </c>
      <c r="O1179" s="71">
        <v>6.7137313871075605E-2</v>
      </c>
      <c r="P1179" s="68">
        <v>6.1250805931657002</v>
      </c>
      <c r="Q1179" s="71">
        <v>0</v>
      </c>
      <c r="R1179" s="68">
        <v>38.044254104211298</v>
      </c>
    </row>
    <row r="1180" spans="1:18" x14ac:dyDescent="0.2">
      <c r="A1180" s="141" t="s">
        <v>2648</v>
      </c>
      <c r="B1180" s="67" t="s">
        <v>2649</v>
      </c>
      <c r="C1180" s="67">
        <v>83</v>
      </c>
      <c r="D1180" s="67" t="s">
        <v>349</v>
      </c>
      <c r="E1180" s="71">
        <v>0.49769422828569299</v>
      </c>
      <c r="F1180" s="68">
        <v>17.0532915360502</v>
      </c>
      <c r="G1180" s="71">
        <v>0.80780429561967704</v>
      </c>
      <c r="H1180" s="68">
        <v>65.078369905956094</v>
      </c>
      <c r="I1180" s="71">
        <v>0.52760045184817195</v>
      </c>
      <c r="J1180" s="68">
        <v>3.9498432601880902</v>
      </c>
      <c r="K1180" s="71">
        <v>0.73906414891316596</v>
      </c>
      <c r="L1180" s="68">
        <v>19.184952978056401</v>
      </c>
      <c r="M1180" s="71">
        <v>0.81013750647258498</v>
      </c>
      <c r="N1180" s="68">
        <v>64.040660736975894</v>
      </c>
      <c r="O1180" s="71">
        <v>0.101558966860555</v>
      </c>
      <c r="P1180" s="68">
        <v>11.5409413281754</v>
      </c>
      <c r="Q1180" s="71">
        <v>0</v>
      </c>
      <c r="R1180" s="68">
        <v>38.044254104211298</v>
      </c>
    </row>
    <row r="1181" spans="1:18" x14ac:dyDescent="0.2">
      <c r="A1181" s="141" t="s">
        <v>2224</v>
      </c>
      <c r="B1181" s="67" t="s">
        <v>2650</v>
      </c>
      <c r="C1181" s="67">
        <v>83</v>
      </c>
      <c r="D1181" s="67" t="s">
        <v>349</v>
      </c>
      <c r="E1181" s="71">
        <v>0.46177226748346301</v>
      </c>
      <c r="F1181" s="68">
        <v>12.915360501567401</v>
      </c>
      <c r="G1181" s="71">
        <v>0.69966193044349501</v>
      </c>
      <c r="H1181" s="68">
        <v>23.385579937304101</v>
      </c>
      <c r="I1181" s="71">
        <v>0.60137769164515797</v>
      </c>
      <c r="J1181" s="68">
        <v>9.7178683385579898</v>
      </c>
      <c r="K1181" s="71">
        <v>0.71736734007567504</v>
      </c>
      <c r="L1181" s="68">
        <v>16.112852664576799</v>
      </c>
      <c r="M1181" s="71">
        <v>0.66630228410333103</v>
      </c>
      <c r="N1181" s="68">
        <v>33.989834815755998</v>
      </c>
      <c r="O1181" s="71">
        <v>8.5924358633116996E-2</v>
      </c>
      <c r="P1181" s="68">
        <v>8.9619600257898107</v>
      </c>
      <c r="Q1181" s="71">
        <v>0</v>
      </c>
      <c r="R1181" s="68">
        <v>38.044254104211298</v>
      </c>
    </row>
    <row r="1182" spans="1:18" x14ac:dyDescent="0.2">
      <c r="A1182" s="141" t="s">
        <v>2651</v>
      </c>
      <c r="B1182" s="67" t="s">
        <v>2652</v>
      </c>
      <c r="C1182" s="67">
        <v>60</v>
      </c>
      <c r="D1182" s="67" t="s">
        <v>349</v>
      </c>
      <c r="E1182" s="71">
        <v>0.49152497748803398</v>
      </c>
      <c r="F1182" s="68">
        <v>16.0501567398119</v>
      </c>
      <c r="G1182" s="71">
        <v>0.72625668474846505</v>
      </c>
      <c r="H1182" s="68">
        <v>30.721003134796199</v>
      </c>
      <c r="I1182" s="71">
        <v>0.61307666197324995</v>
      </c>
      <c r="J1182" s="68">
        <v>11.285266457680301</v>
      </c>
      <c r="K1182" s="71">
        <v>0.77731605177524399</v>
      </c>
      <c r="L1182" s="68">
        <v>26.833855799373001</v>
      </c>
      <c r="M1182" s="71">
        <v>0.65191876186640596</v>
      </c>
      <c r="N1182" s="68">
        <v>30.8767471410419</v>
      </c>
      <c r="O1182" s="71">
        <v>0.18058170456483899</v>
      </c>
      <c r="P1182" s="68">
        <v>20.5673758865248</v>
      </c>
      <c r="Q1182" s="71">
        <v>0</v>
      </c>
      <c r="R1182" s="68">
        <v>38.044254104211298</v>
      </c>
    </row>
    <row r="1183" spans="1:18" x14ac:dyDescent="0.2">
      <c r="A1183" s="141" t="s">
        <v>2653</v>
      </c>
      <c r="B1183" s="67" t="s">
        <v>2654</v>
      </c>
      <c r="C1183" s="67">
        <v>60</v>
      </c>
      <c r="D1183" s="67" t="s">
        <v>349</v>
      </c>
      <c r="E1183" s="71">
        <v>0.58643778832817395</v>
      </c>
      <c r="F1183" s="68">
        <v>33.228840125391798</v>
      </c>
      <c r="G1183" s="71">
        <v>0.72586491949165699</v>
      </c>
      <c r="H1183" s="68">
        <v>30.6583072100313</v>
      </c>
      <c r="I1183" s="71">
        <v>0.70852077862659901</v>
      </c>
      <c r="J1183" s="68">
        <v>36.3009404388715</v>
      </c>
      <c r="K1183" s="71">
        <v>0.83161305792145501</v>
      </c>
      <c r="L1183" s="68">
        <v>46.833855799372998</v>
      </c>
      <c r="M1183" s="71">
        <v>0.60301478626086003</v>
      </c>
      <c r="N1183" s="68">
        <v>22.236340533672202</v>
      </c>
      <c r="O1183" s="71">
        <v>6.3175399340300795E-2</v>
      </c>
      <c r="P1183" s="68">
        <v>5.6737588652482298</v>
      </c>
      <c r="Q1183" s="71"/>
      <c r="R1183" s="68"/>
    </row>
    <row r="1184" spans="1:18" x14ac:dyDescent="0.2">
      <c r="A1184" s="141" t="s">
        <v>2655</v>
      </c>
      <c r="B1184" s="67" t="s">
        <v>2656</v>
      </c>
      <c r="C1184" s="67">
        <v>60</v>
      </c>
      <c r="D1184" s="67" t="s">
        <v>349</v>
      </c>
      <c r="E1184" s="71">
        <v>0.50287708450473501</v>
      </c>
      <c r="F1184" s="68">
        <v>17.868338557993699</v>
      </c>
      <c r="G1184" s="71">
        <v>0.72884750285047095</v>
      </c>
      <c r="H1184" s="68">
        <v>31.661442006269599</v>
      </c>
      <c r="I1184" s="71">
        <v>0.71413616221364495</v>
      </c>
      <c r="J1184" s="68">
        <v>38.119122257053299</v>
      </c>
      <c r="K1184" s="71">
        <v>0.79265815164004005</v>
      </c>
      <c r="L1184" s="68">
        <v>31.159874608150499</v>
      </c>
      <c r="M1184" s="71">
        <v>0.76411023531442401</v>
      </c>
      <c r="N1184" s="68">
        <v>55.5908513341804</v>
      </c>
      <c r="O1184" s="71">
        <v>1.7510455009829201E-2</v>
      </c>
      <c r="P1184" s="68">
        <v>1.4184397163120599</v>
      </c>
      <c r="Q1184" s="71">
        <v>0</v>
      </c>
      <c r="R1184" s="68">
        <v>38.044254104211298</v>
      </c>
    </row>
    <row r="1185" spans="1:18" x14ac:dyDescent="0.2">
      <c r="A1185" s="141" t="s">
        <v>2657</v>
      </c>
      <c r="B1185" s="67" t="s">
        <v>2658</v>
      </c>
      <c r="C1185" s="67">
        <v>60</v>
      </c>
      <c r="D1185" s="67" t="s">
        <v>349</v>
      </c>
      <c r="E1185" s="71">
        <v>0.67739108826723504</v>
      </c>
      <c r="F1185" s="68">
        <v>50.532915360501597</v>
      </c>
      <c r="G1185" s="71">
        <v>0.75308173656259403</v>
      </c>
      <c r="H1185" s="68">
        <v>42.257053291536103</v>
      </c>
      <c r="I1185" s="71">
        <v>0.70696334511185199</v>
      </c>
      <c r="J1185" s="68">
        <v>35.485893416927901</v>
      </c>
      <c r="K1185" s="71">
        <v>0.83959283777911897</v>
      </c>
      <c r="L1185" s="68">
        <v>50.219435736677099</v>
      </c>
      <c r="M1185" s="71">
        <v>0.65767217076117601</v>
      </c>
      <c r="N1185" s="68">
        <v>32.2109275730623</v>
      </c>
      <c r="O1185" s="71">
        <v>0.17413643938866699</v>
      </c>
      <c r="P1185" s="68">
        <v>19.9226305609284</v>
      </c>
      <c r="Q1185" s="71">
        <v>0.93289999999999995</v>
      </c>
      <c r="R1185" s="68">
        <v>70.735189150606701</v>
      </c>
    </row>
    <row r="1186" spans="1:18" x14ac:dyDescent="0.2">
      <c r="A1186" s="141" t="s">
        <v>2659</v>
      </c>
      <c r="B1186" s="67" t="s">
        <v>2660</v>
      </c>
      <c r="C1186" s="67">
        <v>83</v>
      </c>
      <c r="D1186" s="67" t="s">
        <v>349</v>
      </c>
      <c r="E1186" s="71">
        <v>0.45016188418548098</v>
      </c>
      <c r="F1186" s="68">
        <v>11.661442006269599</v>
      </c>
      <c r="G1186" s="71">
        <v>0.66996909773359004</v>
      </c>
      <c r="H1186" s="68">
        <v>17.5548589341693</v>
      </c>
      <c r="I1186" s="71">
        <v>0.60001691468083096</v>
      </c>
      <c r="J1186" s="68">
        <v>9.4670846394984292</v>
      </c>
      <c r="K1186" s="71">
        <v>0.70440861079121597</v>
      </c>
      <c r="L1186" s="68">
        <v>13.730407523510999</v>
      </c>
      <c r="M1186" s="71">
        <v>0.62315171739255504</v>
      </c>
      <c r="N1186" s="68">
        <v>25.857687420584501</v>
      </c>
      <c r="O1186" s="71">
        <v>0.103424964514694</v>
      </c>
      <c r="P1186" s="68">
        <v>11.734364925854299</v>
      </c>
      <c r="Q1186" s="71">
        <v>0</v>
      </c>
      <c r="R1186" s="68">
        <v>38.044254104211298</v>
      </c>
    </row>
    <row r="1187" spans="1:18" x14ac:dyDescent="0.2">
      <c r="A1187" s="141" t="s">
        <v>2661</v>
      </c>
      <c r="B1187" s="67" t="s">
        <v>2662</v>
      </c>
      <c r="C1187" s="67">
        <v>83</v>
      </c>
      <c r="D1187" s="67" t="s">
        <v>349</v>
      </c>
      <c r="E1187" s="71">
        <v>0.425725431797569</v>
      </c>
      <c r="F1187" s="68">
        <v>8.5266457680250802</v>
      </c>
      <c r="G1187" s="71">
        <v>0.51844596421639699</v>
      </c>
      <c r="H1187" s="68">
        <v>5.2037617554858899</v>
      </c>
      <c r="I1187" s="71">
        <v>0.54398407286281103</v>
      </c>
      <c r="J1187" s="68">
        <v>5.0783699059561096</v>
      </c>
      <c r="K1187" s="71">
        <v>0.79381812521634698</v>
      </c>
      <c r="L1187" s="68">
        <v>31.786833855799401</v>
      </c>
      <c r="M1187" s="71">
        <v>0.64904205741902099</v>
      </c>
      <c r="N1187" s="68">
        <v>30.368487928843699</v>
      </c>
      <c r="O1187" s="71">
        <v>4.9062371070840202E-2</v>
      </c>
      <c r="P1187" s="68">
        <v>4.12637008381689</v>
      </c>
      <c r="Q1187" s="71">
        <v>0</v>
      </c>
      <c r="R1187" s="68">
        <v>38.044254104211298</v>
      </c>
    </row>
    <row r="1188" spans="1:18" x14ac:dyDescent="0.2">
      <c r="A1188" s="141" t="s">
        <v>2663</v>
      </c>
      <c r="B1188" s="67" t="s">
        <v>2664</v>
      </c>
      <c r="C1188" s="67">
        <v>60</v>
      </c>
      <c r="D1188" s="67" t="s">
        <v>349</v>
      </c>
      <c r="E1188" s="71">
        <v>0.71038715639295102</v>
      </c>
      <c r="F1188" s="68">
        <v>57.868338557993702</v>
      </c>
      <c r="G1188" s="71">
        <v>0.76714433527166004</v>
      </c>
      <c r="H1188" s="68">
        <v>48.338557993730397</v>
      </c>
      <c r="I1188" s="71">
        <v>0.73271297343817099</v>
      </c>
      <c r="J1188" s="68">
        <v>45.705329153605</v>
      </c>
      <c r="K1188" s="71">
        <v>0.73040321803374497</v>
      </c>
      <c r="L1188" s="68">
        <v>18.0564263322884</v>
      </c>
      <c r="M1188" s="71">
        <v>0.72671307749841796</v>
      </c>
      <c r="N1188" s="68">
        <v>47.3316391359593</v>
      </c>
      <c r="O1188" s="71">
        <v>0.30534933411571002</v>
      </c>
      <c r="P1188" s="68">
        <v>34.107027724048997</v>
      </c>
      <c r="Q1188" s="71">
        <v>1</v>
      </c>
      <c r="R1188" s="68">
        <v>100</v>
      </c>
    </row>
    <row r="1189" spans="1:18" x14ac:dyDescent="0.2">
      <c r="A1189" s="141" t="s">
        <v>2665</v>
      </c>
      <c r="B1189" s="67" t="s">
        <v>2666</v>
      </c>
      <c r="C1189" s="67">
        <v>60</v>
      </c>
      <c r="D1189" s="67" t="s">
        <v>349</v>
      </c>
      <c r="E1189" s="71">
        <v>0.59593043235551901</v>
      </c>
      <c r="F1189" s="68">
        <v>35.047021943573696</v>
      </c>
      <c r="G1189" s="71">
        <v>0.71767127842839196</v>
      </c>
      <c r="H1189" s="68">
        <v>27.586206896551701</v>
      </c>
      <c r="I1189" s="71">
        <v>0.758100904195667</v>
      </c>
      <c r="J1189" s="68">
        <v>55.423197492162998</v>
      </c>
      <c r="K1189" s="71">
        <v>0.79402189092762199</v>
      </c>
      <c r="L1189" s="68">
        <v>32.037617554858898</v>
      </c>
      <c r="M1189" s="71">
        <v>0.66342557965594595</v>
      </c>
      <c r="N1189" s="68">
        <v>33.354510800508301</v>
      </c>
      <c r="O1189" s="71">
        <v>0.14236294092548901</v>
      </c>
      <c r="P1189" s="68">
        <v>17.085751128304299</v>
      </c>
      <c r="Q1189" s="71">
        <v>0.5</v>
      </c>
      <c r="R1189" s="68">
        <v>57.958600999286197</v>
      </c>
    </row>
    <row r="1190" spans="1:18" x14ac:dyDescent="0.2">
      <c r="A1190" s="141" t="s">
        <v>2667</v>
      </c>
      <c r="B1190" s="67" t="s">
        <v>2668</v>
      </c>
      <c r="C1190" s="67">
        <v>60</v>
      </c>
      <c r="D1190" s="67" t="s">
        <v>349</v>
      </c>
      <c r="E1190" s="71">
        <v>0.66403733003921905</v>
      </c>
      <c r="F1190" s="68">
        <v>47.648902821316597</v>
      </c>
      <c r="G1190" s="71">
        <v>0.72850306486612304</v>
      </c>
      <c r="H1190" s="68">
        <v>31.5987460815047</v>
      </c>
      <c r="I1190" s="71">
        <v>0.75299193892711103</v>
      </c>
      <c r="J1190" s="68">
        <v>53.291536050156701</v>
      </c>
      <c r="K1190" s="71">
        <v>0.71885837870967795</v>
      </c>
      <c r="L1190" s="68">
        <v>16.238244514106601</v>
      </c>
      <c r="M1190" s="71">
        <v>0.72671307749841796</v>
      </c>
      <c r="N1190" s="68">
        <v>47.3316391359593</v>
      </c>
      <c r="O1190" s="71">
        <v>5.71575202339836E-2</v>
      </c>
      <c r="P1190" s="68">
        <v>4.9645390070922</v>
      </c>
      <c r="Q1190" s="71">
        <v>1</v>
      </c>
      <c r="R1190" s="68">
        <v>100</v>
      </c>
    </row>
    <row r="1191" spans="1:18" x14ac:dyDescent="0.2">
      <c r="A1191" s="141" t="s">
        <v>2669</v>
      </c>
      <c r="B1191" s="67" t="s">
        <v>2670</v>
      </c>
      <c r="C1191" s="67">
        <v>83</v>
      </c>
      <c r="D1191" s="67" t="s">
        <v>349</v>
      </c>
      <c r="E1191" s="71">
        <v>0.66910303161597096</v>
      </c>
      <c r="F1191" s="68">
        <v>48.9028213166144</v>
      </c>
      <c r="G1191" s="71">
        <v>0.67281480515343295</v>
      </c>
      <c r="H1191" s="68">
        <v>18.119122257053299</v>
      </c>
      <c r="I1191" s="71">
        <v>0.78141611921927101</v>
      </c>
      <c r="J1191" s="68">
        <v>61.253918495297803</v>
      </c>
      <c r="K1191" s="71">
        <v>0.80272384815317299</v>
      </c>
      <c r="L1191" s="68">
        <v>34.921630094043898</v>
      </c>
      <c r="M1191" s="71">
        <v>0.70945285081410703</v>
      </c>
      <c r="N1191" s="68">
        <v>43.074968233799197</v>
      </c>
      <c r="O1191" s="71">
        <v>9.4410566355842399E-2</v>
      </c>
      <c r="P1191" s="68">
        <v>10.380399742101901</v>
      </c>
      <c r="Q1191" s="71">
        <v>0.95379999999999998</v>
      </c>
      <c r="R1191" s="68">
        <v>71.448965024982201</v>
      </c>
    </row>
    <row r="1192" spans="1:18" x14ac:dyDescent="0.2">
      <c r="A1192" s="141" t="s">
        <v>2671</v>
      </c>
      <c r="B1192" s="67" t="s">
        <v>2672</v>
      </c>
      <c r="C1192" s="67">
        <v>83</v>
      </c>
      <c r="D1192" s="67" t="s">
        <v>349</v>
      </c>
      <c r="E1192" s="71">
        <v>0.57941216984939703</v>
      </c>
      <c r="F1192" s="68">
        <v>31.661442006269599</v>
      </c>
      <c r="G1192" s="71">
        <v>0.90870852150174997</v>
      </c>
      <c r="H1192" s="68">
        <v>92.789968652037601</v>
      </c>
      <c r="I1192" s="71">
        <v>0.84700516118317304</v>
      </c>
      <c r="J1192" s="68">
        <v>73.981191222570502</v>
      </c>
      <c r="K1192" s="71">
        <v>0.89749819749522497</v>
      </c>
      <c r="L1192" s="68">
        <v>74.670846394984295</v>
      </c>
      <c r="M1192" s="71">
        <v>0.74972671307749805</v>
      </c>
      <c r="N1192" s="68">
        <v>51.842439644218601</v>
      </c>
      <c r="O1192" s="71">
        <v>7.3534425838738204E-2</v>
      </c>
      <c r="P1192" s="68">
        <v>7.2211476466795599</v>
      </c>
      <c r="Q1192" s="71">
        <v>0</v>
      </c>
      <c r="R1192" s="68">
        <v>38.044254104211298</v>
      </c>
    </row>
    <row r="1193" spans="1:18" x14ac:dyDescent="0.2">
      <c r="A1193" s="141" t="s">
        <v>2673</v>
      </c>
      <c r="B1193" s="67" t="s">
        <v>2674</v>
      </c>
      <c r="C1193" s="67">
        <v>83</v>
      </c>
      <c r="D1193" s="67" t="s">
        <v>349</v>
      </c>
      <c r="E1193" s="71">
        <v>0.81651919965571995</v>
      </c>
      <c r="F1193" s="68">
        <v>81.818181818181799</v>
      </c>
      <c r="G1193" s="71">
        <v>0.89845668525692102</v>
      </c>
      <c r="H1193" s="68">
        <v>91.285266457680294</v>
      </c>
      <c r="I1193" s="71">
        <v>0.91930312902326405</v>
      </c>
      <c r="J1193" s="68">
        <v>89.216300940438899</v>
      </c>
      <c r="K1193" s="71">
        <v>0.89758246312353296</v>
      </c>
      <c r="L1193" s="68">
        <v>74.733542319749205</v>
      </c>
      <c r="M1193" s="71">
        <v>0.86479489097290196</v>
      </c>
      <c r="N1193" s="68">
        <v>73.634053367217305</v>
      </c>
      <c r="O1193" s="71">
        <v>0.31897802955769899</v>
      </c>
      <c r="P1193" s="68">
        <v>35.783365570599599</v>
      </c>
      <c r="Q1193" s="71">
        <v>1</v>
      </c>
      <c r="R1193" s="68">
        <v>100</v>
      </c>
    </row>
    <row r="1194" spans="1:18" x14ac:dyDescent="0.2">
      <c r="A1194" s="141" t="s">
        <v>2675</v>
      </c>
      <c r="B1194" s="67" t="s">
        <v>2676</v>
      </c>
      <c r="C1194" s="67">
        <v>83</v>
      </c>
      <c r="D1194" s="67" t="s">
        <v>349</v>
      </c>
      <c r="E1194" s="71">
        <v>0.81643054498996603</v>
      </c>
      <c r="F1194" s="68">
        <v>81.692789968651994</v>
      </c>
      <c r="G1194" s="71">
        <v>0.89018341110909105</v>
      </c>
      <c r="H1194" s="68">
        <v>89.341692789968604</v>
      </c>
      <c r="I1194" s="71">
        <v>0.92772216770052796</v>
      </c>
      <c r="J1194" s="68">
        <v>90.658307210031396</v>
      </c>
      <c r="K1194" s="71">
        <v>0.90990988837680997</v>
      </c>
      <c r="L1194" s="68">
        <v>78.620689655172399</v>
      </c>
      <c r="M1194" s="71">
        <v>0.86767159542028605</v>
      </c>
      <c r="N1194" s="68">
        <v>73.824650571791594</v>
      </c>
      <c r="O1194" s="71">
        <v>0.30309620733308301</v>
      </c>
      <c r="P1194" s="68">
        <v>34.042553191489397</v>
      </c>
      <c r="Q1194" s="71">
        <v>1</v>
      </c>
      <c r="R1194" s="68">
        <v>100</v>
      </c>
    </row>
    <row r="1195" spans="1:18" x14ac:dyDescent="0.2">
      <c r="A1195" s="141" t="s">
        <v>2677</v>
      </c>
      <c r="B1195" s="67" t="s">
        <v>2678</v>
      </c>
      <c r="C1195" s="67">
        <v>83</v>
      </c>
      <c r="D1195" s="67" t="s">
        <v>349</v>
      </c>
      <c r="E1195" s="71">
        <v>0.83795859975656795</v>
      </c>
      <c r="F1195" s="68">
        <v>84.2006269592476</v>
      </c>
      <c r="G1195" s="71">
        <v>0.92152700330521997</v>
      </c>
      <c r="H1195" s="68">
        <v>94.357366771159903</v>
      </c>
      <c r="I1195" s="71">
        <v>0.94282645256103303</v>
      </c>
      <c r="J1195" s="68">
        <v>93.416927899686499</v>
      </c>
      <c r="K1195" s="71">
        <v>0.94075070382878201</v>
      </c>
      <c r="L1195" s="68">
        <v>87.774294670846402</v>
      </c>
      <c r="M1195" s="71">
        <v>0.85904148207813102</v>
      </c>
      <c r="N1195" s="68">
        <v>72.5540025412961</v>
      </c>
      <c r="O1195" s="71">
        <v>0.36360595676624002</v>
      </c>
      <c r="P1195" s="68">
        <v>41.328175370728601</v>
      </c>
      <c r="Q1195" s="71">
        <v>1</v>
      </c>
      <c r="R1195" s="68">
        <v>100</v>
      </c>
    </row>
    <row r="1196" spans="1:18" x14ac:dyDescent="0.2">
      <c r="A1196" s="141" t="s">
        <v>2679</v>
      </c>
      <c r="B1196" s="67" t="s">
        <v>2680</v>
      </c>
      <c r="C1196" s="67">
        <v>83</v>
      </c>
      <c r="D1196" s="67" t="s">
        <v>349</v>
      </c>
      <c r="E1196" s="71">
        <v>0.75808245854960798</v>
      </c>
      <c r="F1196" s="68">
        <v>69.592476489028201</v>
      </c>
      <c r="G1196" s="71">
        <v>0.93617912219859201</v>
      </c>
      <c r="H1196" s="68">
        <v>96.300940438871507</v>
      </c>
      <c r="I1196" s="71">
        <v>0.86657768227229004</v>
      </c>
      <c r="J1196" s="68">
        <v>77.366771159874602</v>
      </c>
      <c r="K1196" s="71">
        <v>0.93568111177644897</v>
      </c>
      <c r="L1196" s="68">
        <v>86.332288401253905</v>
      </c>
      <c r="M1196" s="71">
        <v>0.75548012197226899</v>
      </c>
      <c r="N1196" s="68">
        <v>53.3672172808132</v>
      </c>
      <c r="O1196" s="71">
        <v>0.29649425452843903</v>
      </c>
      <c r="P1196" s="68">
        <v>33.139909735654399</v>
      </c>
      <c r="Q1196" s="71"/>
      <c r="R1196" s="68"/>
    </row>
    <row r="1197" spans="1:18" x14ac:dyDescent="0.2">
      <c r="A1197" s="141" t="s">
        <v>2681</v>
      </c>
      <c r="B1197" s="67" t="s">
        <v>2682</v>
      </c>
      <c r="C1197" s="67">
        <v>83</v>
      </c>
      <c r="D1197" s="67" t="s">
        <v>349</v>
      </c>
      <c r="E1197" s="71">
        <v>0.69122652566267495</v>
      </c>
      <c r="F1197" s="68">
        <v>53.7931034482759</v>
      </c>
      <c r="G1197" s="71">
        <v>0.84289843332374403</v>
      </c>
      <c r="H1197" s="68">
        <v>76.175548589341702</v>
      </c>
      <c r="I1197" s="71">
        <v>0.78368570936580395</v>
      </c>
      <c r="J1197" s="68">
        <v>61.755485893416903</v>
      </c>
      <c r="K1197" s="71">
        <v>0.89444607886374194</v>
      </c>
      <c r="L1197" s="68">
        <v>73.416927899686499</v>
      </c>
      <c r="M1197" s="71">
        <v>0.73246648639318801</v>
      </c>
      <c r="N1197" s="68">
        <v>48.411689961880597</v>
      </c>
      <c r="O1197" s="71">
        <v>0.20263592036689901</v>
      </c>
      <c r="P1197" s="68">
        <v>22.888459058671799</v>
      </c>
      <c r="Q1197" s="71"/>
      <c r="R1197" s="68"/>
    </row>
    <row r="1198" spans="1:18" x14ac:dyDescent="0.2">
      <c r="A1198" s="141" t="s">
        <v>2683</v>
      </c>
      <c r="B1198" s="67" t="s">
        <v>2684</v>
      </c>
      <c r="C1198" s="67">
        <v>83</v>
      </c>
      <c r="D1198" s="67" t="s">
        <v>349</v>
      </c>
      <c r="E1198" s="71">
        <v>0.66399395549771401</v>
      </c>
      <c r="F1198" s="68">
        <v>47.586206896551701</v>
      </c>
      <c r="G1198" s="71">
        <v>0.83249422441333698</v>
      </c>
      <c r="H1198" s="68">
        <v>73.040752351097197</v>
      </c>
      <c r="I1198" s="71">
        <v>0.70748637590229502</v>
      </c>
      <c r="J1198" s="68">
        <v>35.924764890282098</v>
      </c>
      <c r="K1198" s="71">
        <v>0.882964236762943</v>
      </c>
      <c r="L1198" s="68">
        <v>68.902821316614407</v>
      </c>
      <c r="M1198" s="71">
        <v>0.72383637305103299</v>
      </c>
      <c r="N1198" s="68">
        <v>46.315120711562898</v>
      </c>
      <c r="O1198" s="71">
        <v>0.17318856735895999</v>
      </c>
      <c r="P1198" s="68">
        <v>19.793681495809199</v>
      </c>
      <c r="Q1198" s="71"/>
      <c r="R1198" s="68"/>
    </row>
    <row r="1199" spans="1:18" x14ac:dyDescent="0.2">
      <c r="A1199" s="141" t="s">
        <v>2685</v>
      </c>
      <c r="B1199" s="67" t="s">
        <v>2686</v>
      </c>
      <c r="C1199" s="67">
        <v>83</v>
      </c>
      <c r="D1199" s="67" t="s">
        <v>349</v>
      </c>
      <c r="E1199" s="71">
        <v>0.60319655831485497</v>
      </c>
      <c r="F1199" s="68">
        <v>36.3009404388715</v>
      </c>
      <c r="G1199" s="71">
        <v>0.78493023278339102</v>
      </c>
      <c r="H1199" s="68">
        <v>56.677115987460802</v>
      </c>
      <c r="I1199" s="71">
        <v>0.75605882861922502</v>
      </c>
      <c r="J1199" s="68">
        <v>54.357366771159903</v>
      </c>
      <c r="K1199" s="71">
        <v>0.81390325511316397</v>
      </c>
      <c r="L1199" s="68">
        <v>39.122257053291499</v>
      </c>
      <c r="M1199" s="71">
        <v>0.57137103733962402</v>
      </c>
      <c r="N1199" s="68">
        <v>18.233799237611201</v>
      </c>
      <c r="O1199" s="71">
        <v>8.9719437718870698E-2</v>
      </c>
      <c r="P1199" s="68">
        <v>9.7356544165054792</v>
      </c>
      <c r="Q1199" s="71"/>
      <c r="R1199" s="68"/>
    </row>
    <row r="1200" spans="1:18" x14ac:dyDescent="0.2">
      <c r="A1200" s="141" t="s">
        <v>2687</v>
      </c>
      <c r="B1200" s="67" t="s">
        <v>2688</v>
      </c>
      <c r="C1200" s="67">
        <v>83</v>
      </c>
      <c r="D1200" s="67" t="s">
        <v>349</v>
      </c>
      <c r="E1200" s="71">
        <v>0.694580141266125</v>
      </c>
      <c r="F1200" s="68">
        <v>54.169278996865202</v>
      </c>
      <c r="G1200" s="71">
        <v>0.59491981489326595</v>
      </c>
      <c r="H1200" s="68">
        <v>8.5266457680250802</v>
      </c>
      <c r="I1200" s="71">
        <v>0.99874529044638705</v>
      </c>
      <c r="J1200" s="68">
        <v>99.749216300940404</v>
      </c>
      <c r="K1200" s="71">
        <v>0.99684866122916305</v>
      </c>
      <c r="L1200" s="68">
        <v>98.808777429467099</v>
      </c>
      <c r="M1200" s="71">
        <v>0.76698693976180898</v>
      </c>
      <c r="N1200" s="68">
        <v>56.1626429479034</v>
      </c>
      <c r="O1200" s="71"/>
      <c r="P1200" s="68"/>
      <c r="Q1200" s="71">
        <v>0.1154</v>
      </c>
      <c r="R1200" s="68">
        <v>46.966452533904402</v>
      </c>
    </row>
    <row r="1201" spans="1:18" x14ac:dyDescent="0.2">
      <c r="A1201" s="141" t="s">
        <v>2689</v>
      </c>
      <c r="B1201" s="67" t="s">
        <v>2690</v>
      </c>
      <c r="C1201" s="67">
        <v>83</v>
      </c>
      <c r="D1201" s="67" t="s">
        <v>349</v>
      </c>
      <c r="E1201" s="71">
        <v>0.64089394370887998</v>
      </c>
      <c r="F1201" s="68">
        <v>43.072100313479602</v>
      </c>
      <c r="G1201" s="71">
        <v>0.81100271045959405</v>
      </c>
      <c r="H1201" s="68">
        <v>66.269592476488995</v>
      </c>
      <c r="I1201" s="71">
        <v>0.70517250559417699</v>
      </c>
      <c r="J1201" s="68">
        <v>34.921630094043898</v>
      </c>
      <c r="K1201" s="71">
        <v>0.929745939168797</v>
      </c>
      <c r="L1201" s="68">
        <v>84.451410658307196</v>
      </c>
      <c r="M1201" s="71">
        <v>0.60301478626086003</v>
      </c>
      <c r="N1201" s="68">
        <v>22.236340533672202</v>
      </c>
      <c r="O1201" s="71">
        <v>0.15553377706097299</v>
      </c>
      <c r="P1201" s="68">
        <v>18.246292714377802</v>
      </c>
      <c r="Q1201" s="71"/>
      <c r="R1201" s="68"/>
    </row>
    <row r="1202" spans="1:18" x14ac:dyDescent="0.2">
      <c r="A1202" s="141" t="s">
        <v>1599</v>
      </c>
      <c r="B1202" s="67" t="s">
        <v>2691</v>
      </c>
      <c r="C1202" s="67">
        <v>83</v>
      </c>
      <c r="D1202" s="67" t="s">
        <v>349</v>
      </c>
      <c r="E1202" s="71">
        <v>0.40513818450794598</v>
      </c>
      <c r="F1202" s="68">
        <v>6.5203761755485896</v>
      </c>
      <c r="G1202" s="71">
        <v>0.61078010578097597</v>
      </c>
      <c r="H1202" s="68">
        <v>10.5956112852665</v>
      </c>
      <c r="I1202" s="71">
        <v>0.61566925591367705</v>
      </c>
      <c r="J1202" s="68">
        <v>11.661442006269599</v>
      </c>
      <c r="K1202" s="71">
        <v>0.80086118590274402</v>
      </c>
      <c r="L1202" s="68">
        <v>34.420062695924798</v>
      </c>
      <c r="M1202" s="71">
        <v>0.26356366146942101</v>
      </c>
      <c r="N1202" s="68">
        <v>3.1130876747140999</v>
      </c>
      <c r="O1202" s="71">
        <v>0.13995489798086</v>
      </c>
      <c r="P1202" s="68">
        <v>16.5699548678272</v>
      </c>
      <c r="Q1202" s="71">
        <v>0</v>
      </c>
      <c r="R1202" s="68">
        <v>38.044254104211298</v>
      </c>
    </row>
    <row r="1203" spans="1:18" x14ac:dyDescent="0.2">
      <c r="A1203" s="141" t="s">
        <v>2692</v>
      </c>
      <c r="B1203" s="67" t="s">
        <v>2693</v>
      </c>
      <c r="C1203" s="67">
        <v>83</v>
      </c>
      <c r="D1203" s="67" t="s">
        <v>349</v>
      </c>
      <c r="E1203" s="71">
        <v>0.62828998112688506</v>
      </c>
      <c r="F1203" s="68">
        <v>40.564263322884003</v>
      </c>
      <c r="G1203" s="71">
        <v>0.81272950691071499</v>
      </c>
      <c r="H1203" s="68">
        <v>67.084639498432594</v>
      </c>
      <c r="I1203" s="71">
        <v>0.66240100296722904</v>
      </c>
      <c r="J1203" s="68">
        <v>20.7523510971787</v>
      </c>
      <c r="K1203" s="71">
        <v>0.890299155660356</v>
      </c>
      <c r="L1203" s="68">
        <v>71.912225705329206</v>
      </c>
      <c r="M1203" s="71">
        <v>0.63465853518209503</v>
      </c>
      <c r="N1203" s="68">
        <v>28.0813214739517</v>
      </c>
      <c r="O1203" s="71">
        <v>0.141361704914028</v>
      </c>
      <c r="P1203" s="68">
        <v>16.892327530625401</v>
      </c>
      <c r="Q1203" s="71"/>
      <c r="R1203" s="68"/>
    </row>
    <row r="1204" spans="1:18" x14ac:dyDescent="0.2">
      <c r="A1204" s="141" t="s">
        <v>563</v>
      </c>
      <c r="B1204" s="67" t="s">
        <v>2694</v>
      </c>
      <c r="C1204" s="67">
        <v>83</v>
      </c>
      <c r="D1204" s="67" t="s">
        <v>349</v>
      </c>
      <c r="E1204" s="71">
        <v>0.66790350833013201</v>
      </c>
      <c r="F1204" s="68">
        <v>48.652037617554903</v>
      </c>
      <c r="G1204" s="71">
        <v>0.854727783724199</v>
      </c>
      <c r="H1204" s="68">
        <v>80.438871473354197</v>
      </c>
      <c r="I1204" s="71">
        <v>0.716848201814273</v>
      </c>
      <c r="J1204" s="68">
        <v>39.184952978056401</v>
      </c>
      <c r="K1204" s="71">
        <v>0.853133975863681</v>
      </c>
      <c r="L1204" s="68">
        <v>56.8025078369906</v>
      </c>
      <c r="M1204" s="71">
        <v>0.70945285081410703</v>
      </c>
      <c r="N1204" s="68">
        <v>43.074968233799197</v>
      </c>
      <c r="O1204" s="71">
        <v>0.205354729434401</v>
      </c>
      <c r="P1204" s="68">
        <v>22.952933591231499</v>
      </c>
      <c r="Q1204" s="71"/>
      <c r="R1204" s="68"/>
    </row>
    <row r="1205" spans="1:18" x14ac:dyDescent="0.2">
      <c r="A1205" s="141" t="s">
        <v>2695</v>
      </c>
      <c r="B1205" s="67" t="s">
        <v>2696</v>
      </c>
      <c r="C1205" s="67">
        <v>83</v>
      </c>
      <c r="D1205" s="67" t="s">
        <v>349</v>
      </c>
      <c r="E1205" s="71">
        <v>0.49781119149542802</v>
      </c>
      <c r="F1205" s="68">
        <v>17.115987460814999</v>
      </c>
      <c r="G1205" s="71">
        <v>0.77265642943092305</v>
      </c>
      <c r="H1205" s="68">
        <v>51.034482758620697</v>
      </c>
      <c r="I1205" s="71">
        <v>0.64209688332560999</v>
      </c>
      <c r="J1205" s="68">
        <v>15.9247648902821</v>
      </c>
      <c r="K1205" s="71">
        <v>0.81848455672523701</v>
      </c>
      <c r="L1205" s="68">
        <v>41.191222570532901</v>
      </c>
      <c r="M1205" s="71">
        <v>0.70369944191933698</v>
      </c>
      <c r="N1205" s="68">
        <v>41.613722998729401</v>
      </c>
      <c r="O1205" s="71">
        <v>4.99298375714625E-2</v>
      </c>
      <c r="P1205" s="68">
        <v>4.2553191489361701</v>
      </c>
      <c r="Q1205" s="71">
        <v>0</v>
      </c>
      <c r="R1205" s="68">
        <v>38.044254104211298</v>
      </c>
    </row>
    <row r="1206" spans="1:18" x14ac:dyDescent="0.2">
      <c r="A1206" s="141" t="s">
        <v>2697</v>
      </c>
      <c r="B1206" s="67" t="s">
        <v>2698</v>
      </c>
      <c r="C1206" s="67">
        <v>83</v>
      </c>
      <c r="D1206" s="67" t="s">
        <v>349</v>
      </c>
      <c r="E1206" s="71">
        <v>0.61242627449653397</v>
      </c>
      <c r="F1206" s="68">
        <v>38.495297805642601</v>
      </c>
      <c r="G1206" s="71">
        <v>0.795359652356327</v>
      </c>
      <c r="H1206" s="68">
        <v>60.5015673981191</v>
      </c>
      <c r="I1206" s="71">
        <v>0.73980792056508005</v>
      </c>
      <c r="J1206" s="68">
        <v>48.150470219435697</v>
      </c>
      <c r="K1206" s="71">
        <v>0.79147661820521897</v>
      </c>
      <c r="L1206" s="68">
        <v>30.846394984326</v>
      </c>
      <c r="M1206" s="71">
        <v>0.637535239629481</v>
      </c>
      <c r="N1206" s="68">
        <v>28.7801778907243</v>
      </c>
      <c r="O1206" s="71">
        <v>9.7951941726562394E-2</v>
      </c>
      <c r="P1206" s="68">
        <v>10.8317214700193</v>
      </c>
      <c r="Q1206" s="71"/>
      <c r="R1206" s="68"/>
    </row>
    <row r="1207" spans="1:18" x14ac:dyDescent="0.2">
      <c r="A1207" s="141" t="s">
        <v>2699</v>
      </c>
      <c r="B1207" s="67" t="s">
        <v>2700</v>
      </c>
      <c r="C1207" s="67">
        <v>83</v>
      </c>
      <c r="D1207" s="67" t="s">
        <v>349</v>
      </c>
      <c r="E1207" s="71">
        <v>0.54705817284493696</v>
      </c>
      <c r="F1207" s="68">
        <v>25.329153605015701</v>
      </c>
      <c r="G1207" s="71">
        <v>0.82191143621610296</v>
      </c>
      <c r="H1207" s="68">
        <v>69.905956112852706</v>
      </c>
      <c r="I1207" s="71">
        <v>0.74853593057303103</v>
      </c>
      <c r="J1207" s="68">
        <v>51.159874608150503</v>
      </c>
      <c r="K1207" s="71">
        <v>0.82214527332119303</v>
      </c>
      <c r="L1207" s="68">
        <v>42.821316614420098</v>
      </c>
      <c r="M1207" s="71">
        <v>0.82739773315689602</v>
      </c>
      <c r="N1207" s="68">
        <v>67.280813214739496</v>
      </c>
      <c r="O1207" s="71">
        <v>6.2358663802401598E-2</v>
      </c>
      <c r="P1207" s="68">
        <v>5.48033526756931</v>
      </c>
      <c r="Q1207" s="71">
        <v>0</v>
      </c>
      <c r="R1207" s="68">
        <v>38.044254104211298</v>
      </c>
    </row>
    <row r="1208" spans="1:18" x14ac:dyDescent="0.2">
      <c r="A1208" s="141" t="s">
        <v>2701</v>
      </c>
      <c r="B1208" s="67" t="s">
        <v>2702</v>
      </c>
      <c r="C1208" s="67">
        <v>83</v>
      </c>
      <c r="D1208" s="67" t="s">
        <v>349</v>
      </c>
      <c r="E1208" s="71">
        <v>0.45223281009989502</v>
      </c>
      <c r="F1208" s="68">
        <v>11.974921630094</v>
      </c>
      <c r="G1208" s="71">
        <v>0.71263883880120305</v>
      </c>
      <c r="H1208" s="68">
        <v>26.2068965517241</v>
      </c>
      <c r="I1208" s="71">
        <v>0.63133546418181297</v>
      </c>
      <c r="J1208" s="68">
        <v>13.855799373040799</v>
      </c>
      <c r="K1208" s="71">
        <v>0.69354461787863497</v>
      </c>
      <c r="L1208" s="68">
        <v>11.974921630094</v>
      </c>
      <c r="M1208" s="71">
        <v>0.66342557965594595</v>
      </c>
      <c r="N1208" s="68">
        <v>33.354510800508301</v>
      </c>
      <c r="O1208" s="71">
        <v>1.24523600817724E-2</v>
      </c>
      <c r="P1208" s="68">
        <v>1.1605415860735</v>
      </c>
      <c r="Q1208" s="71">
        <v>0</v>
      </c>
      <c r="R1208" s="68">
        <v>38.044254104211298</v>
      </c>
    </row>
    <row r="1209" spans="1:18" x14ac:dyDescent="0.2">
      <c r="A1209" s="141" t="s">
        <v>2703</v>
      </c>
      <c r="B1209" s="67" t="s">
        <v>2704</v>
      </c>
      <c r="C1209" s="67">
        <v>83</v>
      </c>
      <c r="D1209" s="67" t="s">
        <v>349</v>
      </c>
      <c r="E1209" s="71">
        <v>0.497938335388661</v>
      </c>
      <c r="F1209" s="68">
        <v>17.178683385579902</v>
      </c>
      <c r="G1209" s="71">
        <v>0.73352711782852698</v>
      </c>
      <c r="H1209" s="68">
        <v>33.7931034482759</v>
      </c>
      <c r="I1209" s="71">
        <v>0.66115962723104504</v>
      </c>
      <c r="J1209" s="68">
        <v>20.626959247648902</v>
      </c>
      <c r="K1209" s="71">
        <v>0.83228729653838796</v>
      </c>
      <c r="L1209" s="68">
        <v>47.335423197492197</v>
      </c>
      <c r="M1209" s="71">
        <v>0.594384672918704</v>
      </c>
      <c r="N1209" s="68">
        <v>20.838627700127098</v>
      </c>
      <c r="O1209" s="71">
        <v>0.16627129781529901</v>
      </c>
      <c r="P1209" s="68">
        <v>19.277885235332</v>
      </c>
      <c r="Q1209" s="71">
        <v>0</v>
      </c>
      <c r="R1209" s="68">
        <v>38.044254104211298</v>
      </c>
    </row>
    <row r="1210" spans="1:18" x14ac:dyDescent="0.2">
      <c r="A1210" s="141" t="s">
        <v>680</v>
      </c>
      <c r="B1210" s="67" t="s">
        <v>2705</v>
      </c>
      <c r="C1210" s="67">
        <v>83</v>
      </c>
      <c r="D1210" s="67" t="s">
        <v>349</v>
      </c>
      <c r="E1210" s="71">
        <v>0.78016574803011995</v>
      </c>
      <c r="F1210" s="68">
        <v>74.858934169278996</v>
      </c>
      <c r="G1210" s="71">
        <v>0.932107136805985</v>
      </c>
      <c r="H1210" s="68">
        <v>95.862068965517196</v>
      </c>
      <c r="I1210" s="71">
        <v>0.78807440076240898</v>
      </c>
      <c r="J1210" s="68">
        <v>62.946708463949797</v>
      </c>
      <c r="K1210" s="71">
        <v>0.907918541809419</v>
      </c>
      <c r="L1210" s="68">
        <v>78.119122257053306</v>
      </c>
      <c r="M1210" s="71">
        <v>0.79000057534088897</v>
      </c>
      <c r="N1210" s="68">
        <v>60.800508259212201</v>
      </c>
      <c r="O1210" s="71">
        <v>0.262893833462019</v>
      </c>
      <c r="P1210" s="68">
        <v>29.271437782076099</v>
      </c>
      <c r="Q1210" s="71">
        <v>1</v>
      </c>
      <c r="R1210" s="68">
        <v>100</v>
      </c>
    </row>
    <row r="1211" spans="1:18" x14ac:dyDescent="0.2">
      <c r="A1211" s="141" t="s">
        <v>539</v>
      </c>
      <c r="B1211" s="67" t="s">
        <v>2706</v>
      </c>
      <c r="C1211" s="67">
        <v>83</v>
      </c>
      <c r="D1211" s="67" t="s">
        <v>349</v>
      </c>
      <c r="E1211" s="71">
        <v>0.74823182625908602</v>
      </c>
      <c r="F1211" s="68">
        <v>66.771159874608202</v>
      </c>
      <c r="G1211" s="71">
        <v>0.87919594654997402</v>
      </c>
      <c r="H1211" s="68">
        <v>87.084639498432594</v>
      </c>
      <c r="I1211" s="71">
        <v>0.72999219171005902</v>
      </c>
      <c r="J1211" s="68">
        <v>44.576802507837002</v>
      </c>
      <c r="K1211" s="71">
        <v>0.89354175821486703</v>
      </c>
      <c r="L1211" s="68">
        <v>73.166144200627002</v>
      </c>
      <c r="M1211" s="71">
        <v>0.73534319084057298</v>
      </c>
      <c r="N1211" s="68">
        <v>49.237611181702697</v>
      </c>
      <c r="O1211" s="71">
        <v>0.25131787023904301</v>
      </c>
      <c r="P1211" s="68">
        <v>28.046421663442899</v>
      </c>
      <c r="Q1211" s="71">
        <v>1</v>
      </c>
      <c r="R1211" s="68">
        <v>100</v>
      </c>
    </row>
    <row r="1212" spans="1:18" x14ac:dyDescent="0.2">
      <c r="A1212" s="141" t="s">
        <v>2707</v>
      </c>
      <c r="B1212" s="67" t="s">
        <v>2708</v>
      </c>
      <c r="C1212" s="67">
        <v>83</v>
      </c>
      <c r="D1212" s="67" t="s">
        <v>349</v>
      </c>
      <c r="E1212" s="71">
        <v>0.51644225213392103</v>
      </c>
      <c r="F1212" s="68">
        <v>20.2507836990596</v>
      </c>
      <c r="G1212" s="71">
        <v>0.77500321309967002</v>
      </c>
      <c r="H1212" s="68">
        <v>51.786833855799401</v>
      </c>
      <c r="I1212" s="71">
        <v>0.77597970128924099</v>
      </c>
      <c r="J1212" s="68">
        <v>60.125391849529798</v>
      </c>
      <c r="K1212" s="71">
        <v>0.63028511344287996</v>
      </c>
      <c r="L1212" s="68">
        <v>5.5172413793103496</v>
      </c>
      <c r="M1212" s="71">
        <v>0.893561935446752</v>
      </c>
      <c r="N1212" s="68">
        <v>78.271918678526006</v>
      </c>
      <c r="O1212" s="71">
        <v>1.8523549524984601E-2</v>
      </c>
      <c r="P1212" s="68">
        <v>1.4829142488717</v>
      </c>
      <c r="Q1212" s="71">
        <v>5.3E-3</v>
      </c>
      <c r="R1212" s="68">
        <v>41.827266238401101</v>
      </c>
    </row>
    <row r="1213" spans="1:18" x14ac:dyDescent="0.2">
      <c r="A1213" s="141" t="s">
        <v>2709</v>
      </c>
      <c r="B1213" s="67" t="s">
        <v>2710</v>
      </c>
      <c r="C1213" s="67">
        <v>58</v>
      </c>
      <c r="D1213" s="67" t="s">
        <v>349</v>
      </c>
      <c r="E1213" s="71">
        <v>0.83370725249141697</v>
      </c>
      <c r="F1213" s="68">
        <v>83.448275862068996</v>
      </c>
      <c r="G1213" s="71">
        <v>0.89805072064984304</v>
      </c>
      <c r="H1213" s="68">
        <v>91.222570532915398</v>
      </c>
      <c r="I1213" s="71">
        <v>0.89632768250834804</v>
      </c>
      <c r="J1213" s="68">
        <v>83.0094043887147</v>
      </c>
      <c r="K1213" s="71">
        <v>0.959273258338735</v>
      </c>
      <c r="L1213" s="68">
        <v>91.473354231974895</v>
      </c>
      <c r="M1213" s="71">
        <v>1</v>
      </c>
      <c r="N1213" s="68">
        <v>100</v>
      </c>
      <c r="O1213" s="71">
        <v>0.74859185345157297</v>
      </c>
      <c r="P1213" s="68">
        <v>83.236621534493906</v>
      </c>
      <c r="Q1213" s="71">
        <v>0.5</v>
      </c>
      <c r="R1213" s="68">
        <v>57.958600999286197</v>
      </c>
    </row>
    <row r="1214" spans="1:18" x14ac:dyDescent="0.2">
      <c r="A1214" s="141" t="s">
        <v>2711</v>
      </c>
      <c r="B1214" s="67" t="s">
        <v>2712</v>
      </c>
      <c r="C1214" s="67">
        <v>58</v>
      </c>
      <c r="D1214" s="67" t="s">
        <v>349</v>
      </c>
      <c r="E1214" s="71">
        <v>0.92685496886910301</v>
      </c>
      <c r="F1214" s="68">
        <v>96.426332288401298</v>
      </c>
      <c r="G1214" s="71">
        <v>0.93689127273990103</v>
      </c>
      <c r="H1214" s="68">
        <v>96.489028213166094</v>
      </c>
      <c r="I1214" s="71">
        <v>0.98295236818437004</v>
      </c>
      <c r="J1214" s="68">
        <v>99.373040752351102</v>
      </c>
      <c r="K1214" s="71">
        <v>0.97054029552244903</v>
      </c>
      <c r="L1214" s="68">
        <v>93.730407523511005</v>
      </c>
      <c r="M1214" s="71">
        <v>1</v>
      </c>
      <c r="N1214" s="68">
        <v>100</v>
      </c>
      <c r="O1214" s="71">
        <v>0.67074587676789998</v>
      </c>
      <c r="P1214" s="68">
        <v>75.306254029658305</v>
      </c>
      <c r="Q1214" s="71">
        <v>1</v>
      </c>
      <c r="R1214" s="68">
        <v>100</v>
      </c>
    </row>
    <row r="1215" spans="1:18" x14ac:dyDescent="0.2">
      <c r="A1215" s="141" t="s">
        <v>2289</v>
      </c>
      <c r="B1215" s="67" t="s">
        <v>2713</v>
      </c>
      <c r="C1215" s="67">
        <v>58</v>
      </c>
      <c r="D1215" s="67" t="s">
        <v>349</v>
      </c>
      <c r="E1215" s="71">
        <v>0.84282804753353602</v>
      </c>
      <c r="F1215" s="68">
        <v>84.890282131661394</v>
      </c>
      <c r="G1215" s="71">
        <v>0.94942463304521996</v>
      </c>
      <c r="H1215" s="68">
        <v>97.680250783699094</v>
      </c>
      <c r="I1215" s="71">
        <v>0.97744874226613498</v>
      </c>
      <c r="J1215" s="68">
        <v>98.871473354231995</v>
      </c>
      <c r="K1215" s="71">
        <v>0.97363087953748495</v>
      </c>
      <c r="L1215" s="68">
        <v>94.984326018808801</v>
      </c>
      <c r="M1215" s="71">
        <v>0.97698636442091902</v>
      </c>
      <c r="N1215" s="68">
        <v>92.820838627700098</v>
      </c>
      <c r="O1215" s="71">
        <v>0.68472766593145995</v>
      </c>
      <c r="P1215" s="68">
        <v>76.8536428110896</v>
      </c>
      <c r="Q1215" s="71">
        <v>0.49475000000000002</v>
      </c>
      <c r="R1215" s="68">
        <v>55.174875089221999</v>
      </c>
    </row>
    <row r="1216" spans="1:18" x14ac:dyDescent="0.2">
      <c r="A1216" s="141" t="s">
        <v>2714</v>
      </c>
      <c r="B1216" s="67" t="s">
        <v>2715</v>
      </c>
      <c r="C1216" s="67">
        <v>58</v>
      </c>
      <c r="D1216" s="67" t="s">
        <v>349</v>
      </c>
      <c r="E1216" s="71">
        <v>0.88408901040504395</v>
      </c>
      <c r="F1216" s="68">
        <v>90.783699059561101</v>
      </c>
      <c r="G1216" s="71">
        <v>0.94994165976168399</v>
      </c>
      <c r="H1216" s="68">
        <v>97.8056426332288</v>
      </c>
      <c r="I1216" s="71">
        <v>0.93454547932528098</v>
      </c>
      <c r="J1216" s="68">
        <v>92.100313479623793</v>
      </c>
      <c r="K1216" s="71">
        <v>0.90424150102690404</v>
      </c>
      <c r="L1216" s="68">
        <v>76.927899686520405</v>
      </c>
      <c r="M1216" s="71">
        <v>0.925205684367988</v>
      </c>
      <c r="N1216" s="68">
        <v>83.290978398983498</v>
      </c>
      <c r="O1216" s="71">
        <v>0.59059973794840404</v>
      </c>
      <c r="P1216" s="68">
        <v>67.246937459703403</v>
      </c>
      <c r="Q1216" s="71">
        <v>1</v>
      </c>
      <c r="R1216" s="68">
        <v>100</v>
      </c>
    </row>
    <row r="1217" spans="1:18" x14ac:dyDescent="0.2">
      <c r="A1217" s="141" t="s">
        <v>2327</v>
      </c>
      <c r="B1217" s="67" t="s">
        <v>2716</v>
      </c>
      <c r="C1217" s="67">
        <v>58</v>
      </c>
      <c r="D1217" s="67" t="s">
        <v>349</v>
      </c>
      <c r="E1217" s="71">
        <v>0.92320018839944995</v>
      </c>
      <c r="F1217" s="68">
        <v>96.050156739811897</v>
      </c>
      <c r="G1217" s="71">
        <v>0.92726116986710705</v>
      </c>
      <c r="H1217" s="68">
        <v>95.109717868338606</v>
      </c>
      <c r="I1217" s="71">
        <v>0.98843874277241806</v>
      </c>
      <c r="J1217" s="68">
        <v>99.561128526645803</v>
      </c>
      <c r="K1217" s="71">
        <v>0.96854331343765099</v>
      </c>
      <c r="L1217" s="68">
        <v>93.228840125391898</v>
      </c>
      <c r="M1217" s="71">
        <v>0.98849318221046001</v>
      </c>
      <c r="N1217" s="68">
        <v>95.108005082592101</v>
      </c>
      <c r="O1217" s="71">
        <v>0.74326453370961398</v>
      </c>
      <c r="P1217" s="68">
        <v>82.462927143778202</v>
      </c>
      <c r="Q1217" s="71"/>
      <c r="R1217" s="68"/>
    </row>
    <row r="1218" spans="1:18" x14ac:dyDescent="0.2">
      <c r="A1218" s="141" t="s">
        <v>2717</v>
      </c>
      <c r="B1218" s="67" t="s">
        <v>2718</v>
      </c>
      <c r="C1218" s="67">
        <v>58</v>
      </c>
      <c r="D1218" s="67" t="s">
        <v>349</v>
      </c>
      <c r="E1218" s="71">
        <v>0.84631287385762499</v>
      </c>
      <c r="F1218" s="68">
        <v>85.579937304075202</v>
      </c>
      <c r="G1218" s="71">
        <v>0.954708899749101</v>
      </c>
      <c r="H1218" s="68">
        <v>97.993730407523501</v>
      </c>
      <c r="I1218" s="71">
        <v>0.98088142869480499</v>
      </c>
      <c r="J1218" s="68">
        <v>99.184952978056401</v>
      </c>
      <c r="K1218" s="71">
        <v>0.93860131763291399</v>
      </c>
      <c r="L1218" s="68">
        <v>87.147335423197504</v>
      </c>
      <c r="M1218" s="71">
        <v>0.99712329555261503</v>
      </c>
      <c r="N1218" s="68">
        <v>98.348157560355801</v>
      </c>
      <c r="O1218" s="71">
        <v>0.67671230151631301</v>
      </c>
      <c r="P1218" s="68">
        <v>75.886524822694994</v>
      </c>
      <c r="Q1218" s="71">
        <v>0.52985000000000004</v>
      </c>
      <c r="R1218" s="68">
        <v>59.9571734475375</v>
      </c>
    </row>
    <row r="1219" spans="1:18" x14ac:dyDescent="0.2">
      <c r="A1219" s="141" t="s">
        <v>2719</v>
      </c>
      <c r="B1219" s="67" t="s">
        <v>2720</v>
      </c>
      <c r="C1219" s="67">
        <v>58</v>
      </c>
      <c r="D1219" s="67" t="s">
        <v>349</v>
      </c>
      <c r="E1219" s="71">
        <v>0.90498443170517695</v>
      </c>
      <c r="F1219" s="68">
        <v>93.730407523511005</v>
      </c>
      <c r="G1219" s="71">
        <v>0.89860583263379201</v>
      </c>
      <c r="H1219" s="68">
        <v>91.347962382445104</v>
      </c>
      <c r="I1219" s="71">
        <v>0.96869961580978403</v>
      </c>
      <c r="J1219" s="68">
        <v>97.742946708463904</v>
      </c>
      <c r="K1219" s="71">
        <v>0.92481329482546404</v>
      </c>
      <c r="L1219" s="68">
        <v>82.884012539184994</v>
      </c>
      <c r="M1219" s="71">
        <v>0.97410965997353405</v>
      </c>
      <c r="N1219" s="68">
        <v>92.376111817026697</v>
      </c>
      <c r="O1219" s="71">
        <v>0.66367818698848802</v>
      </c>
      <c r="P1219" s="68">
        <v>74.597034171502301</v>
      </c>
      <c r="Q1219" s="71">
        <v>1</v>
      </c>
      <c r="R1219" s="68">
        <v>100</v>
      </c>
    </row>
    <row r="1220" spans="1:18" x14ac:dyDescent="0.2">
      <c r="A1220" s="141" t="s">
        <v>2721</v>
      </c>
      <c r="B1220" s="67" t="s">
        <v>2722</v>
      </c>
      <c r="C1220" s="67">
        <v>58</v>
      </c>
      <c r="D1220" s="67" t="s">
        <v>349</v>
      </c>
      <c r="E1220" s="71">
        <v>0.84873067528754798</v>
      </c>
      <c r="F1220" s="68">
        <v>86.018808777429498</v>
      </c>
      <c r="G1220" s="71">
        <v>0.93931566750220696</v>
      </c>
      <c r="H1220" s="68">
        <v>96.739811912225704</v>
      </c>
      <c r="I1220" s="71">
        <v>0.97104217384659797</v>
      </c>
      <c r="J1220" s="68">
        <v>98.119122257053306</v>
      </c>
      <c r="K1220" s="71">
        <v>0.93563767264916697</v>
      </c>
      <c r="L1220" s="68">
        <v>86.144200626959204</v>
      </c>
      <c r="M1220" s="71">
        <v>0.98273977331568996</v>
      </c>
      <c r="N1220" s="68">
        <v>93.773824650571797</v>
      </c>
      <c r="O1220" s="71">
        <v>0.65494876441162697</v>
      </c>
      <c r="P1220" s="68">
        <v>73.952288845905898</v>
      </c>
      <c r="Q1220" s="71">
        <v>0.60870000000000002</v>
      </c>
      <c r="R1220" s="68">
        <v>62.384011420413998</v>
      </c>
    </row>
    <row r="1221" spans="1:18" x14ac:dyDescent="0.2">
      <c r="A1221" s="141" t="s">
        <v>2723</v>
      </c>
      <c r="B1221" s="67" t="s">
        <v>2724</v>
      </c>
      <c r="C1221" s="67">
        <v>83</v>
      </c>
      <c r="D1221" s="67" t="s">
        <v>349</v>
      </c>
      <c r="E1221" s="71">
        <v>0.84190586258822397</v>
      </c>
      <c r="F1221" s="68">
        <v>84.764890282131702</v>
      </c>
      <c r="G1221" s="71">
        <v>0.81863907573175598</v>
      </c>
      <c r="H1221" s="68">
        <v>68.902821316614407</v>
      </c>
      <c r="I1221" s="71">
        <v>0.90365689067557597</v>
      </c>
      <c r="J1221" s="68">
        <v>85.141065830721004</v>
      </c>
      <c r="K1221" s="71">
        <v>0.82949994791715198</v>
      </c>
      <c r="L1221" s="68">
        <v>45.8934169278997</v>
      </c>
      <c r="M1221" s="71">
        <v>0.88493182210459698</v>
      </c>
      <c r="N1221" s="68">
        <v>76.810673443456196</v>
      </c>
      <c r="O1221" s="71">
        <v>0.61490743910026402</v>
      </c>
      <c r="P1221" s="68">
        <v>70.019342359767904</v>
      </c>
      <c r="Q1221" s="71">
        <v>0.99980000000000002</v>
      </c>
      <c r="R1221" s="68">
        <v>74.946466809421807</v>
      </c>
    </row>
    <row r="1222" spans="1:18" x14ac:dyDescent="0.2">
      <c r="A1222" s="141" t="s">
        <v>2725</v>
      </c>
      <c r="B1222" s="67" t="s">
        <v>2726</v>
      </c>
      <c r="C1222" s="67">
        <v>58</v>
      </c>
      <c r="D1222" s="67" t="s">
        <v>349</v>
      </c>
      <c r="E1222" s="71">
        <v>0.71754329982695098</v>
      </c>
      <c r="F1222" s="68">
        <v>59.874608150470202</v>
      </c>
      <c r="G1222" s="71">
        <v>0.81277748241759196</v>
      </c>
      <c r="H1222" s="68">
        <v>67.147335423197504</v>
      </c>
      <c r="I1222" s="71">
        <v>0.72404389319576001</v>
      </c>
      <c r="J1222" s="68">
        <v>41.880877742946701</v>
      </c>
      <c r="K1222" s="71">
        <v>0.82631693501527803</v>
      </c>
      <c r="L1222" s="68">
        <v>44.451410658307204</v>
      </c>
      <c r="M1222" s="71">
        <v>0.71520625970887697</v>
      </c>
      <c r="N1222" s="68">
        <v>44.599745870393903</v>
      </c>
      <c r="O1222" s="71">
        <v>0.51101522862420001</v>
      </c>
      <c r="P1222" s="68">
        <v>59.123146357188901</v>
      </c>
      <c r="Q1222" s="71">
        <v>0.71589999999999998</v>
      </c>
      <c r="R1222" s="68">
        <v>65.096359743040694</v>
      </c>
    </row>
    <row r="1223" spans="1:18" x14ac:dyDescent="0.2">
      <c r="A1223" s="141" t="s">
        <v>2727</v>
      </c>
      <c r="B1223" s="67" t="s">
        <v>2728</v>
      </c>
      <c r="C1223" s="67">
        <v>58</v>
      </c>
      <c r="D1223" s="67" t="s">
        <v>349</v>
      </c>
      <c r="E1223" s="71">
        <v>0.72052059622949804</v>
      </c>
      <c r="F1223" s="68">
        <v>60.815047021943599</v>
      </c>
      <c r="G1223" s="71">
        <v>0.76525966303395099</v>
      </c>
      <c r="H1223" s="68">
        <v>47.460815047021903</v>
      </c>
      <c r="I1223" s="71">
        <v>0.71552177449193899</v>
      </c>
      <c r="J1223" s="68">
        <v>38.557993730407503</v>
      </c>
      <c r="K1223" s="71">
        <v>0.88952442250227703</v>
      </c>
      <c r="L1223" s="68">
        <v>71.473354231974895</v>
      </c>
      <c r="M1223" s="71">
        <v>0.58287785512916401</v>
      </c>
      <c r="N1223" s="68">
        <v>19.631512071156301</v>
      </c>
      <c r="O1223" s="71">
        <v>0.49733986221965898</v>
      </c>
      <c r="P1223" s="68">
        <v>57.382333978078698</v>
      </c>
      <c r="Q1223" s="71">
        <v>0.87260000000000004</v>
      </c>
      <c r="R1223" s="68">
        <v>69.3076374018558</v>
      </c>
    </row>
    <row r="1224" spans="1:18" x14ac:dyDescent="0.2">
      <c r="A1224" s="141" t="s">
        <v>2729</v>
      </c>
      <c r="B1224" s="67" t="s">
        <v>2730</v>
      </c>
      <c r="C1224" s="67">
        <v>58</v>
      </c>
      <c r="D1224" s="67" t="s">
        <v>349</v>
      </c>
      <c r="E1224" s="71">
        <v>0.767603278465118</v>
      </c>
      <c r="F1224" s="68">
        <v>71.661442006269596</v>
      </c>
      <c r="G1224" s="71">
        <v>0.82619930101406103</v>
      </c>
      <c r="H1224" s="68">
        <v>71.347962382445104</v>
      </c>
      <c r="I1224" s="71">
        <v>0.92603091917000502</v>
      </c>
      <c r="J1224" s="68">
        <v>90.282131661441994</v>
      </c>
      <c r="K1224" s="71">
        <v>0.86957075701149</v>
      </c>
      <c r="L1224" s="68">
        <v>63.510971786833899</v>
      </c>
      <c r="M1224" s="71">
        <v>0.90794545768367796</v>
      </c>
      <c r="N1224" s="68">
        <v>80.749682337992397</v>
      </c>
      <c r="O1224" s="71">
        <v>0.57687323591147599</v>
      </c>
      <c r="P1224" s="68">
        <v>65.892972275950996</v>
      </c>
      <c r="Q1224" s="71">
        <v>0.499</v>
      </c>
      <c r="R1224" s="68">
        <v>55.531763026409699</v>
      </c>
    </row>
    <row r="1225" spans="1:18" x14ac:dyDescent="0.2">
      <c r="A1225" s="141" t="s">
        <v>2731</v>
      </c>
      <c r="B1225" s="67" t="s">
        <v>2732</v>
      </c>
      <c r="C1225" s="67">
        <v>58</v>
      </c>
      <c r="D1225" s="67" t="s">
        <v>349</v>
      </c>
      <c r="E1225" s="71">
        <v>0.76274936665661297</v>
      </c>
      <c r="F1225" s="68">
        <v>70.658307210031396</v>
      </c>
      <c r="G1225" s="71">
        <v>0.87195795138602095</v>
      </c>
      <c r="H1225" s="68">
        <v>85.517241379310306</v>
      </c>
      <c r="I1225" s="71">
        <v>0.85402809944770097</v>
      </c>
      <c r="J1225" s="68">
        <v>75.360501567398103</v>
      </c>
      <c r="K1225" s="71">
        <v>0.96209065978383601</v>
      </c>
      <c r="L1225" s="68">
        <v>92.163009404388703</v>
      </c>
      <c r="M1225" s="71">
        <v>1</v>
      </c>
      <c r="N1225" s="68">
        <v>100</v>
      </c>
      <c r="O1225" s="71">
        <v>0.888419489322121</v>
      </c>
      <c r="P1225" s="68">
        <v>93.101225016118605</v>
      </c>
      <c r="Q1225" s="71">
        <v>0</v>
      </c>
      <c r="R1225" s="68">
        <v>38.044254104211298</v>
      </c>
    </row>
    <row r="1226" spans="1:18" x14ac:dyDescent="0.2">
      <c r="A1226" s="141" t="s">
        <v>2733</v>
      </c>
      <c r="B1226" s="67" t="s">
        <v>2734</v>
      </c>
      <c r="C1226" s="67">
        <v>58</v>
      </c>
      <c r="D1226" s="67" t="s">
        <v>349</v>
      </c>
      <c r="E1226" s="71">
        <v>0.77147670182165695</v>
      </c>
      <c r="F1226" s="68">
        <v>72.852664576802496</v>
      </c>
      <c r="G1226" s="71">
        <v>0.85520889823014001</v>
      </c>
      <c r="H1226" s="68">
        <v>80.564263322884003</v>
      </c>
      <c r="I1226" s="71">
        <v>0.86174853931037099</v>
      </c>
      <c r="J1226" s="68">
        <v>76.489028213166094</v>
      </c>
      <c r="K1226" s="71">
        <v>0.96934989514437797</v>
      </c>
      <c r="L1226" s="68">
        <v>93.416927899686499</v>
      </c>
      <c r="M1226" s="71">
        <v>1</v>
      </c>
      <c r="N1226" s="68">
        <v>100</v>
      </c>
      <c r="O1226" s="71">
        <v>0.94255287824505496</v>
      </c>
      <c r="P1226" s="68">
        <v>96.840747904577697</v>
      </c>
      <c r="Q1226" s="71">
        <v>0</v>
      </c>
      <c r="R1226" s="68">
        <v>38.044254104211298</v>
      </c>
    </row>
    <row r="1227" spans="1:18" x14ac:dyDescent="0.2">
      <c r="A1227" s="141" t="s">
        <v>2735</v>
      </c>
      <c r="B1227" s="67" t="s">
        <v>2736</v>
      </c>
      <c r="C1227" s="67">
        <v>58</v>
      </c>
      <c r="D1227" s="67" t="s">
        <v>349</v>
      </c>
      <c r="E1227" s="71">
        <v>0.752166874890148</v>
      </c>
      <c r="F1227" s="68">
        <v>67.962382445141102</v>
      </c>
      <c r="G1227" s="71">
        <v>0.88253859028113901</v>
      </c>
      <c r="H1227" s="68">
        <v>88.213166144200599</v>
      </c>
      <c r="I1227" s="71">
        <v>0.907334916990295</v>
      </c>
      <c r="J1227" s="68">
        <v>86.3949843260188</v>
      </c>
      <c r="K1227" s="71">
        <v>0.94282546656759902</v>
      </c>
      <c r="L1227" s="68">
        <v>88.275862068965495</v>
      </c>
      <c r="M1227" s="71">
        <v>1</v>
      </c>
      <c r="N1227" s="68">
        <v>100</v>
      </c>
      <c r="O1227" s="71">
        <v>0.78030227550185405</v>
      </c>
      <c r="P1227" s="68">
        <v>85.622179239200506</v>
      </c>
      <c r="Q1227" s="71">
        <v>0</v>
      </c>
      <c r="R1227" s="68">
        <v>38.044254104211298</v>
      </c>
    </row>
    <row r="1228" spans="1:18" x14ac:dyDescent="0.2">
      <c r="A1228" s="141" t="s">
        <v>663</v>
      </c>
      <c r="B1228" s="67" t="s">
        <v>2737</v>
      </c>
      <c r="C1228" s="67">
        <v>58</v>
      </c>
      <c r="D1228" s="67" t="s">
        <v>349</v>
      </c>
      <c r="E1228" s="71">
        <v>0.77388418431884398</v>
      </c>
      <c r="F1228" s="68">
        <v>73.291536050156694</v>
      </c>
      <c r="G1228" s="71">
        <v>0.89596946592355597</v>
      </c>
      <c r="H1228" s="68">
        <v>90.909090909090907</v>
      </c>
      <c r="I1228" s="71">
        <v>0.89463179830401696</v>
      </c>
      <c r="J1228" s="68">
        <v>82.695924764890293</v>
      </c>
      <c r="K1228" s="71">
        <v>1</v>
      </c>
      <c r="L1228" s="68">
        <v>100</v>
      </c>
      <c r="M1228" s="71">
        <v>1</v>
      </c>
      <c r="N1228" s="68">
        <v>100</v>
      </c>
      <c r="O1228" s="71">
        <v>0.85270384168549396</v>
      </c>
      <c r="P1228" s="68">
        <v>90.973565441650507</v>
      </c>
      <c r="Q1228" s="71">
        <v>0</v>
      </c>
      <c r="R1228" s="68">
        <v>38.044254104211298</v>
      </c>
    </row>
    <row r="1229" spans="1:18" x14ac:dyDescent="0.2">
      <c r="A1229" s="141" t="s">
        <v>2738</v>
      </c>
      <c r="B1229" s="67" t="s">
        <v>2739</v>
      </c>
      <c r="C1229" s="67">
        <v>58</v>
      </c>
      <c r="D1229" s="67" t="s">
        <v>349</v>
      </c>
      <c r="E1229" s="71">
        <v>0.842442088871032</v>
      </c>
      <c r="F1229" s="68">
        <v>84.827586206896598</v>
      </c>
      <c r="G1229" s="71">
        <v>0.89966098683749396</v>
      </c>
      <c r="H1229" s="68">
        <v>91.536050156739805</v>
      </c>
      <c r="I1229" s="71">
        <v>0.902695164550533</v>
      </c>
      <c r="J1229" s="68">
        <v>84.702194357366807</v>
      </c>
      <c r="K1229" s="71">
        <v>0.98548152927891597</v>
      </c>
      <c r="L1229" s="68">
        <v>96.9905956112853</v>
      </c>
      <c r="M1229" s="71">
        <v>0.99712329555261503</v>
      </c>
      <c r="N1229" s="68">
        <v>98.348157560355801</v>
      </c>
      <c r="O1229" s="71">
        <v>0.79569155700663396</v>
      </c>
      <c r="P1229" s="68">
        <v>87.1695680206318</v>
      </c>
      <c r="Q1229" s="71">
        <v>0.47399999999999998</v>
      </c>
      <c r="R1229" s="68">
        <v>54.389721627409003</v>
      </c>
    </row>
    <row r="1230" spans="1:18" x14ac:dyDescent="0.2">
      <c r="A1230" s="141" t="s">
        <v>2740</v>
      </c>
      <c r="B1230" s="67" t="s">
        <v>2741</v>
      </c>
      <c r="C1230" s="67">
        <v>58</v>
      </c>
      <c r="D1230" s="67" t="s">
        <v>349</v>
      </c>
      <c r="E1230" s="71">
        <v>0.88617324308116896</v>
      </c>
      <c r="F1230" s="68">
        <v>91.097178683385593</v>
      </c>
      <c r="G1230" s="71">
        <v>0.88515578910981096</v>
      </c>
      <c r="H1230" s="68">
        <v>88.652037617554896</v>
      </c>
      <c r="I1230" s="71">
        <v>0.91504930055042299</v>
      </c>
      <c r="J1230" s="68">
        <v>88.150470219435704</v>
      </c>
      <c r="K1230" s="71">
        <v>0.98548152927891597</v>
      </c>
      <c r="L1230" s="68">
        <v>96.9905956112853</v>
      </c>
      <c r="M1230" s="71">
        <v>1</v>
      </c>
      <c r="N1230" s="68">
        <v>100</v>
      </c>
      <c r="O1230" s="71">
        <v>0.76725283954786105</v>
      </c>
      <c r="P1230" s="68">
        <v>84.5905867182463</v>
      </c>
      <c r="Q1230" s="71">
        <v>0.7641</v>
      </c>
      <c r="R1230" s="68">
        <v>66.452533904353999</v>
      </c>
    </row>
    <row r="1231" spans="1:18" x14ac:dyDescent="0.2">
      <c r="A1231" s="141" t="s">
        <v>2742</v>
      </c>
      <c r="B1231" s="67" t="s">
        <v>2743</v>
      </c>
      <c r="C1231" s="67">
        <v>58</v>
      </c>
      <c r="D1231" s="67" t="s">
        <v>349</v>
      </c>
      <c r="E1231" s="71">
        <v>0.92964825066821</v>
      </c>
      <c r="F1231" s="68">
        <v>96.865203761755495</v>
      </c>
      <c r="G1231" s="71">
        <v>0.87074916146565795</v>
      </c>
      <c r="H1231" s="68">
        <v>85.329153605015705</v>
      </c>
      <c r="I1231" s="71">
        <v>0.96811690818879104</v>
      </c>
      <c r="J1231" s="68">
        <v>97.617554858934199</v>
      </c>
      <c r="K1231" s="71">
        <v>0.98060270783750403</v>
      </c>
      <c r="L1231" s="68">
        <v>96.112852664576806</v>
      </c>
      <c r="M1231" s="71">
        <v>0.99712329555261503</v>
      </c>
      <c r="N1231" s="68">
        <v>98.348157560355801</v>
      </c>
      <c r="O1231" s="71">
        <v>0.76649743096469003</v>
      </c>
      <c r="P1231" s="68">
        <v>84.526112185686699</v>
      </c>
      <c r="Q1231" s="71">
        <v>0.99480000000000002</v>
      </c>
      <c r="R1231" s="68">
        <v>72.448251249107798</v>
      </c>
    </row>
    <row r="1232" spans="1:18" x14ac:dyDescent="0.2">
      <c r="A1232" s="141" t="s">
        <v>2744</v>
      </c>
      <c r="B1232" s="67" t="s">
        <v>2745</v>
      </c>
      <c r="C1232" s="67">
        <v>58</v>
      </c>
      <c r="D1232" s="67" t="s">
        <v>349</v>
      </c>
      <c r="E1232" s="71">
        <v>0.753231448732257</v>
      </c>
      <c r="F1232" s="68">
        <v>68.275862068965495</v>
      </c>
      <c r="G1232" s="71">
        <v>0.86864522780060804</v>
      </c>
      <c r="H1232" s="68">
        <v>84.576802507837002</v>
      </c>
      <c r="I1232" s="71">
        <v>0.96221657064160904</v>
      </c>
      <c r="J1232" s="68">
        <v>96.551724137931004</v>
      </c>
      <c r="K1232" s="71">
        <v>0.989111146959187</v>
      </c>
      <c r="L1232" s="68">
        <v>97.868338557993695</v>
      </c>
      <c r="M1232" s="71">
        <v>0.99136988665784498</v>
      </c>
      <c r="N1232" s="68">
        <v>96.060991105463799</v>
      </c>
      <c r="O1232" s="71">
        <v>0.70804586033429096</v>
      </c>
      <c r="P1232" s="68">
        <v>78.658929722759495</v>
      </c>
      <c r="Q1232" s="71">
        <v>0</v>
      </c>
      <c r="R1232" s="68">
        <v>38.044254104211298</v>
      </c>
    </row>
    <row r="1233" spans="1:18" x14ac:dyDescent="0.2">
      <c r="A1233" s="141" t="s">
        <v>2746</v>
      </c>
      <c r="B1233" s="67" t="s">
        <v>2747</v>
      </c>
      <c r="C1233" s="67">
        <v>58</v>
      </c>
      <c r="D1233" s="67" t="s">
        <v>349</v>
      </c>
      <c r="E1233" s="71">
        <v>0.79006338141654397</v>
      </c>
      <c r="F1233" s="68">
        <v>77.554858934169303</v>
      </c>
      <c r="G1233" s="71">
        <v>0.89535165792481597</v>
      </c>
      <c r="H1233" s="68">
        <v>90.783699059561101</v>
      </c>
      <c r="I1233" s="71">
        <v>0.94600424009933703</v>
      </c>
      <c r="J1233" s="68">
        <v>94.106583072100307</v>
      </c>
      <c r="K1233" s="71">
        <v>0.96319232706416202</v>
      </c>
      <c r="L1233" s="68">
        <v>92.476489028213194</v>
      </c>
      <c r="M1233" s="71">
        <v>0.98849318221046001</v>
      </c>
      <c r="N1233" s="68">
        <v>95.108005082592101</v>
      </c>
      <c r="O1233" s="71">
        <v>0.67013888120049103</v>
      </c>
      <c r="P1233" s="68">
        <v>75.177304964539005</v>
      </c>
      <c r="Q1233" s="71">
        <v>0.2772</v>
      </c>
      <c r="R1233" s="68">
        <v>50.892219842969297</v>
      </c>
    </row>
    <row r="1234" spans="1:18" x14ac:dyDescent="0.2">
      <c r="A1234" s="141" t="s">
        <v>2748</v>
      </c>
      <c r="B1234" s="67" t="s">
        <v>2749</v>
      </c>
      <c r="C1234" s="67">
        <v>58</v>
      </c>
      <c r="D1234" s="67" t="s">
        <v>349</v>
      </c>
      <c r="E1234" s="71">
        <v>0.70899978848053502</v>
      </c>
      <c r="F1234" s="68">
        <v>57.429467084639498</v>
      </c>
      <c r="G1234" s="71">
        <v>0.83713410456468396</v>
      </c>
      <c r="H1234" s="68">
        <v>75.047021943573696</v>
      </c>
      <c r="I1234" s="71">
        <v>0.85704592916091904</v>
      </c>
      <c r="J1234" s="68">
        <v>75.7993730407523</v>
      </c>
      <c r="K1234" s="71">
        <v>0.85689497161324901</v>
      </c>
      <c r="L1234" s="68">
        <v>58.432601880877698</v>
      </c>
      <c r="M1234" s="71">
        <v>0.94246591105229804</v>
      </c>
      <c r="N1234" s="68">
        <v>86.531130876747099</v>
      </c>
      <c r="O1234" s="71">
        <v>0.60005781449206197</v>
      </c>
      <c r="P1234" s="68">
        <v>68.536428110896196</v>
      </c>
      <c r="Q1234" s="71">
        <v>0.16039999999999999</v>
      </c>
      <c r="R1234" s="68">
        <v>48.251249107780197</v>
      </c>
    </row>
    <row r="1235" spans="1:18" x14ac:dyDescent="0.2">
      <c r="A1235" s="141" t="s">
        <v>2750</v>
      </c>
      <c r="B1235" s="67" t="s">
        <v>2751</v>
      </c>
      <c r="C1235" s="67">
        <v>58</v>
      </c>
      <c r="D1235" s="67" t="s">
        <v>349</v>
      </c>
      <c r="E1235" s="71">
        <v>0.87734815092612595</v>
      </c>
      <c r="F1235" s="68">
        <v>90.156739811912203</v>
      </c>
      <c r="G1235" s="71">
        <v>0.87723474325279205</v>
      </c>
      <c r="H1235" s="68">
        <v>86.583072100313501</v>
      </c>
      <c r="I1235" s="71">
        <v>0.88372597354815596</v>
      </c>
      <c r="J1235" s="68">
        <v>80.376175548589302</v>
      </c>
      <c r="K1235" s="71">
        <v>0.88080556949298106</v>
      </c>
      <c r="L1235" s="68">
        <v>67.962382445141102</v>
      </c>
      <c r="M1235" s="71">
        <v>0.968356251078764</v>
      </c>
      <c r="N1235" s="68">
        <v>90.660736975857702</v>
      </c>
      <c r="O1235" s="71">
        <v>0.65466636818406099</v>
      </c>
      <c r="P1235" s="68">
        <v>73.887814313346198</v>
      </c>
      <c r="Q1235" s="71">
        <v>0.99929999999999997</v>
      </c>
      <c r="R1235" s="68">
        <v>74.018558172733805</v>
      </c>
    </row>
    <row r="1236" spans="1:18" x14ac:dyDescent="0.2">
      <c r="A1236" s="141" t="s">
        <v>2752</v>
      </c>
      <c r="B1236" s="67" t="s">
        <v>2753</v>
      </c>
      <c r="C1236" s="67">
        <v>58</v>
      </c>
      <c r="D1236" s="67" t="s">
        <v>349</v>
      </c>
      <c r="E1236" s="71">
        <v>0.92812228683193698</v>
      </c>
      <c r="F1236" s="68">
        <v>96.614420062695899</v>
      </c>
      <c r="G1236" s="71">
        <v>0.92538357804537297</v>
      </c>
      <c r="H1236" s="68">
        <v>94.921630094043906</v>
      </c>
      <c r="I1236" s="71">
        <v>0.96080546684822099</v>
      </c>
      <c r="J1236" s="68">
        <v>96.175548589341702</v>
      </c>
      <c r="K1236" s="71">
        <v>0.96069377812221501</v>
      </c>
      <c r="L1236" s="68">
        <v>91.661442006269596</v>
      </c>
      <c r="M1236" s="71">
        <v>0.98849318221046001</v>
      </c>
      <c r="N1236" s="68">
        <v>95.108005082592101</v>
      </c>
      <c r="O1236" s="71">
        <v>0.73335771576535302</v>
      </c>
      <c r="P1236" s="68">
        <v>81.560283687943297</v>
      </c>
      <c r="Q1236" s="71">
        <v>1</v>
      </c>
      <c r="R1236" s="68">
        <v>100</v>
      </c>
    </row>
    <row r="1237" spans="1:18" x14ac:dyDescent="0.2">
      <c r="A1237" s="141" t="s">
        <v>2754</v>
      </c>
      <c r="B1237" s="67" t="s">
        <v>2755</v>
      </c>
      <c r="C1237" s="67">
        <v>58</v>
      </c>
      <c r="D1237" s="67" t="s">
        <v>349</v>
      </c>
      <c r="E1237" s="71">
        <v>0.85227066779080796</v>
      </c>
      <c r="F1237" s="68">
        <v>86.645768025078397</v>
      </c>
      <c r="G1237" s="71">
        <v>0.93370039524670601</v>
      </c>
      <c r="H1237" s="68">
        <v>95.924764890282106</v>
      </c>
      <c r="I1237" s="71">
        <v>0.97820566478659898</v>
      </c>
      <c r="J1237" s="68">
        <v>98.9968652037618</v>
      </c>
      <c r="K1237" s="71">
        <v>0.95623571685817998</v>
      </c>
      <c r="L1237" s="68">
        <v>90.846394984325997</v>
      </c>
      <c r="M1237" s="71">
        <v>0.97410965997353405</v>
      </c>
      <c r="N1237" s="68">
        <v>92.376111817026697</v>
      </c>
      <c r="O1237" s="71">
        <v>0.72017256987982603</v>
      </c>
      <c r="P1237" s="68">
        <v>79.948420373952302</v>
      </c>
      <c r="Q1237" s="71">
        <v>0.55120000000000002</v>
      </c>
      <c r="R1237" s="68">
        <v>60.813704496787999</v>
      </c>
    </row>
    <row r="1238" spans="1:18" x14ac:dyDescent="0.2">
      <c r="A1238" s="141" t="s">
        <v>2756</v>
      </c>
      <c r="B1238" s="67" t="s">
        <v>2757</v>
      </c>
      <c r="C1238" s="67">
        <v>58</v>
      </c>
      <c r="D1238" s="67" t="s">
        <v>349</v>
      </c>
      <c r="E1238" s="71">
        <v>0.90075538605236105</v>
      </c>
      <c r="F1238" s="68">
        <v>93.354231974921603</v>
      </c>
      <c r="G1238" s="71">
        <v>0.90926358515224603</v>
      </c>
      <c r="H1238" s="68">
        <v>92.915360501567406</v>
      </c>
      <c r="I1238" s="71">
        <v>0.93937797807449996</v>
      </c>
      <c r="J1238" s="68">
        <v>92.915360501567406</v>
      </c>
      <c r="K1238" s="71">
        <v>0.98709469269237005</v>
      </c>
      <c r="L1238" s="68">
        <v>97.429467084639498</v>
      </c>
      <c r="M1238" s="71">
        <v>0.98849318221046001</v>
      </c>
      <c r="N1238" s="68">
        <v>95.108005082592101</v>
      </c>
      <c r="O1238" s="71">
        <v>0.812452878184594</v>
      </c>
      <c r="P1238" s="68">
        <v>88.716956802063194</v>
      </c>
      <c r="Q1238" s="71">
        <v>0.76785000000000003</v>
      </c>
      <c r="R1238" s="68">
        <v>66.6666666666667</v>
      </c>
    </row>
    <row r="1239" spans="1:18" x14ac:dyDescent="0.2">
      <c r="A1239" s="141" t="s">
        <v>2758</v>
      </c>
      <c r="B1239" s="67" t="s">
        <v>2759</v>
      </c>
      <c r="C1239" s="67">
        <v>58</v>
      </c>
      <c r="D1239" s="67" t="s">
        <v>349</v>
      </c>
      <c r="E1239" s="71">
        <v>0.90854866745528495</v>
      </c>
      <c r="F1239" s="68">
        <v>93.981191222570502</v>
      </c>
      <c r="G1239" s="71">
        <v>0.93398412329762304</v>
      </c>
      <c r="H1239" s="68">
        <v>96.050156739811897</v>
      </c>
      <c r="I1239" s="71">
        <v>0.98880601993666795</v>
      </c>
      <c r="J1239" s="68">
        <v>99.623824451410698</v>
      </c>
      <c r="K1239" s="71">
        <v>0.99593576903332803</v>
      </c>
      <c r="L1239" s="68">
        <v>98.746081504702204</v>
      </c>
      <c r="M1239" s="71">
        <v>0.99712329555261503</v>
      </c>
      <c r="N1239" s="68">
        <v>98.348157560355801</v>
      </c>
      <c r="O1239" s="71">
        <v>0.73449279691147795</v>
      </c>
      <c r="P1239" s="68">
        <v>81.753707285622198</v>
      </c>
      <c r="Q1239" s="71">
        <v>0.80095000000000005</v>
      </c>
      <c r="R1239" s="68">
        <v>67.3804425410421</v>
      </c>
    </row>
    <row r="1240" spans="1:18" x14ac:dyDescent="0.2">
      <c r="A1240" s="141" t="s">
        <v>2760</v>
      </c>
      <c r="B1240" s="67" t="s">
        <v>2761</v>
      </c>
      <c r="C1240" s="67">
        <v>58</v>
      </c>
      <c r="D1240" s="67" t="s">
        <v>349</v>
      </c>
      <c r="E1240" s="71">
        <v>0.79860671228373603</v>
      </c>
      <c r="F1240" s="68">
        <v>79.184952978056401</v>
      </c>
      <c r="G1240" s="71">
        <v>0.92136415575646502</v>
      </c>
      <c r="H1240" s="68">
        <v>94.231974921630098</v>
      </c>
      <c r="I1240" s="71">
        <v>0.95450772507334802</v>
      </c>
      <c r="J1240" s="68">
        <v>95.297805642633193</v>
      </c>
      <c r="K1240" s="71">
        <v>0.93792966399983801</v>
      </c>
      <c r="L1240" s="68">
        <v>86.959247648902803</v>
      </c>
      <c r="M1240" s="71">
        <v>0.93671250215752799</v>
      </c>
      <c r="N1240" s="68">
        <v>85.196950444726795</v>
      </c>
      <c r="O1240" s="71">
        <v>0.68062622671523498</v>
      </c>
      <c r="P1240" s="68">
        <v>76.273372018052896</v>
      </c>
      <c r="Q1240" s="71">
        <v>0.36049999999999999</v>
      </c>
      <c r="R1240" s="68">
        <v>52.3911491791578</v>
      </c>
    </row>
    <row r="1241" spans="1:18" x14ac:dyDescent="0.2">
      <c r="A1241" s="141" t="s">
        <v>2762</v>
      </c>
      <c r="B1241" s="67" t="s">
        <v>2763</v>
      </c>
      <c r="C1241" s="67">
        <v>83</v>
      </c>
      <c r="D1241" s="67" t="s">
        <v>349</v>
      </c>
      <c r="E1241" s="71">
        <v>0.77424558290433998</v>
      </c>
      <c r="F1241" s="68">
        <v>73.479623824451394</v>
      </c>
      <c r="G1241" s="71">
        <v>0.78604948365101801</v>
      </c>
      <c r="H1241" s="68">
        <v>57.053291536050203</v>
      </c>
      <c r="I1241" s="71">
        <v>0.75044679974482298</v>
      </c>
      <c r="J1241" s="68">
        <v>52.037617554858898</v>
      </c>
      <c r="K1241" s="71">
        <v>0.75614270743286904</v>
      </c>
      <c r="L1241" s="68">
        <v>22.1943573667712</v>
      </c>
      <c r="M1241" s="71">
        <v>0.78424716644611903</v>
      </c>
      <c r="N1241" s="68">
        <v>59.783989834815799</v>
      </c>
      <c r="O1241" s="71">
        <v>0.56858734015121004</v>
      </c>
      <c r="P1241" s="68">
        <v>65.312701482914207</v>
      </c>
      <c r="Q1241" s="71">
        <v>1</v>
      </c>
      <c r="R1241" s="68">
        <v>100</v>
      </c>
    </row>
    <row r="1242" spans="1:18" x14ac:dyDescent="0.2">
      <c r="A1242" s="141" t="s">
        <v>563</v>
      </c>
      <c r="B1242" s="67" t="s">
        <v>2764</v>
      </c>
      <c r="C1242" s="67">
        <v>58</v>
      </c>
      <c r="D1242" s="67" t="s">
        <v>349</v>
      </c>
      <c r="E1242" s="71">
        <v>0.829790652413675</v>
      </c>
      <c r="F1242" s="68">
        <v>83.1974921630094</v>
      </c>
      <c r="G1242" s="71">
        <v>0.92770473143764698</v>
      </c>
      <c r="H1242" s="68">
        <v>95.297805642633193</v>
      </c>
      <c r="I1242" s="71">
        <v>0.95578140564894998</v>
      </c>
      <c r="J1242" s="68">
        <v>95.548589341692804</v>
      </c>
      <c r="K1242" s="71">
        <v>0.86659052730939701</v>
      </c>
      <c r="L1242" s="68">
        <v>62.1943573667712</v>
      </c>
      <c r="M1242" s="71">
        <v>0.98849318221046001</v>
      </c>
      <c r="N1242" s="68">
        <v>95.108005082592101</v>
      </c>
      <c r="O1242" s="71">
        <v>0.71367406787559895</v>
      </c>
      <c r="P1242" s="68">
        <v>79.174725983236598</v>
      </c>
      <c r="Q1242" s="71">
        <v>0.52649999999999997</v>
      </c>
      <c r="R1242" s="68">
        <v>59.528907922912197</v>
      </c>
    </row>
    <row r="1243" spans="1:18" x14ac:dyDescent="0.2">
      <c r="A1243" s="141" t="s">
        <v>2765</v>
      </c>
      <c r="B1243" s="67" t="s">
        <v>2766</v>
      </c>
      <c r="C1243" s="67">
        <v>58</v>
      </c>
      <c r="D1243" s="67" t="s">
        <v>349</v>
      </c>
      <c r="E1243" s="71">
        <v>0.88236128472330799</v>
      </c>
      <c r="F1243" s="68">
        <v>90.5956112852665</v>
      </c>
      <c r="G1243" s="71">
        <v>0.89758650486060299</v>
      </c>
      <c r="H1243" s="68">
        <v>91.097178683385593</v>
      </c>
      <c r="I1243" s="71">
        <v>0.93183803655240505</v>
      </c>
      <c r="J1243" s="68">
        <v>91.786833855799401</v>
      </c>
      <c r="K1243" s="71">
        <v>0.99758025487981905</v>
      </c>
      <c r="L1243" s="68">
        <v>98.934169278996904</v>
      </c>
      <c r="M1243" s="71">
        <v>0.97986306886830399</v>
      </c>
      <c r="N1243" s="68">
        <v>93.392630241423106</v>
      </c>
      <c r="O1243" s="71">
        <v>0.81084984317872</v>
      </c>
      <c r="P1243" s="68">
        <v>88.330109606705307</v>
      </c>
      <c r="Q1243" s="71">
        <v>0.67645</v>
      </c>
      <c r="R1243" s="68">
        <v>64.382583868665293</v>
      </c>
    </row>
    <row r="1244" spans="1:18" x14ac:dyDescent="0.2">
      <c r="A1244" s="141" t="s">
        <v>599</v>
      </c>
      <c r="B1244" s="67" t="s">
        <v>2767</v>
      </c>
      <c r="C1244" s="67">
        <v>58</v>
      </c>
      <c r="D1244" s="67" t="s">
        <v>349</v>
      </c>
      <c r="E1244" s="71">
        <v>0.88996341515881305</v>
      </c>
      <c r="F1244" s="68">
        <v>91.724137931034505</v>
      </c>
      <c r="G1244" s="71">
        <v>0.92912151289021705</v>
      </c>
      <c r="H1244" s="68">
        <v>95.548589341692804</v>
      </c>
      <c r="I1244" s="71">
        <v>0.96497785836952799</v>
      </c>
      <c r="J1244" s="68">
        <v>97.304075235109707</v>
      </c>
      <c r="K1244" s="71">
        <v>0.97326024216847096</v>
      </c>
      <c r="L1244" s="68">
        <v>94.733542319749205</v>
      </c>
      <c r="M1244" s="71">
        <v>0.99712329555261503</v>
      </c>
      <c r="N1244" s="68">
        <v>98.348157560355801</v>
      </c>
      <c r="O1244" s="71">
        <v>0.79009758197204505</v>
      </c>
      <c r="P1244" s="68">
        <v>86.653771760154697</v>
      </c>
      <c r="Q1244" s="71">
        <v>0.68520000000000003</v>
      </c>
      <c r="R1244" s="68">
        <v>64.596716630977895</v>
      </c>
    </row>
    <row r="1245" spans="1:18" x14ac:dyDescent="0.2">
      <c r="A1245" s="141" t="s">
        <v>2768</v>
      </c>
      <c r="B1245" s="67" t="s">
        <v>2769</v>
      </c>
      <c r="C1245" s="67">
        <v>83</v>
      </c>
      <c r="D1245" s="67" t="s">
        <v>349</v>
      </c>
      <c r="E1245" s="71">
        <v>0.79854605524421196</v>
      </c>
      <c r="F1245" s="68">
        <v>79.122257053291506</v>
      </c>
      <c r="G1245" s="71">
        <v>0.833308622839396</v>
      </c>
      <c r="H1245" s="68">
        <v>73.354231974921603</v>
      </c>
      <c r="I1245" s="71">
        <v>0.81998140947794096</v>
      </c>
      <c r="J1245" s="68">
        <v>69.278996865203794</v>
      </c>
      <c r="K1245" s="71">
        <v>0.769581159049048</v>
      </c>
      <c r="L1245" s="68">
        <v>24.514106583072099</v>
      </c>
      <c r="M1245" s="71">
        <v>0.80438409757781504</v>
      </c>
      <c r="N1245" s="68">
        <v>62.960609911054597</v>
      </c>
      <c r="O1245" s="71">
        <v>0.56402104252107199</v>
      </c>
      <c r="P1245" s="68">
        <v>64.990328820116005</v>
      </c>
      <c r="Q1245" s="71">
        <v>1</v>
      </c>
      <c r="R1245" s="68">
        <v>100</v>
      </c>
    </row>
    <row r="1246" spans="1:18" x14ac:dyDescent="0.2">
      <c r="A1246" s="141" t="s">
        <v>2770</v>
      </c>
      <c r="B1246" s="67" t="s">
        <v>2771</v>
      </c>
      <c r="C1246" s="67">
        <v>58</v>
      </c>
      <c r="D1246" s="67" t="s">
        <v>349</v>
      </c>
      <c r="E1246" s="71">
        <v>0.78979524156612702</v>
      </c>
      <c r="F1246" s="68">
        <v>77.304075235109707</v>
      </c>
      <c r="G1246" s="71">
        <v>0.85400191784318102</v>
      </c>
      <c r="H1246" s="68">
        <v>79.874608150470195</v>
      </c>
      <c r="I1246" s="71">
        <v>0.78130987760481996</v>
      </c>
      <c r="J1246" s="68">
        <v>61.191222570532901</v>
      </c>
      <c r="K1246" s="71">
        <v>0.79308004496768802</v>
      </c>
      <c r="L1246" s="68">
        <v>31.410658307209999</v>
      </c>
      <c r="M1246" s="71">
        <v>0.79287727978827505</v>
      </c>
      <c r="N1246" s="68">
        <v>61.181702668360899</v>
      </c>
      <c r="O1246" s="71">
        <v>0.51750232919279804</v>
      </c>
      <c r="P1246" s="68">
        <v>60.090264345583499</v>
      </c>
      <c r="Q1246" s="71">
        <v>1</v>
      </c>
      <c r="R1246" s="68">
        <v>100</v>
      </c>
    </row>
    <row r="1247" spans="1:18" x14ac:dyDescent="0.2">
      <c r="A1247" s="141" t="s">
        <v>408</v>
      </c>
      <c r="B1247" s="67" t="s">
        <v>2772</v>
      </c>
      <c r="C1247" s="67">
        <v>58</v>
      </c>
      <c r="D1247" s="67" t="s">
        <v>349</v>
      </c>
      <c r="E1247" s="71">
        <v>0.470793530117953</v>
      </c>
      <c r="F1247" s="68">
        <v>13.9811912225705</v>
      </c>
      <c r="G1247" s="71">
        <v>0.60236434922122795</v>
      </c>
      <c r="H1247" s="68">
        <v>9.5297805642633193</v>
      </c>
      <c r="I1247" s="71">
        <v>0.56353216351913205</v>
      </c>
      <c r="J1247" s="68">
        <v>6.2695924764890298</v>
      </c>
      <c r="K1247" s="71">
        <v>0.73734137833457003</v>
      </c>
      <c r="L1247" s="68">
        <v>18.9968652037618</v>
      </c>
      <c r="M1247" s="71">
        <v>0.47643979057591601</v>
      </c>
      <c r="N1247" s="68">
        <v>9.9110546378653108</v>
      </c>
      <c r="O1247" s="71">
        <v>0.445083499056874</v>
      </c>
      <c r="P1247" s="68">
        <v>52.159896840747898</v>
      </c>
      <c r="Q1247" s="71">
        <v>0</v>
      </c>
      <c r="R1247" s="68">
        <v>38.044254104211298</v>
      </c>
    </row>
    <row r="1248" spans="1:18" x14ac:dyDescent="0.2">
      <c r="A1248" s="141" t="s">
        <v>2773</v>
      </c>
      <c r="B1248" s="67" t="s">
        <v>2774</v>
      </c>
      <c r="C1248" s="67">
        <v>83</v>
      </c>
      <c r="D1248" s="67" t="s">
        <v>349</v>
      </c>
      <c r="E1248" s="71">
        <v>0.75265235033248801</v>
      </c>
      <c r="F1248" s="68">
        <v>68.025078369905998</v>
      </c>
      <c r="G1248" s="71">
        <v>0.782431440484742</v>
      </c>
      <c r="H1248" s="68">
        <v>55.611285266457699</v>
      </c>
      <c r="I1248" s="71">
        <v>0.69398487996217395</v>
      </c>
      <c r="J1248" s="68">
        <v>30.6583072100313</v>
      </c>
      <c r="K1248" s="71">
        <v>0.720809495425906</v>
      </c>
      <c r="L1248" s="68">
        <v>16.865203761755499</v>
      </c>
      <c r="M1248" s="71">
        <v>0.79287727978827505</v>
      </c>
      <c r="N1248" s="68">
        <v>61.181702668360899</v>
      </c>
      <c r="O1248" s="71">
        <v>0.52731100633382999</v>
      </c>
      <c r="P1248" s="68">
        <v>61.250805931656998</v>
      </c>
      <c r="Q1248" s="71">
        <v>0.99850000000000005</v>
      </c>
      <c r="R1248" s="68">
        <v>73.304782298358305</v>
      </c>
    </row>
    <row r="1249" spans="1:18" x14ac:dyDescent="0.2">
      <c r="A1249" s="141" t="s">
        <v>2775</v>
      </c>
      <c r="B1249" s="67" t="s">
        <v>2776</v>
      </c>
      <c r="C1249" s="67">
        <v>58</v>
      </c>
      <c r="D1249" s="67" t="s">
        <v>349</v>
      </c>
      <c r="E1249" s="71">
        <v>0.79484645499121198</v>
      </c>
      <c r="F1249" s="68">
        <v>78.495297805642593</v>
      </c>
      <c r="G1249" s="71">
        <v>0.85293591553289505</v>
      </c>
      <c r="H1249" s="68">
        <v>79.373040752351102</v>
      </c>
      <c r="I1249" s="71">
        <v>0.88532618017972098</v>
      </c>
      <c r="J1249" s="68">
        <v>80.689655172413794</v>
      </c>
      <c r="K1249" s="71">
        <v>0.848772755041315</v>
      </c>
      <c r="L1249" s="68">
        <v>54.6081504702194</v>
      </c>
      <c r="M1249" s="71">
        <v>0.87630170876244196</v>
      </c>
      <c r="N1249" s="68">
        <v>75.158831003811898</v>
      </c>
      <c r="O1249" s="71">
        <v>0.63909217043090205</v>
      </c>
      <c r="P1249" s="68">
        <v>72.211476466795602</v>
      </c>
      <c r="Q1249" s="71">
        <v>0.66664999999999996</v>
      </c>
      <c r="R1249" s="68">
        <v>63.954318344039997</v>
      </c>
    </row>
    <row r="1250" spans="1:18" x14ac:dyDescent="0.2">
      <c r="A1250" s="141" t="s">
        <v>2777</v>
      </c>
      <c r="B1250" s="67" t="s">
        <v>2778</v>
      </c>
      <c r="C1250" s="67">
        <v>83</v>
      </c>
      <c r="D1250" s="67" t="s">
        <v>349</v>
      </c>
      <c r="E1250" s="71">
        <v>0.51673512499223495</v>
      </c>
      <c r="F1250" s="68">
        <v>20.313479623824499</v>
      </c>
      <c r="G1250" s="71">
        <v>0.69530413410171998</v>
      </c>
      <c r="H1250" s="68">
        <v>22.131661442006301</v>
      </c>
      <c r="I1250" s="71">
        <v>0.61685201411188595</v>
      </c>
      <c r="J1250" s="68">
        <v>12.037617554858899</v>
      </c>
      <c r="K1250" s="71">
        <v>0.72638931343480495</v>
      </c>
      <c r="L1250" s="68">
        <v>17.617554858934199</v>
      </c>
      <c r="M1250" s="71">
        <v>0.62890512628732498</v>
      </c>
      <c r="N1250" s="68">
        <v>26.937738246505699</v>
      </c>
      <c r="O1250" s="71">
        <v>0.430060162017675</v>
      </c>
      <c r="P1250" s="68">
        <v>50.290135396518401</v>
      </c>
      <c r="Q1250" s="71">
        <v>2.8999999999999998E-3</v>
      </c>
      <c r="R1250" s="68">
        <v>41.327623126338302</v>
      </c>
    </row>
    <row r="1251" spans="1:18" x14ac:dyDescent="0.2">
      <c r="A1251" s="141" t="s">
        <v>2779</v>
      </c>
      <c r="B1251" s="67" t="s">
        <v>2780</v>
      </c>
      <c r="C1251" s="67">
        <v>58</v>
      </c>
      <c r="D1251" s="67" t="s">
        <v>349</v>
      </c>
      <c r="E1251" s="71">
        <v>0.88650145086687204</v>
      </c>
      <c r="F1251" s="68">
        <v>91.159874608150503</v>
      </c>
      <c r="G1251" s="71">
        <v>0.91029716383160397</v>
      </c>
      <c r="H1251" s="68">
        <v>93.040752351097197</v>
      </c>
      <c r="I1251" s="71">
        <v>0.930032389151355</v>
      </c>
      <c r="J1251" s="68">
        <v>91.222570532915398</v>
      </c>
      <c r="K1251" s="71">
        <v>0.98669140183900605</v>
      </c>
      <c r="L1251" s="68">
        <v>97.366771159874602</v>
      </c>
      <c r="M1251" s="71">
        <v>0.98561647776307504</v>
      </c>
      <c r="N1251" s="68">
        <v>94.155019059720502</v>
      </c>
      <c r="O1251" s="71">
        <v>0.61986982174932204</v>
      </c>
      <c r="P1251" s="68">
        <v>70.406189555125707</v>
      </c>
      <c r="Q1251" s="71"/>
      <c r="R1251" s="68"/>
    </row>
    <row r="1252" spans="1:18" x14ac:dyDescent="0.2">
      <c r="A1252" s="141" t="s">
        <v>2781</v>
      </c>
      <c r="B1252" s="67" t="s">
        <v>2782</v>
      </c>
      <c r="C1252" s="67">
        <v>58</v>
      </c>
      <c r="D1252" s="67" t="s">
        <v>349</v>
      </c>
      <c r="E1252" s="71">
        <v>0.88987767964520503</v>
      </c>
      <c r="F1252" s="68">
        <v>91.661442006269596</v>
      </c>
      <c r="G1252" s="71">
        <v>0.89322538312171196</v>
      </c>
      <c r="H1252" s="68">
        <v>90.219435736677099</v>
      </c>
      <c r="I1252" s="71">
        <v>0.93476893710715803</v>
      </c>
      <c r="J1252" s="68">
        <v>92.163009404388703</v>
      </c>
      <c r="K1252" s="71">
        <v>0.98592043951657704</v>
      </c>
      <c r="L1252" s="68">
        <v>97.115987460815006</v>
      </c>
      <c r="M1252" s="71">
        <v>1</v>
      </c>
      <c r="N1252" s="68">
        <v>100</v>
      </c>
      <c r="O1252" s="71">
        <v>0.63547363848058103</v>
      </c>
      <c r="P1252" s="68">
        <v>71.7601547388781</v>
      </c>
      <c r="Q1252" s="71"/>
      <c r="R1252" s="68"/>
    </row>
    <row r="1253" spans="1:18" x14ac:dyDescent="0.2">
      <c r="A1253" s="141" t="s">
        <v>2783</v>
      </c>
      <c r="B1253" s="67" t="s">
        <v>2784</v>
      </c>
      <c r="C1253" s="67">
        <v>58</v>
      </c>
      <c r="D1253" s="67" t="s">
        <v>349</v>
      </c>
      <c r="E1253" s="71">
        <v>0.76222755650805896</v>
      </c>
      <c r="F1253" s="68">
        <v>70.532915360501605</v>
      </c>
      <c r="G1253" s="71">
        <v>0.89406143934771698</v>
      </c>
      <c r="H1253" s="68">
        <v>90.407523510971799</v>
      </c>
      <c r="I1253" s="71">
        <v>0.99901800877868296</v>
      </c>
      <c r="J1253" s="68">
        <v>99.811912225705299</v>
      </c>
      <c r="K1253" s="71">
        <v>1</v>
      </c>
      <c r="L1253" s="68">
        <v>100</v>
      </c>
      <c r="M1253" s="71">
        <v>0.99136988665784498</v>
      </c>
      <c r="N1253" s="68">
        <v>96.060991105463799</v>
      </c>
      <c r="O1253" s="71">
        <v>0.68891600426410704</v>
      </c>
      <c r="P1253" s="68">
        <v>77.691811734364904</v>
      </c>
      <c r="Q1253" s="71">
        <v>0</v>
      </c>
      <c r="R1253" s="68">
        <v>38.044254104211298</v>
      </c>
    </row>
    <row r="1254" spans="1:18" x14ac:dyDescent="0.2">
      <c r="A1254" s="141" t="s">
        <v>2785</v>
      </c>
      <c r="B1254" s="67" t="s">
        <v>2786</v>
      </c>
      <c r="C1254" s="67">
        <v>58</v>
      </c>
      <c r="D1254" s="67" t="s">
        <v>349</v>
      </c>
      <c r="E1254" s="71">
        <v>0.74631254656466595</v>
      </c>
      <c r="F1254" s="68">
        <v>66.332288401253905</v>
      </c>
      <c r="G1254" s="71">
        <v>0.88229172615762996</v>
      </c>
      <c r="H1254" s="68">
        <v>88.087774294670893</v>
      </c>
      <c r="I1254" s="71">
        <v>0.88610681056889196</v>
      </c>
      <c r="J1254" s="68">
        <v>81.128526645768005</v>
      </c>
      <c r="K1254" s="71">
        <v>0.96161903982045405</v>
      </c>
      <c r="L1254" s="68">
        <v>91.849529780564296</v>
      </c>
      <c r="M1254" s="71">
        <v>0.99712329555261503</v>
      </c>
      <c r="N1254" s="68">
        <v>98.348157560355801</v>
      </c>
      <c r="O1254" s="71">
        <v>0.74773440728840301</v>
      </c>
      <c r="P1254" s="68">
        <v>83.043197936815005</v>
      </c>
      <c r="Q1254" s="71">
        <v>3.0000000000000001E-3</v>
      </c>
      <c r="R1254" s="68">
        <v>41.470378301213401</v>
      </c>
    </row>
    <row r="1255" spans="1:18" x14ac:dyDescent="0.2">
      <c r="A1255" s="141" t="s">
        <v>2787</v>
      </c>
      <c r="B1255" s="67" t="s">
        <v>2788</v>
      </c>
      <c r="C1255" s="67">
        <v>58</v>
      </c>
      <c r="D1255" s="67" t="s">
        <v>349</v>
      </c>
      <c r="E1255" s="71">
        <v>0.75762016964952295</v>
      </c>
      <c r="F1255" s="68">
        <v>69.529780564263305</v>
      </c>
      <c r="G1255" s="71">
        <v>0.85431478710963504</v>
      </c>
      <c r="H1255" s="68">
        <v>80.188087774294701</v>
      </c>
      <c r="I1255" s="71">
        <v>0.95058183714243205</v>
      </c>
      <c r="J1255" s="68">
        <v>94.921630094043906</v>
      </c>
      <c r="K1255" s="71">
        <v>0.99515074511116597</v>
      </c>
      <c r="L1255" s="68">
        <v>98.557993730407503</v>
      </c>
      <c r="M1255" s="71">
        <v>0.99712329555261503</v>
      </c>
      <c r="N1255" s="68">
        <v>98.348157560355801</v>
      </c>
      <c r="O1255" s="71">
        <v>0.74855035298128803</v>
      </c>
      <c r="P1255" s="68">
        <v>83.172147001934206</v>
      </c>
      <c r="Q1255" s="71">
        <v>0</v>
      </c>
      <c r="R1255" s="68">
        <v>38.044254104211298</v>
      </c>
    </row>
    <row r="1256" spans="1:18" x14ac:dyDescent="0.2">
      <c r="A1256" s="141" t="s">
        <v>2789</v>
      </c>
      <c r="B1256" s="67" t="s">
        <v>2790</v>
      </c>
      <c r="C1256" s="67">
        <v>58</v>
      </c>
      <c r="D1256" s="67" t="s">
        <v>349</v>
      </c>
      <c r="E1256" s="71">
        <v>0.72078820755101103</v>
      </c>
      <c r="F1256" s="68">
        <v>60.877742946708501</v>
      </c>
      <c r="G1256" s="71">
        <v>0.89799774721368097</v>
      </c>
      <c r="H1256" s="68">
        <v>91.159874608150503</v>
      </c>
      <c r="I1256" s="71">
        <v>0.88871188949876001</v>
      </c>
      <c r="J1256" s="68">
        <v>81.504702194357407</v>
      </c>
      <c r="K1256" s="71">
        <v>0.89217856157440401</v>
      </c>
      <c r="L1256" s="68">
        <v>72.664576802507796</v>
      </c>
      <c r="M1256" s="71">
        <v>0.99424659110522995</v>
      </c>
      <c r="N1256" s="68">
        <v>96.696315120711603</v>
      </c>
      <c r="O1256" s="71">
        <v>0.65159445591399101</v>
      </c>
      <c r="P1256" s="68">
        <v>73.500967117988395</v>
      </c>
      <c r="Q1256" s="71">
        <v>0</v>
      </c>
      <c r="R1256" s="68">
        <v>38.044254104211298</v>
      </c>
    </row>
    <row r="1257" spans="1:18" x14ac:dyDescent="0.2">
      <c r="A1257" s="141" t="s">
        <v>424</v>
      </c>
      <c r="B1257" s="67" t="s">
        <v>2791</v>
      </c>
      <c r="C1257" s="67">
        <v>58</v>
      </c>
      <c r="D1257" s="67" t="s">
        <v>349</v>
      </c>
      <c r="E1257" s="71">
        <v>0.77872229647201896</v>
      </c>
      <c r="F1257" s="68">
        <v>74.482758620689694</v>
      </c>
      <c r="G1257" s="71">
        <v>0.91370759304038696</v>
      </c>
      <c r="H1257" s="68">
        <v>93.416927899686499</v>
      </c>
      <c r="I1257" s="71">
        <v>0.94716424860002901</v>
      </c>
      <c r="J1257" s="68">
        <v>94.231974921630098</v>
      </c>
      <c r="K1257" s="71">
        <v>0.99112760122600396</v>
      </c>
      <c r="L1257" s="68">
        <v>98.307210031348006</v>
      </c>
      <c r="M1257" s="71">
        <v>1</v>
      </c>
      <c r="N1257" s="68">
        <v>100</v>
      </c>
      <c r="O1257" s="71">
        <v>0.82033433596569205</v>
      </c>
      <c r="P1257" s="68">
        <v>89.426176660219198</v>
      </c>
      <c r="Q1257" s="71">
        <v>0</v>
      </c>
      <c r="R1257" s="68">
        <v>38.044254104211298</v>
      </c>
    </row>
    <row r="1258" spans="1:18" x14ac:dyDescent="0.2">
      <c r="A1258" s="141" t="s">
        <v>2792</v>
      </c>
      <c r="B1258" s="67" t="s">
        <v>2793</v>
      </c>
      <c r="C1258" s="67">
        <v>58</v>
      </c>
      <c r="D1258" s="67" t="s">
        <v>349</v>
      </c>
      <c r="E1258" s="71">
        <v>0.78296274381452002</v>
      </c>
      <c r="F1258" s="68">
        <v>75.673981191222595</v>
      </c>
      <c r="G1258" s="71">
        <v>0.88592901249910205</v>
      </c>
      <c r="H1258" s="68">
        <v>88.714733542319706</v>
      </c>
      <c r="I1258" s="71">
        <v>0.960732745261066</v>
      </c>
      <c r="J1258" s="68">
        <v>96.112852664576806</v>
      </c>
      <c r="K1258" s="71">
        <v>0.844521999526469</v>
      </c>
      <c r="L1258" s="68">
        <v>52.539184952978097</v>
      </c>
      <c r="M1258" s="71">
        <v>0.95109602439445395</v>
      </c>
      <c r="N1258" s="68">
        <v>88.182973316391397</v>
      </c>
      <c r="O1258" s="71">
        <v>0.569796681206029</v>
      </c>
      <c r="P1258" s="68">
        <v>65.377176015473907</v>
      </c>
      <c r="Q1258" s="71">
        <v>0.48570000000000002</v>
      </c>
      <c r="R1258" s="68">
        <v>54.746609564596703</v>
      </c>
    </row>
    <row r="1259" spans="1:18" x14ac:dyDescent="0.2">
      <c r="A1259" s="141" t="s">
        <v>2794</v>
      </c>
      <c r="B1259" s="67" t="s">
        <v>2795</v>
      </c>
      <c r="C1259" s="67">
        <v>58</v>
      </c>
      <c r="D1259" s="67" t="s">
        <v>349</v>
      </c>
      <c r="E1259" s="71">
        <v>0.80457023777995096</v>
      </c>
      <c r="F1259" s="68">
        <v>79.937304075235105</v>
      </c>
      <c r="G1259" s="71">
        <v>0.84909982649521198</v>
      </c>
      <c r="H1259" s="68">
        <v>78.181818181818201</v>
      </c>
      <c r="I1259" s="71">
        <v>0.87741332587014698</v>
      </c>
      <c r="J1259" s="68">
        <v>79.184952978056401</v>
      </c>
      <c r="K1259" s="71">
        <v>0.90215516423685604</v>
      </c>
      <c r="L1259" s="68">
        <v>76.238244514106597</v>
      </c>
      <c r="M1259" s="71">
        <v>0.88780852655198195</v>
      </c>
      <c r="N1259" s="68">
        <v>77.191867852604801</v>
      </c>
      <c r="O1259" s="71">
        <v>0.63254458352550902</v>
      </c>
      <c r="P1259" s="68">
        <v>71.308833010960697</v>
      </c>
      <c r="Q1259" s="71">
        <v>0.6784</v>
      </c>
      <c r="R1259" s="68">
        <v>64.453961456102803</v>
      </c>
    </row>
    <row r="1260" spans="1:18" x14ac:dyDescent="0.2">
      <c r="A1260" s="141" t="s">
        <v>2796</v>
      </c>
      <c r="B1260" s="67" t="s">
        <v>2797</v>
      </c>
      <c r="C1260" s="67">
        <v>58</v>
      </c>
      <c r="D1260" s="67" t="s">
        <v>349</v>
      </c>
      <c r="E1260" s="71">
        <v>0.70025582683100995</v>
      </c>
      <c r="F1260" s="68">
        <v>55.485893416927901</v>
      </c>
      <c r="G1260" s="71">
        <v>0.80758883087911204</v>
      </c>
      <c r="H1260" s="68">
        <v>65.015673981191199</v>
      </c>
      <c r="I1260" s="71">
        <v>0.72280132484654802</v>
      </c>
      <c r="J1260" s="68">
        <v>41.442006269592497</v>
      </c>
      <c r="K1260" s="71">
        <v>0.80570784288469399</v>
      </c>
      <c r="L1260" s="68">
        <v>36.363636363636402</v>
      </c>
      <c r="M1260" s="71">
        <v>0.75548012197226899</v>
      </c>
      <c r="N1260" s="68">
        <v>53.3672172808132</v>
      </c>
      <c r="O1260" s="71">
        <v>0.45805684040344002</v>
      </c>
      <c r="P1260" s="68">
        <v>53.9007092198582</v>
      </c>
      <c r="Q1260" s="71">
        <v>0.65190000000000003</v>
      </c>
      <c r="R1260" s="68">
        <v>63.597430406852297</v>
      </c>
    </row>
    <row r="1261" spans="1:18" x14ac:dyDescent="0.2">
      <c r="A1261" s="141" t="s">
        <v>2798</v>
      </c>
      <c r="B1261" s="67" t="s">
        <v>2799</v>
      </c>
      <c r="C1261" s="67">
        <v>58</v>
      </c>
      <c r="D1261" s="67" t="s">
        <v>349</v>
      </c>
      <c r="E1261" s="71">
        <v>0.92780605807956995</v>
      </c>
      <c r="F1261" s="68">
        <v>96.551724137931004</v>
      </c>
      <c r="G1261" s="71">
        <v>0.99717226271051795</v>
      </c>
      <c r="H1261" s="68">
        <v>99.811912225705299</v>
      </c>
      <c r="I1261" s="71">
        <v>0.92164453479020803</v>
      </c>
      <c r="J1261" s="68">
        <v>89.467084639498395</v>
      </c>
      <c r="K1261" s="71">
        <v>0.93610338631721202</v>
      </c>
      <c r="L1261" s="68">
        <v>86.583072100313501</v>
      </c>
      <c r="M1261" s="71">
        <v>1</v>
      </c>
      <c r="N1261" s="68">
        <v>100</v>
      </c>
      <c r="O1261" s="71">
        <v>0.71191616465948504</v>
      </c>
      <c r="P1261" s="68">
        <v>79.110251450676998</v>
      </c>
      <c r="Q1261" s="71">
        <v>1</v>
      </c>
      <c r="R1261" s="68">
        <v>100</v>
      </c>
    </row>
    <row r="1262" spans="1:18" x14ac:dyDescent="0.2">
      <c r="A1262" s="141" t="s">
        <v>1599</v>
      </c>
      <c r="B1262" s="67" t="s">
        <v>2800</v>
      </c>
      <c r="C1262" s="67">
        <v>58</v>
      </c>
      <c r="D1262" s="67" t="s">
        <v>349</v>
      </c>
      <c r="E1262" s="71">
        <v>0.87572658671387804</v>
      </c>
      <c r="F1262" s="68">
        <v>89.968652037617602</v>
      </c>
      <c r="G1262" s="71">
        <v>0.94075044985116196</v>
      </c>
      <c r="H1262" s="68">
        <v>96.927899686520405</v>
      </c>
      <c r="I1262" s="71">
        <v>0.86558666086593306</v>
      </c>
      <c r="J1262" s="68">
        <v>77.053291536050196</v>
      </c>
      <c r="K1262" s="71">
        <v>0.91723136727754095</v>
      </c>
      <c r="L1262" s="68">
        <v>80.877742946708494</v>
      </c>
      <c r="M1262" s="71">
        <v>0.87630170876244196</v>
      </c>
      <c r="N1262" s="68">
        <v>75.158831003811898</v>
      </c>
      <c r="O1262" s="71">
        <v>0.65448933352618999</v>
      </c>
      <c r="P1262" s="68">
        <v>73.758865248226897</v>
      </c>
      <c r="Q1262" s="71">
        <v>1</v>
      </c>
      <c r="R1262" s="68">
        <v>100</v>
      </c>
    </row>
    <row r="1263" spans="1:18" x14ac:dyDescent="0.2">
      <c r="A1263" s="141" t="s">
        <v>2801</v>
      </c>
      <c r="B1263" s="67" t="s">
        <v>2802</v>
      </c>
      <c r="C1263" s="67">
        <v>58</v>
      </c>
      <c r="D1263" s="67" t="s">
        <v>349</v>
      </c>
      <c r="E1263" s="71">
        <v>0.84856265972226597</v>
      </c>
      <c r="F1263" s="68">
        <v>85.893416927899693</v>
      </c>
      <c r="G1263" s="71">
        <v>0.97452537068197798</v>
      </c>
      <c r="H1263" s="68">
        <v>98.9968652037618</v>
      </c>
      <c r="I1263" s="71">
        <v>0.89771190265851697</v>
      </c>
      <c r="J1263" s="68">
        <v>83.510971786833807</v>
      </c>
      <c r="K1263" s="71">
        <v>0.93363901521921799</v>
      </c>
      <c r="L1263" s="68">
        <v>85.517241379310306</v>
      </c>
      <c r="M1263" s="71">
        <v>0.97698636442091902</v>
      </c>
      <c r="N1263" s="68">
        <v>92.820838627700098</v>
      </c>
      <c r="O1263" s="71">
        <v>0.66531330535296496</v>
      </c>
      <c r="P1263" s="68">
        <v>74.661508704061902</v>
      </c>
      <c r="Q1263" s="71">
        <v>0.64319999999999999</v>
      </c>
      <c r="R1263" s="68">
        <v>63.169164882227001</v>
      </c>
    </row>
    <row r="1264" spans="1:18" x14ac:dyDescent="0.2">
      <c r="A1264" s="141" t="s">
        <v>2803</v>
      </c>
      <c r="B1264" s="67" t="s">
        <v>2804</v>
      </c>
      <c r="C1264" s="67">
        <v>58</v>
      </c>
      <c r="D1264" s="67" t="s">
        <v>349</v>
      </c>
      <c r="E1264" s="71">
        <v>0.74463684693395304</v>
      </c>
      <c r="F1264" s="68">
        <v>65.956112852664603</v>
      </c>
      <c r="G1264" s="71">
        <v>0.77341775077045005</v>
      </c>
      <c r="H1264" s="68">
        <v>51.410658307209999</v>
      </c>
      <c r="I1264" s="71">
        <v>0.74849449743186203</v>
      </c>
      <c r="J1264" s="68">
        <v>51.0971786833856</v>
      </c>
      <c r="K1264" s="71">
        <v>0.71385529437162798</v>
      </c>
      <c r="L1264" s="68">
        <v>15.2978056426332</v>
      </c>
      <c r="M1264" s="71">
        <v>0.72958978194580304</v>
      </c>
      <c r="N1264" s="68">
        <v>47.776365946632801</v>
      </c>
      <c r="O1264" s="71">
        <v>0.50246375708397395</v>
      </c>
      <c r="P1264" s="68">
        <v>58.027079303675002</v>
      </c>
      <c r="Q1264" s="71">
        <v>1</v>
      </c>
      <c r="R1264" s="68">
        <v>100</v>
      </c>
    </row>
    <row r="1265" spans="1:18" x14ac:dyDescent="0.2">
      <c r="A1265" s="141" t="s">
        <v>2805</v>
      </c>
      <c r="B1265" s="67" t="s">
        <v>2806</v>
      </c>
      <c r="C1265" s="67">
        <v>58</v>
      </c>
      <c r="D1265" s="67" t="s">
        <v>349</v>
      </c>
      <c r="E1265" s="71">
        <v>0.63087357876682304</v>
      </c>
      <c r="F1265" s="68">
        <v>41.065830721003103</v>
      </c>
      <c r="G1265" s="71">
        <v>0.85796759982193505</v>
      </c>
      <c r="H1265" s="68">
        <v>81.504702194357407</v>
      </c>
      <c r="I1265" s="71">
        <v>0.72825534336304498</v>
      </c>
      <c r="J1265" s="68">
        <v>44.012539184952999</v>
      </c>
      <c r="K1265" s="71">
        <v>0.911061133302002</v>
      </c>
      <c r="L1265" s="68">
        <v>78.934169278996904</v>
      </c>
      <c r="M1265" s="71">
        <v>0.77849375755134897</v>
      </c>
      <c r="N1265" s="68">
        <v>58.8310038119441</v>
      </c>
      <c r="O1265" s="71">
        <v>0.50946363856260402</v>
      </c>
      <c r="P1265" s="68">
        <v>58.8652482269503</v>
      </c>
      <c r="Q1265" s="71">
        <v>0</v>
      </c>
      <c r="R1265" s="68">
        <v>38.044254104211298</v>
      </c>
    </row>
    <row r="1266" spans="1:18" x14ac:dyDescent="0.2">
      <c r="A1266" s="141" t="s">
        <v>2807</v>
      </c>
      <c r="B1266" s="67" t="s">
        <v>2808</v>
      </c>
      <c r="C1266" s="67">
        <v>83</v>
      </c>
      <c r="D1266" s="67" t="s">
        <v>349</v>
      </c>
      <c r="E1266" s="71">
        <v>0.56773884170947098</v>
      </c>
      <c r="F1266" s="68">
        <v>29.3416927899687</v>
      </c>
      <c r="G1266" s="71">
        <v>0.76898128447935099</v>
      </c>
      <c r="H1266" s="68">
        <v>49.278996865203801</v>
      </c>
      <c r="I1266" s="71">
        <v>0.66756876704343104</v>
      </c>
      <c r="J1266" s="68">
        <v>21.880877742946701</v>
      </c>
      <c r="K1266" s="71">
        <v>0.78307961404663595</v>
      </c>
      <c r="L1266" s="68">
        <v>28.463949843260199</v>
      </c>
      <c r="M1266" s="71">
        <v>0.70369944191933698</v>
      </c>
      <c r="N1266" s="68">
        <v>41.613722998729401</v>
      </c>
      <c r="O1266" s="71">
        <v>0.46880394276807003</v>
      </c>
      <c r="P1266" s="68">
        <v>54.609929078014197</v>
      </c>
      <c r="Q1266" s="71">
        <v>1.43E-2</v>
      </c>
      <c r="R1266" s="68">
        <v>43.0406852248394</v>
      </c>
    </row>
    <row r="1267" spans="1:18" x14ac:dyDescent="0.2">
      <c r="A1267" s="141" t="s">
        <v>2809</v>
      </c>
      <c r="B1267" s="67" t="s">
        <v>2810</v>
      </c>
      <c r="C1267" s="67">
        <v>83</v>
      </c>
      <c r="D1267" s="67" t="s">
        <v>349</v>
      </c>
      <c r="E1267" s="71">
        <v>0.63440890537766903</v>
      </c>
      <c r="F1267" s="68">
        <v>42.068965517241402</v>
      </c>
      <c r="G1267" s="71">
        <v>0.760737033223569</v>
      </c>
      <c r="H1267" s="68">
        <v>45.266457680250802</v>
      </c>
      <c r="I1267" s="71">
        <v>0.81885188543733001</v>
      </c>
      <c r="J1267" s="68">
        <v>69.216300940438899</v>
      </c>
      <c r="K1267" s="71">
        <v>0.79320358580074402</v>
      </c>
      <c r="L1267" s="68">
        <v>31.5987460815047</v>
      </c>
      <c r="M1267" s="71">
        <v>0.81301421091996995</v>
      </c>
      <c r="N1267" s="68">
        <v>64.358322744599704</v>
      </c>
      <c r="O1267" s="71">
        <v>0.39004671688439901</v>
      </c>
      <c r="P1267" s="68">
        <v>44.680851063829799</v>
      </c>
      <c r="Q1267" s="71">
        <v>0.2306</v>
      </c>
      <c r="R1267" s="68">
        <v>50.107066381156301</v>
      </c>
    </row>
    <row r="1268" spans="1:18" x14ac:dyDescent="0.2">
      <c r="A1268" s="141" t="s">
        <v>589</v>
      </c>
      <c r="B1268" s="67" t="s">
        <v>2811</v>
      </c>
      <c r="C1268" s="67">
        <v>83</v>
      </c>
      <c r="D1268" s="67" t="s">
        <v>349</v>
      </c>
      <c r="E1268" s="71">
        <v>0.74372740231179102</v>
      </c>
      <c r="F1268" s="68">
        <v>65.705329153605007</v>
      </c>
      <c r="G1268" s="71">
        <v>0.77098794938836501</v>
      </c>
      <c r="H1268" s="68">
        <v>50.532915360501597</v>
      </c>
      <c r="I1268" s="71">
        <v>0.82262817611571903</v>
      </c>
      <c r="J1268" s="68">
        <v>69.655172413793096</v>
      </c>
      <c r="K1268" s="71">
        <v>0.87529441462781499</v>
      </c>
      <c r="L1268" s="68">
        <v>65.579937304075202</v>
      </c>
      <c r="M1268" s="71">
        <v>0.61452160405040002</v>
      </c>
      <c r="N1268" s="68">
        <v>24.459974587039401</v>
      </c>
      <c r="O1268" s="71">
        <v>0.37893226968845001</v>
      </c>
      <c r="P1268" s="68">
        <v>43.133462282398497</v>
      </c>
      <c r="Q1268" s="71">
        <v>1</v>
      </c>
      <c r="R1268" s="68">
        <v>100</v>
      </c>
    </row>
    <row r="1269" spans="1:18" x14ac:dyDescent="0.2">
      <c r="A1269" s="141" t="s">
        <v>2812</v>
      </c>
      <c r="B1269" s="67" t="s">
        <v>2813</v>
      </c>
      <c r="C1269" s="67">
        <v>83</v>
      </c>
      <c r="D1269" s="67" t="s">
        <v>349</v>
      </c>
      <c r="E1269" s="71">
        <v>0.44378305067798801</v>
      </c>
      <c r="F1269" s="68">
        <v>10.7210031347962</v>
      </c>
      <c r="G1269" s="71">
        <v>0.55015221539309</v>
      </c>
      <c r="H1269" s="68">
        <v>6.3949843260188102</v>
      </c>
      <c r="I1269" s="71">
        <v>0.63158693418044398</v>
      </c>
      <c r="J1269" s="68">
        <v>13.918495297805601</v>
      </c>
      <c r="K1269" s="71">
        <v>0.90504988371018702</v>
      </c>
      <c r="L1269" s="68">
        <v>77.115987460815006</v>
      </c>
      <c r="M1269" s="71">
        <v>0.381508543812209</v>
      </c>
      <c r="N1269" s="68">
        <v>5.0190597204574301</v>
      </c>
      <c r="O1269" s="71">
        <v>0.19440072697199701</v>
      </c>
      <c r="P1269" s="68">
        <v>21.921341070277201</v>
      </c>
      <c r="Q1269" s="71">
        <v>0</v>
      </c>
      <c r="R1269" s="68">
        <v>38.044254104211298</v>
      </c>
    </row>
    <row r="1270" spans="1:18" x14ac:dyDescent="0.2">
      <c r="A1270" s="141" t="s">
        <v>2814</v>
      </c>
      <c r="B1270" s="67" t="s">
        <v>2815</v>
      </c>
      <c r="C1270" s="67">
        <v>83</v>
      </c>
      <c r="D1270" s="67" t="s">
        <v>349</v>
      </c>
      <c r="E1270" s="71">
        <v>0.46944991268598502</v>
      </c>
      <c r="F1270" s="68">
        <v>13.730407523510999</v>
      </c>
      <c r="G1270" s="71">
        <v>0.47638556276114502</v>
      </c>
      <c r="H1270" s="68">
        <v>3.8871473354232</v>
      </c>
      <c r="I1270" s="71">
        <v>0.78668379686962198</v>
      </c>
      <c r="J1270" s="68">
        <v>62.633228840125398</v>
      </c>
      <c r="K1270" s="71">
        <v>0.64951753779169996</v>
      </c>
      <c r="L1270" s="68">
        <v>7.2727272727272698</v>
      </c>
      <c r="M1270" s="71">
        <v>0.68356251078764196</v>
      </c>
      <c r="N1270" s="68">
        <v>37.801778907242699</v>
      </c>
      <c r="O1270" s="71">
        <v>0.22050006790580301</v>
      </c>
      <c r="P1270" s="68">
        <v>24.693745970341698</v>
      </c>
      <c r="Q1270" s="71">
        <v>5.0000000000000002E-5</v>
      </c>
      <c r="R1270" s="68">
        <v>38.115631691648801</v>
      </c>
    </row>
    <row r="1271" spans="1:18" x14ac:dyDescent="0.2">
      <c r="A1271" s="141" t="s">
        <v>2816</v>
      </c>
      <c r="B1271" s="67" t="s">
        <v>2817</v>
      </c>
      <c r="C1271" s="67">
        <v>83</v>
      </c>
      <c r="D1271" s="67" t="s">
        <v>349</v>
      </c>
      <c r="E1271" s="71">
        <v>0.56516394017454596</v>
      </c>
      <c r="F1271" s="68">
        <v>28.714733542319699</v>
      </c>
      <c r="G1271" s="71">
        <v>0.72126586658573399</v>
      </c>
      <c r="H1271" s="68">
        <v>29.028213166144202</v>
      </c>
      <c r="I1271" s="71">
        <v>0.57288167637478005</v>
      </c>
      <c r="J1271" s="68">
        <v>7.0846394984326002</v>
      </c>
      <c r="K1271" s="71">
        <v>0.91681126690172199</v>
      </c>
      <c r="L1271" s="68">
        <v>80.689655172413794</v>
      </c>
      <c r="M1271" s="71">
        <v>0.39876877049651899</v>
      </c>
      <c r="N1271" s="68">
        <v>5.6543837357052098</v>
      </c>
      <c r="O1271" s="71">
        <v>0.216092120513974</v>
      </c>
      <c r="P1271" s="68">
        <v>24.2424242424242</v>
      </c>
      <c r="Q1271" s="71"/>
      <c r="R1271" s="68"/>
    </row>
    <row r="1272" spans="1:18" x14ac:dyDescent="0.2">
      <c r="A1272" s="141" t="s">
        <v>2818</v>
      </c>
      <c r="B1272" s="67" t="s">
        <v>2819</v>
      </c>
      <c r="C1272" s="67">
        <v>83</v>
      </c>
      <c r="D1272" s="67" t="s">
        <v>349</v>
      </c>
      <c r="E1272" s="71">
        <v>0.585770599977401</v>
      </c>
      <c r="F1272" s="68">
        <v>33.1034482758621</v>
      </c>
      <c r="G1272" s="71">
        <v>0.73860810482082995</v>
      </c>
      <c r="H1272" s="68">
        <v>35.673981191222602</v>
      </c>
      <c r="I1272" s="71">
        <v>0.62872377514434596</v>
      </c>
      <c r="J1272" s="68">
        <v>13.416927899686501</v>
      </c>
      <c r="K1272" s="71">
        <v>0.85498534110062696</v>
      </c>
      <c r="L1272" s="68">
        <v>57.617554858934199</v>
      </c>
      <c r="M1272" s="71">
        <v>0.47068638168114602</v>
      </c>
      <c r="N1272" s="68">
        <v>9.7204574332909797</v>
      </c>
      <c r="O1272" s="71">
        <v>0.23584939714005901</v>
      </c>
      <c r="P1272" s="68">
        <v>26.499032882011601</v>
      </c>
      <c r="Q1272" s="71"/>
      <c r="R1272" s="68"/>
    </row>
    <row r="1273" spans="1:18" x14ac:dyDescent="0.2">
      <c r="A1273" s="141" t="s">
        <v>2820</v>
      </c>
      <c r="B1273" s="67" t="s">
        <v>2821</v>
      </c>
      <c r="C1273" s="67">
        <v>83</v>
      </c>
      <c r="D1273" s="67" t="s">
        <v>349</v>
      </c>
      <c r="E1273" s="71">
        <v>0.60960077491202203</v>
      </c>
      <c r="F1273" s="68">
        <v>37.4921630094044</v>
      </c>
      <c r="G1273" s="71">
        <v>0.75275388226333695</v>
      </c>
      <c r="H1273" s="68">
        <v>42.131661442006298</v>
      </c>
      <c r="I1273" s="71">
        <v>0.66010396574744901</v>
      </c>
      <c r="J1273" s="68">
        <v>20.313479623824499</v>
      </c>
      <c r="K1273" s="71">
        <v>0.91148676198160505</v>
      </c>
      <c r="L1273" s="68">
        <v>79.059561128526596</v>
      </c>
      <c r="M1273" s="71">
        <v>0.46205626833899099</v>
      </c>
      <c r="N1273" s="68">
        <v>8.8945362134688697</v>
      </c>
      <c r="O1273" s="71">
        <v>0.26160299622872801</v>
      </c>
      <c r="P1273" s="68">
        <v>29.142488716956802</v>
      </c>
      <c r="Q1273" s="71"/>
      <c r="R1273" s="68"/>
    </row>
    <row r="1274" spans="1:18" x14ac:dyDescent="0.2">
      <c r="A1274" s="141" t="s">
        <v>2822</v>
      </c>
      <c r="B1274" s="67" t="s">
        <v>2823</v>
      </c>
      <c r="C1274" s="67">
        <v>83</v>
      </c>
      <c r="D1274" s="67" t="s">
        <v>349</v>
      </c>
      <c r="E1274" s="71">
        <v>0.52538871300986001</v>
      </c>
      <c r="F1274" s="68">
        <v>21.9435736677116</v>
      </c>
      <c r="G1274" s="71">
        <v>0.76280185432664604</v>
      </c>
      <c r="H1274" s="68">
        <v>46.081504702194401</v>
      </c>
      <c r="I1274" s="71">
        <v>0.74106977865151502</v>
      </c>
      <c r="J1274" s="68">
        <v>48.526645768025098</v>
      </c>
      <c r="K1274" s="71">
        <v>0.90344050698892997</v>
      </c>
      <c r="L1274" s="68">
        <v>76.677115987460795</v>
      </c>
      <c r="M1274" s="71">
        <v>0.51959035728669201</v>
      </c>
      <c r="N1274" s="68">
        <v>12.7064803049555</v>
      </c>
      <c r="O1274" s="71">
        <v>0.22542978080537901</v>
      </c>
      <c r="P1274" s="68">
        <v>25.145067698259201</v>
      </c>
      <c r="Q1274" s="71">
        <v>0</v>
      </c>
      <c r="R1274" s="68">
        <v>38.044254104211298</v>
      </c>
    </row>
    <row r="1275" spans="1:18" x14ac:dyDescent="0.2">
      <c r="A1275" s="141" t="s">
        <v>2824</v>
      </c>
      <c r="B1275" s="67" t="s">
        <v>2825</v>
      </c>
      <c r="C1275" s="67">
        <v>83</v>
      </c>
      <c r="D1275" s="67" t="s">
        <v>349</v>
      </c>
      <c r="E1275" s="71">
        <v>0.461395656158816</v>
      </c>
      <c r="F1275" s="68">
        <v>12.7272727272727</v>
      </c>
      <c r="G1275" s="71">
        <v>0.59602577350240504</v>
      </c>
      <c r="H1275" s="68">
        <v>8.7774294670846391</v>
      </c>
      <c r="I1275" s="71">
        <v>0.67161206346944402</v>
      </c>
      <c r="J1275" s="68">
        <v>23.0094043887147</v>
      </c>
      <c r="K1275" s="71">
        <v>0.90524652056884802</v>
      </c>
      <c r="L1275" s="68">
        <v>77.178683385579902</v>
      </c>
      <c r="M1275" s="71">
        <v>0.40164547494390401</v>
      </c>
      <c r="N1275" s="68">
        <v>5.7179161372299898</v>
      </c>
      <c r="O1275" s="71">
        <v>0.193844104468293</v>
      </c>
      <c r="P1275" s="68">
        <v>21.7279174725983</v>
      </c>
      <c r="Q1275" s="71">
        <v>0</v>
      </c>
      <c r="R1275" s="68">
        <v>38.044254104211298</v>
      </c>
    </row>
    <row r="1276" spans="1:18" x14ac:dyDescent="0.2">
      <c r="A1276" s="141" t="s">
        <v>2826</v>
      </c>
      <c r="B1276" s="67" t="s">
        <v>2827</v>
      </c>
      <c r="C1276" s="67">
        <v>83</v>
      </c>
      <c r="D1276" s="67" t="s">
        <v>349</v>
      </c>
      <c r="E1276" s="71">
        <v>0.63488288890198696</v>
      </c>
      <c r="F1276" s="68">
        <v>42.131661442006298</v>
      </c>
      <c r="G1276" s="71">
        <v>0.76715055947140498</v>
      </c>
      <c r="H1276" s="68">
        <v>48.4012539184953</v>
      </c>
      <c r="I1276" s="71">
        <v>0.78274613110799496</v>
      </c>
      <c r="J1276" s="68">
        <v>61.504702194357399</v>
      </c>
      <c r="K1276" s="71">
        <v>0.85711650969486897</v>
      </c>
      <c r="L1276" s="68">
        <v>58.495297805642601</v>
      </c>
      <c r="M1276" s="71">
        <v>0.57424774178700899</v>
      </c>
      <c r="N1276" s="68">
        <v>18.742058449809399</v>
      </c>
      <c r="O1276" s="71">
        <v>0.19315350244865701</v>
      </c>
      <c r="P1276" s="68">
        <v>21.598968407478999</v>
      </c>
      <c r="Q1276" s="71"/>
      <c r="R1276" s="68"/>
    </row>
    <row r="1277" spans="1:18" x14ac:dyDescent="0.2">
      <c r="A1277" s="141" t="s">
        <v>2828</v>
      </c>
      <c r="B1277" s="67" t="s">
        <v>2829</v>
      </c>
      <c r="C1277" s="67">
        <v>83</v>
      </c>
      <c r="D1277" s="67" t="s">
        <v>349</v>
      </c>
      <c r="E1277" s="71">
        <v>0.63171757677234197</v>
      </c>
      <c r="F1277" s="68">
        <v>41.379310344827601</v>
      </c>
      <c r="G1277" s="71">
        <v>0.77258478020295096</v>
      </c>
      <c r="H1277" s="68">
        <v>50.971786833855802</v>
      </c>
      <c r="I1277" s="71">
        <v>0.70390140223307596</v>
      </c>
      <c r="J1277" s="68">
        <v>34.231974921630098</v>
      </c>
      <c r="K1277" s="71">
        <v>0.93445078702008999</v>
      </c>
      <c r="L1277" s="68">
        <v>85.768025078369902</v>
      </c>
      <c r="M1277" s="71">
        <v>0.46205626833899099</v>
      </c>
      <c r="N1277" s="68">
        <v>8.8945362134688697</v>
      </c>
      <c r="O1277" s="71">
        <v>0.28559464606659901</v>
      </c>
      <c r="P1277" s="68">
        <v>31.4635718891038</v>
      </c>
      <c r="Q1277" s="71"/>
      <c r="R1277" s="68"/>
    </row>
    <row r="1278" spans="1:18" x14ac:dyDescent="0.2">
      <c r="A1278" s="141" t="s">
        <v>2830</v>
      </c>
      <c r="B1278" s="67" t="s">
        <v>2831</v>
      </c>
      <c r="C1278" s="67">
        <v>83</v>
      </c>
      <c r="D1278" s="67" t="s">
        <v>349</v>
      </c>
      <c r="E1278" s="71">
        <v>0.58943392439539499</v>
      </c>
      <c r="F1278" s="68">
        <v>33.918495297805599</v>
      </c>
      <c r="G1278" s="71">
        <v>0.73408114724690199</v>
      </c>
      <c r="H1278" s="68">
        <v>34.231974921630098</v>
      </c>
      <c r="I1278" s="71">
        <v>0.68784526345649399</v>
      </c>
      <c r="J1278" s="68">
        <v>28.025078369906002</v>
      </c>
      <c r="K1278" s="71">
        <v>0.93327375719690098</v>
      </c>
      <c r="L1278" s="68">
        <v>85.266457680250795</v>
      </c>
      <c r="M1278" s="71">
        <v>0.349864794890973</v>
      </c>
      <c r="N1278" s="68">
        <v>4.3202033036848801</v>
      </c>
      <c r="O1278" s="71">
        <v>0.24210465918570701</v>
      </c>
      <c r="P1278" s="68">
        <v>27.014829142488701</v>
      </c>
      <c r="Q1278" s="71"/>
      <c r="R1278" s="68"/>
    </row>
    <row r="1279" spans="1:18" x14ac:dyDescent="0.2">
      <c r="A1279" s="141" t="s">
        <v>2832</v>
      </c>
      <c r="B1279" s="67" t="s">
        <v>2833</v>
      </c>
      <c r="C1279" s="67">
        <v>83</v>
      </c>
      <c r="D1279" s="67" t="s">
        <v>349</v>
      </c>
      <c r="E1279" s="71">
        <v>0.612547373610974</v>
      </c>
      <c r="F1279" s="68">
        <v>38.557993730407503</v>
      </c>
      <c r="G1279" s="71">
        <v>0.74786581628350002</v>
      </c>
      <c r="H1279" s="68">
        <v>39.686520376175601</v>
      </c>
      <c r="I1279" s="71">
        <v>0.67240403489078304</v>
      </c>
      <c r="J1279" s="68">
        <v>23.322884012539198</v>
      </c>
      <c r="K1279" s="71">
        <v>0.89635944796453904</v>
      </c>
      <c r="L1279" s="68">
        <v>74.169278996865202</v>
      </c>
      <c r="M1279" s="71">
        <v>0.56561762844485397</v>
      </c>
      <c r="N1279" s="68">
        <v>17.471410419313901</v>
      </c>
      <c r="O1279" s="71">
        <v>0.18048994047119199</v>
      </c>
      <c r="P1279" s="68">
        <v>20.4384268214055</v>
      </c>
      <c r="Q1279" s="71"/>
      <c r="R1279" s="68"/>
    </row>
    <row r="1280" spans="1:18" x14ac:dyDescent="0.2">
      <c r="A1280" s="141" t="s">
        <v>408</v>
      </c>
      <c r="B1280" s="67" t="s">
        <v>2834</v>
      </c>
      <c r="C1280" s="67">
        <v>83</v>
      </c>
      <c r="D1280" s="67" t="s">
        <v>349</v>
      </c>
      <c r="E1280" s="71">
        <v>0.61051871754255405</v>
      </c>
      <c r="F1280" s="68">
        <v>37.931034482758598</v>
      </c>
      <c r="G1280" s="71">
        <v>0.65614068317788599</v>
      </c>
      <c r="H1280" s="68">
        <v>15.109717868338601</v>
      </c>
      <c r="I1280" s="71">
        <v>0.73093827349068197</v>
      </c>
      <c r="J1280" s="68">
        <v>45.015673981191199</v>
      </c>
      <c r="K1280" s="71">
        <v>0.86038334854609699</v>
      </c>
      <c r="L1280" s="68">
        <v>59.686520376175501</v>
      </c>
      <c r="M1280" s="71">
        <v>0.57424774178700899</v>
      </c>
      <c r="N1280" s="68">
        <v>18.742058449809399</v>
      </c>
      <c r="O1280" s="71">
        <v>0.23088354071109701</v>
      </c>
      <c r="P1280" s="68">
        <v>26.112185686653799</v>
      </c>
      <c r="Q1280" s="71"/>
      <c r="R1280" s="68"/>
    </row>
    <row r="1281" spans="1:18" x14ac:dyDescent="0.2">
      <c r="A1281" s="141" t="s">
        <v>2835</v>
      </c>
      <c r="B1281" s="67" t="s">
        <v>2836</v>
      </c>
      <c r="C1281" s="67">
        <v>83</v>
      </c>
      <c r="D1281" s="67" t="s">
        <v>349</v>
      </c>
      <c r="E1281" s="71">
        <v>0.68260945289041797</v>
      </c>
      <c r="F1281" s="68">
        <v>52.163009404388703</v>
      </c>
      <c r="G1281" s="71">
        <v>0.82848902699420102</v>
      </c>
      <c r="H1281" s="68">
        <v>71.912225705329206</v>
      </c>
      <c r="I1281" s="71">
        <v>0.84034702147336704</v>
      </c>
      <c r="J1281" s="68">
        <v>72.915360501567406</v>
      </c>
      <c r="K1281" s="71">
        <v>0.84784673869006899</v>
      </c>
      <c r="L1281" s="68">
        <v>54.043887147335397</v>
      </c>
      <c r="M1281" s="71">
        <v>0.68356251078764196</v>
      </c>
      <c r="N1281" s="68">
        <v>37.801778907242699</v>
      </c>
      <c r="O1281" s="71">
        <v>0.21280196650681199</v>
      </c>
      <c r="P1281" s="68">
        <v>23.7911025145068</v>
      </c>
      <c r="Q1281" s="71"/>
      <c r="R1281" s="68"/>
    </row>
    <row r="1282" spans="1:18" x14ac:dyDescent="0.2">
      <c r="A1282" s="141" t="s">
        <v>2837</v>
      </c>
      <c r="B1282" s="67" t="s">
        <v>2838</v>
      </c>
      <c r="C1282" s="67">
        <v>83</v>
      </c>
      <c r="D1282" s="67" t="s">
        <v>349</v>
      </c>
      <c r="E1282" s="71">
        <v>0.66718639522833001</v>
      </c>
      <c r="F1282" s="68">
        <v>48.526645768025098</v>
      </c>
      <c r="G1282" s="71">
        <v>0.79906583667681796</v>
      </c>
      <c r="H1282" s="68">
        <v>61.630094043887198</v>
      </c>
      <c r="I1282" s="71">
        <v>0.77102328610762605</v>
      </c>
      <c r="J1282" s="68">
        <v>58.934169278996897</v>
      </c>
      <c r="K1282" s="71">
        <v>0.94151402031896003</v>
      </c>
      <c r="L1282" s="68">
        <v>87.899686520376207</v>
      </c>
      <c r="M1282" s="71">
        <v>0.60876819515562997</v>
      </c>
      <c r="N1282" s="68">
        <v>23.379923761118199</v>
      </c>
      <c r="O1282" s="71">
        <v>0.21556063788261601</v>
      </c>
      <c r="P1282" s="68">
        <v>24.177949709864599</v>
      </c>
      <c r="Q1282" s="71"/>
      <c r="R1282" s="68"/>
    </row>
    <row r="1283" spans="1:18" x14ac:dyDescent="0.2">
      <c r="A1283" s="141" t="s">
        <v>2839</v>
      </c>
      <c r="B1283" s="67" t="s">
        <v>2840</v>
      </c>
      <c r="C1283" s="67">
        <v>83</v>
      </c>
      <c r="D1283" s="67" t="s">
        <v>349</v>
      </c>
      <c r="E1283" s="71">
        <v>0.56451615943060895</v>
      </c>
      <c r="F1283" s="68">
        <v>28.526645768025102</v>
      </c>
      <c r="G1283" s="71">
        <v>0.72021212067512796</v>
      </c>
      <c r="H1283" s="68">
        <v>28.6520376175549</v>
      </c>
      <c r="I1283" s="71">
        <v>0.69026917303834801</v>
      </c>
      <c r="J1283" s="68">
        <v>28.777429467084598</v>
      </c>
      <c r="K1283" s="71">
        <v>0.80291814580193399</v>
      </c>
      <c r="L1283" s="68">
        <v>35.109717868338599</v>
      </c>
      <c r="M1283" s="71">
        <v>0.37287843047005298</v>
      </c>
      <c r="N1283" s="68">
        <v>4.7649301143583198</v>
      </c>
      <c r="O1283" s="71">
        <v>0.236302927167583</v>
      </c>
      <c r="P1283" s="68">
        <v>26.563507414571198</v>
      </c>
      <c r="Q1283" s="71"/>
      <c r="R1283" s="68"/>
    </row>
    <row r="1284" spans="1:18" x14ac:dyDescent="0.2">
      <c r="A1284" s="141" t="s">
        <v>2841</v>
      </c>
      <c r="B1284" s="67" t="s">
        <v>2842</v>
      </c>
      <c r="C1284" s="67">
        <v>83</v>
      </c>
      <c r="D1284" s="67" t="s">
        <v>349</v>
      </c>
      <c r="E1284" s="71">
        <v>0.67353353613776701</v>
      </c>
      <c r="F1284" s="68">
        <v>49.843260188087797</v>
      </c>
      <c r="G1284" s="71">
        <v>0.80353090960129603</v>
      </c>
      <c r="H1284" s="68">
        <v>63.510971786833899</v>
      </c>
      <c r="I1284" s="71">
        <v>0.78891907371472103</v>
      </c>
      <c r="J1284" s="68">
        <v>63.072100313479602</v>
      </c>
      <c r="K1284" s="71">
        <v>0.94057076816706398</v>
      </c>
      <c r="L1284" s="68">
        <v>87.711598746081506</v>
      </c>
      <c r="M1284" s="71">
        <v>0.56849433289223905</v>
      </c>
      <c r="N1284" s="68">
        <v>17.8526048284625</v>
      </c>
      <c r="O1284" s="71">
        <v>0.26615259631351501</v>
      </c>
      <c r="P1284" s="68">
        <v>29.5293359123146</v>
      </c>
      <c r="Q1284" s="71"/>
      <c r="R1284" s="68"/>
    </row>
    <row r="1285" spans="1:18" x14ac:dyDescent="0.2">
      <c r="A1285" s="141" t="s">
        <v>2843</v>
      </c>
      <c r="B1285" s="67" t="s">
        <v>2844</v>
      </c>
      <c r="C1285" s="67">
        <v>83</v>
      </c>
      <c r="D1285" s="67" t="s">
        <v>349</v>
      </c>
      <c r="E1285" s="71">
        <v>0.63426372659740804</v>
      </c>
      <c r="F1285" s="68">
        <v>42.006269592476499</v>
      </c>
      <c r="G1285" s="71">
        <v>0.80166530556007498</v>
      </c>
      <c r="H1285" s="68">
        <v>62.633228840125398</v>
      </c>
      <c r="I1285" s="71">
        <v>0.83502327279260702</v>
      </c>
      <c r="J1285" s="68">
        <v>71.786833855799401</v>
      </c>
      <c r="K1285" s="71">
        <v>0.83925571117929598</v>
      </c>
      <c r="L1285" s="68">
        <v>50.031347962382398</v>
      </c>
      <c r="M1285" s="71">
        <v>0.450549450549451</v>
      </c>
      <c r="N1285" s="68">
        <v>8.2592121982210909</v>
      </c>
      <c r="O1285" s="71">
        <v>0.24482489290561399</v>
      </c>
      <c r="P1285" s="68">
        <v>27.337201805286899</v>
      </c>
      <c r="Q1285" s="71"/>
      <c r="R1285" s="68"/>
    </row>
    <row r="1286" spans="1:18" x14ac:dyDescent="0.2">
      <c r="A1286" s="141" t="s">
        <v>2845</v>
      </c>
      <c r="B1286" s="67" t="s">
        <v>2846</v>
      </c>
      <c r="C1286" s="67">
        <v>83</v>
      </c>
      <c r="D1286" s="67" t="s">
        <v>349</v>
      </c>
      <c r="E1286" s="71">
        <v>0.69748489434173699</v>
      </c>
      <c r="F1286" s="68">
        <v>54.733542319749198</v>
      </c>
      <c r="G1286" s="71">
        <v>0.84336315604203804</v>
      </c>
      <c r="H1286" s="68">
        <v>76.363636363636402</v>
      </c>
      <c r="I1286" s="71">
        <v>0.82876438415543996</v>
      </c>
      <c r="J1286" s="68">
        <v>70.658307210031396</v>
      </c>
      <c r="K1286" s="71">
        <v>0.91841923184061702</v>
      </c>
      <c r="L1286" s="68">
        <v>81.316614420062706</v>
      </c>
      <c r="M1286" s="71">
        <v>0.63178183073470995</v>
      </c>
      <c r="N1286" s="68">
        <v>27.763659466327798</v>
      </c>
      <c r="O1286" s="71">
        <v>0.265095868935882</v>
      </c>
      <c r="P1286" s="68">
        <v>29.464861379755</v>
      </c>
      <c r="Q1286" s="71"/>
      <c r="R1286" s="68"/>
    </row>
    <row r="1287" spans="1:18" x14ac:dyDescent="0.2">
      <c r="A1287" s="141" t="s">
        <v>2847</v>
      </c>
      <c r="B1287" s="67" t="s">
        <v>2848</v>
      </c>
      <c r="C1287" s="67">
        <v>83</v>
      </c>
      <c r="D1287" s="67" t="s">
        <v>349</v>
      </c>
      <c r="E1287" s="71">
        <v>0.659100987351534</v>
      </c>
      <c r="F1287" s="68">
        <v>46.959247648902803</v>
      </c>
      <c r="G1287" s="71">
        <v>0.79098110364433605</v>
      </c>
      <c r="H1287" s="68">
        <v>58.9968652037618</v>
      </c>
      <c r="I1287" s="71">
        <v>0.78017107595537605</v>
      </c>
      <c r="J1287" s="68">
        <v>60.752351097178703</v>
      </c>
      <c r="K1287" s="71">
        <v>0.87749341091915101</v>
      </c>
      <c r="L1287" s="68">
        <v>66.583072100313501</v>
      </c>
      <c r="M1287" s="71">
        <v>0.594384672918704</v>
      </c>
      <c r="N1287" s="68">
        <v>20.838627700127098</v>
      </c>
      <c r="O1287" s="71">
        <v>0.25247467332010198</v>
      </c>
      <c r="P1287" s="68">
        <v>28.2398452611219</v>
      </c>
      <c r="Q1287" s="71"/>
      <c r="R1287" s="68"/>
    </row>
    <row r="1288" spans="1:18" x14ac:dyDescent="0.2">
      <c r="A1288" s="141" t="s">
        <v>2849</v>
      </c>
      <c r="B1288" s="67" t="s">
        <v>2850</v>
      </c>
      <c r="C1288" s="67">
        <v>83</v>
      </c>
      <c r="D1288" s="67" t="s">
        <v>349</v>
      </c>
      <c r="E1288" s="71">
        <v>0.61240686583613801</v>
      </c>
      <c r="F1288" s="68">
        <v>38.369905956112902</v>
      </c>
      <c r="G1288" s="71">
        <v>0.68570644352716204</v>
      </c>
      <c r="H1288" s="68">
        <v>20.438871473354201</v>
      </c>
      <c r="I1288" s="71">
        <v>0.783520402302194</v>
      </c>
      <c r="J1288" s="68">
        <v>61.692789968652001</v>
      </c>
      <c r="K1288" s="71">
        <v>0.78048132670067405</v>
      </c>
      <c r="L1288" s="68">
        <v>27.8996865203762</v>
      </c>
      <c r="M1288" s="71">
        <v>0.55123410620792801</v>
      </c>
      <c r="N1288" s="68">
        <v>15.628970775095301</v>
      </c>
      <c r="O1288" s="71">
        <v>0.26109205044273398</v>
      </c>
      <c r="P1288" s="68">
        <v>29.013539651837501</v>
      </c>
      <c r="Q1288" s="71"/>
      <c r="R1288" s="68"/>
    </row>
    <row r="1289" spans="1:18" x14ac:dyDescent="0.2">
      <c r="A1289" s="141" t="s">
        <v>2851</v>
      </c>
      <c r="B1289" s="67" t="s">
        <v>2852</v>
      </c>
      <c r="C1289" s="67">
        <v>83</v>
      </c>
      <c r="D1289" s="67" t="s">
        <v>349</v>
      </c>
      <c r="E1289" s="71">
        <v>0.75626613395132203</v>
      </c>
      <c r="F1289" s="68">
        <v>68.965517241379303</v>
      </c>
      <c r="G1289" s="71">
        <v>0.82135698526434098</v>
      </c>
      <c r="H1289" s="68">
        <v>69.592476489028201</v>
      </c>
      <c r="I1289" s="71">
        <v>0.71006090446405801</v>
      </c>
      <c r="J1289" s="68">
        <v>36.739811912225697</v>
      </c>
      <c r="K1289" s="71">
        <v>0.804330726394479</v>
      </c>
      <c r="L1289" s="68">
        <v>35.862068965517203</v>
      </c>
      <c r="M1289" s="71">
        <v>0.68931591968241201</v>
      </c>
      <c r="N1289" s="68">
        <v>38.818297331639101</v>
      </c>
      <c r="O1289" s="71"/>
      <c r="P1289" s="68"/>
      <c r="Q1289" s="71"/>
      <c r="R1289" s="68"/>
    </row>
    <row r="1290" spans="1:18" x14ac:dyDescent="0.2">
      <c r="A1290" s="141" t="s">
        <v>2853</v>
      </c>
      <c r="B1290" s="67" t="s">
        <v>2854</v>
      </c>
      <c r="C1290" s="67">
        <v>83</v>
      </c>
      <c r="D1290" s="67" t="s">
        <v>349</v>
      </c>
      <c r="E1290" s="71">
        <v>0.55632730761948201</v>
      </c>
      <c r="F1290" s="68">
        <v>26.708463949843299</v>
      </c>
      <c r="G1290" s="71">
        <v>0.80305368118957099</v>
      </c>
      <c r="H1290" s="68">
        <v>63.260188087774303</v>
      </c>
      <c r="I1290" s="71">
        <v>0.77981841092956905</v>
      </c>
      <c r="J1290" s="68">
        <v>60.689655172413801</v>
      </c>
      <c r="K1290" s="71">
        <v>0.84565955294526796</v>
      </c>
      <c r="L1290" s="68">
        <v>52.978056426332301</v>
      </c>
      <c r="M1290" s="71">
        <v>0.743973304182728</v>
      </c>
      <c r="N1290" s="68">
        <v>50.762388818297303</v>
      </c>
      <c r="O1290" s="71">
        <v>0.16545889646975401</v>
      </c>
      <c r="P1290" s="68">
        <v>19.2134107027724</v>
      </c>
      <c r="Q1290" s="71">
        <v>0</v>
      </c>
      <c r="R1290" s="68">
        <v>38.044254104211298</v>
      </c>
    </row>
    <row r="1291" spans="1:18" x14ac:dyDescent="0.2">
      <c r="A1291" s="141" t="s">
        <v>2855</v>
      </c>
      <c r="B1291" s="67" t="s">
        <v>2856</v>
      </c>
      <c r="C1291" s="67">
        <v>83</v>
      </c>
      <c r="D1291" s="67" t="s">
        <v>349</v>
      </c>
      <c r="E1291" s="71">
        <v>0.57368567744681198</v>
      </c>
      <c r="F1291" s="68">
        <v>30.219435736677099</v>
      </c>
      <c r="G1291" s="71">
        <v>0.78808963828465395</v>
      </c>
      <c r="H1291" s="68">
        <v>58.181818181818201</v>
      </c>
      <c r="I1291" s="71">
        <v>0.68177839546673402</v>
      </c>
      <c r="J1291" s="68">
        <v>26.018808777429498</v>
      </c>
      <c r="K1291" s="71">
        <v>0.75814840940580797</v>
      </c>
      <c r="L1291" s="68">
        <v>22.382445141065801</v>
      </c>
      <c r="M1291" s="71">
        <v>0.64041194407686597</v>
      </c>
      <c r="N1291" s="68">
        <v>29.097839898348202</v>
      </c>
      <c r="O1291" s="71"/>
      <c r="P1291" s="68"/>
      <c r="Q1291" s="71">
        <v>0</v>
      </c>
      <c r="R1291" s="68">
        <v>38.044254104211298</v>
      </c>
    </row>
    <row r="1292" spans="1:18" x14ac:dyDescent="0.2">
      <c r="A1292" s="141" t="s">
        <v>2857</v>
      </c>
      <c r="B1292" s="67" t="s">
        <v>2858</v>
      </c>
      <c r="C1292" s="67">
        <v>83</v>
      </c>
      <c r="D1292" s="67" t="s">
        <v>349</v>
      </c>
      <c r="E1292" s="71">
        <v>0.63097693966970303</v>
      </c>
      <c r="F1292" s="68">
        <v>41.128526645767998</v>
      </c>
      <c r="G1292" s="71">
        <v>0.90193348582773902</v>
      </c>
      <c r="H1292" s="68">
        <v>91.786833855799401</v>
      </c>
      <c r="I1292" s="71">
        <v>0.84013530514421098</v>
      </c>
      <c r="J1292" s="68">
        <v>72.852664576802496</v>
      </c>
      <c r="K1292" s="71">
        <v>0.85718733112298995</v>
      </c>
      <c r="L1292" s="68">
        <v>58.557993730407503</v>
      </c>
      <c r="M1292" s="71">
        <v>0.79863068868304499</v>
      </c>
      <c r="N1292" s="68">
        <v>62.007623888182998</v>
      </c>
      <c r="O1292" s="71">
        <v>0.38797482724023302</v>
      </c>
      <c r="P1292" s="68">
        <v>44.358478401031597</v>
      </c>
      <c r="Q1292" s="71">
        <v>0</v>
      </c>
      <c r="R1292" s="68">
        <v>38.044254104211298</v>
      </c>
    </row>
    <row r="1293" spans="1:18" x14ac:dyDescent="0.2">
      <c r="A1293" s="141" t="s">
        <v>2859</v>
      </c>
      <c r="B1293" s="67" t="s">
        <v>2860</v>
      </c>
      <c r="C1293" s="67">
        <v>83</v>
      </c>
      <c r="D1293" s="67" t="s">
        <v>349</v>
      </c>
      <c r="E1293" s="71">
        <v>0.66624876599482497</v>
      </c>
      <c r="F1293" s="68">
        <v>48.275862068965502</v>
      </c>
      <c r="G1293" s="71">
        <v>0.93641392527885203</v>
      </c>
      <c r="H1293" s="68">
        <v>96.426332288401298</v>
      </c>
      <c r="I1293" s="71">
        <v>0.90730435902700601</v>
      </c>
      <c r="J1293" s="68">
        <v>86.332288401253905</v>
      </c>
      <c r="K1293" s="71">
        <v>0.87898149864439601</v>
      </c>
      <c r="L1293" s="68">
        <v>67.147335423197504</v>
      </c>
      <c r="M1293" s="71">
        <v>0.85904148207813102</v>
      </c>
      <c r="N1293" s="68">
        <v>72.5540025412961</v>
      </c>
      <c r="O1293" s="71">
        <v>0.41575133094056199</v>
      </c>
      <c r="P1293" s="68">
        <v>48.6782720825274</v>
      </c>
      <c r="Q1293" s="71">
        <v>0</v>
      </c>
      <c r="R1293" s="68">
        <v>38.044254104211298</v>
      </c>
    </row>
    <row r="1294" spans="1:18" x14ac:dyDescent="0.2">
      <c r="A1294" s="141" t="s">
        <v>2861</v>
      </c>
      <c r="B1294" s="67" t="s">
        <v>2862</v>
      </c>
      <c r="C1294" s="67">
        <v>83</v>
      </c>
      <c r="D1294" s="67" t="s">
        <v>349</v>
      </c>
      <c r="E1294" s="71">
        <v>0.64887952482016498</v>
      </c>
      <c r="F1294" s="68">
        <v>44.890282131661401</v>
      </c>
      <c r="G1294" s="71">
        <v>0.87656063521500505</v>
      </c>
      <c r="H1294" s="68">
        <v>86.332288401253905</v>
      </c>
      <c r="I1294" s="71">
        <v>0.90512602621189397</v>
      </c>
      <c r="J1294" s="68">
        <v>85.517241379310306</v>
      </c>
      <c r="K1294" s="71">
        <v>0.87650494464313899</v>
      </c>
      <c r="L1294" s="68">
        <v>66.081504702194394</v>
      </c>
      <c r="M1294" s="71">
        <v>0.83027443760428099</v>
      </c>
      <c r="N1294" s="68">
        <v>67.725540025412997</v>
      </c>
      <c r="O1294" s="71">
        <v>0.40481110524667102</v>
      </c>
      <c r="P1294" s="68">
        <v>47.195357833655699</v>
      </c>
      <c r="Q1294" s="71">
        <v>0</v>
      </c>
      <c r="R1294" s="68">
        <v>38.044254104211298</v>
      </c>
    </row>
    <row r="1295" spans="1:18" x14ac:dyDescent="0.2">
      <c r="A1295" s="141" t="s">
        <v>2863</v>
      </c>
      <c r="B1295" s="67" t="s">
        <v>2864</v>
      </c>
      <c r="C1295" s="67">
        <v>83</v>
      </c>
      <c r="D1295" s="67" t="s">
        <v>349</v>
      </c>
      <c r="E1295" s="71">
        <v>0.782134975890314</v>
      </c>
      <c r="F1295" s="68">
        <v>75.423197492162998</v>
      </c>
      <c r="G1295" s="71">
        <v>0.614560689624154</v>
      </c>
      <c r="H1295" s="68">
        <v>10.7836990595611</v>
      </c>
      <c r="I1295" s="71">
        <v>0.83838929269624496</v>
      </c>
      <c r="J1295" s="68">
        <v>72.476489028213194</v>
      </c>
      <c r="K1295" s="71">
        <v>0.75038423687286904</v>
      </c>
      <c r="L1295" s="68">
        <v>21.191222570532901</v>
      </c>
      <c r="M1295" s="71">
        <v>0.925205684367988</v>
      </c>
      <c r="N1295" s="68">
        <v>83.290978398983498</v>
      </c>
      <c r="O1295" s="71"/>
      <c r="P1295" s="68"/>
      <c r="Q1295" s="71"/>
      <c r="R1295" s="68"/>
    </row>
    <row r="1296" spans="1:18" x14ac:dyDescent="0.2">
      <c r="A1296" s="141" t="s">
        <v>2865</v>
      </c>
      <c r="B1296" s="67" t="s">
        <v>2866</v>
      </c>
      <c r="C1296" s="67">
        <v>58</v>
      </c>
      <c r="D1296" s="67" t="s">
        <v>349</v>
      </c>
      <c r="E1296" s="71">
        <v>0.78431582248709597</v>
      </c>
      <c r="F1296" s="68">
        <v>75.987460815047001</v>
      </c>
      <c r="G1296" s="71">
        <v>0.91252697029456298</v>
      </c>
      <c r="H1296" s="68">
        <v>93.291536050156694</v>
      </c>
      <c r="I1296" s="71">
        <v>0.92994959751436401</v>
      </c>
      <c r="J1296" s="68">
        <v>91.159874608150503</v>
      </c>
      <c r="K1296" s="71">
        <v>0.99516050975963899</v>
      </c>
      <c r="L1296" s="68">
        <v>98.620689655172399</v>
      </c>
      <c r="M1296" s="71">
        <v>0.97410965997353405</v>
      </c>
      <c r="N1296" s="68">
        <v>92.376111817026697</v>
      </c>
      <c r="O1296" s="71">
        <v>0.71394819738047599</v>
      </c>
      <c r="P1296" s="68">
        <v>79.239200515796298</v>
      </c>
      <c r="Q1296" s="71">
        <v>0.1802</v>
      </c>
      <c r="R1296" s="68">
        <v>48.822269807280499</v>
      </c>
    </row>
    <row r="1297" spans="1:18" x14ac:dyDescent="0.2">
      <c r="A1297" s="141" t="s">
        <v>2867</v>
      </c>
      <c r="B1297" s="67" t="s">
        <v>2868</v>
      </c>
      <c r="C1297" s="67">
        <v>58</v>
      </c>
      <c r="D1297" s="67" t="s">
        <v>349</v>
      </c>
      <c r="E1297" s="71">
        <v>0.73491973639890795</v>
      </c>
      <c r="F1297" s="68">
        <v>63.510971786833899</v>
      </c>
      <c r="G1297" s="71">
        <v>0.94685006474660405</v>
      </c>
      <c r="H1297" s="68">
        <v>97.429467084639498</v>
      </c>
      <c r="I1297" s="71">
        <v>0.94366334619568604</v>
      </c>
      <c r="J1297" s="68">
        <v>93.730407523511005</v>
      </c>
      <c r="K1297" s="71">
        <v>0.97822229391837401</v>
      </c>
      <c r="L1297" s="68">
        <v>95.673981191222595</v>
      </c>
      <c r="M1297" s="71">
        <v>0.82164432426212497</v>
      </c>
      <c r="N1297" s="68">
        <v>66.010165184244002</v>
      </c>
      <c r="O1297" s="71">
        <v>0.71913838927065599</v>
      </c>
      <c r="P1297" s="68">
        <v>79.754996776273401</v>
      </c>
      <c r="Q1297" s="71">
        <v>0</v>
      </c>
      <c r="R1297" s="68">
        <v>38.044254104211298</v>
      </c>
    </row>
    <row r="1298" spans="1:18" x14ac:dyDescent="0.2">
      <c r="A1298" s="141" t="s">
        <v>2869</v>
      </c>
      <c r="B1298" s="67" t="s">
        <v>2870</v>
      </c>
      <c r="C1298" s="67">
        <v>58</v>
      </c>
      <c r="D1298" s="67" t="s">
        <v>349</v>
      </c>
      <c r="E1298" s="71">
        <v>0.75017357857511302</v>
      </c>
      <c r="F1298" s="68">
        <v>67.210031347962399</v>
      </c>
      <c r="G1298" s="71">
        <v>0.84770933456571196</v>
      </c>
      <c r="H1298" s="68">
        <v>77.742946708463904</v>
      </c>
      <c r="I1298" s="71">
        <v>0.91228678150161102</v>
      </c>
      <c r="J1298" s="68">
        <v>87.272727272727295</v>
      </c>
      <c r="K1298" s="71">
        <v>0.99530482023264799</v>
      </c>
      <c r="L1298" s="68">
        <v>98.683385579937294</v>
      </c>
      <c r="M1298" s="71">
        <v>0.98849318221046001</v>
      </c>
      <c r="N1298" s="68">
        <v>95.108005082592101</v>
      </c>
      <c r="O1298" s="71">
        <v>0.75724735294024603</v>
      </c>
      <c r="P1298" s="68">
        <v>84.074790457769197</v>
      </c>
      <c r="Q1298" s="71">
        <v>0</v>
      </c>
      <c r="R1298" s="68">
        <v>38.044254104211298</v>
      </c>
    </row>
    <row r="1299" spans="1:18" x14ac:dyDescent="0.2">
      <c r="A1299" s="141" t="s">
        <v>2871</v>
      </c>
      <c r="B1299" s="67" t="s">
        <v>2872</v>
      </c>
      <c r="C1299" s="67">
        <v>58</v>
      </c>
      <c r="D1299" s="67" t="s">
        <v>349</v>
      </c>
      <c r="E1299" s="71">
        <v>0.77969688335416298</v>
      </c>
      <c r="F1299" s="68">
        <v>74.733542319749205</v>
      </c>
      <c r="G1299" s="71">
        <v>0.95300273396562596</v>
      </c>
      <c r="H1299" s="68">
        <v>97.931034482758605</v>
      </c>
      <c r="I1299" s="71">
        <v>0.94538300317048996</v>
      </c>
      <c r="J1299" s="68">
        <v>93.981191222570502</v>
      </c>
      <c r="K1299" s="71">
        <v>0.98467494757218899</v>
      </c>
      <c r="L1299" s="68">
        <v>96.8025078369906</v>
      </c>
      <c r="M1299" s="71">
        <v>0.70945285081410703</v>
      </c>
      <c r="N1299" s="68">
        <v>43.074968233799197</v>
      </c>
      <c r="O1299" s="71">
        <v>0.78566776460256604</v>
      </c>
      <c r="P1299" s="68">
        <v>86.137975499677594</v>
      </c>
      <c r="Q1299" s="71">
        <v>0.3</v>
      </c>
      <c r="R1299" s="68">
        <v>51.249107780156997</v>
      </c>
    </row>
    <row r="1300" spans="1:18" x14ac:dyDescent="0.2">
      <c r="A1300" s="141" t="s">
        <v>2873</v>
      </c>
      <c r="B1300" s="67" t="s">
        <v>2874</v>
      </c>
      <c r="C1300" s="67">
        <v>58</v>
      </c>
      <c r="D1300" s="67" t="s">
        <v>349</v>
      </c>
      <c r="E1300" s="71">
        <v>0.72445193783557105</v>
      </c>
      <c r="F1300" s="68">
        <v>61.880877742946701</v>
      </c>
      <c r="G1300" s="71">
        <v>0.88269697251434898</v>
      </c>
      <c r="H1300" s="68">
        <v>88.338557993730404</v>
      </c>
      <c r="I1300" s="71">
        <v>0.87609801802311504</v>
      </c>
      <c r="J1300" s="68">
        <v>78.871473354231995</v>
      </c>
      <c r="K1300" s="71">
        <v>0.86787172812784996</v>
      </c>
      <c r="L1300" s="68">
        <v>63.0094043887147</v>
      </c>
      <c r="M1300" s="71">
        <v>0.80150739313042996</v>
      </c>
      <c r="N1300" s="68">
        <v>62.706480304955498</v>
      </c>
      <c r="O1300" s="71">
        <v>0.75458751521768297</v>
      </c>
      <c r="P1300" s="68">
        <v>83.816892327530596</v>
      </c>
      <c r="Q1300" s="71">
        <v>0.16395000000000001</v>
      </c>
      <c r="R1300" s="68">
        <v>48.394004282655203</v>
      </c>
    </row>
    <row r="1301" spans="1:18" x14ac:dyDescent="0.2">
      <c r="A1301" s="141" t="s">
        <v>2875</v>
      </c>
      <c r="B1301" s="67" t="s">
        <v>2876</v>
      </c>
      <c r="C1301" s="67">
        <v>58</v>
      </c>
      <c r="D1301" s="67" t="s">
        <v>349</v>
      </c>
      <c r="E1301" s="71">
        <v>0.75004434610496096</v>
      </c>
      <c r="F1301" s="68">
        <v>67.147335423197504</v>
      </c>
      <c r="G1301" s="71">
        <v>0.91496066952856403</v>
      </c>
      <c r="H1301" s="68">
        <v>93.542319749216304</v>
      </c>
      <c r="I1301" s="71">
        <v>0.96762293448004599</v>
      </c>
      <c r="J1301" s="68">
        <v>97.554858934169303</v>
      </c>
      <c r="K1301" s="71">
        <v>0.950260088923923</v>
      </c>
      <c r="L1301" s="68">
        <v>90.031347962382398</v>
      </c>
      <c r="M1301" s="71">
        <v>0.85328807318336097</v>
      </c>
      <c r="N1301" s="68">
        <v>71.283354510800507</v>
      </c>
      <c r="O1301" s="71">
        <v>0.81413431051386997</v>
      </c>
      <c r="P1301" s="68">
        <v>88.910380399742095</v>
      </c>
      <c r="Q1301" s="71">
        <v>0</v>
      </c>
      <c r="R1301" s="68">
        <v>38.044254104211298</v>
      </c>
    </row>
    <row r="1302" spans="1:18" x14ac:dyDescent="0.2">
      <c r="A1302" s="141" t="s">
        <v>2877</v>
      </c>
      <c r="B1302" s="67" t="s">
        <v>2878</v>
      </c>
      <c r="C1302" s="67">
        <v>58</v>
      </c>
      <c r="D1302" s="67" t="s">
        <v>349</v>
      </c>
      <c r="E1302" s="71">
        <v>0.78644166451740205</v>
      </c>
      <c r="F1302" s="68">
        <v>76.739811912225704</v>
      </c>
      <c r="G1302" s="71">
        <v>0.89176870760132898</v>
      </c>
      <c r="H1302" s="68">
        <v>89.780564263322901</v>
      </c>
      <c r="I1302" s="71">
        <v>0.94955687579394399</v>
      </c>
      <c r="J1302" s="68">
        <v>94.545454545454504</v>
      </c>
      <c r="K1302" s="71">
        <v>0.99838683658654603</v>
      </c>
      <c r="L1302" s="68">
        <v>98.9968652037618</v>
      </c>
      <c r="M1302" s="71">
        <v>1</v>
      </c>
      <c r="N1302" s="68">
        <v>100</v>
      </c>
      <c r="O1302" s="71">
        <v>0.87893756712259297</v>
      </c>
      <c r="P1302" s="68">
        <v>92.649903288201202</v>
      </c>
      <c r="Q1302" s="71">
        <v>0</v>
      </c>
      <c r="R1302" s="68">
        <v>38.044254104211298</v>
      </c>
    </row>
    <row r="1303" spans="1:18" x14ac:dyDescent="0.2">
      <c r="A1303" s="141" t="s">
        <v>2879</v>
      </c>
      <c r="B1303" s="67" t="s">
        <v>2880</v>
      </c>
      <c r="C1303" s="67">
        <v>58</v>
      </c>
      <c r="D1303" s="67" t="s">
        <v>349</v>
      </c>
      <c r="E1303" s="71">
        <v>0.78353298149113304</v>
      </c>
      <c r="F1303" s="68">
        <v>75.7993730407523</v>
      </c>
      <c r="G1303" s="71">
        <v>0.95498958521146804</v>
      </c>
      <c r="H1303" s="68">
        <v>98.056426332288396</v>
      </c>
      <c r="I1303" s="71">
        <v>0.96042548013663998</v>
      </c>
      <c r="J1303" s="68">
        <v>95.987460815047001</v>
      </c>
      <c r="K1303" s="71">
        <v>0.98669140183900605</v>
      </c>
      <c r="L1303" s="68">
        <v>97.366771159874602</v>
      </c>
      <c r="M1303" s="71">
        <v>0.93095909326275805</v>
      </c>
      <c r="N1303" s="68">
        <v>84.116899618805604</v>
      </c>
      <c r="O1303" s="71">
        <v>0.86813232849692401</v>
      </c>
      <c r="P1303" s="68">
        <v>92.069632495164399</v>
      </c>
      <c r="Q1303" s="71">
        <v>0</v>
      </c>
      <c r="R1303" s="68">
        <v>38.044254104211298</v>
      </c>
    </row>
    <row r="1304" spans="1:18" x14ac:dyDescent="0.2">
      <c r="A1304" s="141" t="s">
        <v>563</v>
      </c>
      <c r="B1304" s="67" t="s">
        <v>2881</v>
      </c>
      <c r="C1304" s="67">
        <v>58</v>
      </c>
      <c r="D1304" s="67" t="s">
        <v>349</v>
      </c>
      <c r="E1304" s="71">
        <v>0.77373395122257405</v>
      </c>
      <c r="F1304" s="68">
        <v>73.228840125391798</v>
      </c>
      <c r="G1304" s="71">
        <v>0.93523752967537599</v>
      </c>
      <c r="H1304" s="68">
        <v>96.238244514106597</v>
      </c>
      <c r="I1304" s="71">
        <v>0.97213040515871596</v>
      </c>
      <c r="J1304" s="68">
        <v>98.369905956112902</v>
      </c>
      <c r="K1304" s="71">
        <v>0.99032101951927698</v>
      </c>
      <c r="L1304" s="68">
        <v>97.993730407523501</v>
      </c>
      <c r="M1304" s="71">
        <v>0.88205511765721201</v>
      </c>
      <c r="N1304" s="68">
        <v>76.175349428208406</v>
      </c>
      <c r="O1304" s="71">
        <v>0.86265963532486101</v>
      </c>
      <c r="P1304" s="68">
        <v>91.682785299806596</v>
      </c>
      <c r="Q1304" s="71">
        <v>0</v>
      </c>
      <c r="R1304" s="68">
        <v>38.044254104211298</v>
      </c>
    </row>
    <row r="1305" spans="1:18" x14ac:dyDescent="0.2">
      <c r="A1305" s="141" t="s">
        <v>2882</v>
      </c>
      <c r="B1305" s="67" t="s">
        <v>2883</v>
      </c>
      <c r="C1305" s="67">
        <v>58</v>
      </c>
      <c r="D1305" s="67" t="s">
        <v>349</v>
      </c>
      <c r="E1305" s="71">
        <v>0.78544872256125597</v>
      </c>
      <c r="F1305" s="68">
        <v>76.551724137931004</v>
      </c>
      <c r="G1305" s="71">
        <v>0.97115301333914805</v>
      </c>
      <c r="H1305" s="68">
        <v>98.934169278996904</v>
      </c>
      <c r="I1305" s="71">
        <v>0.96500634654583095</v>
      </c>
      <c r="J1305" s="68">
        <v>97.366771159874602</v>
      </c>
      <c r="K1305" s="71">
        <v>0.97109845643072001</v>
      </c>
      <c r="L1305" s="68">
        <v>94.043887147335397</v>
      </c>
      <c r="M1305" s="71">
        <v>0.99424659110522995</v>
      </c>
      <c r="N1305" s="68">
        <v>96.696315120711603</v>
      </c>
      <c r="O1305" s="71">
        <v>0.81118792794660499</v>
      </c>
      <c r="P1305" s="68">
        <v>88.394584139265007</v>
      </c>
      <c r="Q1305" s="71">
        <v>0</v>
      </c>
      <c r="R1305" s="68">
        <v>38.044254104211298</v>
      </c>
    </row>
    <row r="1306" spans="1:18" x14ac:dyDescent="0.2">
      <c r="A1306" s="141" t="s">
        <v>2884</v>
      </c>
      <c r="B1306" s="67" t="s">
        <v>2885</v>
      </c>
      <c r="C1306" s="67">
        <v>58</v>
      </c>
      <c r="D1306" s="67" t="s">
        <v>349</v>
      </c>
      <c r="E1306" s="71">
        <v>0.78859190224612996</v>
      </c>
      <c r="F1306" s="68">
        <v>76.9905956112853</v>
      </c>
      <c r="G1306" s="71">
        <v>0.93621515726762095</v>
      </c>
      <c r="H1306" s="68">
        <v>96.363636363636402</v>
      </c>
      <c r="I1306" s="71">
        <v>0.96205797531536696</v>
      </c>
      <c r="J1306" s="68">
        <v>96.489028213166094</v>
      </c>
      <c r="K1306" s="71">
        <v>0.98664122004941901</v>
      </c>
      <c r="L1306" s="68">
        <v>97.178683385579902</v>
      </c>
      <c r="M1306" s="71">
        <v>1</v>
      </c>
      <c r="N1306" s="68">
        <v>100</v>
      </c>
      <c r="O1306" s="71">
        <v>0.84663706084437196</v>
      </c>
      <c r="P1306" s="68">
        <v>90.715667311412005</v>
      </c>
      <c r="Q1306" s="71">
        <v>0</v>
      </c>
      <c r="R1306" s="68">
        <v>38.044254104211298</v>
      </c>
    </row>
    <row r="1307" spans="1:18" x14ac:dyDescent="0.2">
      <c r="A1307" s="141" t="s">
        <v>2886</v>
      </c>
      <c r="B1307" s="67" t="s">
        <v>2887</v>
      </c>
      <c r="C1307" s="67">
        <v>58</v>
      </c>
      <c r="D1307" s="67" t="s">
        <v>349</v>
      </c>
      <c r="E1307" s="71">
        <v>0.78085232398370696</v>
      </c>
      <c r="F1307" s="68">
        <v>74.984326018808801</v>
      </c>
      <c r="G1307" s="71">
        <v>0.96515926318825795</v>
      </c>
      <c r="H1307" s="68">
        <v>98.495297805642593</v>
      </c>
      <c r="I1307" s="71">
        <v>0.96822370989940698</v>
      </c>
      <c r="J1307" s="68">
        <v>97.680250783699094</v>
      </c>
      <c r="K1307" s="71">
        <v>0.97306388252217202</v>
      </c>
      <c r="L1307" s="68">
        <v>94.6081504702194</v>
      </c>
      <c r="M1307" s="71">
        <v>0.98561647776307504</v>
      </c>
      <c r="N1307" s="68">
        <v>94.155019059720502</v>
      </c>
      <c r="O1307" s="71">
        <v>0.79305061052933201</v>
      </c>
      <c r="P1307" s="68">
        <v>86.976144422952899</v>
      </c>
      <c r="Q1307" s="71">
        <v>0</v>
      </c>
      <c r="R1307" s="68">
        <v>38.044254104211298</v>
      </c>
    </row>
    <row r="1308" spans="1:18" x14ac:dyDescent="0.2">
      <c r="A1308" s="141" t="s">
        <v>2888</v>
      </c>
      <c r="B1308" s="67" t="s">
        <v>2889</v>
      </c>
      <c r="C1308" s="67">
        <v>58</v>
      </c>
      <c r="D1308" s="67" t="s">
        <v>349</v>
      </c>
      <c r="E1308" s="71">
        <v>0.90936969767179698</v>
      </c>
      <c r="F1308" s="68">
        <v>94.106583072100307</v>
      </c>
      <c r="G1308" s="71">
        <v>0.94849266828147905</v>
      </c>
      <c r="H1308" s="68">
        <v>97.554858934169303</v>
      </c>
      <c r="I1308" s="71">
        <v>0.96337007827425303</v>
      </c>
      <c r="J1308" s="68">
        <v>96.865203761755495</v>
      </c>
      <c r="K1308" s="71">
        <v>0.96325204427877098</v>
      </c>
      <c r="L1308" s="68">
        <v>92.539184952978104</v>
      </c>
      <c r="M1308" s="71">
        <v>0.893561935446752</v>
      </c>
      <c r="N1308" s="68">
        <v>78.271918678526006</v>
      </c>
      <c r="O1308" s="71">
        <v>0.95424145974952901</v>
      </c>
      <c r="P1308" s="68">
        <v>97.549967762733701</v>
      </c>
      <c r="Q1308" s="71">
        <v>0.73329999999999995</v>
      </c>
      <c r="R1308" s="68">
        <v>65.453247680228401</v>
      </c>
    </row>
    <row r="1309" spans="1:18" x14ac:dyDescent="0.2">
      <c r="A1309" s="141" t="s">
        <v>1796</v>
      </c>
      <c r="B1309" s="67" t="s">
        <v>2890</v>
      </c>
      <c r="C1309" s="67">
        <v>58</v>
      </c>
      <c r="D1309" s="67" t="s">
        <v>349</v>
      </c>
      <c r="E1309" s="71">
        <v>0.94089796331454101</v>
      </c>
      <c r="F1309" s="68">
        <v>98.432601880877698</v>
      </c>
      <c r="G1309" s="71">
        <v>0.92512366994113004</v>
      </c>
      <c r="H1309" s="68">
        <v>94.858934169278996</v>
      </c>
      <c r="I1309" s="71">
        <v>0.95597772011800897</v>
      </c>
      <c r="J1309" s="68">
        <v>95.673981191222595</v>
      </c>
      <c r="K1309" s="71">
        <v>0.94646024507404503</v>
      </c>
      <c r="L1309" s="68">
        <v>89.153605015674003</v>
      </c>
      <c r="M1309" s="71">
        <v>0.95109602439445395</v>
      </c>
      <c r="N1309" s="68">
        <v>88.182973316391397</v>
      </c>
      <c r="O1309" s="71">
        <v>0.86673012035960895</v>
      </c>
      <c r="P1309" s="68">
        <v>91.876208897485498</v>
      </c>
      <c r="Q1309" s="71">
        <v>1</v>
      </c>
      <c r="R1309" s="68">
        <v>100</v>
      </c>
    </row>
    <row r="1310" spans="1:18" x14ac:dyDescent="0.2">
      <c r="A1310" s="141" t="s">
        <v>2891</v>
      </c>
      <c r="B1310" s="67" t="s">
        <v>2892</v>
      </c>
      <c r="C1310" s="67">
        <v>58</v>
      </c>
      <c r="D1310" s="67" t="s">
        <v>349</v>
      </c>
      <c r="E1310" s="71">
        <v>0.917284661536654</v>
      </c>
      <c r="F1310" s="68">
        <v>95.109717868338606</v>
      </c>
      <c r="G1310" s="71">
        <v>0.93953980478949095</v>
      </c>
      <c r="H1310" s="68">
        <v>96.8025078369906</v>
      </c>
      <c r="I1310" s="71">
        <v>0.95436156571918096</v>
      </c>
      <c r="J1310" s="68">
        <v>95.235109717868298</v>
      </c>
      <c r="K1310" s="71">
        <v>0.92395459819514103</v>
      </c>
      <c r="L1310" s="68">
        <v>82.570532915360502</v>
      </c>
      <c r="M1310" s="71">
        <v>0.893561935446752</v>
      </c>
      <c r="N1310" s="68">
        <v>78.271918678526006</v>
      </c>
      <c r="O1310" s="71">
        <v>0.79229006506936095</v>
      </c>
      <c r="P1310" s="68">
        <v>86.782720825273998</v>
      </c>
      <c r="Q1310" s="71">
        <v>1</v>
      </c>
      <c r="R1310" s="68">
        <v>100</v>
      </c>
    </row>
    <row r="1311" spans="1:18" x14ac:dyDescent="0.2">
      <c r="A1311" s="141" t="s">
        <v>2893</v>
      </c>
      <c r="B1311" s="67" t="s">
        <v>2894</v>
      </c>
      <c r="C1311" s="67">
        <v>58</v>
      </c>
      <c r="D1311" s="67" t="s">
        <v>349</v>
      </c>
      <c r="E1311" s="71">
        <v>0.91732570463670204</v>
      </c>
      <c r="F1311" s="68">
        <v>95.172413793103402</v>
      </c>
      <c r="G1311" s="71">
        <v>0.94504238934664098</v>
      </c>
      <c r="H1311" s="68">
        <v>97.178683385579902</v>
      </c>
      <c r="I1311" s="71">
        <v>0.95042486829579298</v>
      </c>
      <c r="J1311" s="68">
        <v>94.7962382445141</v>
      </c>
      <c r="K1311" s="71">
        <v>0.94192513834671399</v>
      </c>
      <c r="L1311" s="68">
        <v>87.962382445141102</v>
      </c>
      <c r="M1311" s="71">
        <v>0.96547954663137903</v>
      </c>
      <c r="N1311" s="68">
        <v>90.216010165184201</v>
      </c>
      <c r="O1311" s="71">
        <v>0.78375658056298303</v>
      </c>
      <c r="P1311" s="68">
        <v>85.880077369439107</v>
      </c>
      <c r="Q1311" s="71"/>
      <c r="R1311" s="68"/>
    </row>
    <row r="1312" spans="1:18" x14ac:dyDescent="0.2">
      <c r="A1312" s="141" t="s">
        <v>2895</v>
      </c>
      <c r="B1312" s="67" t="s">
        <v>2896</v>
      </c>
      <c r="C1312" s="67">
        <v>58</v>
      </c>
      <c r="D1312" s="67" t="s">
        <v>349</v>
      </c>
      <c r="E1312" s="71">
        <v>0.80864502054612997</v>
      </c>
      <c r="F1312" s="68">
        <v>80.564263322884003</v>
      </c>
      <c r="G1312" s="71">
        <v>0.89452662424273599</v>
      </c>
      <c r="H1312" s="68">
        <v>90.532915360501605</v>
      </c>
      <c r="I1312" s="71">
        <v>0.93116132339656299</v>
      </c>
      <c r="J1312" s="68">
        <v>91.473354231974895</v>
      </c>
      <c r="K1312" s="71">
        <v>0.85964513281205401</v>
      </c>
      <c r="L1312" s="68">
        <v>59.310344827586199</v>
      </c>
      <c r="M1312" s="71">
        <v>0.95972613773660898</v>
      </c>
      <c r="N1312" s="68">
        <v>89.390088945362095</v>
      </c>
      <c r="O1312" s="71">
        <v>0.80461090508881505</v>
      </c>
      <c r="P1312" s="68">
        <v>87.943262411347504</v>
      </c>
      <c r="Q1312" s="71">
        <v>0.4022</v>
      </c>
      <c r="R1312" s="68">
        <v>53.176302640970697</v>
      </c>
    </row>
    <row r="1313" spans="1:18" x14ac:dyDescent="0.2">
      <c r="A1313" s="141" t="s">
        <v>2897</v>
      </c>
      <c r="B1313" s="67" t="s">
        <v>2898</v>
      </c>
      <c r="C1313" s="67">
        <v>58</v>
      </c>
      <c r="D1313" s="67" t="s">
        <v>349</v>
      </c>
      <c r="E1313" s="71">
        <v>0.79645011934310395</v>
      </c>
      <c r="F1313" s="68">
        <v>78.808777429467099</v>
      </c>
      <c r="G1313" s="71">
        <v>0.95070316782849895</v>
      </c>
      <c r="H1313" s="68">
        <v>97.868338557993695</v>
      </c>
      <c r="I1313" s="71">
        <v>0.95187154456588496</v>
      </c>
      <c r="J1313" s="68">
        <v>94.984326018808801</v>
      </c>
      <c r="K1313" s="71">
        <v>0.98068930008307498</v>
      </c>
      <c r="L1313" s="68">
        <v>96.175548589341702</v>
      </c>
      <c r="M1313" s="71">
        <v>0.89643863989413697</v>
      </c>
      <c r="N1313" s="68">
        <v>78.653113087674697</v>
      </c>
      <c r="O1313" s="71">
        <v>0.91444806368702802</v>
      </c>
      <c r="P1313" s="68">
        <v>94.9709864603482</v>
      </c>
      <c r="Q1313" s="71">
        <v>8.455E-2</v>
      </c>
      <c r="R1313" s="68">
        <v>46.0385438972163</v>
      </c>
    </row>
    <row r="1314" spans="1:18" x14ac:dyDescent="0.2">
      <c r="A1314" s="141" t="s">
        <v>2899</v>
      </c>
      <c r="B1314" s="67" t="s">
        <v>2900</v>
      </c>
      <c r="C1314" s="67">
        <v>58</v>
      </c>
      <c r="D1314" s="67" t="s">
        <v>349</v>
      </c>
      <c r="E1314" s="71">
        <v>0.89476965417038501</v>
      </c>
      <c r="F1314" s="68">
        <v>92.351097178683403</v>
      </c>
      <c r="G1314" s="71">
        <v>0.92746592494993196</v>
      </c>
      <c r="H1314" s="68">
        <v>95.172413793103402</v>
      </c>
      <c r="I1314" s="71">
        <v>0.948920166493185</v>
      </c>
      <c r="J1314" s="68">
        <v>94.420062695924798</v>
      </c>
      <c r="K1314" s="71">
        <v>0.91116273843089801</v>
      </c>
      <c r="L1314" s="68">
        <v>78.9968652037618</v>
      </c>
      <c r="M1314" s="71">
        <v>0.93958920660491296</v>
      </c>
      <c r="N1314" s="68">
        <v>85.959339263024106</v>
      </c>
      <c r="O1314" s="71">
        <v>0.64147988854337801</v>
      </c>
      <c r="P1314" s="68">
        <v>72.727272727272705</v>
      </c>
      <c r="Q1314" s="71">
        <v>1</v>
      </c>
      <c r="R1314" s="68">
        <v>100</v>
      </c>
    </row>
    <row r="1315" spans="1:18" x14ac:dyDescent="0.2">
      <c r="A1315" s="141" t="s">
        <v>2901</v>
      </c>
      <c r="B1315" s="67" t="s">
        <v>2902</v>
      </c>
      <c r="C1315" s="67">
        <v>83</v>
      </c>
      <c r="D1315" s="67" t="s">
        <v>349</v>
      </c>
      <c r="E1315" s="71">
        <v>0.84377913199519405</v>
      </c>
      <c r="F1315" s="68">
        <v>85.266457680250795</v>
      </c>
      <c r="G1315" s="71">
        <v>0.90300021238699202</v>
      </c>
      <c r="H1315" s="68">
        <v>91.912225705329107</v>
      </c>
      <c r="I1315" s="71">
        <v>0.86122087101752798</v>
      </c>
      <c r="J1315" s="68">
        <v>76.363636363636402</v>
      </c>
      <c r="K1315" s="71">
        <v>0.90575905980650495</v>
      </c>
      <c r="L1315" s="68">
        <v>77.492163009404393</v>
      </c>
      <c r="M1315" s="71">
        <v>0.90219204878890702</v>
      </c>
      <c r="N1315" s="68">
        <v>79.733163913595902</v>
      </c>
      <c r="O1315" s="71">
        <v>0.63060259997123302</v>
      </c>
      <c r="P1315" s="68">
        <v>71.244358478400997</v>
      </c>
      <c r="Q1315" s="71">
        <v>0.8599</v>
      </c>
      <c r="R1315" s="68">
        <v>69.093504639543198</v>
      </c>
    </row>
    <row r="1316" spans="1:18" x14ac:dyDescent="0.2">
      <c r="A1316" s="141" t="s">
        <v>2903</v>
      </c>
      <c r="B1316" s="67" t="s">
        <v>2904</v>
      </c>
      <c r="C1316" s="67">
        <v>83</v>
      </c>
      <c r="D1316" s="67" t="s">
        <v>349</v>
      </c>
      <c r="E1316" s="71">
        <v>0.84816147758826999</v>
      </c>
      <c r="F1316" s="68">
        <v>85.830721003134798</v>
      </c>
      <c r="G1316" s="71">
        <v>0.90086034039467</v>
      </c>
      <c r="H1316" s="68">
        <v>91.724137931034505</v>
      </c>
      <c r="I1316" s="71">
        <v>0.88768011919899503</v>
      </c>
      <c r="J1316" s="68">
        <v>81.316614420062706</v>
      </c>
      <c r="K1316" s="71">
        <v>0.93250046000154496</v>
      </c>
      <c r="L1316" s="68">
        <v>85.078369905956094</v>
      </c>
      <c r="M1316" s="71">
        <v>0.84753466428859103</v>
      </c>
      <c r="N1316" s="68">
        <v>70.520965692503196</v>
      </c>
      <c r="O1316" s="71">
        <v>0.67223180405755001</v>
      </c>
      <c r="P1316" s="68">
        <v>75.499677627337206</v>
      </c>
      <c r="Q1316" s="71"/>
      <c r="R1316" s="68"/>
    </row>
    <row r="1317" spans="1:18" x14ac:dyDescent="0.2">
      <c r="A1317" s="141" t="s">
        <v>2905</v>
      </c>
      <c r="B1317" s="67" t="s">
        <v>2906</v>
      </c>
      <c r="C1317" s="67">
        <v>83</v>
      </c>
      <c r="D1317" s="67" t="s">
        <v>349</v>
      </c>
      <c r="E1317" s="71">
        <v>0.59685643345925399</v>
      </c>
      <c r="F1317" s="68">
        <v>35.172413793103402</v>
      </c>
      <c r="G1317" s="71">
        <v>0.71299463963816601</v>
      </c>
      <c r="H1317" s="68">
        <v>26.332288401253901</v>
      </c>
      <c r="I1317" s="71">
        <v>0.77945122950425705</v>
      </c>
      <c r="J1317" s="68">
        <v>60.626959247648898</v>
      </c>
      <c r="K1317" s="71">
        <v>0.92351297487842399</v>
      </c>
      <c r="L1317" s="68">
        <v>82.445141065830697</v>
      </c>
      <c r="M1317" s="71">
        <v>0.66342557965594595</v>
      </c>
      <c r="N1317" s="68">
        <v>33.354510800508301</v>
      </c>
      <c r="O1317" s="71">
        <v>0.50175417707873005</v>
      </c>
      <c r="P1317" s="68">
        <v>57.962604771115402</v>
      </c>
      <c r="Q1317" s="71">
        <v>0</v>
      </c>
      <c r="R1317" s="68">
        <v>38.044254104211298</v>
      </c>
    </row>
    <row r="1318" spans="1:18" x14ac:dyDescent="0.2">
      <c r="A1318" s="141" t="s">
        <v>2907</v>
      </c>
      <c r="B1318" s="67" t="s">
        <v>2908</v>
      </c>
      <c r="C1318" s="67">
        <v>83</v>
      </c>
      <c r="D1318" s="67" t="s">
        <v>349</v>
      </c>
      <c r="E1318" s="71">
        <v>0.66475514140297198</v>
      </c>
      <c r="F1318" s="68">
        <v>47.774294670846402</v>
      </c>
      <c r="G1318" s="71">
        <v>0.76986500811127601</v>
      </c>
      <c r="H1318" s="68">
        <v>49.843260188087797</v>
      </c>
      <c r="I1318" s="71">
        <v>0.89639954067873495</v>
      </c>
      <c r="J1318" s="68">
        <v>83.134796238244505</v>
      </c>
      <c r="K1318" s="71">
        <v>0.860129576245514</v>
      </c>
      <c r="L1318" s="68">
        <v>59.4984326018809</v>
      </c>
      <c r="M1318" s="71">
        <v>0.85616477763074605</v>
      </c>
      <c r="N1318" s="68">
        <v>71.918678526048296</v>
      </c>
      <c r="O1318" s="71">
        <v>0.60597194575155999</v>
      </c>
      <c r="P1318" s="68">
        <v>69.116698903932999</v>
      </c>
      <c r="Q1318" s="71">
        <v>0</v>
      </c>
      <c r="R1318" s="68">
        <v>38.044254104211298</v>
      </c>
    </row>
    <row r="1319" spans="1:18" x14ac:dyDescent="0.2">
      <c r="A1319" s="141" t="s">
        <v>2909</v>
      </c>
      <c r="B1319" s="67" t="s">
        <v>2910</v>
      </c>
      <c r="C1319" s="67">
        <v>83</v>
      </c>
      <c r="D1319" s="67" t="s">
        <v>349</v>
      </c>
      <c r="E1319" s="71">
        <v>0.55654458966203602</v>
      </c>
      <c r="F1319" s="68">
        <v>26.833855799373001</v>
      </c>
      <c r="G1319" s="71">
        <v>0.72314272457137196</v>
      </c>
      <c r="H1319" s="68">
        <v>29.592476489028201</v>
      </c>
      <c r="I1319" s="71">
        <v>0.71755885650303697</v>
      </c>
      <c r="J1319" s="68">
        <v>39.4984326018809</v>
      </c>
      <c r="K1319" s="71">
        <v>0.84926424235131304</v>
      </c>
      <c r="L1319" s="68">
        <v>54.984326018808801</v>
      </c>
      <c r="M1319" s="71">
        <v>0.61452160405040002</v>
      </c>
      <c r="N1319" s="68">
        <v>24.459974587039401</v>
      </c>
      <c r="O1319" s="71">
        <v>0.434780110496096</v>
      </c>
      <c r="P1319" s="68">
        <v>50.999355254674398</v>
      </c>
      <c r="Q1319" s="71">
        <v>0</v>
      </c>
      <c r="R1319" s="68">
        <v>38.044254104211298</v>
      </c>
    </row>
    <row r="1320" spans="1:18" x14ac:dyDescent="0.2">
      <c r="A1320" s="141" t="s">
        <v>2911</v>
      </c>
      <c r="B1320" s="67" t="s">
        <v>2912</v>
      </c>
      <c r="C1320" s="67">
        <v>83</v>
      </c>
      <c r="D1320" s="67" t="s">
        <v>349</v>
      </c>
      <c r="E1320" s="71">
        <v>0.58897422939564603</v>
      </c>
      <c r="F1320" s="68">
        <v>33.855799373040803</v>
      </c>
      <c r="G1320" s="71">
        <v>0.80928880609572595</v>
      </c>
      <c r="H1320" s="68">
        <v>65.768025078369902</v>
      </c>
      <c r="I1320" s="71">
        <v>0.73850524719491895</v>
      </c>
      <c r="J1320" s="68">
        <v>47.836990595611297</v>
      </c>
      <c r="K1320" s="71">
        <v>0.92503301382207603</v>
      </c>
      <c r="L1320" s="68">
        <v>83.0094043887147</v>
      </c>
      <c r="M1320" s="71">
        <v>0.669178988550716</v>
      </c>
      <c r="N1320" s="68">
        <v>34.561626429478999</v>
      </c>
      <c r="O1320" s="71">
        <v>0.39183932071044197</v>
      </c>
      <c r="P1320" s="68">
        <v>44.809800128949099</v>
      </c>
      <c r="Q1320" s="71">
        <v>0</v>
      </c>
      <c r="R1320" s="68">
        <v>38.044254104211298</v>
      </c>
    </row>
    <row r="1321" spans="1:18" x14ac:dyDescent="0.2">
      <c r="A1321" s="141" t="s">
        <v>2913</v>
      </c>
      <c r="B1321" s="67" t="s">
        <v>2914</v>
      </c>
      <c r="C1321" s="67">
        <v>83</v>
      </c>
      <c r="D1321" s="67" t="s">
        <v>349</v>
      </c>
      <c r="E1321" s="71">
        <v>0.61375008749556204</v>
      </c>
      <c r="F1321" s="68">
        <v>38.808777429467099</v>
      </c>
      <c r="G1321" s="71">
        <v>0.73769243595217504</v>
      </c>
      <c r="H1321" s="68">
        <v>35.423197492162998</v>
      </c>
      <c r="I1321" s="71">
        <v>0.79598033094376097</v>
      </c>
      <c r="J1321" s="68">
        <v>64.890282131661493</v>
      </c>
      <c r="K1321" s="71">
        <v>0.93901711996398796</v>
      </c>
      <c r="L1321" s="68">
        <v>87.272727272727295</v>
      </c>
      <c r="M1321" s="71">
        <v>0.75548012197226899</v>
      </c>
      <c r="N1321" s="68">
        <v>53.3672172808132</v>
      </c>
      <c r="O1321" s="71">
        <v>0.45433051614118197</v>
      </c>
      <c r="P1321" s="68">
        <v>53.062540296582902</v>
      </c>
      <c r="Q1321" s="71">
        <v>0</v>
      </c>
      <c r="R1321" s="68">
        <v>38.044254104211298</v>
      </c>
    </row>
    <row r="1322" spans="1:18" x14ac:dyDescent="0.2">
      <c r="A1322" s="141" t="s">
        <v>2915</v>
      </c>
      <c r="B1322" s="67" t="s">
        <v>2916</v>
      </c>
      <c r="C1322" s="67">
        <v>83</v>
      </c>
      <c r="D1322" s="67" t="s">
        <v>349</v>
      </c>
      <c r="E1322" s="71">
        <v>0.60196368205915696</v>
      </c>
      <c r="F1322" s="68">
        <v>35.987460815047001</v>
      </c>
      <c r="G1322" s="71">
        <v>0.80637548397653502</v>
      </c>
      <c r="H1322" s="68">
        <v>64.451410658307196</v>
      </c>
      <c r="I1322" s="71">
        <v>0.77343611575132099</v>
      </c>
      <c r="J1322" s="68">
        <v>59.435736677115997</v>
      </c>
      <c r="K1322" s="71">
        <v>0.89153583436268002</v>
      </c>
      <c r="L1322" s="68">
        <v>72.413793103448299</v>
      </c>
      <c r="M1322" s="71">
        <v>0.68356251078764196</v>
      </c>
      <c r="N1322" s="68">
        <v>37.801778907242699</v>
      </c>
      <c r="O1322" s="71">
        <v>0.45687214747676502</v>
      </c>
      <c r="P1322" s="68">
        <v>53.771760154738899</v>
      </c>
      <c r="Q1322" s="71">
        <v>0</v>
      </c>
      <c r="R1322" s="68">
        <v>38.044254104211298</v>
      </c>
    </row>
    <row r="1323" spans="1:18" x14ac:dyDescent="0.2">
      <c r="A1323" s="141" t="s">
        <v>2917</v>
      </c>
      <c r="B1323" s="67" t="s">
        <v>2918</v>
      </c>
      <c r="C1323" s="67">
        <v>83</v>
      </c>
      <c r="D1323" s="67" t="s">
        <v>349</v>
      </c>
      <c r="E1323" s="71">
        <v>0.58112327844845202</v>
      </c>
      <c r="F1323" s="68">
        <v>31.974921630093998</v>
      </c>
      <c r="G1323" s="71">
        <v>0.851814674756601</v>
      </c>
      <c r="H1323" s="68">
        <v>78.9968652037618</v>
      </c>
      <c r="I1323" s="71">
        <v>0.72686285404388096</v>
      </c>
      <c r="J1323" s="68">
        <v>43.072100313479602</v>
      </c>
      <c r="K1323" s="71">
        <v>0.88795964564351204</v>
      </c>
      <c r="L1323" s="68">
        <v>70.846394984325997</v>
      </c>
      <c r="M1323" s="71">
        <v>0.63178183073470995</v>
      </c>
      <c r="N1323" s="68">
        <v>27.763659466327798</v>
      </c>
      <c r="O1323" s="71">
        <v>0.388320665512005</v>
      </c>
      <c r="P1323" s="68">
        <v>44.422952933591198</v>
      </c>
      <c r="Q1323" s="71">
        <v>0</v>
      </c>
      <c r="R1323" s="68">
        <v>38.044254104211298</v>
      </c>
    </row>
    <row r="1324" spans="1:18" x14ac:dyDescent="0.2">
      <c r="A1324" s="141" t="s">
        <v>1517</v>
      </c>
      <c r="B1324" s="67" t="s">
        <v>2919</v>
      </c>
      <c r="C1324" s="67">
        <v>83</v>
      </c>
      <c r="D1324" s="67" t="s">
        <v>349</v>
      </c>
      <c r="E1324" s="71">
        <v>0.81826356233962905</v>
      </c>
      <c r="F1324" s="68">
        <v>82.068965517241395</v>
      </c>
      <c r="G1324" s="71">
        <v>0.88982096729364002</v>
      </c>
      <c r="H1324" s="68">
        <v>89.216300940438899</v>
      </c>
      <c r="I1324" s="71">
        <v>0.87585943028356095</v>
      </c>
      <c r="J1324" s="68">
        <v>78.808777429467099</v>
      </c>
      <c r="K1324" s="71">
        <v>0.942475971100313</v>
      </c>
      <c r="L1324" s="68">
        <v>88.213166144200599</v>
      </c>
      <c r="M1324" s="71">
        <v>0.87342500431505699</v>
      </c>
      <c r="N1324" s="68">
        <v>74.587039390088904</v>
      </c>
      <c r="O1324" s="71">
        <v>0.50973643870557594</v>
      </c>
      <c r="P1324" s="68">
        <v>58.9941972920696</v>
      </c>
      <c r="Q1324" s="71"/>
      <c r="R1324" s="68"/>
    </row>
    <row r="1325" spans="1:18" x14ac:dyDescent="0.2">
      <c r="A1325" s="141" t="s">
        <v>2920</v>
      </c>
      <c r="B1325" s="67" t="s">
        <v>2921</v>
      </c>
      <c r="C1325" s="67">
        <v>83</v>
      </c>
      <c r="D1325" s="67" t="s">
        <v>349</v>
      </c>
      <c r="E1325" s="71">
        <v>0.65938166364789197</v>
      </c>
      <c r="F1325" s="68">
        <v>47.021943573667699</v>
      </c>
      <c r="G1325" s="71">
        <v>0.876636654581196</v>
      </c>
      <c r="H1325" s="68">
        <v>86.3949843260188</v>
      </c>
      <c r="I1325" s="71">
        <v>0.83772191200596102</v>
      </c>
      <c r="J1325" s="68">
        <v>72.413793103448299</v>
      </c>
      <c r="K1325" s="71">
        <v>0.88595411051767603</v>
      </c>
      <c r="L1325" s="68">
        <v>69.968652037617503</v>
      </c>
      <c r="M1325" s="71">
        <v>0.89068523099936703</v>
      </c>
      <c r="N1325" s="68">
        <v>77.573062261753506</v>
      </c>
      <c r="O1325" s="71">
        <v>0.46529207378315401</v>
      </c>
      <c r="P1325" s="68">
        <v>54.416505480335303</v>
      </c>
      <c r="Q1325" s="71">
        <v>0</v>
      </c>
      <c r="R1325" s="68">
        <v>38.044254104211298</v>
      </c>
    </row>
    <row r="1326" spans="1:18" x14ac:dyDescent="0.2">
      <c r="A1326" s="141" t="s">
        <v>2922</v>
      </c>
      <c r="B1326" s="67" t="s">
        <v>2923</v>
      </c>
      <c r="C1326" s="67">
        <v>83</v>
      </c>
      <c r="D1326" s="67" t="s">
        <v>349</v>
      </c>
      <c r="E1326" s="71">
        <v>0.55816116607345401</v>
      </c>
      <c r="F1326" s="68">
        <v>27.1473354231975</v>
      </c>
      <c r="G1326" s="71">
        <v>0.79404104025543798</v>
      </c>
      <c r="H1326" s="68">
        <v>60.125391849529798</v>
      </c>
      <c r="I1326" s="71">
        <v>0.74122520913359502</v>
      </c>
      <c r="J1326" s="68">
        <v>48.589341692790001</v>
      </c>
      <c r="K1326" s="71">
        <v>0.78881178322634904</v>
      </c>
      <c r="L1326" s="68">
        <v>30.1567398119122</v>
      </c>
      <c r="M1326" s="71">
        <v>0.68356251078764196</v>
      </c>
      <c r="N1326" s="68">
        <v>37.801778907242699</v>
      </c>
      <c r="O1326" s="71">
        <v>0.34132645303770198</v>
      </c>
      <c r="P1326" s="68">
        <v>38.233397807865899</v>
      </c>
      <c r="Q1326" s="71">
        <v>0</v>
      </c>
      <c r="R1326" s="68">
        <v>38.044254104211298</v>
      </c>
    </row>
    <row r="1327" spans="1:18" x14ac:dyDescent="0.2">
      <c r="A1327" s="141" t="s">
        <v>2924</v>
      </c>
      <c r="B1327" s="67" t="s">
        <v>2925</v>
      </c>
      <c r="C1327" s="67">
        <v>83</v>
      </c>
      <c r="D1327" s="67" t="s">
        <v>349</v>
      </c>
      <c r="E1327" s="71">
        <v>0.53336522927052099</v>
      </c>
      <c r="F1327" s="68">
        <v>23.072100313479599</v>
      </c>
      <c r="G1327" s="71">
        <v>0.76844618519818197</v>
      </c>
      <c r="H1327" s="68">
        <v>49.028213166144198</v>
      </c>
      <c r="I1327" s="71">
        <v>0.684044917040738</v>
      </c>
      <c r="J1327" s="68">
        <v>27.021943573667699</v>
      </c>
      <c r="K1327" s="71">
        <v>0.77520481770285299</v>
      </c>
      <c r="L1327" s="68">
        <v>26.144200626959201</v>
      </c>
      <c r="M1327" s="71">
        <v>0.637535239629481</v>
      </c>
      <c r="N1327" s="68">
        <v>28.7801778907243</v>
      </c>
      <c r="O1327" s="71">
        <v>0.33496021605187398</v>
      </c>
      <c r="P1327" s="68">
        <v>37.459703417150202</v>
      </c>
      <c r="Q1327" s="71">
        <v>0</v>
      </c>
      <c r="R1327" s="68">
        <v>38.044254104211298</v>
      </c>
    </row>
    <row r="1328" spans="1:18" x14ac:dyDescent="0.2">
      <c r="A1328" s="141" t="s">
        <v>2926</v>
      </c>
      <c r="B1328" s="67" t="s">
        <v>2927</v>
      </c>
      <c r="C1328" s="67">
        <v>83</v>
      </c>
      <c r="D1328" s="67" t="s">
        <v>349</v>
      </c>
      <c r="E1328" s="71">
        <v>0.52346314995683996</v>
      </c>
      <c r="F1328" s="68">
        <v>21.4420062695925</v>
      </c>
      <c r="G1328" s="71">
        <v>0.77993960797342299</v>
      </c>
      <c r="H1328" s="68">
        <v>54.733542319749198</v>
      </c>
      <c r="I1328" s="71">
        <v>0.73078048278567798</v>
      </c>
      <c r="J1328" s="68">
        <v>44.952978056426304</v>
      </c>
      <c r="K1328" s="71">
        <v>0.750706908578188</v>
      </c>
      <c r="L1328" s="68">
        <v>21.2539184952978</v>
      </c>
      <c r="M1328" s="71">
        <v>0.67780910189287102</v>
      </c>
      <c r="N1328" s="68">
        <v>36.213468869123297</v>
      </c>
      <c r="O1328" s="71">
        <v>0.201542798510876</v>
      </c>
      <c r="P1328" s="68">
        <v>22.759509993552498</v>
      </c>
      <c r="Q1328" s="71">
        <v>0</v>
      </c>
      <c r="R1328" s="68">
        <v>38.044254104211298</v>
      </c>
    </row>
    <row r="1329" spans="1:18" x14ac:dyDescent="0.2">
      <c r="A1329" s="141" t="s">
        <v>2928</v>
      </c>
      <c r="B1329" s="67" t="s">
        <v>2929</v>
      </c>
      <c r="C1329" s="67">
        <v>58</v>
      </c>
      <c r="D1329" s="67" t="s">
        <v>349</v>
      </c>
      <c r="E1329" s="71">
        <v>0.91437408666904496</v>
      </c>
      <c r="F1329" s="68">
        <v>94.858934169278996</v>
      </c>
      <c r="G1329" s="71">
        <v>0.95580637012738801</v>
      </c>
      <c r="H1329" s="68">
        <v>98.181818181818201</v>
      </c>
      <c r="I1329" s="71">
        <v>0.96095033604479996</v>
      </c>
      <c r="J1329" s="68">
        <v>96.300940438871507</v>
      </c>
      <c r="K1329" s="71">
        <v>0.97079089414812103</v>
      </c>
      <c r="L1329" s="68">
        <v>93.855799373040796</v>
      </c>
      <c r="M1329" s="71">
        <v>0.95109602439445395</v>
      </c>
      <c r="N1329" s="68">
        <v>88.182973316391397</v>
      </c>
      <c r="O1329" s="71">
        <v>0.73322680863046397</v>
      </c>
      <c r="P1329" s="68">
        <v>81.431334622823996</v>
      </c>
      <c r="Q1329" s="71"/>
      <c r="R1329" s="68"/>
    </row>
    <row r="1330" spans="1:18" x14ac:dyDescent="0.2">
      <c r="A1330" s="141" t="s">
        <v>2930</v>
      </c>
      <c r="B1330" s="67" t="s">
        <v>2931</v>
      </c>
      <c r="C1330" s="67">
        <v>58</v>
      </c>
      <c r="D1330" s="67" t="s">
        <v>349</v>
      </c>
      <c r="E1330" s="71">
        <v>0.68301295158811204</v>
      </c>
      <c r="F1330" s="68">
        <v>52.288401253918501</v>
      </c>
      <c r="G1330" s="71">
        <v>0.809741420300777</v>
      </c>
      <c r="H1330" s="68">
        <v>65.956112852664603</v>
      </c>
      <c r="I1330" s="71">
        <v>0.79111253722275199</v>
      </c>
      <c r="J1330" s="68">
        <v>63.6990595611285</v>
      </c>
      <c r="K1330" s="71">
        <v>0.90880645088798795</v>
      </c>
      <c r="L1330" s="68">
        <v>78.495297805642593</v>
      </c>
      <c r="M1330" s="71">
        <v>0.92232897992060303</v>
      </c>
      <c r="N1330" s="68">
        <v>82.592121982210898</v>
      </c>
      <c r="O1330" s="71">
        <v>0.66608832119655503</v>
      </c>
      <c r="P1330" s="68">
        <v>74.725983236621502</v>
      </c>
      <c r="Q1330" s="71">
        <v>0</v>
      </c>
      <c r="R1330" s="68">
        <v>38.044254104211298</v>
      </c>
    </row>
    <row r="1331" spans="1:18" x14ac:dyDescent="0.2">
      <c r="A1331" s="141" t="s">
        <v>2932</v>
      </c>
      <c r="B1331" s="67" t="s">
        <v>2933</v>
      </c>
      <c r="C1331" s="67">
        <v>58</v>
      </c>
      <c r="D1331" s="67" t="s">
        <v>349</v>
      </c>
      <c r="E1331" s="71">
        <v>0.91227390267535302</v>
      </c>
      <c r="F1331" s="68">
        <v>94.482758620689694</v>
      </c>
      <c r="G1331" s="71">
        <v>0.98662227907177102</v>
      </c>
      <c r="H1331" s="68">
        <v>99.373040752351102</v>
      </c>
      <c r="I1331" s="71">
        <v>0.96328037348025197</v>
      </c>
      <c r="J1331" s="68">
        <v>96.8025078369906</v>
      </c>
      <c r="K1331" s="71">
        <v>0.93185333647016699</v>
      </c>
      <c r="L1331" s="68">
        <v>85.015673981191199</v>
      </c>
      <c r="M1331" s="71">
        <v>0.95397272884183903</v>
      </c>
      <c r="N1331" s="68">
        <v>88.627700127064799</v>
      </c>
      <c r="O1331" s="71">
        <v>0.72564079551273797</v>
      </c>
      <c r="P1331" s="68">
        <v>80.528691166989006</v>
      </c>
      <c r="Q1331" s="71"/>
      <c r="R1331" s="68"/>
    </row>
    <row r="1332" spans="1:18" x14ac:dyDescent="0.2">
      <c r="A1332" s="141" t="s">
        <v>2934</v>
      </c>
      <c r="B1332" s="67" t="s">
        <v>2935</v>
      </c>
      <c r="C1332" s="67">
        <v>83</v>
      </c>
      <c r="D1332" s="67" t="s">
        <v>349</v>
      </c>
      <c r="E1332" s="71">
        <v>0.89007287277160696</v>
      </c>
      <c r="F1332" s="68">
        <v>91.786833855799401</v>
      </c>
      <c r="G1332" s="71">
        <v>0.99110748892543998</v>
      </c>
      <c r="H1332" s="68">
        <v>99.686520376175594</v>
      </c>
      <c r="I1332" s="71">
        <v>0.94637842297361896</v>
      </c>
      <c r="J1332" s="68">
        <v>94.169278996865202</v>
      </c>
      <c r="K1332" s="71">
        <v>0.95687980832817598</v>
      </c>
      <c r="L1332" s="68">
        <v>91.034482758620697</v>
      </c>
      <c r="M1332" s="71">
        <v>0.97123295552614897</v>
      </c>
      <c r="N1332" s="68">
        <v>91.613722998729401</v>
      </c>
      <c r="O1332" s="71">
        <v>0.58476568810465201</v>
      </c>
      <c r="P1332" s="68">
        <v>66.7311411992263</v>
      </c>
      <c r="Q1332" s="71"/>
      <c r="R1332" s="68"/>
    </row>
    <row r="1333" spans="1:18" x14ac:dyDescent="0.2">
      <c r="A1333" s="141" t="s">
        <v>537</v>
      </c>
      <c r="B1333" s="67" t="s">
        <v>2936</v>
      </c>
      <c r="C1333" s="67">
        <v>83</v>
      </c>
      <c r="D1333" s="67" t="s">
        <v>349</v>
      </c>
      <c r="E1333" s="71">
        <v>0.86440572991754505</v>
      </c>
      <c r="F1333" s="68">
        <v>88.526645768025105</v>
      </c>
      <c r="G1333" s="71">
        <v>0.94695624845687099</v>
      </c>
      <c r="H1333" s="68">
        <v>97.492163009404393</v>
      </c>
      <c r="I1333" s="71">
        <v>0.916673089350304</v>
      </c>
      <c r="J1333" s="68">
        <v>88.4012539184953</v>
      </c>
      <c r="K1333" s="71">
        <v>0.943660099166996</v>
      </c>
      <c r="L1333" s="68">
        <v>88.4012539184953</v>
      </c>
      <c r="M1333" s="71">
        <v>0.86191818652551599</v>
      </c>
      <c r="N1333" s="68">
        <v>73.062261753494298</v>
      </c>
      <c r="O1333" s="71">
        <v>0.65282102608803905</v>
      </c>
      <c r="P1333" s="68">
        <v>73.629916183107696</v>
      </c>
      <c r="Q1333" s="71"/>
      <c r="R1333" s="68"/>
    </row>
    <row r="1334" spans="1:18" x14ac:dyDescent="0.2">
      <c r="A1334" s="141" t="s">
        <v>2937</v>
      </c>
      <c r="B1334" s="67" t="s">
        <v>2938</v>
      </c>
      <c r="C1334" s="67">
        <v>83</v>
      </c>
      <c r="D1334" s="67" t="s">
        <v>349</v>
      </c>
      <c r="E1334" s="71">
        <v>0.88380546556185002</v>
      </c>
      <c r="F1334" s="68">
        <v>90.658307210031396</v>
      </c>
      <c r="G1334" s="71">
        <v>0.98503523483338995</v>
      </c>
      <c r="H1334" s="68">
        <v>99.310344827586206</v>
      </c>
      <c r="I1334" s="71">
        <v>0.931835904348844</v>
      </c>
      <c r="J1334" s="68">
        <v>91.724137931034505</v>
      </c>
      <c r="K1334" s="71">
        <v>0.93686848951961499</v>
      </c>
      <c r="L1334" s="68">
        <v>86.771159874608102</v>
      </c>
      <c r="M1334" s="71">
        <v>0.92232897992060303</v>
      </c>
      <c r="N1334" s="68">
        <v>82.592121982210898</v>
      </c>
      <c r="O1334" s="71">
        <v>0.64295871918679903</v>
      </c>
      <c r="P1334" s="68">
        <v>72.920696324951606</v>
      </c>
      <c r="Q1334" s="71"/>
      <c r="R1334" s="68"/>
    </row>
    <row r="1335" spans="1:18" x14ac:dyDescent="0.2">
      <c r="A1335" s="141" t="s">
        <v>2939</v>
      </c>
      <c r="B1335" s="67" t="s">
        <v>2940</v>
      </c>
      <c r="C1335" s="67">
        <v>83</v>
      </c>
      <c r="D1335" s="67" t="s">
        <v>349</v>
      </c>
      <c r="E1335" s="71">
        <v>0.65213067677275305</v>
      </c>
      <c r="F1335" s="68">
        <v>45.705329153605</v>
      </c>
      <c r="G1335" s="71">
        <v>0.90320527313847798</v>
      </c>
      <c r="H1335" s="68">
        <v>91.974921630094002</v>
      </c>
      <c r="I1335" s="71">
        <v>0.845610981667821</v>
      </c>
      <c r="J1335" s="68">
        <v>73.542319749216304</v>
      </c>
      <c r="K1335" s="71">
        <v>0.92295809754798697</v>
      </c>
      <c r="L1335" s="68">
        <v>82.319749216300906</v>
      </c>
      <c r="M1335" s="71">
        <v>0.81876761981474</v>
      </c>
      <c r="N1335" s="68">
        <v>65.311308767471402</v>
      </c>
      <c r="O1335" s="71">
        <v>0.422242088467492</v>
      </c>
      <c r="P1335" s="68">
        <v>49.516441005802697</v>
      </c>
      <c r="Q1335" s="71">
        <v>0</v>
      </c>
      <c r="R1335" s="68">
        <v>38.044254104211298</v>
      </c>
    </row>
    <row r="1336" spans="1:18" x14ac:dyDescent="0.2">
      <c r="A1336" s="141" t="s">
        <v>2941</v>
      </c>
      <c r="B1336" s="67" t="s">
        <v>2942</v>
      </c>
      <c r="C1336" s="67">
        <v>83</v>
      </c>
      <c r="D1336" s="67" t="s">
        <v>349</v>
      </c>
      <c r="E1336" s="71">
        <v>0.60943568594437703</v>
      </c>
      <c r="F1336" s="68">
        <v>37.366771159874602</v>
      </c>
      <c r="G1336" s="71">
        <v>0.80796106148163205</v>
      </c>
      <c r="H1336" s="68">
        <v>65.141065830721004</v>
      </c>
      <c r="I1336" s="71">
        <v>0.79991212276062795</v>
      </c>
      <c r="J1336" s="68">
        <v>65.579937304075202</v>
      </c>
      <c r="K1336" s="71">
        <v>0.87070093136260296</v>
      </c>
      <c r="L1336" s="68">
        <v>63.887147335423201</v>
      </c>
      <c r="M1336" s="71">
        <v>0.80150739313042996</v>
      </c>
      <c r="N1336" s="68">
        <v>62.706480304955498</v>
      </c>
      <c r="O1336" s="71">
        <v>0.37653260693097301</v>
      </c>
      <c r="P1336" s="68">
        <v>42.811089619600303</v>
      </c>
      <c r="Q1336" s="71">
        <v>0</v>
      </c>
      <c r="R1336" s="68">
        <v>38.044254104211298</v>
      </c>
    </row>
    <row r="1337" spans="1:18" x14ac:dyDescent="0.2">
      <c r="A1337" s="141" t="s">
        <v>829</v>
      </c>
      <c r="B1337" s="67" t="s">
        <v>2943</v>
      </c>
      <c r="C1337" s="67">
        <v>83</v>
      </c>
      <c r="D1337" s="67" t="s">
        <v>349</v>
      </c>
      <c r="E1337" s="71">
        <v>0.52175801517432896</v>
      </c>
      <c r="F1337" s="68">
        <v>21.128526645768002</v>
      </c>
      <c r="G1337" s="71">
        <v>0.724036727236403</v>
      </c>
      <c r="H1337" s="68">
        <v>30.031347962382402</v>
      </c>
      <c r="I1337" s="71">
        <v>0.74578070672980101</v>
      </c>
      <c r="J1337" s="68">
        <v>50.219435736677099</v>
      </c>
      <c r="K1337" s="71">
        <v>0.83126993677328997</v>
      </c>
      <c r="L1337" s="68">
        <v>46.645768025078397</v>
      </c>
      <c r="M1337" s="71">
        <v>0.531097175076233</v>
      </c>
      <c r="N1337" s="68">
        <v>13.595933926302401</v>
      </c>
      <c r="O1337" s="71">
        <v>0.29836354523025099</v>
      </c>
      <c r="P1337" s="68">
        <v>33.397807865893</v>
      </c>
      <c r="Q1337" s="71">
        <v>0</v>
      </c>
      <c r="R1337" s="68">
        <v>38.044254104211298</v>
      </c>
    </row>
    <row r="1338" spans="1:18" x14ac:dyDescent="0.2">
      <c r="A1338" s="141" t="s">
        <v>599</v>
      </c>
      <c r="B1338" s="67" t="s">
        <v>2944</v>
      </c>
      <c r="C1338" s="67">
        <v>83</v>
      </c>
      <c r="D1338" s="67" t="s">
        <v>349</v>
      </c>
      <c r="E1338" s="71">
        <v>0.51185419371269303</v>
      </c>
      <c r="F1338" s="68">
        <v>19.4984326018809</v>
      </c>
      <c r="G1338" s="71">
        <v>0.73257977235537897</v>
      </c>
      <c r="H1338" s="68">
        <v>33.479623824451402</v>
      </c>
      <c r="I1338" s="71">
        <v>0.67488978462928395</v>
      </c>
      <c r="J1338" s="68">
        <v>24.2006269592476</v>
      </c>
      <c r="K1338" s="71">
        <v>0.93371338505748802</v>
      </c>
      <c r="L1338" s="68">
        <v>85.642633228840097</v>
      </c>
      <c r="M1338" s="71">
        <v>0.45342615499683597</v>
      </c>
      <c r="N1338" s="68">
        <v>8.4498094027954291</v>
      </c>
      <c r="O1338" s="71">
        <v>0.27651606523717398</v>
      </c>
      <c r="P1338" s="68">
        <v>30.625402965828499</v>
      </c>
      <c r="Q1338" s="71">
        <v>0</v>
      </c>
      <c r="R1338" s="68">
        <v>38.044254104211298</v>
      </c>
    </row>
    <row r="1339" spans="1:18" x14ac:dyDescent="0.2">
      <c r="A1339" s="141" t="s">
        <v>2945</v>
      </c>
      <c r="B1339" s="67" t="s">
        <v>2946</v>
      </c>
      <c r="C1339" s="67">
        <v>83</v>
      </c>
      <c r="D1339" s="67" t="s">
        <v>349</v>
      </c>
      <c r="E1339" s="71">
        <v>0.51311026242293201</v>
      </c>
      <c r="F1339" s="68">
        <v>19.623824451410702</v>
      </c>
      <c r="G1339" s="71">
        <v>0.64367258712045905</v>
      </c>
      <c r="H1339" s="68">
        <v>13.4796238244514</v>
      </c>
      <c r="I1339" s="71">
        <v>0.70779542798209005</v>
      </c>
      <c r="J1339" s="68">
        <v>36.050156739811897</v>
      </c>
      <c r="K1339" s="71">
        <v>0.905473860738643</v>
      </c>
      <c r="L1339" s="68">
        <v>77.366771159874602</v>
      </c>
      <c r="M1339" s="71">
        <v>0.594384672918704</v>
      </c>
      <c r="N1339" s="68">
        <v>20.838627700127098</v>
      </c>
      <c r="O1339" s="71">
        <v>0.22733502577769499</v>
      </c>
      <c r="P1339" s="68">
        <v>25.467440361057399</v>
      </c>
      <c r="Q1339" s="71">
        <v>0</v>
      </c>
      <c r="R1339" s="68">
        <v>38.044254104211298</v>
      </c>
    </row>
    <row r="1340" spans="1:18" x14ac:dyDescent="0.2">
      <c r="A1340" s="141" t="s">
        <v>2947</v>
      </c>
      <c r="B1340" s="67" t="s">
        <v>2948</v>
      </c>
      <c r="C1340" s="67">
        <v>83</v>
      </c>
      <c r="D1340" s="67" t="s">
        <v>349</v>
      </c>
      <c r="E1340" s="71">
        <v>0.71534371627845506</v>
      </c>
      <c r="F1340" s="68">
        <v>59.247648902821297</v>
      </c>
      <c r="G1340" s="71">
        <v>0.79323014346397103</v>
      </c>
      <c r="H1340" s="68">
        <v>59.686520376175501</v>
      </c>
      <c r="I1340" s="71">
        <v>0.75987751034869699</v>
      </c>
      <c r="J1340" s="68">
        <v>55.924764890282098</v>
      </c>
      <c r="K1340" s="71">
        <v>0.88817489155157903</v>
      </c>
      <c r="L1340" s="68">
        <v>70.909090909090907</v>
      </c>
      <c r="M1340" s="71">
        <v>0.62315171739255504</v>
      </c>
      <c r="N1340" s="68">
        <v>25.857687420584501</v>
      </c>
      <c r="O1340" s="71">
        <v>0.22872803491392901</v>
      </c>
      <c r="P1340" s="68">
        <v>25.854287556415201</v>
      </c>
      <c r="Q1340" s="71">
        <v>0.99890000000000001</v>
      </c>
      <c r="R1340" s="68">
        <v>73.518915060670906</v>
      </c>
    </row>
    <row r="1341" spans="1:18" x14ac:dyDescent="0.2">
      <c r="A1341" s="141" t="s">
        <v>2949</v>
      </c>
      <c r="B1341" s="67" t="s">
        <v>2950</v>
      </c>
      <c r="C1341" s="67">
        <v>83</v>
      </c>
      <c r="D1341" s="67" t="s">
        <v>349</v>
      </c>
      <c r="E1341" s="71">
        <v>0.77488704010493403</v>
      </c>
      <c r="F1341" s="68">
        <v>73.542319749216304</v>
      </c>
      <c r="G1341" s="71">
        <v>0.88863790172450596</v>
      </c>
      <c r="H1341" s="68">
        <v>89.028213166144198</v>
      </c>
      <c r="I1341" s="71">
        <v>0.90924481025173598</v>
      </c>
      <c r="J1341" s="68">
        <v>86.771159874608102</v>
      </c>
      <c r="K1341" s="71">
        <v>0.96330460928031503</v>
      </c>
      <c r="L1341" s="68">
        <v>92.6018808777429</v>
      </c>
      <c r="M1341" s="71">
        <v>0.90219204878890702</v>
      </c>
      <c r="N1341" s="68">
        <v>79.733163913595902</v>
      </c>
      <c r="O1341" s="71">
        <v>0.33119287058413899</v>
      </c>
      <c r="P1341" s="68">
        <v>36.943907156673099</v>
      </c>
      <c r="Q1341" s="71">
        <v>0.65475000000000005</v>
      </c>
      <c r="R1341" s="68">
        <v>63.740185581727303</v>
      </c>
    </row>
    <row r="1342" spans="1:18" x14ac:dyDescent="0.2">
      <c r="A1342" s="141" t="s">
        <v>2951</v>
      </c>
      <c r="B1342" s="67" t="s">
        <v>2952</v>
      </c>
      <c r="C1342" s="67">
        <v>83</v>
      </c>
      <c r="D1342" s="67" t="s">
        <v>349</v>
      </c>
      <c r="E1342" s="71">
        <v>0.84303236054465203</v>
      </c>
      <c r="F1342" s="68">
        <v>84.952978056426304</v>
      </c>
      <c r="G1342" s="71">
        <v>0.87709104079328604</v>
      </c>
      <c r="H1342" s="68">
        <v>86.457680250783696</v>
      </c>
      <c r="I1342" s="71">
        <v>0.90173216915952803</v>
      </c>
      <c r="J1342" s="68">
        <v>84.388714733542301</v>
      </c>
      <c r="K1342" s="71">
        <v>0.94201253133690499</v>
      </c>
      <c r="L1342" s="68">
        <v>88.025078369905998</v>
      </c>
      <c r="M1342" s="71">
        <v>0.92232897992060303</v>
      </c>
      <c r="N1342" s="68">
        <v>82.592121982210898</v>
      </c>
      <c r="O1342" s="71">
        <v>0.41502944205759201</v>
      </c>
      <c r="P1342" s="68">
        <v>48.484848484848499</v>
      </c>
      <c r="Q1342" s="71">
        <v>1</v>
      </c>
      <c r="R1342" s="68">
        <v>100</v>
      </c>
    </row>
    <row r="1343" spans="1:18" x14ac:dyDescent="0.2">
      <c r="A1343" s="141" t="s">
        <v>2953</v>
      </c>
      <c r="B1343" s="67" t="s">
        <v>2954</v>
      </c>
      <c r="C1343" s="67">
        <v>83</v>
      </c>
      <c r="D1343" s="67" t="s">
        <v>349</v>
      </c>
      <c r="E1343" s="71">
        <v>0.57611642923422102</v>
      </c>
      <c r="F1343" s="68">
        <v>30.6583072100313</v>
      </c>
      <c r="G1343" s="71">
        <v>0.82323945747663096</v>
      </c>
      <c r="H1343" s="68">
        <v>70.219435736677099</v>
      </c>
      <c r="I1343" s="71">
        <v>0.77033229177470697</v>
      </c>
      <c r="J1343" s="68">
        <v>58.871473354232002</v>
      </c>
      <c r="K1343" s="71">
        <v>0.95015151125556596</v>
      </c>
      <c r="L1343" s="68">
        <v>89.968652037617602</v>
      </c>
      <c r="M1343" s="71">
        <v>0.594384672918704</v>
      </c>
      <c r="N1343" s="68">
        <v>20.838627700127098</v>
      </c>
      <c r="O1343" s="71">
        <v>0.31859064197972098</v>
      </c>
      <c r="P1343" s="68">
        <v>35.718891038039999</v>
      </c>
      <c r="Q1343" s="71">
        <v>0</v>
      </c>
      <c r="R1343" s="68">
        <v>38.044254104211298</v>
      </c>
    </row>
    <row r="1344" spans="1:18" x14ac:dyDescent="0.2">
      <c r="A1344" s="141" t="s">
        <v>2955</v>
      </c>
      <c r="B1344" s="67" t="s">
        <v>2956</v>
      </c>
      <c r="C1344" s="67">
        <v>83</v>
      </c>
      <c r="D1344" s="67" t="s">
        <v>349</v>
      </c>
      <c r="E1344" s="71">
        <v>0.67954601195319997</v>
      </c>
      <c r="F1344" s="68">
        <v>51.285266457680201</v>
      </c>
      <c r="G1344" s="71">
        <v>0.84419548040732795</v>
      </c>
      <c r="H1344" s="68">
        <v>76.8025078369906</v>
      </c>
      <c r="I1344" s="71">
        <v>0.91004886437830901</v>
      </c>
      <c r="J1344" s="68">
        <v>86.959247648902803</v>
      </c>
      <c r="K1344" s="71">
        <v>0.933522412900747</v>
      </c>
      <c r="L1344" s="68">
        <v>85.3918495297806</v>
      </c>
      <c r="M1344" s="71">
        <v>0.87917841320982704</v>
      </c>
      <c r="N1344" s="68">
        <v>75.667090216010195</v>
      </c>
      <c r="O1344" s="71">
        <v>0.43373090082298799</v>
      </c>
      <c r="P1344" s="68">
        <v>50.805931656995497</v>
      </c>
      <c r="Q1344" s="71">
        <v>7.6600000000000001E-2</v>
      </c>
      <c r="R1344" s="68">
        <v>45.610278372590997</v>
      </c>
    </row>
    <row r="1345" spans="1:18" x14ac:dyDescent="0.2">
      <c r="A1345" s="141" t="s">
        <v>2957</v>
      </c>
      <c r="B1345" s="67" t="s">
        <v>2958</v>
      </c>
      <c r="C1345" s="67">
        <v>83</v>
      </c>
      <c r="D1345" s="67" t="s">
        <v>349</v>
      </c>
      <c r="E1345" s="71">
        <v>0.78463030869343897</v>
      </c>
      <c r="F1345" s="68">
        <v>76.363636363636402</v>
      </c>
      <c r="G1345" s="71">
        <v>0.85807067641075496</v>
      </c>
      <c r="H1345" s="68">
        <v>81.692789968651994</v>
      </c>
      <c r="I1345" s="71">
        <v>0.87055863848616599</v>
      </c>
      <c r="J1345" s="68">
        <v>77.993730407523501</v>
      </c>
      <c r="K1345" s="71">
        <v>0.94231016588037697</v>
      </c>
      <c r="L1345" s="68">
        <v>88.087774294670893</v>
      </c>
      <c r="M1345" s="71">
        <v>0.78137046199873395</v>
      </c>
      <c r="N1345" s="68">
        <v>59.275730622617502</v>
      </c>
      <c r="O1345" s="71">
        <v>0.47084160069116499</v>
      </c>
      <c r="P1345" s="68">
        <v>55.061250805931699</v>
      </c>
      <c r="Q1345" s="71"/>
      <c r="R1345" s="68"/>
    </row>
    <row r="1346" spans="1:18" x14ac:dyDescent="0.2">
      <c r="A1346" s="141" t="s">
        <v>563</v>
      </c>
      <c r="B1346" s="67" t="s">
        <v>2959</v>
      </c>
      <c r="C1346" s="67">
        <v>83</v>
      </c>
      <c r="D1346" s="67" t="s">
        <v>349</v>
      </c>
      <c r="E1346" s="71">
        <v>0.61164487555927705</v>
      </c>
      <c r="F1346" s="68">
        <v>38.119122257053299</v>
      </c>
      <c r="G1346" s="71">
        <v>0.84559183736143595</v>
      </c>
      <c r="H1346" s="68">
        <v>77.115987460815006</v>
      </c>
      <c r="I1346" s="71">
        <v>0.78391629878272895</v>
      </c>
      <c r="J1346" s="68">
        <v>62.006269592476499</v>
      </c>
      <c r="K1346" s="71">
        <v>0.93063216991930298</v>
      </c>
      <c r="L1346" s="68">
        <v>84.827586206896598</v>
      </c>
      <c r="M1346" s="71">
        <v>0.69506932857718196</v>
      </c>
      <c r="N1346" s="68">
        <v>40.152477763659498</v>
      </c>
      <c r="O1346" s="71">
        <v>0.414659618715015</v>
      </c>
      <c r="P1346" s="68">
        <v>48.420373952288799</v>
      </c>
      <c r="Q1346" s="71">
        <v>0</v>
      </c>
      <c r="R1346" s="68">
        <v>38.044254104211298</v>
      </c>
    </row>
    <row r="1347" spans="1:18" x14ac:dyDescent="0.2">
      <c r="A1347" s="141" t="s">
        <v>2960</v>
      </c>
      <c r="B1347" s="67" t="s">
        <v>2961</v>
      </c>
      <c r="C1347" s="67">
        <v>83</v>
      </c>
      <c r="D1347" s="67" t="s">
        <v>349</v>
      </c>
      <c r="E1347" s="71">
        <v>0.64321591834467495</v>
      </c>
      <c r="F1347" s="68">
        <v>43.448275862069003</v>
      </c>
      <c r="G1347" s="71">
        <v>0.82167300833581902</v>
      </c>
      <c r="H1347" s="68">
        <v>69.717868338558006</v>
      </c>
      <c r="I1347" s="71">
        <v>0.87663195301227204</v>
      </c>
      <c r="J1347" s="68">
        <v>78.934169278996904</v>
      </c>
      <c r="K1347" s="71">
        <v>0.90788131170873398</v>
      </c>
      <c r="L1347" s="68">
        <v>78.056426332288396</v>
      </c>
      <c r="M1347" s="71">
        <v>0.87917841320982704</v>
      </c>
      <c r="N1347" s="68">
        <v>75.667090216010195</v>
      </c>
      <c r="O1347" s="71">
        <v>0.37393082380139803</v>
      </c>
      <c r="P1347" s="68">
        <v>42.3597678916828</v>
      </c>
      <c r="Q1347" s="71">
        <v>0</v>
      </c>
      <c r="R1347" s="68">
        <v>38.044254104211298</v>
      </c>
    </row>
    <row r="1348" spans="1:18" x14ac:dyDescent="0.2">
      <c r="A1348" s="141" t="s">
        <v>2599</v>
      </c>
      <c r="B1348" s="67" t="s">
        <v>2962</v>
      </c>
      <c r="C1348" s="67">
        <v>58</v>
      </c>
      <c r="D1348" s="67" t="s">
        <v>349</v>
      </c>
      <c r="E1348" s="71">
        <v>0.84771768117875701</v>
      </c>
      <c r="F1348" s="68">
        <v>85.768025078369902</v>
      </c>
      <c r="G1348" s="71">
        <v>0.96545442626046296</v>
      </c>
      <c r="H1348" s="68">
        <v>98.557993730407503</v>
      </c>
      <c r="I1348" s="71">
        <v>0.96971207452507502</v>
      </c>
      <c r="J1348" s="68">
        <v>97.8056426332288</v>
      </c>
      <c r="K1348" s="71">
        <v>0.96760879233584796</v>
      </c>
      <c r="L1348" s="68">
        <v>93.103448275862107</v>
      </c>
      <c r="M1348" s="71">
        <v>0.97986306886830399</v>
      </c>
      <c r="N1348" s="68">
        <v>93.392630241423106</v>
      </c>
      <c r="O1348" s="71">
        <v>0.70366772508285003</v>
      </c>
      <c r="P1348" s="68">
        <v>78.594455190199895</v>
      </c>
      <c r="Q1348" s="71">
        <v>0.5</v>
      </c>
      <c r="R1348" s="68">
        <v>57.958600999286197</v>
      </c>
    </row>
    <row r="1349" spans="1:18" x14ac:dyDescent="0.2">
      <c r="A1349" s="141" t="s">
        <v>2963</v>
      </c>
      <c r="B1349" s="67" t="s">
        <v>2964</v>
      </c>
      <c r="C1349" s="67">
        <v>58</v>
      </c>
      <c r="D1349" s="67" t="s">
        <v>349</v>
      </c>
      <c r="E1349" s="71">
        <v>0.91212857078615694</v>
      </c>
      <c r="F1349" s="68">
        <v>94.420062695924798</v>
      </c>
      <c r="G1349" s="71">
        <v>0.91476401252430495</v>
      </c>
      <c r="H1349" s="68">
        <v>93.479623824451394</v>
      </c>
      <c r="I1349" s="71">
        <v>0.92510972798361701</v>
      </c>
      <c r="J1349" s="68">
        <v>90.156739811912203</v>
      </c>
      <c r="K1349" s="71">
        <v>0.93900986266587405</v>
      </c>
      <c r="L1349" s="68">
        <v>87.210031347962399</v>
      </c>
      <c r="M1349" s="71">
        <v>0.98561647776307504</v>
      </c>
      <c r="N1349" s="68">
        <v>94.155019059720502</v>
      </c>
      <c r="O1349" s="71">
        <v>0.70827134378006895</v>
      </c>
      <c r="P1349" s="68">
        <v>78.723404255319195</v>
      </c>
      <c r="Q1349" s="71">
        <v>1</v>
      </c>
      <c r="R1349" s="68">
        <v>100</v>
      </c>
    </row>
    <row r="1350" spans="1:18" x14ac:dyDescent="0.2">
      <c r="A1350" s="141" t="s">
        <v>2965</v>
      </c>
      <c r="B1350" s="67" t="s">
        <v>2966</v>
      </c>
      <c r="C1350" s="67">
        <v>58</v>
      </c>
      <c r="D1350" s="67" t="s">
        <v>349</v>
      </c>
      <c r="E1350" s="71">
        <v>0.94150835493557095</v>
      </c>
      <c r="F1350" s="68">
        <v>98.495297805642593</v>
      </c>
      <c r="G1350" s="71">
        <v>0.91560036401997202</v>
      </c>
      <c r="H1350" s="68">
        <v>93.730407523511005</v>
      </c>
      <c r="I1350" s="71">
        <v>0.97051661117931198</v>
      </c>
      <c r="J1350" s="68">
        <v>97.993730407523501</v>
      </c>
      <c r="K1350" s="71">
        <v>0.97660913050492004</v>
      </c>
      <c r="L1350" s="68">
        <v>95.485893416927894</v>
      </c>
      <c r="M1350" s="71">
        <v>0.968356251078764</v>
      </c>
      <c r="N1350" s="68">
        <v>90.660736975857702</v>
      </c>
      <c r="O1350" s="71">
        <v>0.81796777283045696</v>
      </c>
      <c r="P1350" s="68">
        <v>89.168278529980697</v>
      </c>
      <c r="Q1350" s="71">
        <v>1</v>
      </c>
      <c r="R1350" s="68">
        <v>100</v>
      </c>
    </row>
    <row r="1351" spans="1:18" x14ac:dyDescent="0.2">
      <c r="A1351" s="141" t="s">
        <v>2967</v>
      </c>
      <c r="B1351" s="67" t="s">
        <v>2968</v>
      </c>
      <c r="C1351" s="67">
        <v>58</v>
      </c>
      <c r="D1351" s="67" t="s">
        <v>349</v>
      </c>
      <c r="E1351" s="71">
        <v>0.92864965556760504</v>
      </c>
      <c r="F1351" s="68">
        <v>96.677115987460795</v>
      </c>
      <c r="G1351" s="71">
        <v>0.92670613511404498</v>
      </c>
      <c r="H1351" s="68">
        <v>95.047021943573696</v>
      </c>
      <c r="I1351" s="71">
        <v>0.97184406983250804</v>
      </c>
      <c r="J1351" s="68">
        <v>98.307210031348006</v>
      </c>
      <c r="K1351" s="71">
        <v>0.97450986681702301</v>
      </c>
      <c r="L1351" s="68">
        <v>95.047021943573696</v>
      </c>
      <c r="M1351" s="71">
        <v>0.97986306886830399</v>
      </c>
      <c r="N1351" s="68">
        <v>93.392630241423106</v>
      </c>
      <c r="O1351" s="71">
        <v>0.72577479277374701</v>
      </c>
      <c r="P1351" s="68">
        <v>80.593165699548706</v>
      </c>
      <c r="Q1351" s="71">
        <v>0.99319999999999997</v>
      </c>
      <c r="R1351" s="68">
        <v>72.376873661670203</v>
      </c>
    </row>
    <row r="1352" spans="1:18" x14ac:dyDescent="0.2">
      <c r="A1352" s="141" t="s">
        <v>2969</v>
      </c>
      <c r="B1352" s="67" t="s">
        <v>2970</v>
      </c>
      <c r="C1352" s="67">
        <v>58</v>
      </c>
      <c r="D1352" s="67" t="s">
        <v>349</v>
      </c>
      <c r="E1352" s="71">
        <v>0.85755288586430201</v>
      </c>
      <c r="F1352" s="68">
        <v>87.3981191222571</v>
      </c>
      <c r="G1352" s="71">
        <v>0.93166071696974295</v>
      </c>
      <c r="H1352" s="68">
        <v>95.736677115987504</v>
      </c>
      <c r="I1352" s="71">
        <v>0.97091806444270401</v>
      </c>
      <c r="J1352" s="68">
        <v>98.056426332288396</v>
      </c>
      <c r="K1352" s="71">
        <v>0.97603630707170297</v>
      </c>
      <c r="L1352" s="68">
        <v>95.360501567398103</v>
      </c>
      <c r="M1352" s="71">
        <v>0.99136988665784498</v>
      </c>
      <c r="N1352" s="68">
        <v>96.060991105463799</v>
      </c>
      <c r="O1352" s="71">
        <v>0.80213234004381595</v>
      </c>
      <c r="P1352" s="68">
        <v>87.685364281109003</v>
      </c>
      <c r="Q1352" s="71">
        <v>0.47320000000000001</v>
      </c>
      <c r="R1352" s="68">
        <v>54.3183440399714</v>
      </c>
    </row>
    <row r="1353" spans="1:18" x14ac:dyDescent="0.2">
      <c r="A1353" s="141" t="s">
        <v>2971</v>
      </c>
      <c r="B1353" s="67" t="s">
        <v>2972</v>
      </c>
      <c r="C1353" s="67">
        <v>58</v>
      </c>
      <c r="D1353" s="67" t="s">
        <v>349</v>
      </c>
      <c r="E1353" s="71">
        <v>0.94542397125606903</v>
      </c>
      <c r="F1353" s="68">
        <v>99.122257053291506</v>
      </c>
      <c r="G1353" s="71">
        <v>0.937230733607197</v>
      </c>
      <c r="H1353" s="68">
        <v>96.551724137931004</v>
      </c>
      <c r="I1353" s="71">
        <v>0.974155718501309</v>
      </c>
      <c r="J1353" s="68">
        <v>98.495297805642593</v>
      </c>
      <c r="K1353" s="71">
        <v>0.975738204870364</v>
      </c>
      <c r="L1353" s="68">
        <v>95.235109717868298</v>
      </c>
      <c r="M1353" s="71">
        <v>0.97123295552614897</v>
      </c>
      <c r="N1353" s="68">
        <v>91.613722998729401</v>
      </c>
      <c r="O1353" s="71">
        <v>0.81448621503139595</v>
      </c>
      <c r="P1353" s="68">
        <v>89.039329464861396</v>
      </c>
      <c r="Q1353" s="71">
        <v>0.99970000000000003</v>
      </c>
      <c r="R1353" s="68">
        <v>74.518201284796604</v>
      </c>
    </row>
    <row r="1354" spans="1:18" x14ac:dyDescent="0.2">
      <c r="A1354" s="141" t="s">
        <v>2973</v>
      </c>
      <c r="B1354" s="67" t="s">
        <v>2974</v>
      </c>
      <c r="C1354" s="67">
        <v>83</v>
      </c>
      <c r="D1354" s="67" t="s">
        <v>349</v>
      </c>
      <c r="E1354" s="71">
        <v>0.85152751083239098</v>
      </c>
      <c r="F1354" s="68">
        <v>86.520376175548606</v>
      </c>
      <c r="G1354" s="71">
        <v>0.86418137799080397</v>
      </c>
      <c r="H1354" s="68">
        <v>83.636363636363598</v>
      </c>
      <c r="I1354" s="71">
        <v>0.88126833757235101</v>
      </c>
      <c r="J1354" s="68">
        <v>79.937304075235105</v>
      </c>
      <c r="K1354" s="71">
        <v>0.91210968036606099</v>
      </c>
      <c r="L1354" s="68">
        <v>79.184952978056401</v>
      </c>
      <c r="M1354" s="71">
        <v>0.82164432426212497</v>
      </c>
      <c r="N1354" s="68">
        <v>66.010165184244002</v>
      </c>
      <c r="O1354" s="71">
        <v>0.62996134480300603</v>
      </c>
      <c r="P1354" s="68">
        <v>71.115409413281796</v>
      </c>
      <c r="Q1354" s="71">
        <v>1</v>
      </c>
      <c r="R1354" s="68">
        <v>100</v>
      </c>
    </row>
    <row r="1355" spans="1:18" x14ac:dyDescent="0.2">
      <c r="A1355" s="141" t="s">
        <v>2975</v>
      </c>
      <c r="B1355" s="67" t="s">
        <v>2976</v>
      </c>
      <c r="C1355" s="67">
        <v>83</v>
      </c>
      <c r="D1355" s="67" t="s">
        <v>349</v>
      </c>
      <c r="E1355" s="71">
        <v>0.70295340999964595</v>
      </c>
      <c r="F1355" s="68">
        <v>56.3009404388715</v>
      </c>
      <c r="G1355" s="71">
        <v>0.89200385117400705</v>
      </c>
      <c r="H1355" s="68">
        <v>89.843260188087797</v>
      </c>
      <c r="I1355" s="71">
        <v>0.87841780479082698</v>
      </c>
      <c r="J1355" s="68">
        <v>79.373040752351102</v>
      </c>
      <c r="K1355" s="71">
        <v>0.92766365860026601</v>
      </c>
      <c r="L1355" s="68">
        <v>84.075235109717894</v>
      </c>
      <c r="M1355" s="71">
        <v>0.87054829986767202</v>
      </c>
      <c r="N1355" s="68">
        <v>74.205844980940299</v>
      </c>
      <c r="O1355" s="71">
        <v>0.64908684556510399</v>
      </c>
      <c r="P1355" s="68">
        <v>73.243068987749794</v>
      </c>
      <c r="Q1355" s="71">
        <v>0</v>
      </c>
      <c r="R1355" s="68">
        <v>38.044254104211298</v>
      </c>
    </row>
    <row r="1356" spans="1:18" x14ac:dyDescent="0.2">
      <c r="A1356" s="141" t="s">
        <v>2977</v>
      </c>
      <c r="B1356" s="67" t="s">
        <v>2978</v>
      </c>
      <c r="C1356" s="67">
        <v>83</v>
      </c>
      <c r="D1356" s="67" t="s">
        <v>349</v>
      </c>
      <c r="E1356" s="71">
        <v>0.751919742259051</v>
      </c>
      <c r="F1356" s="68">
        <v>67.774294670846402</v>
      </c>
      <c r="G1356" s="71">
        <v>0.86430083922400602</v>
      </c>
      <c r="H1356" s="68">
        <v>83.699059561128493</v>
      </c>
      <c r="I1356" s="71">
        <v>0.81357104256128898</v>
      </c>
      <c r="J1356" s="68">
        <v>68.150470219435704</v>
      </c>
      <c r="K1356" s="71">
        <v>0.88991778616356099</v>
      </c>
      <c r="L1356" s="68">
        <v>71.724137931034505</v>
      </c>
      <c r="M1356" s="71">
        <v>0.775617053103964</v>
      </c>
      <c r="N1356" s="68">
        <v>58.2592121982211</v>
      </c>
      <c r="O1356" s="71">
        <v>0.41619199024243603</v>
      </c>
      <c r="P1356" s="68">
        <v>48.742746615087</v>
      </c>
      <c r="Q1356" s="71"/>
      <c r="R1356" s="68"/>
    </row>
    <row r="1357" spans="1:18" x14ac:dyDescent="0.2">
      <c r="A1357" s="141" t="s">
        <v>2979</v>
      </c>
      <c r="B1357" s="67" t="s">
        <v>2980</v>
      </c>
      <c r="C1357" s="67">
        <v>83</v>
      </c>
      <c r="D1357" s="67" t="s">
        <v>349</v>
      </c>
      <c r="E1357" s="71">
        <v>0.681721730475642</v>
      </c>
      <c r="F1357" s="68">
        <v>52.037617554858898</v>
      </c>
      <c r="G1357" s="71">
        <v>0.88716208005199704</v>
      </c>
      <c r="H1357" s="68">
        <v>88.902821316614407</v>
      </c>
      <c r="I1357" s="71">
        <v>0.840778426447789</v>
      </c>
      <c r="J1357" s="68">
        <v>73.040752351097197</v>
      </c>
      <c r="K1357" s="71">
        <v>0.92104926599381898</v>
      </c>
      <c r="L1357" s="68">
        <v>81.943573667711604</v>
      </c>
      <c r="M1357" s="71">
        <v>0.87054829986767202</v>
      </c>
      <c r="N1357" s="68">
        <v>74.205844980940299</v>
      </c>
      <c r="O1357" s="71">
        <v>0.57079231049257795</v>
      </c>
      <c r="P1357" s="68">
        <v>65.441650548033493</v>
      </c>
      <c r="Q1357" s="71">
        <v>0</v>
      </c>
      <c r="R1357" s="68">
        <v>38.044254104211298</v>
      </c>
    </row>
    <row r="1358" spans="1:18" x14ac:dyDescent="0.2">
      <c r="A1358" s="141" t="s">
        <v>2981</v>
      </c>
      <c r="B1358" s="67" t="s">
        <v>2982</v>
      </c>
      <c r="C1358" s="67">
        <v>83</v>
      </c>
      <c r="D1358" s="67" t="s">
        <v>349</v>
      </c>
      <c r="E1358" s="71">
        <v>0.85740521512231205</v>
      </c>
      <c r="F1358" s="68">
        <v>87.272727272727295</v>
      </c>
      <c r="G1358" s="71">
        <v>0.86305153366668796</v>
      </c>
      <c r="H1358" s="68">
        <v>83.134796238244505</v>
      </c>
      <c r="I1358" s="71">
        <v>0.81737404632264499</v>
      </c>
      <c r="J1358" s="68">
        <v>68.840125391849497</v>
      </c>
      <c r="K1358" s="71">
        <v>0.91637597742046895</v>
      </c>
      <c r="L1358" s="68">
        <v>80.501567398119093</v>
      </c>
      <c r="M1358" s="71">
        <v>0.83602784649905104</v>
      </c>
      <c r="N1358" s="68">
        <v>68.487928843710307</v>
      </c>
      <c r="O1358" s="71">
        <v>0.71160188682502301</v>
      </c>
      <c r="P1358" s="68">
        <v>78.981302385557697</v>
      </c>
      <c r="Q1358" s="71">
        <v>1</v>
      </c>
      <c r="R1358" s="68">
        <v>100</v>
      </c>
    </row>
    <row r="1359" spans="1:18" x14ac:dyDescent="0.2">
      <c r="A1359" s="141" t="s">
        <v>2983</v>
      </c>
      <c r="B1359" s="67" t="s">
        <v>2984</v>
      </c>
      <c r="C1359" s="67">
        <v>58</v>
      </c>
      <c r="D1359" s="67" t="s">
        <v>349</v>
      </c>
      <c r="E1359" s="71">
        <v>0.88396030984557505</v>
      </c>
      <c r="F1359" s="68">
        <v>90.721003134796206</v>
      </c>
      <c r="G1359" s="71">
        <v>0.90385632399407201</v>
      </c>
      <c r="H1359" s="68">
        <v>92.163009404388703</v>
      </c>
      <c r="I1359" s="71">
        <v>0.89947652372350695</v>
      </c>
      <c r="J1359" s="68">
        <v>83.824451410658298</v>
      </c>
      <c r="K1359" s="71">
        <v>0.92572379897299795</v>
      </c>
      <c r="L1359" s="68">
        <v>83.322884012539205</v>
      </c>
      <c r="M1359" s="71">
        <v>0.84753466428859103</v>
      </c>
      <c r="N1359" s="68">
        <v>70.520965692503196</v>
      </c>
      <c r="O1359" s="71">
        <v>0.72717054809428106</v>
      </c>
      <c r="P1359" s="68">
        <v>80.722114764667893</v>
      </c>
      <c r="Q1359" s="71">
        <v>1</v>
      </c>
      <c r="R1359" s="68">
        <v>100</v>
      </c>
    </row>
    <row r="1360" spans="1:18" x14ac:dyDescent="0.2">
      <c r="A1360" s="141" t="s">
        <v>2985</v>
      </c>
      <c r="B1360" s="67" t="s">
        <v>2986</v>
      </c>
      <c r="C1360" s="67">
        <v>83</v>
      </c>
      <c r="D1360" s="67" t="s">
        <v>349</v>
      </c>
      <c r="E1360" s="71">
        <v>0.68742217863183996</v>
      </c>
      <c r="F1360" s="68">
        <v>52.789968652037601</v>
      </c>
      <c r="G1360" s="71">
        <v>0.81610802087913104</v>
      </c>
      <c r="H1360" s="68">
        <v>68.025078369905998</v>
      </c>
      <c r="I1360" s="71">
        <v>0.75224330396877503</v>
      </c>
      <c r="J1360" s="68">
        <v>53.228840125391898</v>
      </c>
      <c r="K1360" s="71">
        <v>0.86244586316171001</v>
      </c>
      <c r="L1360" s="68">
        <v>60.564263322884003</v>
      </c>
      <c r="M1360" s="71">
        <v>0.65767217076117601</v>
      </c>
      <c r="N1360" s="68">
        <v>32.2109275730623</v>
      </c>
      <c r="O1360" s="71">
        <v>0.348641534388408</v>
      </c>
      <c r="P1360" s="68">
        <v>39.264990328820097</v>
      </c>
      <c r="Q1360" s="71"/>
      <c r="R1360" s="68"/>
    </row>
    <row r="1361" spans="1:18" x14ac:dyDescent="0.2">
      <c r="A1361" s="141" t="s">
        <v>2987</v>
      </c>
      <c r="B1361" s="67" t="s">
        <v>2988</v>
      </c>
      <c r="C1361" s="67">
        <v>83</v>
      </c>
      <c r="D1361" s="67" t="s">
        <v>349</v>
      </c>
      <c r="E1361" s="71">
        <v>0.68016140953318105</v>
      </c>
      <c r="F1361" s="68">
        <v>51.536050156739798</v>
      </c>
      <c r="G1361" s="71">
        <v>0.83243590967752901</v>
      </c>
      <c r="H1361" s="68">
        <v>72.978056426332301</v>
      </c>
      <c r="I1361" s="71">
        <v>0.75123475274618501</v>
      </c>
      <c r="J1361" s="68">
        <v>52.351097178683403</v>
      </c>
      <c r="K1361" s="71">
        <v>0.787151430277648</v>
      </c>
      <c r="L1361" s="68">
        <v>29.529780564263302</v>
      </c>
      <c r="M1361" s="71">
        <v>0.68643921523502704</v>
      </c>
      <c r="N1361" s="68">
        <v>38.5006353240152</v>
      </c>
      <c r="O1361" s="71">
        <v>0.34354573972951802</v>
      </c>
      <c r="P1361" s="68">
        <v>38.5557704706641</v>
      </c>
      <c r="Q1361" s="71"/>
      <c r="R1361" s="68"/>
    </row>
    <row r="1362" spans="1:18" x14ac:dyDescent="0.2">
      <c r="A1362" s="141" t="s">
        <v>2989</v>
      </c>
      <c r="B1362" s="67" t="s">
        <v>2990</v>
      </c>
      <c r="C1362" s="67">
        <v>83</v>
      </c>
      <c r="D1362" s="67" t="s">
        <v>349</v>
      </c>
      <c r="E1362" s="71">
        <v>0.76736649761731401</v>
      </c>
      <c r="F1362" s="68">
        <v>71.5987460815047</v>
      </c>
      <c r="G1362" s="71">
        <v>0.79425988163731198</v>
      </c>
      <c r="H1362" s="68">
        <v>60.188087774294701</v>
      </c>
      <c r="I1362" s="71">
        <v>0.81098798979173903</v>
      </c>
      <c r="J1362" s="68">
        <v>67.586206896551701</v>
      </c>
      <c r="K1362" s="71">
        <v>0.87255546397070105</v>
      </c>
      <c r="L1362" s="68">
        <v>64.514106583072106</v>
      </c>
      <c r="M1362" s="71">
        <v>0.83602784649905104</v>
      </c>
      <c r="N1362" s="68">
        <v>68.487928843710307</v>
      </c>
      <c r="O1362" s="71">
        <v>0.52300130618776897</v>
      </c>
      <c r="P1362" s="68">
        <v>60.670535138620203</v>
      </c>
      <c r="Q1362" s="71"/>
      <c r="R1362" s="68"/>
    </row>
    <row r="1363" spans="1:18" x14ac:dyDescent="0.2">
      <c r="A1363" s="141" t="s">
        <v>2991</v>
      </c>
      <c r="B1363" s="67" t="s">
        <v>2992</v>
      </c>
      <c r="C1363" s="67">
        <v>83</v>
      </c>
      <c r="D1363" s="67" t="s">
        <v>349</v>
      </c>
      <c r="E1363" s="71">
        <v>0.62077798035305498</v>
      </c>
      <c r="F1363" s="68">
        <v>39.686520376175601</v>
      </c>
      <c r="G1363" s="71">
        <v>0.83301010923781504</v>
      </c>
      <c r="H1363" s="68">
        <v>73.291536050156694</v>
      </c>
      <c r="I1363" s="71">
        <v>0.79240390406248795</v>
      </c>
      <c r="J1363" s="68">
        <v>63.949843260188103</v>
      </c>
      <c r="K1363" s="71">
        <v>0.77325132572320898</v>
      </c>
      <c r="L1363" s="68">
        <v>25.454545454545499</v>
      </c>
      <c r="M1363" s="71">
        <v>0.82739773315689602</v>
      </c>
      <c r="N1363" s="68">
        <v>67.280813214739496</v>
      </c>
      <c r="O1363" s="71">
        <v>0.498604809937918</v>
      </c>
      <c r="P1363" s="68">
        <v>57.575757575757599</v>
      </c>
      <c r="Q1363" s="71">
        <v>0</v>
      </c>
      <c r="R1363" s="68">
        <v>38.044254104211298</v>
      </c>
    </row>
    <row r="1364" spans="1:18" x14ac:dyDescent="0.2">
      <c r="A1364" s="141" t="s">
        <v>2993</v>
      </c>
      <c r="B1364" s="67" t="s">
        <v>2994</v>
      </c>
      <c r="C1364" s="67">
        <v>83</v>
      </c>
      <c r="D1364" s="67" t="s">
        <v>349</v>
      </c>
      <c r="E1364" s="71">
        <v>0.61112052884933399</v>
      </c>
      <c r="F1364" s="68">
        <v>37.993730407523501</v>
      </c>
      <c r="G1364" s="71">
        <v>0.72555637256609395</v>
      </c>
      <c r="H1364" s="68">
        <v>30.470219435736698</v>
      </c>
      <c r="I1364" s="71">
        <v>0.84880737114625704</v>
      </c>
      <c r="J1364" s="68">
        <v>74.420062695924798</v>
      </c>
      <c r="K1364" s="71">
        <v>0.83170345359646602</v>
      </c>
      <c r="L1364" s="68">
        <v>46.959247648902803</v>
      </c>
      <c r="M1364" s="71">
        <v>0.83602784649905104</v>
      </c>
      <c r="N1364" s="68">
        <v>68.487928843710307</v>
      </c>
      <c r="O1364" s="71">
        <v>0.42462812928813598</v>
      </c>
      <c r="P1364" s="68">
        <v>49.774339136041299</v>
      </c>
      <c r="Q1364" s="71">
        <v>0</v>
      </c>
      <c r="R1364" s="68">
        <v>38.044254104211298</v>
      </c>
    </row>
    <row r="1365" spans="1:18" x14ac:dyDescent="0.2">
      <c r="A1365" s="141" t="s">
        <v>2995</v>
      </c>
      <c r="B1365" s="67" t="s">
        <v>2996</v>
      </c>
      <c r="C1365" s="67">
        <v>58</v>
      </c>
      <c r="D1365" s="67" t="s">
        <v>349</v>
      </c>
      <c r="E1365" s="71">
        <v>0.92912841375151201</v>
      </c>
      <c r="F1365" s="68">
        <v>96.739811912225704</v>
      </c>
      <c r="G1365" s="71">
        <v>0.87922091767548605</v>
      </c>
      <c r="H1365" s="68">
        <v>87.147335423197504</v>
      </c>
      <c r="I1365" s="71">
        <v>0.90291417601277502</v>
      </c>
      <c r="J1365" s="68">
        <v>84.827586206896598</v>
      </c>
      <c r="K1365" s="71">
        <v>0.98306178415873502</v>
      </c>
      <c r="L1365" s="68">
        <v>96.489028213166094</v>
      </c>
      <c r="M1365" s="71">
        <v>0.99712329555261503</v>
      </c>
      <c r="N1365" s="68">
        <v>98.348157560355801</v>
      </c>
      <c r="O1365" s="71">
        <v>0.81245030910946003</v>
      </c>
      <c r="P1365" s="68">
        <v>88.652482269503494</v>
      </c>
      <c r="Q1365" s="71">
        <v>1</v>
      </c>
      <c r="R1365" s="68">
        <v>100</v>
      </c>
    </row>
    <row r="1366" spans="1:18" x14ac:dyDescent="0.2">
      <c r="A1366" s="141" t="s">
        <v>2997</v>
      </c>
      <c r="B1366" s="67" t="s">
        <v>2998</v>
      </c>
      <c r="C1366" s="67">
        <v>58</v>
      </c>
      <c r="D1366" s="67" t="s">
        <v>349</v>
      </c>
      <c r="E1366" s="71">
        <v>0.75909301637590598</v>
      </c>
      <c r="F1366" s="68">
        <v>69.905956112852706</v>
      </c>
      <c r="G1366" s="71">
        <v>0.84439779871520604</v>
      </c>
      <c r="H1366" s="68">
        <v>76.865203761755495</v>
      </c>
      <c r="I1366" s="71">
        <v>0.91364638435134804</v>
      </c>
      <c r="J1366" s="68">
        <v>87.836990595611297</v>
      </c>
      <c r="K1366" s="71">
        <v>0.97349373971337105</v>
      </c>
      <c r="L1366" s="68">
        <v>94.921630094043906</v>
      </c>
      <c r="M1366" s="71">
        <v>0.95109602439445395</v>
      </c>
      <c r="N1366" s="68">
        <v>88.182973316391397</v>
      </c>
      <c r="O1366" s="71">
        <v>0.79232415108105603</v>
      </c>
      <c r="P1366" s="68">
        <v>86.847195357833698</v>
      </c>
      <c r="Q1366" s="71">
        <v>7.9600000000000004E-2</v>
      </c>
      <c r="R1366" s="68">
        <v>45.824411134903599</v>
      </c>
    </row>
    <row r="1367" spans="1:18" x14ac:dyDescent="0.2">
      <c r="A1367" s="141" t="s">
        <v>2999</v>
      </c>
      <c r="B1367" s="67" t="s">
        <v>3000</v>
      </c>
      <c r="C1367" s="67">
        <v>58</v>
      </c>
      <c r="D1367" s="67" t="s">
        <v>349</v>
      </c>
      <c r="E1367" s="71">
        <v>0.83049220234434795</v>
      </c>
      <c r="F1367" s="68">
        <v>83.260188087774296</v>
      </c>
      <c r="G1367" s="71">
        <v>0.86280758660960299</v>
      </c>
      <c r="H1367" s="68">
        <v>83.0094043887147</v>
      </c>
      <c r="I1367" s="71">
        <v>0.94980422994903901</v>
      </c>
      <c r="J1367" s="68">
        <v>94.6081504702194</v>
      </c>
      <c r="K1367" s="71">
        <v>0.97943719731938905</v>
      </c>
      <c r="L1367" s="68">
        <v>95.862068965517196</v>
      </c>
      <c r="M1367" s="71">
        <v>0.97986306886830399</v>
      </c>
      <c r="N1367" s="68">
        <v>93.392630241423106</v>
      </c>
      <c r="O1367" s="71">
        <v>0.65829113131975203</v>
      </c>
      <c r="P1367" s="68">
        <v>74.3391360412637</v>
      </c>
      <c r="Q1367" s="71">
        <v>0.55274999999999996</v>
      </c>
      <c r="R1367" s="68">
        <v>60.885082084225601</v>
      </c>
    </row>
    <row r="1368" spans="1:18" x14ac:dyDescent="0.2">
      <c r="A1368" s="141" t="s">
        <v>3001</v>
      </c>
      <c r="B1368" s="67" t="s">
        <v>3002</v>
      </c>
      <c r="C1368" s="67">
        <v>58</v>
      </c>
      <c r="D1368" s="67" t="s">
        <v>349</v>
      </c>
      <c r="E1368" s="71">
        <v>0.88754149481819899</v>
      </c>
      <c r="F1368" s="68">
        <v>91.285266457680294</v>
      </c>
      <c r="G1368" s="71">
        <v>0.86398755101736502</v>
      </c>
      <c r="H1368" s="68">
        <v>83.573667711598702</v>
      </c>
      <c r="I1368" s="71">
        <v>0.91219054456551496</v>
      </c>
      <c r="J1368" s="68">
        <v>87.210031347962399</v>
      </c>
      <c r="K1368" s="71">
        <v>0.94040818471159204</v>
      </c>
      <c r="L1368" s="68">
        <v>87.648902821316597</v>
      </c>
      <c r="M1368" s="71">
        <v>0.97410965997353405</v>
      </c>
      <c r="N1368" s="68">
        <v>92.376111817026697</v>
      </c>
      <c r="O1368" s="71">
        <v>0.74701153382298702</v>
      </c>
      <c r="P1368" s="68">
        <v>82.785299806576404</v>
      </c>
      <c r="Q1368" s="71"/>
      <c r="R1368" s="68"/>
    </row>
    <row r="1369" spans="1:18" x14ac:dyDescent="0.2">
      <c r="A1369" s="141" t="s">
        <v>3003</v>
      </c>
      <c r="B1369" s="67" t="s">
        <v>3004</v>
      </c>
      <c r="C1369" s="67">
        <v>58</v>
      </c>
      <c r="D1369" s="67" t="s">
        <v>349</v>
      </c>
      <c r="E1369" s="71">
        <v>0.82095330333858196</v>
      </c>
      <c r="F1369" s="68">
        <v>82.445141065830697</v>
      </c>
      <c r="G1369" s="71">
        <v>0.85958532547748301</v>
      </c>
      <c r="H1369" s="68">
        <v>82.068965517241395</v>
      </c>
      <c r="I1369" s="71">
        <v>0.91294132905047598</v>
      </c>
      <c r="J1369" s="68">
        <v>87.586206896551701</v>
      </c>
      <c r="K1369" s="71">
        <v>0.91584123668078499</v>
      </c>
      <c r="L1369" s="68">
        <v>80.376175548589302</v>
      </c>
      <c r="M1369" s="71">
        <v>0.99712329555261503</v>
      </c>
      <c r="N1369" s="68">
        <v>98.348157560355801</v>
      </c>
      <c r="O1369" s="71">
        <v>0.72767863327013604</v>
      </c>
      <c r="P1369" s="68">
        <v>80.786589297227593</v>
      </c>
      <c r="Q1369" s="71">
        <v>0.51254999999999995</v>
      </c>
      <c r="R1369" s="68">
        <v>58.743754461099201</v>
      </c>
    </row>
    <row r="1370" spans="1:18" x14ac:dyDescent="0.2">
      <c r="A1370" s="141" t="s">
        <v>3005</v>
      </c>
      <c r="B1370" s="67" t="s">
        <v>3006</v>
      </c>
      <c r="C1370" s="67">
        <v>58</v>
      </c>
      <c r="D1370" s="67" t="s">
        <v>349</v>
      </c>
      <c r="E1370" s="71">
        <v>0.77670262994016703</v>
      </c>
      <c r="F1370" s="68">
        <v>74.106583072100307</v>
      </c>
      <c r="G1370" s="71">
        <v>0.854549810024817</v>
      </c>
      <c r="H1370" s="68">
        <v>80.313479623824406</v>
      </c>
      <c r="I1370" s="71">
        <v>0.929116424561933</v>
      </c>
      <c r="J1370" s="68">
        <v>90.783699059561101</v>
      </c>
      <c r="K1370" s="71">
        <v>0.98116858213929903</v>
      </c>
      <c r="L1370" s="68">
        <v>96.300940438871507</v>
      </c>
      <c r="M1370" s="71">
        <v>0.92808238881537297</v>
      </c>
      <c r="N1370" s="68">
        <v>83.672172808132103</v>
      </c>
      <c r="O1370" s="71">
        <v>0.96729857409957898</v>
      </c>
      <c r="P1370" s="68">
        <v>97.936814958091603</v>
      </c>
      <c r="Q1370" s="71">
        <v>0</v>
      </c>
      <c r="R1370" s="68">
        <v>38.044254104211298</v>
      </c>
    </row>
    <row r="1371" spans="1:18" x14ac:dyDescent="0.2">
      <c r="A1371" s="141" t="s">
        <v>3007</v>
      </c>
      <c r="B1371" s="67" t="s">
        <v>3008</v>
      </c>
      <c r="C1371" s="67">
        <v>58</v>
      </c>
      <c r="D1371" s="67" t="s">
        <v>349</v>
      </c>
      <c r="E1371" s="71">
        <v>0.95474594087153197</v>
      </c>
      <c r="F1371" s="68">
        <v>99.623824451410698</v>
      </c>
      <c r="G1371" s="71">
        <v>0.86462051570223797</v>
      </c>
      <c r="H1371" s="68">
        <v>83.887147335423194</v>
      </c>
      <c r="I1371" s="71">
        <v>0.89369028117039495</v>
      </c>
      <c r="J1371" s="68">
        <v>82.570532915360502</v>
      </c>
      <c r="K1371" s="71">
        <v>0.98580026709813096</v>
      </c>
      <c r="L1371" s="68">
        <v>97.053291536050196</v>
      </c>
      <c r="M1371" s="71">
        <v>1</v>
      </c>
      <c r="N1371" s="68">
        <v>100</v>
      </c>
      <c r="O1371" s="71">
        <v>0.98436458125842896</v>
      </c>
      <c r="P1371" s="68">
        <v>99.032882011605395</v>
      </c>
      <c r="Q1371" s="71">
        <v>1</v>
      </c>
      <c r="R1371" s="68">
        <v>100</v>
      </c>
    </row>
    <row r="1372" spans="1:18" x14ac:dyDescent="0.2">
      <c r="A1372" s="141" t="s">
        <v>3009</v>
      </c>
      <c r="B1372" s="67" t="s">
        <v>3010</v>
      </c>
      <c r="C1372" s="67">
        <v>58</v>
      </c>
      <c r="D1372" s="67" t="s">
        <v>349</v>
      </c>
      <c r="E1372" s="71">
        <v>0.93577975269021796</v>
      </c>
      <c r="F1372" s="68">
        <v>97.868338557993695</v>
      </c>
      <c r="G1372" s="71">
        <v>0.87914632631618295</v>
      </c>
      <c r="H1372" s="68">
        <v>87.021943573667699</v>
      </c>
      <c r="I1372" s="71">
        <v>0.90523021658595104</v>
      </c>
      <c r="J1372" s="68">
        <v>85.642633228840097</v>
      </c>
      <c r="K1372" s="71">
        <v>0.98870785610582401</v>
      </c>
      <c r="L1372" s="68">
        <v>97.742946708463904</v>
      </c>
      <c r="M1372" s="71">
        <v>1</v>
      </c>
      <c r="N1372" s="68">
        <v>100</v>
      </c>
      <c r="O1372" s="71">
        <v>0.90581436444313002</v>
      </c>
      <c r="P1372" s="68">
        <v>94.326241134751797</v>
      </c>
      <c r="Q1372" s="71"/>
      <c r="R1372" s="68"/>
    </row>
    <row r="1373" spans="1:18" x14ac:dyDescent="0.2">
      <c r="A1373" s="141" t="s">
        <v>2394</v>
      </c>
      <c r="B1373" s="67" t="s">
        <v>3011</v>
      </c>
      <c r="C1373" s="67">
        <v>58</v>
      </c>
      <c r="D1373" s="67" t="s">
        <v>349</v>
      </c>
      <c r="E1373" s="71">
        <v>0.75199863441416404</v>
      </c>
      <c r="F1373" s="68">
        <v>67.899686520376207</v>
      </c>
      <c r="G1373" s="71">
        <v>0.84278512180218101</v>
      </c>
      <c r="H1373" s="68">
        <v>76.112852664576806</v>
      </c>
      <c r="I1373" s="71">
        <v>0.846719907754793</v>
      </c>
      <c r="J1373" s="68">
        <v>73.918495297805606</v>
      </c>
      <c r="K1373" s="71">
        <v>0.89974140548708204</v>
      </c>
      <c r="L1373" s="68">
        <v>75.360501567398103</v>
      </c>
      <c r="M1373" s="71">
        <v>0.95109602439445395</v>
      </c>
      <c r="N1373" s="68">
        <v>88.182973316391397</v>
      </c>
      <c r="O1373" s="71">
        <v>0.97164934704647499</v>
      </c>
      <c r="P1373" s="68">
        <v>98.065764023210804</v>
      </c>
      <c r="Q1373" s="71">
        <v>0</v>
      </c>
      <c r="R1373" s="68">
        <v>38.044254104211298</v>
      </c>
    </row>
    <row r="1374" spans="1:18" x14ac:dyDescent="0.2">
      <c r="A1374" s="141" t="s">
        <v>378</v>
      </c>
      <c r="B1374" s="67" t="s">
        <v>3012</v>
      </c>
      <c r="C1374" s="67">
        <v>58</v>
      </c>
      <c r="D1374" s="67" t="s">
        <v>349</v>
      </c>
      <c r="E1374" s="71">
        <v>0.91370237958096501</v>
      </c>
      <c r="F1374" s="68">
        <v>94.733542319749205</v>
      </c>
      <c r="G1374" s="71">
        <v>0.87419889175758902</v>
      </c>
      <c r="H1374" s="68">
        <v>85.768025078369902</v>
      </c>
      <c r="I1374" s="71">
        <v>0.91742009576769401</v>
      </c>
      <c r="J1374" s="68">
        <v>88.526645768025105</v>
      </c>
      <c r="K1374" s="71">
        <v>0.98235360374939396</v>
      </c>
      <c r="L1374" s="68">
        <v>96.426332288401298</v>
      </c>
      <c r="M1374" s="71">
        <v>0.93095909326275805</v>
      </c>
      <c r="N1374" s="68">
        <v>84.116899618805604</v>
      </c>
      <c r="O1374" s="71">
        <v>0.80748259294835301</v>
      </c>
      <c r="P1374" s="68">
        <v>88.136686009026405</v>
      </c>
      <c r="Q1374" s="71">
        <v>0.9698</v>
      </c>
      <c r="R1374" s="68">
        <v>71.663097787294802</v>
      </c>
    </row>
    <row r="1375" spans="1:18" x14ac:dyDescent="0.2">
      <c r="A1375" s="141" t="s">
        <v>3013</v>
      </c>
      <c r="B1375" s="67" t="s">
        <v>3014</v>
      </c>
      <c r="C1375" s="67">
        <v>58</v>
      </c>
      <c r="D1375" s="67" t="s">
        <v>349</v>
      </c>
      <c r="E1375" s="71">
        <v>0.74138984046169099</v>
      </c>
      <c r="F1375" s="68">
        <v>65.141065830721004</v>
      </c>
      <c r="G1375" s="71">
        <v>0.82527515762946002</v>
      </c>
      <c r="H1375" s="68">
        <v>70.909090909090907</v>
      </c>
      <c r="I1375" s="71">
        <v>0.912763772606632</v>
      </c>
      <c r="J1375" s="68">
        <v>87.460815047021896</v>
      </c>
      <c r="K1375" s="71">
        <v>0.95725126533695204</v>
      </c>
      <c r="L1375" s="68">
        <v>91.222570532915398</v>
      </c>
      <c r="M1375" s="71">
        <v>0.95109602439445395</v>
      </c>
      <c r="N1375" s="68">
        <v>88.182973316391397</v>
      </c>
      <c r="O1375" s="71">
        <v>0.80195282280264801</v>
      </c>
      <c r="P1375" s="68">
        <v>87.620889748549303</v>
      </c>
      <c r="Q1375" s="71">
        <v>0</v>
      </c>
      <c r="R1375" s="68">
        <v>38.044254104211298</v>
      </c>
    </row>
    <row r="1376" spans="1:18" x14ac:dyDescent="0.2">
      <c r="A1376" s="141" t="s">
        <v>3015</v>
      </c>
      <c r="B1376" s="67" t="s">
        <v>3016</v>
      </c>
      <c r="C1376" s="67">
        <v>58</v>
      </c>
      <c r="D1376" s="67" t="s">
        <v>349</v>
      </c>
      <c r="E1376" s="71">
        <v>0.92606093973609005</v>
      </c>
      <c r="F1376" s="68">
        <v>96.363636363636402</v>
      </c>
      <c r="G1376" s="71">
        <v>0.90652518969785201</v>
      </c>
      <c r="H1376" s="68">
        <v>92.539184952978104</v>
      </c>
      <c r="I1376" s="71">
        <v>0.92565055811687502</v>
      </c>
      <c r="J1376" s="68">
        <v>90.219435736677099</v>
      </c>
      <c r="K1376" s="71">
        <v>0.97902887562510099</v>
      </c>
      <c r="L1376" s="68">
        <v>95.7993730407524</v>
      </c>
      <c r="M1376" s="71">
        <v>1</v>
      </c>
      <c r="N1376" s="68">
        <v>100</v>
      </c>
      <c r="O1376" s="71">
        <v>0.81910007524062201</v>
      </c>
      <c r="P1376" s="68">
        <v>89.232753062540297</v>
      </c>
      <c r="Q1376" s="71"/>
      <c r="R1376" s="68"/>
    </row>
    <row r="1377" spans="1:18" x14ac:dyDescent="0.2">
      <c r="A1377" s="141" t="s">
        <v>452</v>
      </c>
      <c r="B1377" s="67" t="s">
        <v>3017</v>
      </c>
      <c r="C1377" s="67">
        <v>58</v>
      </c>
      <c r="D1377" s="67" t="s">
        <v>349</v>
      </c>
      <c r="E1377" s="71">
        <v>0.94960599107469801</v>
      </c>
      <c r="F1377" s="68">
        <v>99.373040752351102</v>
      </c>
      <c r="G1377" s="71">
        <v>0.86363755227207495</v>
      </c>
      <c r="H1377" s="68">
        <v>83.322884012539205</v>
      </c>
      <c r="I1377" s="71">
        <v>0.91259197386261603</v>
      </c>
      <c r="J1377" s="68">
        <v>87.335423197492204</v>
      </c>
      <c r="K1377" s="71">
        <v>0.97297951282464901</v>
      </c>
      <c r="L1377" s="68">
        <v>94.545454545454504</v>
      </c>
      <c r="M1377" s="71">
        <v>0.99424659110522995</v>
      </c>
      <c r="N1377" s="68">
        <v>96.696315120711603</v>
      </c>
      <c r="O1377" s="71">
        <v>0.95418031638362</v>
      </c>
      <c r="P1377" s="68">
        <v>97.4854932301741</v>
      </c>
      <c r="Q1377" s="71">
        <v>1</v>
      </c>
      <c r="R1377" s="68">
        <v>100</v>
      </c>
    </row>
    <row r="1378" spans="1:18" x14ac:dyDescent="0.2">
      <c r="A1378" s="141" t="s">
        <v>3018</v>
      </c>
      <c r="B1378" s="67" t="s">
        <v>3019</v>
      </c>
      <c r="C1378" s="67">
        <v>58</v>
      </c>
      <c r="D1378" s="67" t="s">
        <v>349</v>
      </c>
      <c r="E1378" s="71">
        <v>0.87794198738489704</v>
      </c>
      <c r="F1378" s="68">
        <v>90.219435736677099</v>
      </c>
      <c r="G1378" s="71">
        <v>0.87771112804436802</v>
      </c>
      <c r="H1378" s="68">
        <v>86.708463949843306</v>
      </c>
      <c r="I1378" s="71">
        <v>0.76982284399729695</v>
      </c>
      <c r="J1378" s="68">
        <v>58.620689655172399</v>
      </c>
      <c r="K1378" s="71">
        <v>0.95321826100983997</v>
      </c>
      <c r="L1378" s="68">
        <v>90.532915360501605</v>
      </c>
      <c r="M1378" s="71">
        <v>0.96547954663137903</v>
      </c>
      <c r="N1378" s="68">
        <v>90.216010165184201</v>
      </c>
      <c r="O1378" s="71">
        <v>0.82347815724159901</v>
      </c>
      <c r="P1378" s="68">
        <v>89.813023855577001</v>
      </c>
      <c r="Q1378" s="71"/>
      <c r="R1378" s="68"/>
    </row>
    <row r="1379" spans="1:18" x14ac:dyDescent="0.2">
      <c r="A1379" s="141" t="s">
        <v>3020</v>
      </c>
      <c r="B1379" s="67" t="s">
        <v>3021</v>
      </c>
      <c r="C1379" s="67">
        <v>58</v>
      </c>
      <c r="D1379" s="67" t="s">
        <v>349</v>
      </c>
      <c r="E1379" s="71">
        <v>0.89667174946973904</v>
      </c>
      <c r="F1379" s="68">
        <v>92.539184952978104</v>
      </c>
      <c r="G1379" s="71">
        <v>0.86730398211444104</v>
      </c>
      <c r="H1379" s="68">
        <v>84.388714733542301</v>
      </c>
      <c r="I1379" s="71">
        <v>0.90207903799980904</v>
      </c>
      <c r="J1379" s="68">
        <v>84.514106583072106</v>
      </c>
      <c r="K1379" s="71">
        <v>0.96961762892905001</v>
      </c>
      <c r="L1379" s="68">
        <v>93.479623824451394</v>
      </c>
      <c r="M1379" s="71">
        <v>0.97410965997353405</v>
      </c>
      <c r="N1379" s="68">
        <v>92.376111817026697</v>
      </c>
      <c r="O1379" s="71">
        <v>0.77024843833186096</v>
      </c>
      <c r="P1379" s="68">
        <v>84.7195357833656</v>
      </c>
      <c r="Q1379" s="71"/>
      <c r="R1379" s="68"/>
    </row>
    <row r="1380" spans="1:18" x14ac:dyDescent="0.2">
      <c r="A1380" s="141" t="s">
        <v>3022</v>
      </c>
      <c r="B1380" s="67" t="s">
        <v>3023</v>
      </c>
      <c r="C1380" s="67">
        <v>58</v>
      </c>
      <c r="D1380" s="67" t="s">
        <v>349</v>
      </c>
      <c r="E1380" s="71">
        <v>0.89851453155450101</v>
      </c>
      <c r="F1380" s="68">
        <v>93.040752351097197</v>
      </c>
      <c r="G1380" s="71">
        <v>0.90350410713067497</v>
      </c>
      <c r="H1380" s="68">
        <v>92.100313479623793</v>
      </c>
      <c r="I1380" s="71">
        <v>0.86305332451800698</v>
      </c>
      <c r="J1380" s="68">
        <v>76.551724137931004</v>
      </c>
      <c r="K1380" s="71">
        <v>0.94707111487932605</v>
      </c>
      <c r="L1380" s="68">
        <v>89.529780564263305</v>
      </c>
      <c r="M1380" s="71">
        <v>0.95684943328922401</v>
      </c>
      <c r="N1380" s="68">
        <v>89.0724269377382</v>
      </c>
      <c r="O1380" s="71">
        <v>0.72060920950977703</v>
      </c>
      <c r="P1380" s="68">
        <v>80.012894906511903</v>
      </c>
      <c r="Q1380" s="71">
        <v>1</v>
      </c>
      <c r="R1380" s="68">
        <v>100</v>
      </c>
    </row>
    <row r="1381" spans="1:18" x14ac:dyDescent="0.2">
      <c r="A1381" s="141" t="s">
        <v>3024</v>
      </c>
      <c r="B1381" s="67" t="s">
        <v>3025</v>
      </c>
      <c r="C1381" s="67">
        <v>58</v>
      </c>
      <c r="D1381" s="67" t="s">
        <v>349</v>
      </c>
      <c r="E1381" s="71">
        <v>0.89674022773469897</v>
      </c>
      <c r="F1381" s="68">
        <v>92.6018808777429</v>
      </c>
      <c r="G1381" s="71">
        <v>0.87863502077733902</v>
      </c>
      <c r="H1381" s="68">
        <v>86.959247648902803</v>
      </c>
      <c r="I1381" s="71">
        <v>0.923534332859</v>
      </c>
      <c r="J1381" s="68">
        <v>89.968652037617602</v>
      </c>
      <c r="K1381" s="71">
        <v>0.97077012888316705</v>
      </c>
      <c r="L1381" s="68">
        <v>93.7931034482759</v>
      </c>
      <c r="M1381" s="71">
        <v>0.98849318221046001</v>
      </c>
      <c r="N1381" s="68">
        <v>95.108005082592101</v>
      </c>
      <c r="O1381" s="71">
        <v>0.738708701678226</v>
      </c>
      <c r="P1381" s="68">
        <v>82.140554480980001</v>
      </c>
      <c r="Q1381" s="71">
        <v>0.88029999999999997</v>
      </c>
      <c r="R1381" s="68">
        <v>69.450392576730906</v>
      </c>
    </row>
    <row r="1382" spans="1:18" x14ac:dyDescent="0.2">
      <c r="A1382" s="141" t="s">
        <v>3026</v>
      </c>
      <c r="B1382" s="67" t="s">
        <v>3027</v>
      </c>
      <c r="C1382" s="67">
        <v>58</v>
      </c>
      <c r="D1382" s="67" t="s">
        <v>349</v>
      </c>
      <c r="E1382" s="71">
        <v>0.87165958422003198</v>
      </c>
      <c r="F1382" s="68">
        <v>89.216300940438899</v>
      </c>
      <c r="G1382" s="71">
        <v>0.88141071918986702</v>
      </c>
      <c r="H1382" s="68">
        <v>87.899686520376207</v>
      </c>
      <c r="I1382" s="71">
        <v>0.90687901622643896</v>
      </c>
      <c r="J1382" s="68">
        <v>86.2068965517241</v>
      </c>
      <c r="K1382" s="71">
        <v>0.91374742375546603</v>
      </c>
      <c r="L1382" s="68">
        <v>79.937304075235105</v>
      </c>
      <c r="M1382" s="71">
        <v>0.97123295552614897</v>
      </c>
      <c r="N1382" s="68">
        <v>91.613722998729401</v>
      </c>
      <c r="O1382" s="71">
        <v>0.66183739062227198</v>
      </c>
      <c r="P1382" s="68">
        <v>74.468085106383</v>
      </c>
      <c r="Q1382" s="71">
        <v>0.89485000000000003</v>
      </c>
      <c r="R1382" s="68">
        <v>69.735902926481103</v>
      </c>
    </row>
    <row r="1383" spans="1:18" x14ac:dyDescent="0.2">
      <c r="A1383" s="141" t="s">
        <v>3028</v>
      </c>
      <c r="B1383" s="67" t="s">
        <v>3029</v>
      </c>
      <c r="C1383" s="67">
        <v>58</v>
      </c>
      <c r="D1383" s="67" t="s">
        <v>349</v>
      </c>
      <c r="E1383" s="71">
        <v>0.76462497919444405</v>
      </c>
      <c r="F1383" s="68">
        <v>70.971786833855802</v>
      </c>
      <c r="G1383" s="71">
        <v>0.86011728506865903</v>
      </c>
      <c r="H1383" s="68">
        <v>82.319749216300906</v>
      </c>
      <c r="I1383" s="71">
        <v>0.96401444982335904</v>
      </c>
      <c r="J1383" s="68">
        <v>96.9905956112853</v>
      </c>
      <c r="K1383" s="71">
        <v>0.92999316108020302</v>
      </c>
      <c r="L1383" s="68">
        <v>84.576802507837002</v>
      </c>
      <c r="M1383" s="71">
        <v>1</v>
      </c>
      <c r="N1383" s="68">
        <v>100</v>
      </c>
      <c r="O1383" s="71"/>
      <c r="P1383" s="68"/>
      <c r="Q1383" s="71">
        <v>6.9000000000000006E-2</v>
      </c>
      <c r="R1383" s="68">
        <v>45.396145610278403</v>
      </c>
    </row>
    <row r="1384" spans="1:18" x14ac:dyDescent="0.2">
      <c r="A1384" s="141" t="s">
        <v>3030</v>
      </c>
      <c r="B1384" s="67" t="s">
        <v>3031</v>
      </c>
      <c r="C1384" s="67">
        <v>58</v>
      </c>
      <c r="D1384" s="67" t="s">
        <v>349</v>
      </c>
      <c r="E1384" s="71">
        <v>0.74779433072338397</v>
      </c>
      <c r="F1384" s="68">
        <v>66.708463949843207</v>
      </c>
      <c r="G1384" s="71">
        <v>0.81088926793573401</v>
      </c>
      <c r="H1384" s="68">
        <v>66.144200626959204</v>
      </c>
      <c r="I1384" s="71">
        <v>0.893445274592233</v>
      </c>
      <c r="J1384" s="68">
        <v>82.507836990595607</v>
      </c>
      <c r="K1384" s="71">
        <v>0.93351868462103305</v>
      </c>
      <c r="L1384" s="68">
        <v>85.329153605015705</v>
      </c>
      <c r="M1384" s="71">
        <v>0.91657557102583298</v>
      </c>
      <c r="N1384" s="68">
        <v>81.575603557814503</v>
      </c>
      <c r="O1384" s="71">
        <v>0.89903718616547001</v>
      </c>
      <c r="P1384" s="68">
        <v>93.810444874274694</v>
      </c>
      <c r="Q1384" s="71">
        <v>3.3300000000000003E-2</v>
      </c>
      <c r="R1384" s="68">
        <v>43.897216274089899</v>
      </c>
    </row>
    <row r="1385" spans="1:18" x14ac:dyDescent="0.2">
      <c r="A1385" s="141" t="s">
        <v>2599</v>
      </c>
      <c r="B1385" s="67" t="s">
        <v>3032</v>
      </c>
      <c r="C1385" s="67">
        <v>58</v>
      </c>
      <c r="D1385" s="67" t="s">
        <v>349</v>
      </c>
      <c r="E1385" s="71">
        <v>0.84005744919567604</v>
      </c>
      <c r="F1385" s="68">
        <v>84.639498432601897</v>
      </c>
      <c r="G1385" s="71">
        <v>0.89566896195910795</v>
      </c>
      <c r="H1385" s="68">
        <v>90.846394984325997</v>
      </c>
      <c r="I1385" s="71">
        <v>0.91283066664441104</v>
      </c>
      <c r="J1385" s="68">
        <v>87.523510971786806</v>
      </c>
      <c r="K1385" s="71">
        <v>0.97096305855783205</v>
      </c>
      <c r="L1385" s="68">
        <v>93.981191222570502</v>
      </c>
      <c r="M1385" s="71">
        <v>0.95397272884183903</v>
      </c>
      <c r="N1385" s="68">
        <v>88.627700127064799</v>
      </c>
      <c r="O1385" s="71">
        <v>0.77705927917087003</v>
      </c>
      <c r="P1385" s="68">
        <v>85.364281108962004</v>
      </c>
      <c r="Q1385" s="71">
        <v>0.52985000000000004</v>
      </c>
      <c r="R1385" s="68">
        <v>59.9571734475375</v>
      </c>
    </row>
    <row r="1386" spans="1:18" x14ac:dyDescent="0.2">
      <c r="A1386" s="141" t="s">
        <v>3033</v>
      </c>
      <c r="B1386" s="67" t="s">
        <v>3034</v>
      </c>
      <c r="C1386" s="67">
        <v>58</v>
      </c>
      <c r="D1386" s="67" t="s">
        <v>349</v>
      </c>
      <c r="E1386" s="71">
        <v>0.86457590258568495</v>
      </c>
      <c r="F1386" s="68">
        <v>88.652037617554896</v>
      </c>
      <c r="G1386" s="71">
        <v>0.87852768957343796</v>
      </c>
      <c r="H1386" s="68">
        <v>86.896551724137893</v>
      </c>
      <c r="I1386" s="71">
        <v>0.93347947085664795</v>
      </c>
      <c r="J1386" s="68">
        <v>91.974921630094002</v>
      </c>
      <c r="K1386" s="71">
        <v>0.90791941267256304</v>
      </c>
      <c r="L1386" s="68">
        <v>78.181818181818201</v>
      </c>
      <c r="M1386" s="71">
        <v>0.97410965997353405</v>
      </c>
      <c r="N1386" s="68">
        <v>92.376111817026697</v>
      </c>
      <c r="O1386" s="71">
        <v>0.79656918243792896</v>
      </c>
      <c r="P1386" s="68">
        <v>87.2340425531915</v>
      </c>
      <c r="Q1386" s="71">
        <v>0.69684999999999997</v>
      </c>
      <c r="R1386" s="68">
        <v>64.810849393290496</v>
      </c>
    </row>
    <row r="1387" spans="1:18" x14ac:dyDescent="0.2">
      <c r="A1387" s="141" t="s">
        <v>3035</v>
      </c>
      <c r="B1387" s="67" t="s">
        <v>3036</v>
      </c>
      <c r="C1387" s="67">
        <v>58</v>
      </c>
      <c r="D1387" s="67" t="s">
        <v>349</v>
      </c>
      <c r="E1387" s="71">
        <v>0.90001954503798998</v>
      </c>
      <c r="F1387" s="68">
        <v>93.166144200627002</v>
      </c>
      <c r="G1387" s="71">
        <v>0.924773452438447</v>
      </c>
      <c r="H1387" s="68">
        <v>94.733542319749205</v>
      </c>
      <c r="I1387" s="71">
        <v>0.93585529952550595</v>
      </c>
      <c r="J1387" s="68">
        <v>92.539184952978104</v>
      </c>
      <c r="K1387" s="71">
        <v>0.95926762381029196</v>
      </c>
      <c r="L1387" s="68">
        <v>91.410658307209999</v>
      </c>
      <c r="M1387" s="71">
        <v>0.99712329555261503</v>
      </c>
      <c r="N1387" s="68">
        <v>98.348157560355801</v>
      </c>
      <c r="O1387" s="71">
        <v>0.68307805386308795</v>
      </c>
      <c r="P1387" s="68">
        <v>76.466795615731797</v>
      </c>
      <c r="Q1387" s="71"/>
      <c r="R1387" s="68"/>
    </row>
    <row r="1388" spans="1:18" x14ac:dyDescent="0.2">
      <c r="A1388" s="141" t="s">
        <v>3037</v>
      </c>
      <c r="B1388" s="67" t="s">
        <v>3038</v>
      </c>
      <c r="C1388" s="67">
        <v>58</v>
      </c>
      <c r="D1388" s="67" t="s">
        <v>349</v>
      </c>
      <c r="E1388" s="71">
        <v>0.76502173177460697</v>
      </c>
      <c r="F1388" s="68">
        <v>71.159874608150503</v>
      </c>
      <c r="G1388" s="71">
        <v>0.95611574192235504</v>
      </c>
      <c r="H1388" s="68">
        <v>98.244514106583097</v>
      </c>
      <c r="I1388" s="71">
        <v>0.976380261406818</v>
      </c>
      <c r="J1388" s="68">
        <v>98.683385579937294</v>
      </c>
      <c r="K1388" s="71">
        <v>0.97217293111792202</v>
      </c>
      <c r="L1388" s="68">
        <v>94.294670846394993</v>
      </c>
      <c r="M1388" s="71">
        <v>1</v>
      </c>
      <c r="N1388" s="68">
        <v>100</v>
      </c>
      <c r="O1388" s="71">
        <v>0.685461456200543</v>
      </c>
      <c r="P1388" s="68">
        <v>77.240490006447402</v>
      </c>
      <c r="Q1388" s="71">
        <v>0</v>
      </c>
      <c r="R1388" s="68">
        <v>38.044254104211298</v>
      </c>
    </row>
    <row r="1389" spans="1:18" x14ac:dyDescent="0.2">
      <c r="A1389" s="141" t="s">
        <v>3039</v>
      </c>
      <c r="B1389" s="67" t="s">
        <v>3040</v>
      </c>
      <c r="C1389" s="67">
        <v>58</v>
      </c>
      <c r="D1389" s="67" t="s">
        <v>349</v>
      </c>
      <c r="E1389" s="71">
        <v>0.85092746356452398</v>
      </c>
      <c r="F1389" s="68">
        <v>86.332288401253905</v>
      </c>
      <c r="G1389" s="71">
        <v>0.92888349216360799</v>
      </c>
      <c r="H1389" s="68">
        <v>95.485893416927894</v>
      </c>
      <c r="I1389" s="71">
        <v>0.97109500114462699</v>
      </c>
      <c r="J1389" s="68">
        <v>98.181818181818201</v>
      </c>
      <c r="K1389" s="71">
        <v>0.96729508071242498</v>
      </c>
      <c r="L1389" s="68">
        <v>92.978056426332301</v>
      </c>
      <c r="M1389" s="71">
        <v>0.99136988665784498</v>
      </c>
      <c r="N1389" s="68">
        <v>96.060991105463799</v>
      </c>
      <c r="O1389" s="71">
        <v>0.71632132070863797</v>
      </c>
      <c r="P1389" s="68">
        <v>79.4970986460348</v>
      </c>
      <c r="Q1389" s="71">
        <v>0.53059999999999996</v>
      </c>
      <c r="R1389" s="68">
        <v>60.028551034975003</v>
      </c>
    </row>
    <row r="1390" spans="1:18" x14ac:dyDescent="0.2">
      <c r="A1390" s="141" t="s">
        <v>3041</v>
      </c>
      <c r="B1390" s="67" t="s">
        <v>3042</v>
      </c>
      <c r="C1390" s="67">
        <v>58</v>
      </c>
      <c r="D1390" s="67" t="s">
        <v>349</v>
      </c>
      <c r="E1390" s="71">
        <v>0.77673287116119605</v>
      </c>
      <c r="F1390" s="68">
        <v>74.169278996865202</v>
      </c>
      <c r="G1390" s="71">
        <v>0.94291880568672803</v>
      </c>
      <c r="H1390" s="68">
        <v>97.115987460815006</v>
      </c>
      <c r="I1390" s="71">
        <v>0.96256798162772805</v>
      </c>
      <c r="J1390" s="68">
        <v>96.614420062695899</v>
      </c>
      <c r="K1390" s="71">
        <v>0.96209065978383601</v>
      </c>
      <c r="L1390" s="68">
        <v>92.163009404388703</v>
      </c>
      <c r="M1390" s="71">
        <v>0.97123295552614897</v>
      </c>
      <c r="N1390" s="68">
        <v>91.613722998729401</v>
      </c>
      <c r="O1390" s="71">
        <v>0.68498682434273295</v>
      </c>
      <c r="P1390" s="68">
        <v>76.9825918762089</v>
      </c>
      <c r="Q1390" s="71">
        <v>0.1366</v>
      </c>
      <c r="R1390" s="68">
        <v>47.323340471092102</v>
      </c>
    </row>
    <row r="1391" spans="1:18" x14ac:dyDescent="0.2">
      <c r="A1391" s="141" t="s">
        <v>3043</v>
      </c>
      <c r="B1391" s="67" t="s">
        <v>3044</v>
      </c>
      <c r="C1391" s="67">
        <v>58</v>
      </c>
      <c r="D1391" s="67" t="s">
        <v>349</v>
      </c>
      <c r="E1391" s="71">
        <v>0.75174533336610705</v>
      </c>
      <c r="F1391" s="68">
        <v>67.648902821316597</v>
      </c>
      <c r="G1391" s="71">
        <v>0.85340317975382096</v>
      </c>
      <c r="H1391" s="68">
        <v>79.498432601880907</v>
      </c>
      <c r="I1391" s="71">
        <v>0.96545544010742201</v>
      </c>
      <c r="J1391" s="68">
        <v>97.429467084639498</v>
      </c>
      <c r="K1391" s="71">
        <v>0.92578893776026805</v>
      </c>
      <c r="L1391" s="68">
        <v>83.385579937304101</v>
      </c>
      <c r="M1391" s="71">
        <v>0.99712329555261503</v>
      </c>
      <c r="N1391" s="68">
        <v>98.348157560355801</v>
      </c>
      <c r="O1391" s="71">
        <v>0.72770114702251398</v>
      </c>
      <c r="P1391" s="68">
        <v>80.851063829787194</v>
      </c>
      <c r="Q1391" s="71">
        <v>4.1000000000000002E-2</v>
      </c>
      <c r="R1391" s="68">
        <v>44.325481798715202</v>
      </c>
    </row>
    <row r="1392" spans="1:18" x14ac:dyDescent="0.2">
      <c r="A1392" s="141" t="s">
        <v>1588</v>
      </c>
      <c r="B1392" s="67" t="s">
        <v>3045</v>
      </c>
      <c r="C1392" s="67">
        <v>58</v>
      </c>
      <c r="D1392" s="67" t="s">
        <v>349</v>
      </c>
      <c r="E1392" s="71">
        <v>0.94493298861629305</v>
      </c>
      <c r="F1392" s="68">
        <v>98.934169278996904</v>
      </c>
      <c r="G1392" s="71">
        <v>0.91088823893691095</v>
      </c>
      <c r="H1392" s="68">
        <v>93.166144200627002</v>
      </c>
      <c r="I1392" s="71">
        <v>0.94149694838375197</v>
      </c>
      <c r="J1392" s="68">
        <v>93.103448275862107</v>
      </c>
      <c r="K1392" s="71">
        <v>0.94428153550515403</v>
      </c>
      <c r="L1392" s="68">
        <v>88.714733542319706</v>
      </c>
      <c r="M1392" s="71">
        <v>0.97986306886830399</v>
      </c>
      <c r="N1392" s="68">
        <v>93.392630241423106</v>
      </c>
      <c r="O1392" s="71">
        <v>0.89306814000363899</v>
      </c>
      <c r="P1392" s="68">
        <v>93.294648613797506</v>
      </c>
      <c r="Q1392" s="71">
        <v>1</v>
      </c>
      <c r="R1392" s="68">
        <v>100</v>
      </c>
    </row>
    <row r="1393" spans="1:18" x14ac:dyDescent="0.2">
      <c r="A1393" s="141" t="s">
        <v>3046</v>
      </c>
      <c r="B1393" s="67" t="s">
        <v>3047</v>
      </c>
      <c r="C1393" s="67">
        <v>58</v>
      </c>
      <c r="D1393" s="67" t="s">
        <v>349</v>
      </c>
      <c r="E1393" s="71">
        <v>0.88774923005309603</v>
      </c>
      <c r="F1393" s="68">
        <v>91.473354231974895</v>
      </c>
      <c r="G1393" s="71">
        <v>0.92145238633270699</v>
      </c>
      <c r="H1393" s="68">
        <v>94.294670846394993</v>
      </c>
      <c r="I1393" s="71">
        <v>0.97015494129962199</v>
      </c>
      <c r="J1393" s="68">
        <v>97.931034482758605</v>
      </c>
      <c r="K1393" s="71">
        <v>0.88194392543889999</v>
      </c>
      <c r="L1393" s="68">
        <v>68.4012539184953</v>
      </c>
      <c r="M1393" s="71">
        <v>0.94246591105229804</v>
      </c>
      <c r="N1393" s="68">
        <v>86.531130876747099</v>
      </c>
      <c r="O1393" s="71">
        <v>0.63267821619504905</v>
      </c>
      <c r="P1393" s="68">
        <v>71.373307543520298</v>
      </c>
      <c r="Q1393" s="71">
        <v>0.9778</v>
      </c>
      <c r="R1393" s="68">
        <v>71.877230549607404</v>
      </c>
    </row>
    <row r="1394" spans="1:18" x14ac:dyDescent="0.2">
      <c r="A1394" s="141" t="s">
        <v>3048</v>
      </c>
      <c r="B1394" s="67" t="s">
        <v>3049</v>
      </c>
      <c r="C1394" s="67">
        <v>83</v>
      </c>
      <c r="D1394" s="67" t="s">
        <v>349</v>
      </c>
      <c r="E1394" s="71">
        <v>0.69984903803406295</v>
      </c>
      <c r="F1394" s="68">
        <v>55.2978056426332</v>
      </c>
      <c r="G1394" s="71">
        <v>0.90337157175328597</v>
      </c>
      <c r="H1394" s="68">
        <v>92.037617554858898</v>
      </c>
      <c r="I1394" s="71">
        <v>0.87277076001869902</v>
      </c>
      <c r="J1394" s="68">
        <v>78.432601880877698</v>
      </c>
      <c r="K1394" s="71">
        <v>0.92404948628707695</v>
      </c>
      <c r="L1394" s="68">
        <v>82.633228840125398</v>
      </c>
      <c r="M1394" s="71">
        <v>0.85904148207813102</v>
      </c>
      <c r="N1394" s="68">
        <v>72.5540025412961</v>
      </c>
      <c r="O1394" s="71">
        <v>0.63986092806718498</v>
      </c>
      <c r="P1394" s="68">
        <v>72.340425531914903</v>
      </c>
      <c r="Q1394" s="71">
        <v>0</v>
      </c>
      <c r="R1394" s="68">
        <v>38.044254104211298</v>
      </c>
    </row>
    <row r="1395" spans="1:18" x14ac:dyDescent="0.2">
      <c r="A1395" s="141" t="s">
        <v>3050</v>
      </c>
      <c r="B1395" s="67" t="s">
        <v>3051</v>
      </c>
      <c r="C1395" s="67">
        <v>83</v>
      </c>
      <c r="D1395" s="67" t="s">
        <v>349</v>
      </c>
      <c r="E1395" s="71">
        <v>0.85683832208098898</v>
      </c>
      <c r="F1395" s="68">
        <v>87.210031347962399</v>
      </c>
      <c r="G1395" s="71">
        <v>0.87715538312737296</v>
      </c>
      <c r="H1395" s="68">
        <v>86.520376175548606</v>
      </c>
      <c r="I1395" s="71">
        <v>0.79249072332900194</v>
      </c>
      <c r="J1395" s="68">
        <v>64.075235109717894</v>
      </c>
      <c r="K1395" s="71">
        <v>0.85677059304599301</v>
      </c>
      <c r="L1395" s="68">
        <v>58.369905956112902</v>
      </c>
      <c r="M1395" s="71">
        <v>0.91657557102583298</v>
      </c>
      <c r="N1395" s="68">
        <v>81.575603557814503</v>
      </c>
      <c r="O1395" s="71">
        <v>0.69888766195773599</v>
      </c>
      <c r="P1395" s="68">
        <v>78.014184397163106</v>
      </c>
      <c r="Q1395" s="71">
        <v>0.99914999999999998</v>
      </c>
      <c r="R1395" s="68">
        <v>73.804425410421103</v>
      </c>
    </row>
    <row r="1396" spans="1:18" x14ac:dyDescent="0.2">
      <c r="A1396" s="141" t="s">
        <v>3052</v>
      </c>
      <c r="B1396" s="67" t="s">
        <v>3053</v>
      </c>
      <c r="C1396" s="67">
        <v>83</v>
      </c>
      <c r="D1396" s="67" t="s">
        <v>349</v>
      </c>
      <c r="E1396" s="71">
        <v>0.80675576730328102</v>
      </c>
      <c r="F1396" s="68">
        <v>80</v>
      </c>
      <c r="G1396" s="71">
        <v>0.88499162344208304</v>
      </c>
      <c r="H1396" s="68">
        <v>88.589341692790001</v>
      </c>
      <c r="I1396" s="71">
        <v>0.84669125540148304</v>
      </c>
      <c r="J1396" s="68">
        <v>73.855799373040796</v>
      </c>
      <c r="K1396" s="71">
        <v>0.92624573913348196</v>
      </c>
      <c r="L1396" s="68">
        <v>83.636363636363598</v>
      </c>
      <c r="M1396" s="71">
        <v>0.72671307749841796</v>
      </c>
      <c r="N1396" s="68">
        <v>47.3316391359593</v>
      </c>
      <c r="O1396" s="71">
        <v>0.45589290834421797</v>
      </c>
      <c r="P1396" s="68">
        <v>53.513862024500298</v>
      </c>
      <c r="Q1396" s="71">
        <v>1</v>
      </c>
      <c r="R1396" s="68">
        <v>100</v>
      </c>
    </row>
    <row r="1397" spans="1:18" x14ac:dyDescent="0.2">
      <c r="A1397" s="141" t="s">
        <v>3054</v>
      </c>
      <c r="B1397" s="67" t="s">
        <v>3055</v>
      </c>
      <c r="C1397" s="67">
        <v>83</v>
      </c>
      <c r="D1397" s="67" t="s">
        <v>349</v>
      </c>
      <c r="E1397" s="71">
        <v>0.83497772375203405</v>
      </c>
      <c r="F1397" s="68">
        <v>83.699059561128493</v>
      </c>
      <c r="G1397" s="71">
        <v>0.93783416780476403</v>
      </c>
      <c r="H1397" s="68">
        <v>96.614420062695899</v>
      </c>
      <c r="I1397" s="71">
        <v>0.87347026663334104</v>
      </c>
      <c r="J1397" s="68">
        <v>78.620689655172399</v>
      </c>
      <c r="K1397" s="71">
        <v>0.91639207068053796</v>
      </c>
      <c r="L1397" s="68">
        <v>80.564263322884003</v>
      </c>
      <c r="M1397" s="71">
        <v>0.86479489097290196</v>
      </c>
      <c r="N1397" s="68">
        <v>73.634053367217305</v>
      </c>
      <c r="O1397" s="71">
        <v>0.41737494642065898</v>
      </c>
      <c r="P1397" s="68">
        <v>48.936170212766001</v>
      </c>
      <c r="Q1397" s="71">
        <v>1</v>
      </c>
      <c r="R1397" s="68">
        <v>100</v>
      </c>
    </row>
    <row r="1398" spans="1:18" x14ac:dyDescent="0.2">
      <c r="A1398" s="141" t="s">
        <v>3056</v>
      </c>
      <c r="B1398" s="67" t="s">
        <v>3057</v>
      </c>
      <c r="C1398" s="67">
        <v>83</v>
      </c>
      <c r="D1398" s="67" t="s">
        <v>349</v>
      </c>
      <c r="E1398" s="71">
        <v>0.60559946600022796</v>
      </c>
      <c r="F1398" s="68">
        <v>36.8025078369906</v>
      </c>
      <c r="G1398" s="71">
        <v>0.73082910608526697</v>
      </c>
      <c r="H1398" s="68">
        <v>32.789968652037601</v>
      </c>
      <c r="I1398" s="71">
        <v>0.85541038692712301</v>
      </c>
      <c r="J1398" s="68">
        <v>75.485893416927894</v>
      </c>
      <c r="K1398" s="71">
        <v>0.62219764817516399</v>
      </c>
      <c r="L1398" s="68">
        <v>5.0783699059561096</v>
      </c>
      <c r="M1398" s="71">
        <v>0.90506875323629199</v>
      </c>
      <c r="N1398" s="68">
        <v>80.304955527318896</v>
      </c>
      <c r="O1398" s="71">
        <v>0.359990901577522</v>
      </c>
      <c r="P1398" s="68">
        <v>40.747904577691799</v>
      </c>
      <c r="Q1398" s="71">
        <v>0.16009999999999999</v>
      </c>
      <c r="R1398" s="68">
        <v>48.179871520342601</v>
      </c>
    </row>
    <row r="1399" spans="1:18" x14ac:dyDescent="0.2">
      <c r="A1399" s="141" t="s">
        <v>3058</v>
      </c>
      <c r="B1399" s="67" t="s">
        <v>3059</v>
      </c>
      <c r="C1399" s="67">
        <v>83</v>
      </c>
      <c r="D1399" s="67" t="s">
        <v>349</v>
      </c>
      <c r="E1399" s="71">
        <v>0.80874227828058798</v>
      </c>
      <c r="F1399" s="68">
        <v>80.626959247648898</v>
      </c>
      <c r="G1399" s="71">
        <v>0.94026065010967397</v>
      </c>
      <c r="H1399" s="68">
        <v>96.865203761755495</v>
      </c>
      <c r="I1399" s="71">
        <v>0.88576842117673804</v>
      </c>
      <c r="J1399" s="68">
        <v>80.815047021943599</v>
      </c>
      <c r="K1399" s="71">
        <v>0.92109264421230597</v>
      </c>
      <c r="L1399" s="68">
        <v>82.006269592476499</v>
      </c>
      <c r="M1399" s="71">
        <v>0.85328807318336097</v>
      </c>
      <c r="N1399" s="68">
        <v>71.283354510800507</v>
      </c>
      <c r="O1399" s="71">
        <v>0.443301602720861</v>
      </c>
      <c r="P1399" s="68">
        <v>51.708575112830403</v>
      </c>
      <c r="Q1399" s="71"/>
      <c r="R1399" s="68"/>
    </row>
    <row r="1400" spans="1:18" x14ac:dyDescent="0.2">
      <c r="A1400" s="141" t="s">
        <v>3060</v>
      </c>
      <c r="B1400" s="67" t="s">
        <v>3061</v>
      </c>
      <c r="C1400" s="67">
        <v>83</v>
      </c>
      <c r="D1400" s="67" t="s">
        <v>349</v>
      </c>
      <c r="E1400" s="71">
        <v>0.82149955985165601</v>
      </c>
      <c r="F1400" s="68">
        <v>82.570532915360502</v>
      </c>
      <c r="G1400" s="71">
        <v>0.955259315144111</v>
      </c>
      <c r="H1400" s="68">
        <v>98.119122257053306</v>
      </c>
      <c r="I1400" s="71">
        <v>0.83706428718116799</v>
      </c>
      <c r="J1400" s="68">
        <v>72.100313479623793</v>
      </c>
      <c r="K1400" s="71">
        <v>0.92765652977385804</v>
      </c>
      <c r="L1400" s="68">
        <v>84.012539184952999</v>
      </c>
      <c r="M1400" s="71">
        <v>0.84465795984120595</v>
      </c>
      <c r="N1400" s="68">
        <v>69.949174078780203</v>
      </c>
      <c r="O1400" s="71">
        <v>0.40405926716959001</v>
      </c>
      <c r="P1400" s="68">
        <v>47.001934235976798</v>
      </c>
      <c r="Q1400" s="71">
        <v>0.96030000000000004</v>
      </c>
      <c r="R1400" s="68">
        <v>71.591720199857207</v>
      </c>
    </row>
    <row r="1401" spans="1:18" x14ac:dyDescent="0.2">
      <c r="A1401" s="141" t="s">
        <v>3062</v>
      </c>
      <c r="B1401" s="67" t="s">
        <v>3063</v>
      </c>
      <c r="C1401" s="67">
        <v>83</v>
      </c>
      <c r="D1401" s="67" t="s">
        <v>349</v>
      </c>
      <c r="E1401" s="71">
        <v>0.64440673167365903</v>
      </c>
      <c r="F1401" s="68">
        <v>43.6990595611285</v>
      </c>
      <c r="G1401" s="71">
        <v>0.90676047257955605</v>
      </c>
      <c r="H1401" s="68">
        <v>92.6018808777429</v>
      </c>
      <c r="I1401" s="71">
        <v>0.84737476640405796</v>
      </c>
      <c r="J1401" s="68">
        <v>74.169278996865202</v>
      </c>
      <c r="K1401" s="71">
        <v>0.90483625575723803</v>
      </c>
      <c r="L1401" s="68">
        <v>77.053291536050196</v>
      </c>
      <c r="M1401" s="71">
        <v>0.85616477763074605</v>
      </c>
      <c r="N1401" s="68">
        <v>71.918678526048296</v>
      </c>
      <c r="O1401" s="71">
        <v>0.350504117670354</v>
      </c>
      <c r="P1401" s="68">
        <v>39.393939393939398</v>
      </c>
      <c r="Q1401" s="71">
        <v>8.0000000000000004E-4</v>
      </c>
      <c r="R1401" s="68">
        <v>39.757316202712403</v>
      </c>
    </row>
    <row r="1402" spans="1:18" x14ac:dyDescent="0.2">
      <c r="A1402" s="141" t="s">
        <v>3064</v>
      </c>
      <c r="B1402" s="67" t="s">
        <v>3065</v>
      </c>
      <c r="C1402" s="67">
        <v>58</v>
      </c>
      <c r="D1402" s="67" t="s">
        <v>349</v>
      </c>
      <c r="E1402" s="71">
        <v>0.94501230825159099</v>
      </c>
      <c r="F1402" s="68">
        <v>98.9968652037618</v>
      </c>
      <c r="G1402" s="71">
        <v>0.93024681966631895</v>
      </c>
      <c r="H1402" s="68">
        <v>95.611285266457699</v>
      </c>
      <c r="I1402" s="71">
        <v>0.97813639302946398</v>
      </c>
      <c r="J1402" s="68">
        <v>98.934169278996904</v>
      </c>
      <c r="K1402" s="71">
        <v>0.98951443781255</v>
      </c>
      <c r="L1402" s="68">
        <v>97.931034482758605</v>
      </c>
      <c r="M1402" s="71">
        <v>0.99136988665784498</v>
      </c>
      <c r="N1402" s="68">
        <v>96.060991105463799</v>
      </c>
      <c r="O1402" s="71">
        <v>0.78080631234336695</v>
      </c>
      <c r="P1402" s="68">
        <v>85.751128304319806</v>
      </c>
      <c r="Q1402" s="71">
        <v>1</v>
      </c>
      <c r="R1402" s="68">
        <v>100</v>
      </c>
    </row>
    <row r="1403" spans="1:18" x14ac:dyDescent="0.2">
      <c r="A1403" s="141" t="s">
        <v>3066</v>
      </c>
      <c r="B1403" s="67" t="s">
        <v>3067</v>
      </c>
      <c r="C1403" s="67">
        <v>58</v>
      </c>
      <c r="D1403" s="67" t="s">
        <v>349</v>
      </c>
      <c r="E1403" s="71">
        <v>0.857473454657665</v>
      </c>
      <c r="F1403" s="68">
        <v>87.335423197492204</v>
      </c>
      <c r="G1403" s="71">
        <v>0.89424569521099495</v>
      </c>
      <c r="H1403" s="68">
        <v>90.470219435736695</v>
      </c>
      <c r="I1403" s="71">
        <v>0.97459782970032804</v>
      </c>
      <c r="J1403" s="68">
        <v>98.557993730407503</v>
      </c>
      <c r="K1403" s="71">
        <v>0.96280542125330204</v>
      </c>
      <c r="L1403" s="68">
        <v>92.351097178683403</v>
      </c>
      <c r="M1403" s="71">
        <v>0.94534261549968301</v>
      </c>
      <c r="N1403" s="68">
        <v>86.848792884370994</v>
      </c>
      <c r="O1403" s="71">
        <v>0.74729916628168203</v>
      </c>
      <c r="P1403" s="68">
        <v>82.914248871695705</v>
      </c>
      <c r="Q1403" s="71">
        <v>0.62055000000000005</v>
      </c>
      <c r="R1403" s="68">
        <v>62.883654532476797</v>
      </c>
    </row>
    <row r="1404" spans="1:18" x14ac:dyDescent="0.2">
      <c r="A1404" s="141" t="s">
        <v>3068</v>
      </c>
      <c r="B1404" s="67" t="s">
        <v>3069</v>
      </c>
      <c r="C1404" s="67">
        <v>58</v>
      </c>
      <c r="D1404" s="67" t="s">
        <v>349</v>
      </c>
      <c r="E1404" s="71">
        <v>0.86425362840401199</v>
      </c>
      <c r="F1404" s="68">
        <v>88.463949843260195</v>
      </c>
      <c r="G1404" s="71">
        <v>0.92228375791860195</v>
      </c>
      <c r="H1404" s="68">
        <v>94.482758620689694</v>
      </c>
      <c r="I1404" s="71">
        <v>0.98065261363256695</v>
      </c>
      <c r="J1404" s="68">
        <v>99.122257053291506</v>
      </c>
      <c r="K1404" s="71">
        <v>0.98059550847809396</v>
      </c>
      <c r="L1404" s="68">
        <v>96.050156739811897</v>
      </c>
      <c r="M1404" s="71">
        <v>0.98849318221046001</v>
      </c>
      <c r="N1404" s="68">
        <v>95.108005082592101</v>
      </c>
      <c r="O1404" s="71">
        <v>0.80324670818434896</v>
      </c>
      <c r="P1404" s="68">
        <v>87.749838813668603</v>
      </c>
      <c r="Q1404" s="71">
        <v>0.51024999999999998</v>
      </c>
      <c r="R1404" s="68">
        <v>58.600999286224102</v>
      </c>
    </row>
    <row r="1405" spans="1:18" x14ac:dyDescent="0.2">
      <c r="A1405" s="141" t="s">
        <v>3070</v>
      </c>
      <c r="B1405" s="67" t="s">
        <v>3071</v>
      </c>
      <c r="C1405" s="67">
        <v>58</v>
      </c>
      <c r="D1405" s="67" t="s">
        <v>349</v>
      </c>
      <c r="E1405" s="71">
        <v>0.85548687391647305</v>
      </c>
      <c r="F1405" s="68">
        <v>87.084639498432594</v>
      </c>
      <c r="G1405" s="71">
        <v>0.90405145648559304</v>
      </c>
      <c r="H1405" s="68">
        <v>92.225705329153598</v>
      </c>
      <c r="I1405" s="71">
        <v>0.92737317595881497</v>
      </c>
      <c r="J1405" s="68">
        <v>90.532915360501605</v>
      </c>
      <c r="K1405" s="71">
        <v>0.94862252983900897</v>
      </c>
      <c r="L1405" s="68">
        <v>89.843260188087797</v>
      </c>
      <c r="M1405" s="71">
        <v>0.97410965997353405</v>
      </c>
      <c r="N1405" s="68">
        <v>92.376111817026697</v>
      </c>
      <c r="O1405" s="71">
        <v>0.77226442124188699</v>
      </c>
      <c r="P1405" s="68">
        <v>84.977433913604102</v>
      </c>
      <c r="Q1405" s="71">
        <v>0.60650000000000004</v>
      </c>
      <c r="R1405" s="68">
        <v>62.241256245538899</v>
      </c>
    </row>
    <row r="1406" spans="1:18" x14ac:dyDescent="0.2">
      <c r="A1406" s="141" t="s">
        <v>3072</v>
      </c>
      <c r="B1406" s="67" t="s">
        <v>3073</v>
      </c>
      <c r="C1406" s="67">
        <v>58</v>
      </c>
      <c r="D1406" s="67" t="s">
        <v>349</v>
      </c>
      <c r="E1406" s="71">
        <v>0.91748323167342005</v>
      </c>
      <c r="F1406" s="68">
        <v>95.297805642633193</v>
      </c>
      <c r="G1406" s="71">
        <v>0.94250294552432601</v>
      </c>
      <c r="H1406" s="68">
        <v>97.053291536050196</v>
      </c>
      <c r="I1406" s="71">
        <v>0.96455850040668101</v>
      </c>
      <c r="J1406" s="68">
        <v>97.178683385579902</v>
      </c>
      <c r="K1406" s="71">
        <v>0.96747894107382504</v>
      </c>
      <c r="L1406" s="68">
        <v>93.040752351097197</v>
      </c>
      <c r="M1406" s="71">
        <v>0.99712329555261503</v>
      </c>
      <c r="N1406" s="68">
        <v>98.348157560355801</v>
      </c>
      <c r="O1406" s="71">
        <v>0.71575247580965196</v>
      </c>
      <c r="P1406" s="68">
        <v>79.3681495809155</v>
      </c>
      <c r="Q1406" s="71"/>
      <c r="R1406" s="68"/>
    </row>
    <row r="1407" spans="1:18" x14ac:dyDescent="0.2">
      <c r="A1407" s="141" t="s">
        <v>3074</v>
      </c>
      <c r="B1407" s="67" t="s">
        <v>3075</v>
      </c>
      <c r="C1407" s="67">
        <v>58</v>
      </c>
      <c r="D1407" s="67" t="s">
        <v>349</v>
      </c>
      <c r="E1407" s="71">
        <v>0.93315709111389999</v>
      </c>
      <c r="F1407" s="68">
        <v>97.429467084639498</v>
      </c>
      <c r="G1407" s="71">
        <v>0.94509646324709895</v>
      </c>
      <c r="H1407" s="68">
        <v>97.241379310344797</v>
      </c>
      <c r="I1407" s="71">
        <v>0.98108502208734805</v>
      </c>
      <c r="J1407" s="68">
        <v>99.247648902821297</v>
      </c>
      <c r="K1407" s="71">
        <v>0.98467494757218899</v>
      </c>
      <c r="L1407" s="68">
        <v>96.8025078369906</v>
      </c>
      <c r="M1407" s="71">
        <v>0.98849318221046001</v>
      </c>
      <c r="N1407" s="68">
        <v>95.108005082592101</v>
      </c>
      <c r="O1407" s="71">
        <v>0.76643584045240598</v>
      </c>
      <c r="P1407" s="68">
        <v>84.461637653126999</v>
      </c>
      <c r="Q1407" s="71"/>
      <c r="R1407" s="68"/>
    </row>
    <row r="1408" spans="1:18" x14ac:dyDescent="0.2">
      <c r="A1408" s="141" t="s">
        <v>1149</v>
      </c>
      <c r="B1408" s="67" t="s">
        <v>3076</v>
      </c>
      <c r="C1408" s="67">
        <v>58</v>
      </c>
      <c r="D1408" s="67" t="s">
        <v>349</v>
      </c>
      <c r="E1408" s="71">
        <v>0.94314453142072796</v>
      </c>
      <c r="F1408" s="68">
        <v>98.683385579937294</v>
      </c>
      <c r="G1408" s="71">
        <v>0.93839335589497597</v>
      </c>
      <c r="H1408" s="68">
        <v>96.677115987460795</v>
      </c>
      <c r="I1408" s="71">
        <v>0.95952061363456498</v>
      </c>
      <c r="J1408" s="68">
        <v>95.7993730407524</v>
      </c>
      <c r="K1408" s="71">
        <v>0.946937033055677</v>
      </c>
      <c r="L1408" s="68">
        <v>89.467084639498395</v>
      </c>
      <c r="M1408" s="71">
        <v>0.99136988665784498</v>
      </c>
      <c r="N1408" s="68">
        <v>96.060991105463799</v>
      </c>
      <c r="O1408" s="71">
        <v>0.87950176786057699</v>
      </c>
      <c r="P1408" s="68">
        <v>92.714377820760802</v>
      </c>
      <c r="Q1408" s="71"/>
      <c r="R1408" s="68"/>
    </row>
    <row r="1409" spans="1:18" x14ac:dyDescent="0.2">
      <c r="A1409" s="141" t="s">
        <v>3077</v>
      </c>
      <c r="B1409" s="67" t="s">
        <v>3078</v>
      </c>
      <c r="C1409" s="67">
        <v>58</v>
      </c>
      <c r="D1409" s="67" t="s">
        <v>349</v>
      </c>
      <c r="E1409" s="71">
        <v>0.91098984653403703</v>
      </c>
      <c r="F1409" s="68">
        <v>94.231974921630098</v>
      </c>
      <c r="G1409" s="71">
        <v>0.93396949970896204</v>
      </c>
      <c r="H1409" s="68">
        <v>95.987460815047001</v>
      </c>
      <c r="I1409" s="71">
        <v>0.95461198451465501</v>
      </c>
      <c r="J1409" s="68">
        <v>95.360501567398103</v>
      </c>
      <c r="K1409" s="71">
        <v>0.94399742551314803</v>
      </c>
      <c r="L1409" s="68">
        <v>88.589341692790001</v>
      </c>
      <c r="M1409" s="71">
        <v>0.94821931994706898</v>
      </c>
      <c r="N1409" s="68">
        <v>87.357052096569205</v>
      </c>
      <c r="O1409" s="71">
        <v>0.77415100298635298</v>
      </c>
      <c r="P1409" s="68">
        <v>85.170857511283003</v>
      </c>
      <c r="Q1409" s="71"/>
      <c r="R1409" s="68"/>
    </row>
    <row r="1410" spans="1:18" x14ac:dyDescent="0.2">
      <c r="A1410" s="141" t="s">
        <v>3079</v>
      </c>
      <c r="B1410" s="67" t="s">
        <v>3080</v>
      </c>
      <c r="C1410" s="67">
        <v>83</v>
      </c>
      <c r="D1410" s="67" t="s">
        <v>349</v>
      </c>
      <c r="E1410" s="71">
        <v>0.86024594607316196</v>
      </c>
      <c r="F1410" s="68">
        <v>87.899686520376207</v>
      </c>
      <c r="G1410" s="71">
        <v>0.91504091471056503</v>
      </c>
      <c r="H1410" s="68">
        <v>93.6050156739812</v>
      </c>
      <c r="I1410" s="71">
        <v>0.87814010873234405</v>
      </c>
      <c r="J1410" s="68">
        <v>79.310344827586206</v>
      </c>
      <c r="K1410" s="71">
        <v>0.92485621124860895</v>
      </c>
      <c r="L1410" s="68">
        <v>82.946708463949804</v>
      </c>
      <c r="M1410" s="71">
        <v>0.86479489097290196</v>
      </c>
      <c r="N1410" s="68">
        <v>73.634053367217305</v>
      </c>
      <c r="O1410" s="71">
        <v>0.57864355077455099</v>
      </c>
      <c r="P1410" s="68">
        <v>66.150870406189597</v>
      </c>
      <c r="Q1410" s="71">
        <v>1</v>
      </c>
      <c r="R1410" s="68">
        <v>100</v>
      </c>
    </row>
    <row r="1411" spans="1:18" x14ac:dyDescent="0.2">
      <c r="A1411" s="141" t="s">
        <v>3081</v>
      </c>
      <c r="B1411" s="67" t="s">
        <v>3082</v>
      </c>
      <c r="C1411" s="67">
        <v>83</v>
      </c>
      <c r="D1411" s="67" t="s">
        <v>349</v>
      </c>
      <c r="E1411" s="71">
        <v>0.86581889371009602</v>
      </c>
      <c r="F1411" s="68">
        <v>88.840125391849497</v>
      </c>
      <c r="G1411" s="71">
        <v>0.90051957727283605</v>
      </c>
      <c r="H1411" s="68">
        <v>91.661442006269596</v>
      </c>
      <c r="I1411" s="71">
        <v>0.85977256640243005</v>
      </c>
      <c r="J1411" s="68">
        <v>76.175548589341702</v>
      </c>
      <c r="K1411" s="71">
        <v>0.89743239876339798</v>
      </c>
      <c r="L1411" s="68">
        <v>74.545454545454504</v>
      </c>
      <c r="M1411" s="71">
        <v>0.87917841320982704</v>
      </c>
      <c r="N1411" s="68">
        <v>75.667090216010195</v>
      </c>
      <c r="O1411" s="71">
        <v>0.65801040661208499</v>
      </c>
      <c r="P1411" s="68">
        <v>74.210186976144399</v>
      </c>
      <c r="Q1411" s="71">
        <v>1</v>
      </c>
      <c r="R1411" s="68">
        <v>100</v>
      </c>
    </row>
    <row r="1412" spans="1:18" x14ac:dyDescent="0.2">
      <c r="A1412" s="141" t="s">
        <v>3083</v>
      </c>
      <c r="B1412" s="67" t="s">
        <v>3084</v>
      </c>
      <c r="C1412" s="67">
        <v>58</v>
      </c>
      <c r="D1412" s="67" t="s">
        <v>349</v>
      </c>
      <c r="E1412" s="71">
        <v>0.91100084375188295</v>
      </c>
      <c r="F1412" s="68">
        <v>94.294670846394993</v>
      </c>
      <c r="G1412" s="71">
        <v>0.92759904131375703</v>
      </c>
      <c r="H1412" s="68">
        <v>95.235109717868298</v>
      </c>
      <c r="I1412" s="71">
        <v>0.96287214431070001</v>
      </c>
      <c r="J1412" s="68">
        <v>96.677115987460795</v>
      </c>
      <c r="K1412" s="71">
        <v>0.92520195764838997</v>
      </c>
      <c r="L1412" s="68">
        <v>83.072100313479595</v>
      </c>
      <c r="M1412" s="71">
        <v>0.92232897992060303</v>
      </c>
      <c r="N1412" s="68">
        <v>82.592121982210898</v>
      </c>
      <c r="O1412" s="71">
        <v>0.79400293931784904</v>
      </c>
      <c r="P1412" s="68">
        <v>87.040618955512599</v>
      </c>
      <c r="Q1412" s="71">
        <v>0.93400000000000005</v>
      </c>
      <c r="R1412" s="68">
        <v>70.806566738044296</v>
      </c>
    </row>
    <row r="1413" spans="1:18" x14ac:dyDescent="0.2">
      <c r="A1413" s="141" t="s">
        <v>430</v>
      </c>
      <c r="B1413" s="67" t="s">
        <v>3085</v>
      </c>
      <c r="C1413" s="67">
        <v>83</v>
      </c>
      <c r="D1413" s="67" t="s">
        <v>349</v>
      </c>
      <c r="E1413" s="71">
        <v>0.82972329801970801</v>
      </c>
      <c r="F1413" s="68">
        <v>83.134796238244505</v>
      </c>
      <c r="G1413" s="71">
        <v>0.91611621991004</v>
      </c>
      <c r="H1413" s="68">
        <v>93.855799373040796</v>
      </c>
      <c r="I1413" s="71">
        <v>0.83728018116992298</v>
      </c>
      <c r="J1413" s="68">
        <v>72.163009404388703</v>
      </c>
      <c r="K1413" s="71">
        <v>0.89015678923342001</v>
      </c>
      <c r="L1413" s="68">
        <v>71.786833855799401</v>
      </c>
      <c r="M1413" s="71">
        <v>0.79000057534088897</v>
      </c>
      <c r="N1413" s="68">
        <v>60.800508259212201</v>
      </c>
      <c r="O1413" s="71">
        <v>0.544786022463978</v>
      </c>
      <c r="P1413" s="68">
        <v>63.249516441005802</v>
      </c>
      <c r="Q1413" s="71">
        <v>1</v>
      </c>
      <c r="R1413" s="68">
        <v>100</v>
      </c>
    </row>
    <row r="1414" spans="1:18" x14ac:dyDescent="0.2">
      <c r="A1414" s="141" t="s">
        <v>3086</v>
      </c>
      <c r="B1414" s="67" t="s">
        <v>3087</v>
      </c>
      <c r="C1414" s="67">
        <v>58</v>
      </c>
      <c r="D1414" s="67" t="s">
        <v>349</v>
      </c>
      <c r="E1414" s="71">
        <v>0.89052306166060302</v>
      </c>
      <c r="F1414" s="68">
        <v>91.912225705329107</v>
      </c>
      <c r="G1414" s="71">
        <v>0.93407957365107996</v>
      </c>
      <c r="H1414" s="68">
        <v>96.112852664576806</v>
      </c>
      <c r="I1414" s="71">
        <v>0.90722767763898204</v>
      </c>
      <c r="J1414" s="68">
        <v>86.269592476488995</v>
      </c>
      <c r="K1414" s="71">
        <v>0.92594634318031699</v>
      </c>
      <c r="L1414" s="68">
        <v>83.510971786833807</v>
      </c>
      <c r="M1414" s="71">
        <v>0.89068523099936703</v>
      </c>
      <c r="N1414" s="68">
        <v>77.573062261753506</v>
      </c>
      <c r="O1414" s="71">
        <v>0.68519954449387199</v>
      </c>
      <c r="P1414" s="68">
        <v>77.111540941328201</v>
      </c>
      <c r="Q1414" s="71">
        <v>1</v>
      </c>
      <c r="R1414" s="68">
        <v>100</v>
      </c>
    </row>
    <row r="1415" spans="1:18" x14ac:dyDescent="0.2">
      <c r="A1415" s="141" t="s">
        <v>3088</v>
      </c>
      <c r="B1415" s="67" t="s">
        <v>3089</v>
      </c>
      <c r="C1415" s="67">
        <v>83</v>
      </c>
      <c r="D1415" s="67" t="s">
        <v>349</v>
      </c>
      <c r="E1415" s="71">
        <v>0.84312895177792901</v>
      </c>
      <c r="F1415" s="68">
        <v>85.015673981191199</v>
      </c>
      <c r="G1415" s="71">
        <v>0.88393669662865604</v>
      </c>
      <c r="H1415" s="68">
        <v>88.463949843260195</v>
      </c>
      <c r="I1415" s="71">
        <v>0.84047523452272499</v>
      </c>
      <c r="J1415" s="68">
        <v>72.978056426332301</v>
      </c>
      <c r="K1415" s="71">
        <v>0.93995074364244202</v>
      </c>
      <c r="L1415" s="68">
        <v>87.335423197492204</v>
      </c>
      <c r="M1415" s="71">
        <v>0.82739773315689602</v>
      </c>
      <c r="N1415" s="68">
        <v>67.280813214739496</v>
      </c>
      <c r="O1415" s="71">
        <v>0.56701330271685801</v>
      </c>
      <c r="P1415" s="68">
        <v>65.183752417795006</v>
      </c>
      <c r="Q1415" s="71">
        <v>1</v>
      </c>
      <c r="R1415" s="68">
        <v>100</v>
      </c>
    </row>
    <row r="1416" spans="1:18" x14ac:dyDescent="0.2">
      <c r="A1416" s="141" t="s">
        <v>3090</v>
      </c>
      <c r="B1416" s="67" t="s">
        <v>3091</v>
      </c>
      <c r="C1416" s="67">
        <v>83</v>
      </c>
      <c r="D1416" s="67" t="s">
        <v>349</v>
      </c>
      <c r="E1416" s="71">
        <v>0.890570499825039</v>
      </c>
      <c r="F1416" s="68">
        <v>91.974921630094002</v>
      </c>
      <c r="G1416" s="71">
        <v>0.97783492598941701</v>
      </c>
      <c r="H1416" s="68">
        <v>99.184952978056401</v>
      </c>
      <c r="I1416" s="71">
        <v>0.92993841221815698</v>
      </c>
      <c r="J1416" s="68">
        <v>91.097178683385593</v>
      </c>
      <c r="K1416" s="71">
        <v>0.95336393978559397</v>
      </c>
      <c r="L1416" s="68">
        <v>90.5956112852665</v>
      </c>
      <c r="M1416" s="71">
        <v>0.968356251078764</v>
      </c>
      <c r="N1416" s="68">
        <v>90.660736975857702</v>
      </c>
      <c r="O1416" s="71">
        <v>0.51392946987830102</v>
      </c>
      <c r="P1416" s="68">
        <v>59.509993552546703</v>
      </c>
      <c r="Q1416" s="71">
        <v>1</v>
      </c>
      <c r="R1416" s="68">
        <v>100</v>
      </c>
    </row>
    <row r="1417" spans="1:18" x14ac:dyDescent="0.2">
      <c r="A1417" s="141" t="s">
        <v>3092</v>
      </c>
      <c r="B1417" s="67" t="s">
        <v>3093</v>
      </c>
      <c r="C1417" s="67">
        <v>58</v>
      </c>
      <c r="D1417" s="67" t="s">
        <v>349</v>
      </c>
      <c r="E1417" s="71">
        <v>0.753874236098376</v>
      </c>
      <c r="F1417" s="68">
        <v>68.338557993730404</v>
      </c>
      <c r="G1417" s="71">
        <v>0.86069581426852904</v>
      </c>
      <c r="H1417" s="68">
        <v>82.507836990595607</v>
      </c>
      <c r="I1417" s="71">
        <v>0.904055614722864</v>
      </c>
      <c r="J1417" s="68">
        <v>85.266457680250795</v>
      </c>
      <c r="K1417" s="71">
        <v>0.94652472255268905</v>
      </c>
      <c r="L1417" s="68">
        <v>89.216300940438899</v>
      </c>
      <c r="M1417" s="71">
        <v>0.94246591105229804</v>
      </c>
      <c r="N1417" s="68">
        <v>86.531130876747099</v>
      </c>
      <c r="O1417" s="71">
        <v>0.82300335399387303</v>
      </c>
      <c r="P1417" s="68">
        <v>89.7485493230174</v>
      </c>
      <c r="Q1417" s="71">
        <v>4.65E-2</v>
      </c>
      <c r="R1417" s="68">
        <v>44.396859386152698</v>
      </c>
    </row>
    <row r="1418" spans="1:18" x14ac:dyDescent="0.2">
      <c r="A1418" s="141" t="s">
        <v>3094</v>
      </c>
      <c r="B1418" s="67" t="s">
        <v>3095</v>
      </c>
      <c r="C1418" s="67">
        <v>58</v>
      </c>
      <c r="D1418" s="67" t="s">
        <v>349</v>
      </c>
      <c r="E1418" s="71">
        <v>0.89707531598088097</v>
      </c>
      <c r="F1418" s="68">
        <v>92.664576802507796</v>
      </c>
      <c r="G1418" s="71">
        <v>0.94646793302409904</v>
      </c>
      <c r="H1418" s="68">
        <v>97.366771159874602</v>
      </c>
      <c r="I1418" s="71">
        <v>0.91684486278439603</v>
      </c>
      <c r="J1418" s="68">
        <v>88.463949843260195</v>
      </c>
      <c r="K1418" s="71">
        <v>0.94243623151520395</v>
      </c>
      <c r="L1418" s="68">
        <v>88.150470219435704</v>
      </c>
      <c r="M1418" s="71">
        <v>0.99136988665784498</v>
      </c>
      <c r="N1418" s="68">
        <v>96.060991105463799</v>
      </c>
      <c r="O1418" s="71">
        <v>0.68825766592285897</v>
      </c>
      <c r="P1418" s="68">
        <v>77.562862669245604</v>
      </c>
      <c r="Q1418" s="71"/>
      <c r="R1418" s="68"/>
    </row>
    <row r="1419" spans="1:18" x14ac:dyDescent="0.2">
      <c r="A1419" s="141" t="s">
        <v>3096</v>
      </c>
      <c r="B1419" s="67" t="s">
        <v>3097</v>
      </c>
      <c r="C1419" s="67">
        <v>58</v>
      </c>
      <c r="D1419" s="67" t="s">
        <v>349</v>
      </c>
      <c r="E1419" s="71">
        <v>0.92776324240164498</v>
      </c>
      <c r="F1419" s="68">
        <v>96.489028213166094</v>
      </c>
      <c r="G1419" s="71">
        <v>0.964066820325443</v>
      </c>
      <c r="H1419" s="68">
        <v>98.432601880877698</v>
      </c>
      <c r="I1419" s="71">
        <v>0.97570911084689305</v>
      </c>
      <c r="J1419" s="68">
        <v>98.620689655172399</v>
      </c>
      <c r="K1419" s="71">
        <v>0.97315949681702396</v>
      </c>
      <c r="L1419" s="68">
        <v>94.670846394984295</v>
      </c>
      <c r="M1419" s="71">
        <v>0.99424659110522995</v>
      </c>
      <c r="N1419" s="68">
        <v>96.696315120711603</v>
      </c>
      <c r="O1419" s="71">
        <v>0.73163419291363296</v>
      </c>
      <c r="P1419" s="68">
        <v>81.108961960025795</v>
      </c>
      <c r="Q1419" s="71"/>
      <c r="R1419" s="68"/>
    </row>
    <row r="1420" spans="1:18" x14ac:dyDescent="0.2">
      <c r="A1420" s="141" t="s">
        <v>3098</v>
      </c>
      <c r="B1420" s="67" t="s">
        <v>3099</v>
      </c>
      <c r="C1420" s="67">
        <v>58</v>
      </c>
      <c r="D1420" s="67" t="s">
        <v>349</v>
      </c>
      <c r="E1420" s="71">
        <v>0.95790456622891496</v>
      </c>
      <c r="F1420" s="68">
        <v>99.874608150470195</v>
      </c>
      <c r="G1420" s="71">
        <v>0.93071687827290694</v>
      </c>
      <c r="H1420" s="68">
        <v>95.673981191222595</v>
      </c>
      <c r="I1420" s="71">
        <v>0.92765463677524895</v>
      </c>
      <c r="J1420" s="68">
        <v>90.5956112852665</v>
      </c>
      <c r="K1420" s="71">
        <v>0.96184480737710898</v>
      </c>
      <c r="L1420" s="68">
        <v>91.974921630094002</v>
      </c>
      <c r="M1420" s="71">
        <v>0.98561647776307504</v>
      </c>
      <c r="N1420" s="68">
        <v>94.155019059720502</v>
      </c>
      <c r="O1420" s="71">
        <v>0.94159459718515204</v>
      </c>
      <c r="P1420" s="68">
        <v>96.711798839458396</v>
      </c>
      <c r="Q1420" s="71">
        <v>1</v>
      </c>
      <c r="R1420" s="68">
        <v>100</v>
      </c>
    </row>
    <row r="1421" spans="1:18" x14ac:dyDescent="0.2">
      <c r="A1421" s="141" t="s">
        <v>3100</v>
      </c>
      <c r="B1421" s="67" t="s">
        <v>3101</v>
      </c>
      <c r="C1421" s="67">
        <v>58</v>
      </c>
      <c r="D1421" s="67" t="s">
        <v>349</v>
      </c>
      <c r="E1421" s="71">
        <v>0.892151303883709</v>
      </c>
      <c r="F1421" s="68">
        <v>92.163009404388703</v>
      </c>
      <c r="G1421" s="71">
        <v>0.91061730777587002</v>
      </c>
      <c r="H1421" s="68">
        <v>93.103448275862107</v>
      </c>
      <c r="I1421" s="71">
        <v>0.93920431020037798</v>
      </c>
      <c r="J1421" s="68">
        <v>92.852664576802496</v>
      </c>
      <c r="K1421" s="71">
        <v>0.90068761244084705</v>
      </c>
      <c r="L1421" s="68">
        <v>75.924764890282106</v>
      </c>
      <c r="M1421" s="71">
        <v>0.925205684367988</v>
      </c>
      <c r="N1421" s="68">
        <v>83.290978398983498</v>
      </c>
      <c r="O1421" s="71">
        <v>0.78504160463345996</v>
      </c>
      <c r="P1421" s="68">
        <v>86.009026434558393</v>
      </c>
      <c r="Q1421" s="71"/>
      <c r="R1421" s="68"/>
    </row>
    <row r="1422" spans="1:18" x14ac:dyDescent="0.2">
      <c r="A1422" s="141" t="s">
        <v>3102</v>
      </c>
      <c r="B1422" s="67" t="s">
        <v>3103</v>
      </c>
      <c r="C1422" s="67">
        <v>58</v>
      </c>
      <c r="D1422" s="67" t="s">
        <v>349</v>
      </c>
      <c r="E1422" s="71">
        <v>0.94072767709868799</v>
      </c>
      <c r="F1422" s="68">
        <v>98.307210031348006</v>
      </c>
      <c r="G1422" s="71">
        <v>0.98207512800796704</v>
      </c>
      <c r="H1422" s="68">
        <v>99.247648902821297</v>
      </c>
      <c r="I1422" s="71">
        <v>0.95193570328196997</v>
      </c>
      <c r="J1422" s="68">
        <v>95.047021943573696</v>
      </c>
      <c r="K1422" s="71">
        <v>0.962517728389227</v>
      </c>
      <c r="L1422" s="68">
        <v>92.288401253918494</v>
      </c>
      <c r="M1422" s="71">
        <v>0.925205684367988</v>
      </c>
      <c r="N1422" s="68">
        <v>83.290978398983498</v>
      </c>
      <c r="O1422" s="71">
        <v>0.82263181854497602</v>
      </c>
      <c r="P1422" s="68">
        <v>89.619600257898099</v>
      </c>
      <c r="Q1422" s="71">
        <v>1</v>
      </c>
      <c r="R1422" s="68">
        <v>100</v>
      </c>
    </row>
    <row r="1423" spans="1:18" x14ac:dyDescent="0.2">
      <c r="A1423" s="141" t="s">
        <v>3104</v>
      </c>
      <c r="B1423" s="67" t="s">
        <v>3105</v>
      </c>
      <c r="C1423" s="67">
        <v>83</v>
      </c>
      <c r="D1423" s="67" t="s">
        <v>349</v>
      </c>
      <c r="E1423" s="71">
        <v>0.87356678200786297</v>
      </c>
      <c r="F1423" s="68">
        <v>89.529780564263305</v>
      </c>
      <c r="G1423" s="71">
        <v>0.92184670861592999</v>
      </c>
      <c r="H1423" s="68">
        <v>94.420062695924798</v>
      </c>
      <c r="I1423" s="71">
        <v>0.892861693668909</v>
      </c>
      <c r="J1423" s="68">
        <v>82.382445141065801</v>
      </c>
      <c r="K1423" s="71">
        <v>0.90408717404952499</v>
      </c>
      <c r="L1423" s="68">
        <v>76.739811912225704</v>
      </c>
      <c r="M1423" s="71">
        <v>0.83890455094643601</v>
      </c>
      <c r="N1423" s="68">
        <v>68.932655654383694</v>
      </c>
      <c r="O1423" s="71">
        <v>0.68370056476637697</v>
      </c>
      <c r="P1423" s="68">
        <v>76.724693745970299</v>
      </c>
      <c r="Q1423" s="71">
        <v>1</v>
      </c>
      <c r="R1423" s="68">
        <v>100</v>
      </c>
    </row>
    <row r="1424" spans="1:18" x14ac:dyDescent="0.2">
      <c r="A1424" s="141" t="s">
        <v>3106</v>
      </c>
      <c r="B1424" s="67" t="s">
        <v>3107</v>
      </c>
      <c r="C1424" s="67">
        <v>83</v>
      </c>
      <c r="D1424" s="67" t="s">
        <v>349</v>
      </c>
      <c r="E1424" s="71">
        <v>0.85277364392311406</v>
      </c>
      <c r="F1424" s="68">
        <v>86.833855799372998</v>
      </c>
      <c r="G1424" s="71">
        <v>0.86392649438450897</v>
      </c>
      <c r="H1424" s="68">
        <v>83.510971786833807</v>
      </c>
      <c r="I1424" s="71">
        <v>0.90294285757016601</v>
      </c>
      <c r="J1424" s="68">
        <v>84.890282131661394</v>
      </c>
      <c r="K1424" s="71">
        <v>0.91958573190762805</v>
      </c>
      <c r="L1424" s="68">
        <v>81.567398119122302</v>
      </c>
      <c r="M1424" s="71">
        <v>0.92232897992060303</v>
      </c>
      <c r="N1424" s="68">
        <v>82.592121982210898</v>
      </c>
      <c r="O1424" s="71">
        <v>0.50785779975577805</v>
      </c>
      <c r="P1424" s="68">
        <v>58.671824629271399</v>
      </c>
      <c r="Q1424" s="71">
        <v>1</v>
      </c>
      <c r="R1424" s="68">
        <v>100</v>
      </c>
    </row>
    <row r="1425" spans="1:18" x14ac:dyDescent="0.2">
      <c r="A1425" s="141" t="s">
        <v>3108</v>
      </c>
      <c r="B1425" s="67" t="s">
        <v>3109</v>
      </c>
      <c r="C1425" s="67">
        <v>83</v>
      </c>
      <c r="D1425" s="67" t="s">
        <v>349</v>
      </c>
      <c r="E1425" s="71">
        <v>0.646428755734483</v>
      </c>
      <c r="F1425" s="68">
        <v>44.2006269592476</v>
      </c>
      <c r="G1425" s="71">
        <v>0.89220999323933003</v>
      </c>
      <c r="H1425" s="68">
        <v>89.905956112852706</v>
      </c>
      <c r="I1425" s="71">
        <v>0.74777493305917797</v>
      </c>
      <c r="J1425" s="68">
        <v>50.783699059561101</v>
      </c>
      <c r="K1425" s="71">
        <v>0.89310334451374596</v>
      </c>
      <c r="L1425" s="68">
        <v>72.915360501567406</v>
      </c>
      <c r="M1425" s="71">
        <v>0.76986364420919395</v>
      </c>
      <c r="N1425" s="68">
        <v>57.179161372299902</v>
      </c>
      <c r="O1425" s="71">
        <v>0.44142061938544802</v>
      </c>
      <c r="P1425" s="68">
        <v>51.579626047711201</v>
      </c>
      <c r="Q1425" s="71">
        <v>0.13420000000000001</v>
      </c>
      <c r="R1425" s="68">
        <v>47.180585296216996</v>
      </c>
    </row>
    <row r="1426" spans="1:18" x14ac:dyDescent="0.2">
      <c r="A1426" s="141" t="s">
        <v>3110</v>
      </c>
      <c r="B1426" s="67" t="s">
        <v>3111</v>
      </c>
      <c r="C1426" s="67">
        <v>58</v>
      </c>
      <c r="D1426" s="67" t="s">
        <v>349</v>
      </c>
      <c r="E1426" s="71">
        <v>0.93184764398404396</v>
      </c>
      <c r="F1426" s="68">
        <v>97.178683385579902</v>
      </c>
      <c r="G1426" s="71">
        <v>0.92065819346297095</v>
      </c>
      <c r="H1426" s="68">
        <v>94.169278996865202</v>
      </c>
      <c r="I1426" s="71">
        <v>0.95733887084456004</v>
      </c>
      <c r="J1426" s="68">
        <v>95.736677115987504</v>
      </c>
      <c r="K1426" s="71">
        <v>0.96602608649338995</v>
      </c>
      <c r="L1426" s="68">
        <v>92.915360501567406</v>
      </c>
      <c r="M1426" s="71">
        <v>0.97123295552614897</v>
      </c>
      <c r="N1426" s="68">
        <v>91.613722998729401</v>
      </c>
      <c r="O1426" s="71">
        <v>0.77582975757719397</v>
      </c>
      <c r="P1426" s="68">
        <v>85.235332043842703</v>
      </c>
      <c r="Q1426" s="71">
        <v>1</v>
      </c>
      <c r="R1426" s="68">
        <v>100</v>
      </c>
    </row>
    <row r="1427" spans="1:18" x14ac:dyDescent="0.2">
      <c r="A1427" s="141" t="s">
        <v>3112</v>
      </c>
      <c r="B1427" s="67" t="s">
        <v>3113</v>
      </c>
      <c r="C1427" s="67">
        <v>58</v>
      </c>
      <c r="D1427" s="67" t="s">
        <v>349</v>
      </c>
      <c r="E1427" s="71">
        <v>0.81052566270552295</v>
      </c>
      <c r="F1427" s="68">
        <v>80.752351097178703</v>
      </c>
      <c r="G1427" s="71">
        <v>0.89934883442131297</v>
      </c>
      <c r="H1427" s="68">
        <v>91.473354231974895</v>
      </c>
      <c r="I1427" s="71">
        <v>0.94232541842288098</v>
      </c>
      <c r="J1427" s="68">
        <v>93.228840125391898</v>
      </c>
      <c r="K1427" s="71">
        <v>0.93565534358534796</v>
      </c>
      <c r="L1427" s="68">
        <v>86.2068965517241</v>
      </c>
      <c r="M1427" s="71">
        <v>0.95684943328922401</v>
      </c>
      <c r="N1427" s="68">
        <v>89.0724269377382</v>
      </c>
      <c r="O1427" s="71">
        <v>0.83272494651437301</v>
      </c>
      <c r="P1427" s="68">
        <v>90.135396518375202</v>
      </c>
      <c r="Q1427" s="71">
        <v>0.29625000000000001</v>
      </c>
      <c r="R1427" s="68">
        <v>51.106352605281899</v>
      </c>
    </row>
    <row r="1428" spans="1:18" x14ac:dyDescent="0.2">
      <c r="A1428" s="141" t="s">
        <v>3114</v>
      </c>
      <c r="B1428" s="67" t="s">
        <v>3115</v>
      </c>
      <c r="C1428" s="67">
        <v>58</v>
      </c>
      <c r="D1428" s="67" t="s">
        <v>349</v>
      </c>
      <c r="E1428" s="71">
        <v>0.91917985408282998</v>
      </c>
      <c r="F1428" s="68">
        <v>95.485893416927894</v>
      </c>
      <c r="G1428" s="71">
        <v>0.92549974883230801</v>
      </c>
      <c r="H1428" s="68">
        <v>94.984326018808801</v>
      </c>
      <c r="I1428" s="71">
        <v>0.97335583013536897</v>
      </c>
      <c r="J1428" s="68">
        <v>98.432601880877698</v>
      </c>
      <c r="K1428" s="71">
        <v>0.97174002649965796</v>
      </c>
      <c r="L1428" s="68">
        <v>94.169278996865202</v>
      </c>
      <c r="M1428" s="71">
        <v>0.91945227547321795</v>
      </c>
      <c r="N1428" s="68">
        <v>81.893265565438398</v>
      </c>
      <c r="O1428" s="71">
        <v>0.72503124355643001</v>
      </c>
      <c r="P1428" s="68">
        <v>80.464216634429405</v>
      </c>
      <c r="Q1428" s="71">
        <v>1</v>
      </c>
      <c r="R1428" s="68">
        <v>100</v>
      </c>
    </row>
    <row r="1429" spans="1:18" x14ac:dyDescent="0.2">
      <c r="A1429" s="141" t="s">
        <v>3116</v>
      </c>
      <c r="B1429" s="67" t="s">
        <v>3117</v>
      </c>
      <c r="C1429" s="67">
        <v>58</v>
      </c>
      <c r="D1429" s="67" t="s">
        <v>349</v>
      </c>
      <c r="E1429" s="71">
        <v>0.67569203792463295</v>
      </c>
      <c r="F1429" s="68">
        <v>50.219435736677099</v>
      </c>
      <c r="G1429" s="71">
        <v>0.853915010386601</v>
      </c>
      <c r="H1429" s="68">
        <v>79.811912225705299</v>
      </c>
      <c r="I1429" s="71">
        <v>0.88582933742562797</v>
      </c>
      <c r="J1429" s="68">
        <v>80.877742946708494</v>
      </c>
      <c r="K1429" s="71">
        <v>0.88104209030455205</v>
      </c>
      <c r="L1429" s="68">
        <v>68.213166144200599</v>
      </c>
      <c r="M1429" s="71">
        <v>0.850411368735976</v>
      </c>
      <c r="N1429" s="68">
        <v>70.902160101651802</v>
      </c>
      <c r="O1429" s="71">
        <v>0.58280442069504301</v>
      </c>
      <c r="P1429" s="68">
        <v>66.408768536428099</v>
      </c>
      <c r="Q1429" s="71">
        <v>1.4999999999999999E-4</v>
      </c>
      <c r="R1429" s="68">
        <v>38.472519628836501</v>
      </c>
    </row>
    <row r="1430" spans="1:18" x14ac:dyDescent="0.2">
      <c r="A1430" s="141" t="s">
        <v>3118</v>
      </c>
      <c r="B1430" s="67" t="s">
        <v>3119</v>
      </c>
      <c r="C1430" s="67">
        <v>58</v>
      </c>
      <c r="D1430" s="67" t="s">
        <v>349</v>
      </c>
      <c r="E1430" s="71">
        <v>0.850194262260629</v>
      </c>
      <c r="F1430" s="68">
        <v>86.269592476488995</v>
      </c>
      <c r="G1430" s="71">
        <v>0.906126775461918</v>
      </c>
      <c r="H1430" s="68">
        <v>92.413793103448299</v>
      </c>
      <c r="I1430" s="71">
        <v>0.86346064883671803</v>
      </c>
      <c r="J1430" s="68">
        <v>76.614420062695899</v>
      </c>
      <c r="K1430" s="71">
        <v>0.93535955778266899</v>
      </c>
      <c r="L1430" s="68">
        <v>86.018808777429498</v>
      </c>
      <c r="M1430" s="71">
        <v>0.90794545768367796</v>
      </c>
      <c r="N1430" s="68">
        <v>80.749682337992397</v>
      </c>
      <c r="O1430" s="71">
        <v>0.63807887153816101</v>
      </c>
      <c r="P1430" s="68">
        <v>71.953578336557101</v>
      </c>
      <c r="Q1430" s="71"/>
      <c r="R1430" s="68"/>
    </row>
    <row r="1431" spans="1:18" x14ac:dyDescent="0.2">
      <c r="A1431" s="141" t="s">
        <v>3120</v>
      </c>
      <c r="B1431" s="67" t="s">
        <v>3121</v>
      </c>
      <c r="C1431" s="67">
        <v>58</v>
      </c>
      <c r="D1431" s="67" t="s">
        <v>349</v>
      </c>
      <c r="E1431" s="71">
        <v>0.83404228544221504</v>
      </c>
      <c r="F1431" s="68">
        <v>83.510971786833807</v>
      </c>
      <c r="G1431" s="71">
        <v>0.847627086898321</v>
      </c>
      <c r="H1431" s="68">
        <v>77.680250783699094</v>
      </c>
      <c r="I1431" s="71">
        <v>0.89657913693352398</v>
      </c>
      <c r="J1431" s="68">
        <v>83.322884012539205</v>
      </c>
      <c r="K1431" s="71">
        <v>0.96283554709372898</v>
      </c>
      <c r="L1431" s="68">
        <v>92.413793103448299</v>
      </c>
      <c r="M1431" s="71">
        <v>0.75260341752488302</v>
      </c>
      <c r="N1431" s="68">
        <v>52.6683608640407</v>
      </c>
      <c r="O1431" s="71">
        <v>0.71056623876061498</v>
      </c>
      <c r="P1431" s="68">
        <v>78.852353320438397</v>
      </c>
      <c r="Q1431" s="71"/>
      <c r="R1431" s="68"/>
    </row>
    <row r="1432" spans="1:18" x14ac:dyDescent="0.2">
      <c r="A1432" s="141" t="s">
        <v>3122</v>
      </c>
      <c r="B1432" s="67" t="s">
        <v>3123</v>
      </c>
      <c r="C1432" s="67">
        <v>83</v>
      </c>
      <c r="D1432" s="67" t="s">
        <v>349</v>
      </c>
      <c r="E1432" s="71">
        <v>0.80258919660926598</v>
      </c>
      <c r="F1432" s="68">
        <v>79.561128526645803</v>
      </c>
      <c r="G1432" s="71">
        <v>0.858545148856803</v>
      </c>
      <c r="H1432" s="68">
        <v>81.880877742946694</v>
      </c>
      <c r="I1432" s="71">
        <v>0.848957192430007</v>
      </c>
      <c r="J1432" s="68">
        <v>74.545454545454504</v>
      </c>
      <c r="K1432" s="71">
        <v>0.91985524153962395</v>
      </c>
      <c r="L1432" s="68">
        <v>81.692789968651994</v>
      </c>
      <c r="M1432" s="71">
        <v>0.73821989528795795</v>
      </c>
      <c r="N1432" s="68">
        <v>49.809402795425697</v>
      </c>
      <c r="O1432" s="71">
        <v>0.44995770154120102</v>
      </c>
      <c r="P1432" s="68">
        <v>52.6112185686654</v>
      </c>
      <c r="Q1432" s="71">
        <v>1</v>
      </c>
      <c r="R1432" s="68">
        <v>100</v>
      </c>
    </row>
    <row r="1433" spans="1:18" x14ac:dyDescent="0.2">
      <c r="A1433" s="141" t="s">
        <v>3124</v>
      </c>
      <c r="B1433" s="67" t="s">
        <v>3125</v>
      </c>
      <c r="C1433" s="67">
        <v>83</v>
      </c>
      <c r="D1433" s="67" t="s">
        <v>349</v>
      </c>
      <c r="E1433" s="71">
        <v>0.75315664083459399</v>
      </c>
      <c r="F1433" s="68">
        <v>68.213166144200599</v>
      </c>
      <c r="G1433" s="71">
        <v>0.74678627944334297</v>
      </c>
      <c r="H1433" s="68">
        <v>39.184952978056401</v>
      </c>
      <c r="I1433" s="71">
        <v>0.84258337761817004</v>
      </c>
      <c r="J1433" s="68">
        <v>73.228840125391798</v>
      </c>
      <c r="K1433" s="71">
        <v>0.93853850828732199</v>
      </c>
      <c r="L1433" s="68">
        <v>87.084639498432594</v>
      </c>
      <c r="M1433" s="71">
        <v>0.72958978194580304</v>
      </c>
      <c r="N1433" s="68">
        <v>47.776365946632801</v>
      </c>
      <c r="O1433" s="71">
        <v>0.50828525687833104</v>
      </c>
      <c r="P1433" s="68">
        <v>58.736299161831099</v>
      </c>
      <c r="Q1433" s="71"/>
      <c r="R1433" s="68"/>
    </row>
    <row r="1434" spans="1:18" x14ac:dyDescent="0.2">
      <c r="A1434" s="141" t="s">
        <v>3126</v>
      </c>
      <c r="B1434" s="67" t="s">
        <v>3127</v>
      </c>
      <c r="C1434" s="67">
        <v>83</v>
      </c>
      <c r="D1434" s="67" t="s">
        <v>349</v>
      </c>
      <c r="E1434" s="71">
        <v>0.74493119709350097</v>
      </c>
      <c r="F1434" s="68">
        <v>66.144200626959204</v>
      </c>
      <c r="G1434" s="71">
        <v>0.81964475787081104</v>
      </c>
      <c r="H1434" s="68">
        <v>68.965517241379303</v>
      </c>
      <c r="I1434" s="71">
        <v>0.68383144844877397</v>
      </c>
      <c r="J1434" s="68">
        <v>26.8965517241379</v>
      </c>
      <c r="K1434" s="71">
        <v>0.92708085274497998</v>
      </c>
      <c r="L1434" s="68">
        <v>83.887147335423194</v>
      </c>
      <c r="M1434" s="71">
        <v>0.71808296415626205</v>
      </c>
      <c r="N1434" s="68">
        <v>45.108005082592101</v>
      </c>
      <c r="O1434" s="71">
        <v>0.32094715934018098</v>
      </c>
      <c r="P1434" s="68">
        <v>35.976789168278501</v>
      </c>
      <c r="Q1434" s="71">
        <v>1</v>
      </c>
      <c r="R1434" s="68">
        <v>100</v>
      </c>
    </row>
    <row r="1435" spans="1:18" x14ac:dyDescent="0.2">
      <c r="A1435" s="141" t="s">
        <v>3128</v>
      </c>
      <c r="B1435" s="67" t="s">
        <v>3129</v>
      </c>
      <c r="C1435" s="67">
        <v>58</v>
      </c>
      <c r="D1435" s="67" t="s">
        <v>349</v>
      </c>
      <c r="E1435" s="71">
        <v>0.653830153940823</v>
      </c>
      <c r="F1435" s="68">
        <v>46.081504702194401</v>
      </c>
      <c r="G1435" s="71">
        <v>0.85527394012413804</v>
      </c>
      <c r="H1435" s="68">
        <v>80.626959247648898</v>
      </c>
      <c r="I1435" s="71">
        <v>0.90519966247197303</v>
      </c>
      <c r="J1435" s="68">
        <v>85.579937304075202</v>
      </c>
      <c r="K1435" s="71">
        <v>0.88355359122805999</v>
      </c>
      <c r="L1435" s="68">
        <v>69.216300940438899</v>
      </c>
      <c r="M1435" s="71">
        <v>0.67780910189287102</v>
      </c>
      <c r="N1435" s="68">
        <v>36.213468869123297</v>
      </c>
      <c r="O1435" s="71">
        <v>0.60114462792789702</v>
      </c>
      <c r="P1435" s="68">
        <v>68.729851708575097</v>
      </c>
      <c r="Q1435" s="71">
        <v>0</v>
      </c>
      <c r="R1435" s="68">
        <v>38.044254104211298</v>
      </c>
    </row>
    <row r="1436" spans="1:18" x14ac:dyDescent="0.2">
      <c r="A1436" s="141" t="s">
        <v>3130</v>
      </c>
      <c r="B1436" s="67" t="s">
        <v>3131</v>
      </c>
      <c r="C1436" s="67">
        <v>83</v>
      </c>
      <c r="D1436" s="67" t="s">
        <v>349</v>
      </c>
      <c r="E1436" s="71">
        <v>0.57871895269018203</v>
      </c>
      <c r="F1436" s="68">
        <v>31.410658307209999</v>
      </c>
      <c r="G1436" s="71">
        <v>0.78809141355277001</v>
      </c>
      <c r="H1436" s="68">
        <v>58.244514106583097</v>
      </c>
      <c r="I1436" s="71">
        <v>0.72463562783819502</v>
      </c>
      <c r="J1436" s="68">
        <v>42.068965517241402</v>
      </c>
      <c r="K1436" s="71">
        <v>0.81136602529070101</v>
      </c>
      <c r="L1436" s="68">
        <v>38.056426332288403</v>
      </c>
      <c r="M1436" s="71">
        <v>0.76123353086703904</v>
      </c>
      <c r="N1436" s="68">
        <v>54.955527318932702</v>
      </c>
      <c r="O1436" s="71">
        <v>0.38698711859238799</v>
      </c>
      <c r="P1436" s="68">
        <v>44.036105738233402</v>
      </c>
      <c r="Q1436" s="71">
        <v>0</v>
      </c>
      <c r="R1436" s="68">
        <v>38.044254104211298</v>
      </c>
    </row>
    <row r="1437" spans="1:18" x14ac:dyDescent="0.2">
      <c r="A1437" s="141" t="s">
        <v>3132</v>
      </c>
      <c r="B1437" s="67" t="s">
        <v>3133</v>
      </c>
      <c r="C1437" s="67">
        <v>83</v>
      </c>
      <c r="D1437" s="67" t="s">
        <v>349</v>
      </c>
      <c r="E1437" s="71">
        <v>0.58314085689676198</v>
      </c>
      <c r="F1437" s="68">
        <v>32.351097178683403</v>
      </c>
      <c r="G1437" s="71">
        <v>0.85009448975512703</v>
      </c>
      <c r="H1437" s="68">
        <v>78.620689655172399</v>
      </c>
      <c r="I1437" s="71">
        <v>0.72698971401935197</v>
      </c>
      <c r="J1437" s="68">
        <v>43.134796238244498</v>
      </c>
      <c r="K1437" s="71">
        <v>0.84946786915743999</v>
      </c>
      <c r="L1437" s="68">
        <v>55.109717868338599</v>
      </c>
      <c r="M1437" s="71">
        <v>0.72095966860364802</v>
      </c>
      <c r="N1437" s="68">
        <v>45.679796696315101</v>
      </c>
      <c r="O1437" s="71">
        <v>0.351333399845007</v>
      </c>
      <c r="P1437" s="68">
        <v>39.522888459058699</v>
      </c>
      <c r="Q1437" s="71">
        <v>0</v>
      </c>
      <c r="R1437" s="68">
        <v>38.044254104211298</v>
      </c>
    </row>
    <row r="1438" spans="1:18" x14ac:dyDescent="0.2">
      <c r="A1438" s="141" t="s">
        <v>3134</v>
      </c>
      <c r="B1438" s="67" t="s">
        <v>3135</v>
      </c>
      <c r="C1438" s="67">
        <v>83</v>
      </c>
      <c r="D1438" s="67" t="s">
        <v>349</v>
      </c>
      <c r="E1438" s="71">
        <v>0.76974466729203705</v>
      </c>
      <c r="F1438" s="68">
        <v>72.163009404388703</v>
      </c>
      <c r="G1438" s="71">
        <v>0.86601797838947303</v>
      </c>
      <c r="H1438" s="68">
        <v>84.2006269592476</v>
      </c>
      <c r="I1438" s="71">
        <v>0.75349802120984399</v>
      </c>
      <c r="J1438" s="68">
        <v>53.6050156739812</v>
      </c>
      <c r="K1438" s="71">
        <v>0.90422749830329296</v>
      </c>
      <c r="L1438" s="68">
        <v>76.865203761755495</v>
      </c>
      <c r="M1438" s="71">
        <v>0.69219262412979699</v>
      </c>
      <c r="N1438" s="68">
        <v>39.580686149936497</v>
      </c>
      <c r="O1438" s="71">
        <v>0.406231881719814</v>
      </c>
      <c r="P1438" s="68">
        <v>47.4532559638943</v>
      </c>
      <c r="Q1438" s="71">
        <v>0.99629999999999996</v>
      </c>
      <c r="R1438" s="68">
        <v>72.733761598857996</v>
      </c>
    </row>
    <row r="1439" spans="1:18" x14ac:dyDescent="0.2">
      <c r="A1439" s="141" t="s">
        <v>3136</v>
      </c>
      <c r="B1439" s="67" t="s">
        <v>3137</v>
      </c>
      <c r="C1439" s="67">
        <v>83</v>
      </c>
      <c r="D1439" s="67" t="s">
        <v>349</v>
      </c>
      <c r="E1439" s="71">
        <v>0.59678860161020897</v>
      </c>
      <c r="F1439" s="68">
        <v>35.109717868338599</v>
      </c>
      <c r="G1439" s="71">
        <v>0.88022138229452396</v>
      </c>
      <c r="H1439" s="68">
        <v>87.586206896551701</v>
      </c>
      <c r="I1439" s="71">
        <v>0.73434874528551497</v>
      </c>
      <c r="J1439" s="68">
        <v>46.269592476489002</v>
      </c>
      <c r="K1439" s="71">
        <v>0.92941199451047996</v>
      </c>
      <c r="L1439" s="68">
        <v>84.388714733542301</v>
      </c>
      <c r="M1439" s="71">
        <v>0.69219262412979699</v>
      </c>
      <c r="N1439" s="68">
        <v>39.580686149936497</v>
      </c>
      <c r="O1439" s="71">
        <v>0.344556863440937</v>
      </c>
      <c r="P1439" s="68">
        <v>38.749194068343002</v>
      </c>
      <c r="Q1439" s="71">
        <v>0</v>
      </c>
      <c r="R1439" s="68">
        <v>38.044254104211298</v>
      </c>
    </row>
    <row r="1440" spans="1:18" x14ac:dyDescent="0.2">
      <c r="A1440" s="141" t="s">
        <v>3138</v>
      </c>
      <c r="B1440" s="67" t="s">
        <v>3139</v>
      </c>
      <c r="C1440" s="67">
        <v>83</v>
      </c>
      <c r="D1440" s="67" t="s">
        <v>349</v>
      </c>
      <c r="E1440" s="71">
        <v>0.54145672110016796</v>
      </c>
      <c r="F1440" s="68">
        <v>24.263322884012499</v>
      </c>
      <c r="G1440" s="71">
        <v>0.78035655316568797</v>
      </c>
      <c r="H1440" s="68">
        <v>54.921630094043898</v>
      </c>
      <c r="I1440" s="71">
        <v>0.63010757560023101</v>
      </c>
      <c r="J1440" s="68">
        <v>13.730407523510999</v>
      </c>
      <c r="K1440" s="71">
        <v>0.85568332915068201</v>
      </c>
      <c r="L1440" s="68">
        <v>57.931034482758598</v>
      </c>
      <c r="M1440" s="71">
        <v>0.64904205741902099</v>
      </c>
      <c r="N1440" s="68">
        <v>30.368487928843699</v>
      </c>
      <c r="O1440" s="71">
        <v>0.30015081126538401</v>
      </c>
      <c r="P1440" s="68">
        <v>33.526756931012301</v>
      </c>
      <c r="Q1440" s="71">
        <v>3.3399999999999999E-2</v>
      </c>
      <c r="R1440" s="68">
        <v>43.968593861527502</v>
      </c>
    </row>
    <row r="1441" spans="1:18" x14ac:dyDescent="0.2">
      <c r="A1441" s="141" t="s">
        <v>3140</v>
      </c>
      <c r="B1441" s="67" t="s">
        <v>3141</v>
      </c>
      <c r="C1441" s="67">
        <v>58</v>
      </c>
      <c r="D1441" s="67" t="s">
        <v>349</v>
      </c>
      <c r="E1441" s="71">
        <v>0.93466195359507098</v>
      </c>
      <c r="F1441" s="68">
        <v>97.680250783699094</v>
      </c>
      <c r="G1441" s="71">
        <v>0.87926984905531502</v>
      </c>
      <c r="H1441" s="68">
        <v>87.210031347962399</v>
      </c>
      <c r="I1441" s="71">
        <v>0.90492994237700397</v>
      </c>
      <c r="J1441" s="68">
        <v>85.454545454545496</v>
      </c>
      <c r="K1441" s="71">
        <v>0.94683915014354203</v>
      </c>
      <c r="L1441" s="68">
        <v>89.278996865203794</v>
      </c>
      <c r="M1441" s="71">
        <v>0.95109602439445395</v>
      </c>
      <c r="N1441" s="68">
        <v>88.182973316391397</v>
      </c>
      <c r="O1441" s="71">
        <v>0.92583675560011203</v>
      </c>
      <c r="P1441" s="68">
        <v>96.002578981302406</v>
      </c>
      <c r="Q1441" s="71">
        <v>1</v>
      </c>
      <c r="R1441" s="68">
        <v>100</v>
      </c>
    </row>
    <row r="1442" spans="1:18" x14ac:dyDescent="0.2">
      <c r="A1442" s="141" t="s">
        <v>3142</v>
      </c>
      <c r="B1442" s="67" t="s">
        <v>3143</v>
      </c>
      <c r="C1442" s="67">
        <v>58</v>
      </c>
      <c r="D1442" s="67" t="s">
        <v>349</v>
      </c>
      <c r="E1442" s="71">
        <v>0.90971461653590702</v>
      </c>
      <c r="F1442" s="68">
        <v>94.169278996865202</v>
      </c>
      <c r="G1442" s="71">
        <v>0.86166425175637595</v>
      </c>
      <c r="H1442" s="68">
        <v>82.758620689655203</v>
      </c>
      <c r="I1442" s="71">
        <v>0.92238584170418303</v>
      </c>
      <c r="J1442" s="68">
        <v>89.655172413793096</v>
      </c>
      <c r="K1442" s="71">
        <v>0.93456508602441202</v>
      </c>
      <c r="L1442" s="68">
        <v>85.830721003134798</v>
      </c>
      <c r="M1442" s="71">
        <v>0.84178125539382098</v>
      </c>
      <c r="N1442" s="68">
        <v>69.567979669631498</v>
      </c>
      <c r="O1442" s="71">
        <v>0.89789126433665101</v>
      </c>
      <c r="P1442" s="68">
        <v>93.745970341714994</v>
      </c>
      <c r="Q1442" s="71">
        <v>1</v>
      </c>
      <c r="R1442" s="68">
        <v>100</v>
      </c>
    </row>
    <row r="1443" spans="1:18" x14ac:dyDescent="0.2">
      <c r="A1443" s="141" t="s">
        <v>3144</v>
      </c>
      <c r="B1443" s="67" t="s">
        <v>3145</v>
      </c>
      <c r="C1443" s="67">
        <v>58</v>
      </c>
      <c r="D1443" s="67" t="s">
        <v>349</v>
      </c>
      <c r="E1443" s="71">
        <v>0.91795566583059396</v>
      </c>
      <c r="F1443" s="68">
        <v>95.423197492162998</v>
      </c>
      <c r="G1443" s="71">
        <v>0.77998001809499196</v>
      </c>
      <c r="H1443" s="68">
        <v>54.7962382445141</v>
      </c>
      <c r="I1443" s="71">
        <v>0.97142538478224005</v>
      </c>
      <c r="J1443" s="68">
        <v>98.244514106583097</v>
      </c>
      <c r="K1443" s="71">
        <v>0.97326130839764802</v>
      </c>
      <c r="L1443" s="68">
        <v>94.7962382445141</v>
      </c>
      <c r="M1443" s="71">
        <v>0.97410965997353405</v>
      </c>
      <c r="N1443" s="68">
        <v>92.376111817026697</v>
      </c>
      <c r="O1443" s="71">
        <v>0.89100195790455705</v>
      </c>
      <c r="P1443" s="68">
        <v>93.165699548678305</v>
      </c>
      <c r="Q1443" s="71"/>
      <c r="R1443" s="68"/>
    </row>
    <row r="1444" spans="1:18" x14ac:dyDescent="0.2">
      <c r="A1444" s="141" t="s">
        <v>3146</v>
      </c>
      <c r="B1444" s="67" t="s">
        <v>3147</v>
      </c>
      <c r="C1444" s="67">
        <v>58</v>
      </c>
      <c r="D1444" s="67" t="s">
        <v>349</v>
      </c>
      <c r="E1444" s="71">
        <v>0.76293179011591705</v>
      </c>
      <c r="F1444" s="68">
        <v>70.721003134796206</v>
      </c>
      <c r="G1444" s="71">
        <v>0.81716224527260894</v>
      </c>
      <c r="H1444" s="68">
        <v>68.526645768025105</v>
      </c>
      <c r="I1444" s="71">
        <v>0.83993182013214696</v>
      </c>
      <c r="J1444" s="68">
        <v>72.789968652037601</v>
      </c>
      <c r="K1444" s="71">
        <v>0.82447697737524595</v>
      </c>
      <c r="L1444" s="68">
        <v>43.761755485893403</v>
      </c>
      <c r="M1444" s="71">
        <v>0.78424716644611903</v>
      </c>
      <c r="N1444" s="68">
        <v>59.783989834815799</v>
      </c>
      <c r="O1444" s="71">
        <v>0.79972253146938299</v>
      </c>
      <c r="P1444" s="68">
        <v>87.556415215989702</v>
      </c>
      <c r="Q1444" s="71">
        <v>0.51205000000000001</v>
      </c>
      <c r="R1444" s="68">
        <v>58.672376873661698</v>
      </c>
    </row>
    <row r="1445" spans="1:18" x14ac:dyDescent="0.2">
      <c r="A1445" s="141" t="s">
        <v>3148</v>
      </c>
      <c r="B1445" s="67" t="s">
        <v>3149</v>
      </c>
      <c r="C1445" s="67">
        <v>83</v>
      </c>
      <c r="D1445" s="67" t="s">
        <v>349</v>
      </c>
      <c r="E1445" s="71">
        <v>0.76985802984676499</v>
      </c>
      <c r="F1445" s="68">
        <v>72.288401253918494</v>
      </c>
      <c r="G1445" s="71">
        <v>0.81069931191132205</v>
      </c>
      <c r="H1445" s="68">
        <v>66.081504702194394</v>
      </c>
      <c r="I1445" s="71">
        <v>0.77717202377541805</v>
      </c>
      <c r="J1445" s="68">
        <v>60.313479623824399</v>
      </c>
      <c r="K1445" s="71">
        <v>0.83544629397258696</v>
      </c>
      <c r="L1445" s="68">
        <v>48.589341692790001</v>
      </c>
      <c r="M1445" s="71">
        <v>0.637535239629481</v>
      </c>
      <c r="N1445" s="68">
        <v>28.7801778907243</v>
      </c>
      <c r="O1445" s="71">
        <v>0.55829530979178499</v>
      </c>
      <c r="P1445" s="68">
        <v>64.281108961960001</v>
      </c>
      <c r="Q1445" s="71">
        <v>1</v>
      </c>
      <c r="R1445" s="68">
        <v>100</v>
      </c>
    </row>
    <row r="1446" spans="1:18" x14ac:dyDescent="0.2">
      <c r="A1446" s="141" t="s">
        <v>3150</v>
      </c>
      <c r="B1446" s="67" t="s">
        <v>3151</v>
      </c>
      <c r="C1446" s="67">
        <v>83</v>
      </c>
      <c r="D1446" s="67" t="s">
        <v>349</v>
      </c>
      <c r="E1446" s="71">
        <v>0.83884615484317604</v>
      </c>
      <c r="F1446" s="68">
        <v>84.514106583072106</v>
      </c>
      <c r="G1446" s="71">
        <v>0.92882360692542398</v>
      </c>
      <c r="H1446" s="68">
        <v>95.423197492162998</v>
      </c>
      <c r="I1446" s="71">
        <v>0.852597361377472</v>
      </c>
      <c r="J1446" s="68">
        <v>75.109717868338507</v>
      </c>
      <c r="K1446" s="71">
        <v>0.90856267350195297</v>
      </c>
      <c r="L1446" s="68">
        <v>78.369905956112802</v>
      </c>
      <c r="M1446" s="71">
        <v>0.81589091536735503</v>
      </c>
      <c r="N1446" s="68">
        <v>64.803049555273205</v>
      </c>
      <c r="O1446" s="71">
        <v>0.688356217043675</v>
      </c>
      <c r="P1446" s="68">
        <v>77.627337201805304</v>
      </c>
      <c r="Q1446" s="71"/>
      <c r="R1446" s="68"/>
    </row>
    <row r="1447" spans="1:18" x14ac:dyDescent="0.2">
      <c r="A1447" s="141" t="s">
        <v>3152</v>
      </c>
      <c r="B1447" s="67" t="s">
        <v>3153</v>
      </c>
      <c r="C1447" s="67">
        <v>83</v>
      </c>
      <c r="D1447" s="67" t="s">
        <v>349</v>
      </c>
      <c r="E1447" s="71">
        <v>0.67876767128973603</v>
      </c>
      <c r="F1447" s="68">
        <v>50.971786833855802</v>
      </c>
      <c r="G1447" s="71">
        <v>0.792567070164648</v>
      </c>
      <c r="H1447" s="68">
        <v>59.435736677115997</v>
      </c>
      <c r="I1447" s="71">
        <v>0.67221934863519595</v>
      </c>
      <c r="J1447" s="68">
        <v>23.260188087774299</v>
      </c>
      <c r="K1447" s="71">
        <v>0.93473564253788799</v>
      </c>
      <c r="L1447" s="68">
        <v>85.893416927899693</v>
      </c>
      <c r="M1447" s="71">
        <v>0.52246706173407698</v>
      </c>
      <c r="N1447" s="68">
        <v>13.0876747141042</v>
      </c>
      <c r="O1447" s="71">
        <v>0.47184923337687201</v>
      </c>
      <c r="P1447" s="68">
        <v>55.190199871050901</v>
      </c>
      <c r="Q1447" s="71"/>
      <c r="R1447" s="68"/>
    </row>
    <row r="1448" spans="1:18" x14ac:dyDescent="0.2">
      <c r="A1448" s="141" t="s">
        <v>3154</v>
      </c>
      <c r="B1448" s="67" t="s">
        <v>3155</v>
      </c>
      <c r="C1448" s="67">
        <v>83</v>
      </c>
      <c r="D1448" s="67" t="s">
        <v>349</v>
      </c>
      <c r="E1448" s="71">
        <v>0.74130597008115695</v>
      </c>
      <c r="F1448" s="68">
        <v>65.078369905956094</v>
      </c>
      <c r="G1448" s="71">
        <v>0.77512816907696402</v>
      </c>
      <c r="H1448" s="68">
        <v>51.912225705329099</v>
      </c>
      <c r="I1448" s="71">
        <v>0.64313593661796198</v>
      </c>
      <c r="J1448" s="68">
        <v>16.112852664576799</v>
      </c>
      <c r="K1448" s="71">
        <v>0.88849293824116804</v>
      </c>
      <c r="L1448" s="68">
        <v>71.034482758620697</v>
      </c>
      <c r="M1448" s="71">
        <v>0.562740923997468</v>
      </c>
      <c r="N1448" s="68">
        <v>16.963151207115601</v>
      </c>
      <c r="O1448" s="71">
        <v>0.57833785255338299</v>
      </c>
      <c r="P1448" s="68">
        <v>66.021921341070296</v>
      </c>
      <c r="Q1448" s="71">
        <v>1</v>
      </c>
      <c r="R1448" s="68">
        <v>100</v>
      </c>
    </row>
    <row r="1449" spans="1:18" x14ac:dyDescent="0.2">
      <c r="A1449" s="141" t="s">
        <v>3156</v>
      </c>
      <c r="B1449" s="67" t="s">
        <v>3157</v>
      </c>
      <c r="C1449" s="67">
        <v>83</v>
      </c>
      <c r="D1449" s="67" t="s">
        <v>349</v>
      </c>
      <c r="E1449" s="71">
        <v>0.784605397291816</v>
      </c>
      <c r="F1449" s="68">
        <v>76.300940438871507</v>
      </c>
      <c r="G1449" s="71">
        <v>0.92864495695432603</v>
      </c>
      <c r="H1449" s="68">
        <v>95.360501567398103</v>
      </c>
      <c r="I1449" s="71">
        <v>0.78291539002886301</v>
      </c>
      <c r="J1449" s="68">
        <v>61.630094043887198</v>
      </c>
      <c r="K1449" s="71">
        <v>0.93127436789469797</v>
      </c>
      <c r="L1449" s="68">
        <v>84.890282131661394</v>
      </c>
      <c r="M1449" s="71">
        <v>0.76123353086703904</v>
      </c>
      <c r="N1449" s="68">
        <v>54.955527318932702</v>
      </c>
      <c r="O1449" s="71">
        <v>0.51895874071415404</v>
      </c>
      <c r="P1449" s="68">
        <v>60.2836879432624</v>
      </c>
      <c r="Q1449" s="71"/>
      <c r="R1449" s="68"/>
    </row>
    <row r="1450" spans="1:18" x14ac:dyDescent="0.2">
      <c r="A1450" s="141" t="s">
        <v>3158</v>
      </c>
      <c r="B1450" s="67" t="s">
        <v>3159</v>
      </c>
      <c r="C1450" s="67">
        <v>83</v>
      </c>
      <c r="D1450" s="67" t="s">
        <v>349</v>
      </c>
      <c r="E1450" s="71">
        <v>0.85443698220999498</v>
      </c>
      <c r="F1450" s="68">
        <v>86.959247648902803</v>
      </c>
      <c r="G1450" s="71">
        <v>0.86880129770756298</v>
      </c>
      <c r="H1450" s="68">
        <v>84.639498432601897</v>
      </c>
      <c r="I1450" s="71">
        <v>0.85311219226372903</v>
      </c>
      <c r="J1450" s="68">
        <v>75.235109717868298</v>
      </c>
      <c r="K1450" s="71">
        <v>0.93130878830101904</v>
      </c>
      <c r="L1450" s="68">
        <v>84.952978056426304</v>
      </c>
      <c r="M1450" s="71">
        <v>0.79000057534088897</v>
      </c>
      <c r="N1450" s="68">
        <v>60.800508259212201</v>
      </c>
      <c r="O1450" s="71">
        <v>0.68339903964677096</v>
      </c>
      <c r="P1450" s="68">
        <v>76.660219213410699</v>
      </c>
      <c r="Q1450" s="71">
        <v>1</v>
      </c>
      <c r="R1450" s="68">
        <v>100</v>
      </c>
    </row>
    <row r="1451" spans="1:18" x14ac:dyDescent="0.2">
      <c r="A1451" s="141" t="s">
        <v>3160</v>
      </c>
      <c r="B1451" s="67" t="s">
        <v>3161</v>
      </c>
      <c r="C1451" s="67">
        <v>83</v>
      </c>
      <c r="D1451" s="67" t="s">
        <v>349</v>
      </c>
      <c r="E1451" s="71">
        <v>0.77571971581155996</v>
      </c>
      <c r="F1451" s="68">
        <v>73.855799373040796</v>
      </c>
      <c r="G1451" s="71">
        <v>0.70829766001915795</v>
      </c>
      <c r="H1451" s="68">
        <v>25.266457680250799</v>
      </c>
      <c r="I1451" s="71">
        <v>0.77474524714155402</v>
      </c>
      <c r="J1451" s="68">
        <v>59.937304075235097</v>
      </c>
      <c r="K1451" s="71">
        <v>0.91293885515121898</v>
      </c>
      <c r="L1451" s="68">
        <v>79.623824451410698</v>
      </c>
      <c r="M1451" s="71">
        <v>0.75835682641965396</v>
      </c>
      <c r="N1451" s="68">
        <v>54.256670902160103</v>
      </c>
      <c r="O1451" s="71">
        <v>0.72425999032621602</v>
      </c>
      <c r="P1451" s="68">
        <v>80.335267569310105</v>
      </c>
      <c r="Q1451" s="71"/>
      <c r="R1451" s="68"/>
    </row>
    <row r="1452" spans="1:18" x14ac:dyDescent="0.2">
      <c r="A1452" s="141" t="s">
        <v>3162</v>
      </c>
      <c r="B1452" s="67" t="s">
        <v>3163</v>
      </c>
      <c r="C1452" s="67">
        <v>83</v>
      </c>
      <c r="D1452" s="67" t="s">
        <v>349</v>
      </c>
      <c r="E1452" s="71">
        <v>0.72354389807718</v>
      </c>
      <c r="F1452" s="68">
        <v>61.692789968652001</v>
      </c>
      <c r="G1452" s="71">
        <v>0.88991677287476501</v>
      </c>
      <c r="H1452" s="68">
        <v>89.278996865203794</v>
      </c>
      <c r="I1452" s="71">
        <v>0.73753305166557404</v>
      </c>
      <c r="J1452" s="68">
        <v>47.272727272727302</v>
      </c>
      <c r="K1452" s="71">
        <v>0.880673811421263</v>
      </c>
      <c r="L1452" s="68">
        <v>67.899686520376207</v>
      </c>
      <c r="M1452" s="71">
        <v>0.775617053103964</v>
      </c>
      <c r="N1452" s="68">
        <v>58.2592121982211</v>
      </c>
      <c r="O1452" s="71">
        <v>0.33397880132033297</v>
      </c>
      <c r="P1452" s="68">
        <v>37.330754352031001</v>
      </c>
      <c r="Q1452" s="71"/>
      <c r="R1452" s="68"/>
    </row>
    <row r="1453" spans="1:18" x14ac:dyDescent="0.2">
      <c r="A1453" s="141" t="s">
        <v>3164</v>
      </c>
      <c r="B1453" s="67" t="s">
        <v>3165</v>
      </c>
      <c r="C1453" s="67">
        <v>83</v>
      </c>
      <c r="D1453" s="67" t="s">
        <v>349</v>
      </c>
      <c r="E1453" s="71">
        <v>0.87566540224164402</v>
      </c>
      <c r="F1453" s="68">
        <v>89.905956112852706</v>
      </c>
      <c r="G1453" s="71">
        <v>0.97013037131740698</v>
      </c>
      <c r="H1453" s="68">
        <v>98.871473354231995</v>
      </c>
      <c r="I1453" s="71">
        <v>0.902790227825084</v>
      </c>
      <c r="J1453" s="68">
        <v>84.764890282131702</v>
      </c>
      <c r="K1453" s="71">
        <v>0.94020587160090796</v>
      </c>
      <c r="L1453" s="68">
        <v>87.523510971786806</v>
      </c>
      <c r="M1453" s="71">
        <v>0.93671250215752799</v>
      </c>
      <c r="N1453" s="68">
        <v>85.196950444726795</v>
      </c>
      <c r="O1453" s="71">
        <v>0.50415344054893696</v>
      </c>
      <c r="P1453" s="68">
        <v>58.220502901354003</v>
      </c>
      <c r="Q1453" s="71">
        <v>1</v>
      </c>
      <c r="R1453" s="68">
        <v>100</v>
      </c>
    </row>
    <row r="1454" spans="1:18" x14ac:dyDescent="0.2">
      <c r="A1454" s="141" t="s">
        <v>2775</v>
      </c>
      <c r="B1454" s="67" t="s">
        <v>3166</v>
      </c>
      <c r="C1454" s="67">
        <v>83</v>
      </c>
      <c r="D1454" s="67" t="s">
        <v>349</v>
      </c>
      <c r="E1454" s="71">
        <v>0.74009118973238897</v>
      </c>
      <c r="F1454" s="68">
        <v>64.639498432601897</v>
      </c>
      <c r="G1454" s="71">
        <v>0.97704848558316604</v>
      </c>
      <c r="H1454" s="68">
        <v>99.122257053291506</v>
      </c>
      <c r="I1454" s="71">
        <v>0.92626942565862802</v>
      </c>
      <c r="J1454" s="68">
        <v>90.407523510971799</v>
      </c>
      <c r="K1454" s="71">
        <v>0.93582536910205305</v>
      </c>
      <c r="L1454" s="68">
        <v>86.457680250783696</v>
      </c>
      <c r="M1454" s="71">
        <v>0.90219204878890702</v>
      </c>
      <c r="N1454" s="68">
        <v>79.733163913595902</v>
      </c>
      <c r="O1454" s="71">
        <v>0.699211809261579</v>
      </c>
      <c r="P1454" s="68">
        <v>78.078658929722707</v>
      </c>
      <c r="Q1454" s="71">
        <v>0</v>
      </c>
      <c r="R1454" s="68">
        <v>38.044254104211298</v>
      </c>
    </row>
    <row r="1455" spans="1:18" x14ac:dyDescent="0.2">
      <c r="A1455" s="141" t="s">
        <v>3167</v>
      </c>
      <c r="B1455" s="67" t="s">
        <v>3168</v>
      </c>
      <c r="C1455" s="67">
        <v>83</v>
      </c>
      <c r="D1455" s="67" t="s">
        <v>349</v>
      </c>
      <c r="E1455" s="71">
        <v>0.71676132576868801</v>
      </c>
      <c r="F1455" s="68">
        <v>59.623824451410698</v>
      </c>
      <c r="G1455" s="71">
        <v>0.90987847526555898</v>
      </c>
      <c r="H1455" s="68">
        <v>92.978056426332301</v>
      </c>
      <c r="I1455" s="71">
        <v>0.90579291829101605</v>
      </c>
      <c r="J1455" s="68">
        <v>85.768025078369902</v>
      </c>
      <c r="K1455" s="71">
        <v>0.84814131484678901</v>
      </c>
      <c r="L1455" s="68">
        <v>54.357366771159903</v>
      </c>
      <c r="M1455" s="71">
        <v>0.90794545768367796</v>
      </c>
      <c r="N1455" s="68">
        <v>80.749682337992397</v>
      </c>
      <c r="O1455" s="71">
        <v>0.72880978852508904</v>
      </c>
      <c r="P1455" s="68">
        <v>80.980012894906494</v>
      </c>
      <c r="Q1455" s="71">
        <v>0</v>
      </c>
      <c r="R1455" s="68">
        <v>38.044254104211298</v>
      </c>
    </row>
    <row r="1456" spans="1:18" x14ac:dyDescent="0.2">
      <c r="A1456" s="141" t="s">
        <v>3169</v>
      </c>
      <c r="B1456" s="67" t="s">
        <v>3170</v>
      </c>
      <c r="C1456" s="67">
        <v>83</v>
      </c>
      <c r="D1456" s="67" t="s">
        <v>349</v>
      </c>
      <c r="E1456" s="71">
        <v>0.92439298344423104</v>
      </c>
      <c r="F1456" s="68">
        <v>96.175548589341702</v>
      </c>
      <c r="G1456" s="71">
        <v>0.98794390864604997</v>
      </c>
      <c r="H1456" s="68">
        <v>99.498432601880907</v>
      </c>
      <c r="I1456" s="71">
        <v>0.95016631995716605</v>
      </c>
      <c r="J1456" s="68">
        <v>94.670846394984295</v>
      </c>
      <c r="K1456" s="71">
        <v>0.97244240427804496</v>
      </c>
      <c r="L1456" s="68">
        <v>94.357366771159903</v>
      </c>
      <c r="M1456" s="71"/>
      <c r="N1456" s="68"/>
      <c r="O1456" s="71">
        <v>0.78701930089566396</v>
      </c>
      <c r="P1456" s="68">
        <v>86.266924564796895</v>
      </c>
      <c r="Q1456" s="71"/>
      <c r="R1456" s="68"/>
    </row>
    <row r="1457" spans="1:18" x14ac:dyDescent="0.2">
      <c r="A1457" s="141" t="s">
        <v>3171</v>
      </c>
      <c r="B1457" s="67" t="s">
        <v>3172</v>
      </c>
      <c r="C1457" s="67">
        <v>83</v>
      </c>
      <c r="D1457" s="67" t="s">
        <v>349</v>
      </c>
      <c r="E1457" s="71">
        <v>0.90156067015325103</v>
      </c>
      <c r="F1457" s="68">
        <v>93.416927899686499</v>
      </c>
      <c r="G1457" s="71">
        <v>0.91555985534713502</v>
      </c>
      <c r="H1457" s="68">
        <v>93.667711598746095</v>
      </c>
      <c r="I1457" s="71">
        <v>0.960698253342263</v>
      </c>
      <c r="J1457" s="68">
        <v>96.050156739811897</v>
      </c>
      <c r="K1457" s="71">
        <v>0.95702471167353698</v>
      </c>
      <c r="L1457" s="68">
        <v>91.097178683385593</v>
      </c>
      <c r="M1457" s="71"/>
      <c r="N1457" s="68"/>
      <c r="O1457" s="71">
        <v>0.77295986025006802</v>
      </c>
      <c r="P1457" s="68">
        <v>85.106382978723403</v>
      </c>
      <c r="Q1457" s="71"/>
      <c r="R1457" s="68"/>
    </row>
    <row r="1458" spans="1:18" x14ac:dyDescent="0.2">
      <c r="A1458" s="141" t="s">
        <v>3173</v>
      </c>
      <c r="B1458" s="67" t="s">
        <v>3174</v>
      </c>
      <c r="C1458" s="67">
        <v>83</v>
      </c>
      <c r="D1458" s="67" t="s">
        <v>349</v>
      </c>
      <c r="E1458" s="71">
        <v>0.97222925609572197</v>
      </c>
      <c r="F1458" s="68">
        <v>99.937304075235105</v>
      </c>
      <c r="G1458" s="71">
        <v>0.96852799683877899</v>
      </c>
      <c r="H1458" s="68">
        <v>98.683385579937294</v>
      </c>
      <c r="I1458" s="71">
        <v>0.97640952222722999</v>
      </c>
      <c r="J1458" s="68">
        <v>98.746081504702204</v>
      </c>
      <c r="K1458" s="71">
        <v>0.97175024922115605</v>
      </c>
      <c r="L1458" s="68">
        <v>94.231974921630098</v>
      </c>
      <c r="M1458" s="71"/>
      <c r="N1458" s="68"/>
      <c r="O1458" s="71"/>
      <c r="P1458" s="68"/>
      <c r="Q1458" s="71"/>
      <c r="R1458" s="68"/>
    </row>
    <row r="1459" spans="1:18" x14ac:dyDescent="0.2">
      <c r="A1459" s="141" t="s">
        <v>3175</v>
      </c>
      <c r="B1459" s="67" t="s">
        <v>3176</v>
      </c>
      <c r="C1459" s="67">
        <v>83</v>
      </c>
      <c r="D1459" s="67" t="s">
        <v>349</v>
      </c>
      <c r="E1459" s="71">
        <v>0.94787634475926097</v>
      </c>
      <c r="F1459" s="68">
        <v>99.247648902821297</v>
      </c>
      <c r="G1459" s="71">
        <v>0.95808593387027297</v>
      </c>
      <c r="H1459" s="68">
        <v>98.369905956112902</v>
      </c>
      <c r="I1459" s="71">
        <v>0.92207487261125598</v>
      </c>
      <c r="J1459" s="68">
        <v>89.592476489028201</v>
      </c>
      <c r="K1459" s="71">
        <v>0.968878661503215</v>
      </c>
      <c r="L1459" s="68">
        <v>93.354231974921603</v>
      </c>
      <c r="M1459" s="71">
        <v>0.94246591105229804</v>
      </c>
      <c r="N1459" s="68">
        <v>86.531130876747099</v>
      </c>
      <c r="O1459" s="71"/>
      <c r="P1459" s="68"/>
      <c r="Q1459" s="71"/>
      <c r="R1459" s="68"/>
    </row>
    <row r="1460" spans="1:18" x14ac:dyDescent="0.2">
      <c r="A1460" s="141" t="s">
        <v>3177</v>
      </c>
      <c r="B1460" s="67" t="s">
        <v>3178</v>
      </c>
      <c r="C1460" s="67">
        <v>83</v>
      </c>
      <c r="D1460" s="67" t="s">
        <v>349</v>
      </c>
      <c r="E1460" s="71">
        <v>0.97725514839672301</v>
      </c>
      <c r="F1460" s="68">
        <v>100</v>
      </c>
      <c r="G1460" s="71">
        <v>0.98846473584087902</v>
      </c>
      <c r="H1460" s="68">
        <v>99.561128526645803</v>
      </c>
      <c r="I1460" s="71">
        <v>0.943502557873242</v>
      </c>
      <c r="J1460" s="68">
        <v>93.667711598746095</v>
      </c>
      <c r="K1460" s="71">
        <v>0.999798151476049</v>
      </c>
      <c r="L1460" s="68">
        <v>99.373040752351102</v>
      </c>
      <c r="M1460" s="71"/>
      <c r="N1460" s="68"/>
      <c r="O1460" s="71"/>
      <c r="P1460" s="68"/>
      <c r="Q1460" s="71"/>
      <c r="R1460" s="68"/>
    </row>
    <row r="1461" spans="1:18" x14ac:dyDescent="0.2">
      <c r="A1461" s="141" t="s">
        <v>3179</v>
      </c>
      <c r="B1461" s="67" t="s">
        <v>3180</v>
      </c>
      <c r="C1461" s="67">
        <v>83</v>
      </c>
      <c r="D1461" s="67" t="s">
        <v>349</v>
      </c>
      <c r="E1461" s="71">
        <v>0.92362267040014401</v>
      </c>
      <c r="F1461" s="68">
        <v>96.112852664576806</v>
      </c>
      <c r="G1461" s="71">
        <v>0.86360963109549405</v>
      </c>
      <c r="H1461" s="68">
        <v>83.260188087774296</v>
      </c>
      <c r="I1461" s="71">
        <v>0.94317260264610603</v>
      </c>
      <c r="J1461" s="68">
        <v>93.6050156739812</v>
      </c>
      <c r="K1461" s="71">
        <v>0.96408577745883195</v>
      </c>
      <c r="L1461" s="68">
        <v>92.727272727272705</v>
      </c>
      <c r="M1461" s="71"/>
      <c r="N1461" s="68"/>
      <c r="O1461" s="71"/>
      <c r="P1461" s="68"/>
      <c r="Q1461" s="71"/>
      <c r="R1461" s="68"/>
    </row>
    <row r="1462" spans="1:18" x14ac:dyDescent="0.2">
      <c r="A1462" s="141" t="s">
        <v>3181</v>
      </c>
      <c r="B1462" s="67" t="s">
        <v>3182</v>
      </c>
      <c r="C1462" s="67">
        <v>59</v>
      </c>
      <c r="D1462" s="67" t="s">
        <v>349</v>
      </c>
      <c r="E1462" s="71">
        <v>0.49713213121438199</v>
      </c>
      <c r="F1462" s="68">
        <v>16.927899686520401</v>
      </c>
      <c r="G1462" s="71">
        <v>0.66602753733020903</v>
      </c>
      <c r="H1462" s="68">
        <v>16.865203761755499</v>
      </c>
      <c r="I1462" s="71">
        <v>0.74973036704334195</v>
      </c>
      <c r="J1462" s="68">
        <v>51.724137931034498</v>
      </c>
      <c r="K1462" s="71">
        <v>0.58731253684431795</v>
      </c>
      <c r="L1462" s="68">
        <v>3.3228840125391899</v>
      </c>
      <c r="M1462" s="71">
        <v>0.58287785512916401</v>
      </c>
      <c r="N1462" s="68">
        <v>19.631512071156301</v>
      </c>
      <c r="O1462" s="71">
        <v>0.33274449093925901</v>
      </c>
      <c r="P1462" s="68">
        <v>37.2018052869117</v>
      </c>
      <c r="Q1462" s="71">
        <v>6.4100000000000004E-2</v>
      </c>
      <c r="R1462" s="68">
        <v>45.182012847965701</v>
      </c>
    </row>
    <row r="1463" spans="1:18" x14ac:dyDescent="0.2">
      <c r="A1463" s="141" t="s">
        <v>3183</v>
      </c>
      <c r="B1463" s="67" t="s">
        <v>3184</v>
      </c>
      <c r="C1463" s="67">
        <v>58</v>
      </c>
      <c r="D1463" s="67" t="s">
        <v>349</v>
      </c>
      <c r="E1463" s="71">
        <v>0.73935026714771701</v>
      </c>
      <c r="F1463" s="68">
        <v>64.514106583072106</v>
      </c>
      <c r="G1463" s="71">
        <v>0.83817841867804699</v>
      </c>
      <c r="H1463" s="68">
        <v>75.360501567398103</v>
      </c>
      <c r="I1463" s="71">
        <v>0.83750783609938395</v>
      </c>
      <c r="J1463" s="68">
        <v>72.351097178683403</v>
      </c>
      <c r="K1463" s="71">
        <v>0.79036598165252203</v>
      </c>
      <c r="L1463" s="68">
        <v>30.470219435736698</v>
      </c>
      <c r="M1463" s="71">
        <v>0.84753466428859103</v>
      </c>
      <c r="N1463" s="68">
        <v>70.520965692503196</v>
      </c>
      <c r="O1463" s="71">
        <v>0.62571470216775904</v>
      </c>
      <c r="P1463" s="68">
        <v>70.728562217923894</v>
      </c>
      <c r="Q1463" s="71">
        <v>0.49680000000000002</v>
      </c>
      <c r="R1463" s="68">
        <v>55.3890078515346</v>
      </c>
    </row>
    <row r="1464" spans="1:18" x14ac:dyDescent="0.2">
      <c r="A1464" s="141" t="s">
        <v>3185</v>
      </c>
      <c r="B1464" s="67" t="s">
        <v>3186</v>
      </c>
      <c r="C1464" s="67">
        <v>59</v>
      </c>
      <c r="D1464" s="67" t="s">
        <v>349</v>
      </c>
      <c r="E1464" s="71">
        <v>0.63173333142957799</v>
      </c>
      <c r="F1464" s="68">
        <v>41.442006269592497</v>
      </c>
      <c r="G1464" s="71">
        <v>0.633255493188431</v>
      </c>
      <c r="H1464" s="68">
        <v>12.4764890282132</v>
      </c>
      <c r="I1464" s="71">
        <v>0.80052599353007503</v>
      </c>
      <c r="J1464" s="68">
        <v>65.705329153605007</v>
      </c>
      <c r="K1464" s="71">
        <v>0.87816530881814303</v>
      </c>
      <c r="L1464" s="68">
        <v>66.896551724137893</v>
      </c>
      <c r="M1464" s="71">
        <v>0.61164489960301505</v>
      </c>
      <c r="N1464" s="68">
        <v>23.8881829733164</v>
      </c>
      <c r="O1464" s="71">
        <v>0.37240829343780502</v>
      </c>
      <c r="P1464" s="68">
        <v>42.166344294003899</v>
      </c>
      <c r="Q1464" s="71">
        <v>0.49440000000000001</v>
      </c>
      <c r="R1464" s="68">
        <v>55.0321199143469</v>
      </c>
    </row>
    <row r="1465" spans="1:18" x14ac:dyDescent="0.2">
      <c r="A1465" s="141" t="s">
        <v>3187</v>
      </c>
      <c r="B1465" s="67" t="s">
        <v>3188</v>
      </c>
      <c r="C1465" s="67">
        <v>59</v>
      </c>
      <c r="D1465" s="67" t="s">
        <v>349</v>
      </c>
      <c r="E1465" s="71">
        <v>0.52454626923249603</v>
      </c>
      <c r="F1465" s="68">
        <v>21.567398119122299</v>
      </c>
      <c r="G1465" s="71">
        <v>0.71925831629607995</v>
      </c>
      <c r="H1465" s="68">
        <v>28.1504702194357</v>
      </c>
      <c r="I1465" s="71">
        <v>0.72087323604547704</v>
      </c>
      <c r="J1465" s="68">
        <v>40.940438871473397</v>
      </c>
      <c r="K1465" s="71">
        <v>0.84986259092716798</v>
      </c>
      <c r="L1465" s="68">
        <v>55.2978056426332</v>
      </c>
      <c r="M1465" s="71">
        <v>0.63178183073470995</v>
      </c>
      <c r="N1465" s="68">
        <v>27.763659466327798</v>
      </c>
      <c r="O1465" s="71">
        <v>0.225501641391542</v>
      </c>
      <c r="P1465" s="68">
        <v>25.209542230818801</v>
      </c>
      <c r="Q1465" s="71">
        <v>0</v>
      </c>
      <c r="R1465" s="68">
        <v>38.044254104211298</v>
      </c>
    </row>
    <row r="1466" spans="1:18" x14ac:dyDescent="0.2">
      <c r="A1466" s="141" t="s">
        <v>3189</v>
      </c>
      <c r="B1466" s="67" t="s">
        <v>3190</v>
      </c>
      <c r="C1466" s="67">
        <v>59</v>
      </c>
      <c r="D1466" s="67" t="s">
        <v>349</v>
      </c>
      <c r="E1466" s="71">
        <v>0.645227857411936</v>
      </c>
      <c r="F1466" s="68">
        <v>44.012539184952999</v>
      </c>
      <c r="G1466" s="71">
        <v>0.76214333582134697</v>
      </c>
      <c r="H1466" s="68">
        <v>45.830721003134798</v>
      </c>
      <c r="I1466" s="71">
        <v>0.79633433711444201</v>
      </c>
      <c r="J1466" s="68">
        <v>64.952978056426304</v>
      </c>
      <c r="K1466" s="71">
        <v>0.88633661858370905</v>
      </c>
      <c r="L1466" s="68">
        <v>70.031347962382398</v>
      </c>
      <c r="M1466" s="71">
        <v>0.74109659973534303</v>
      </c>
      <c r="N1466" s="68">
        <v>50.254129606099099</v>
      </c>
      <c r="O1466" s="71">
        <v>0.31510625321677199</v>
      </c>
      <c r="P1466" s="68">
        <v>35.138620245003203</v>
      </c>
      <c r="Q1466" s="71">
        <v>0.37035000000000001</v>
      </c>
      <c r="R1466" s="68">
        <v>52.462526766595303</v>
      </c>
    </row>
    <row r="1467" spans="1:18" x14ac:dyDescent="0.2">
      <c r="A1467" s="141" t="s">
        <v>663</v>
      </c>
      <c r="B1467" s="67" t="s">
        <v>3191</v>
      </c>
      <c r="C1467" s="67">
        <v>58</v>
      </c>
      <c r="D1467" s="67" t="s">
        <v>349</v>
      </c>
      <c r="E1467" s="71">
        <v>0.61326643184756102</v>
      </c>
      <c r="F1467" s="68">
        <v>38.746081504702197</v>
      </c>
      <c r="G1467" s="71">
        <v>0.67926630025442103</v>
      </c>
      <c r="H1467" s="68">
        <v>19.310344827586199</v>
      </c>
      <c r="I1467" s="71">
        <v>0.76926982184759896</v>
      </c>
      <c r="J1467" s="68">
        <v>58.307210031347999</v>
      </c>
      <c r="K1467" s="71">
        <v>0.83009424617825101</v>
      </c>
      <c r="L1467" s="68">
        <v>46.081504702194401</v>
      </c>
      <c r="M1467" s="71">
        <v>0.67780910189287102</v>
      </c>
      <c r="N1467" s="68">
        <v>36.213468869123297</v>
      </c>
      <c r="O1467" s="71">
        <v>0.45575912091222498</v>
      </c>
      <c r="P1467" s="68">
        <v>53.384912959380998</v>
      </c>
      <c r="Q1467" s="71">
        <v>0.26740000000000003</v>
      </c>
      <c r="R1467" s="68">
        <v>50.820842255531801</v>
      </c>
    </row>
    <row r="1468" spans="1:18" x14ac:dyDescent="0.2">
      <c r="A1468" s="141" t="s">
        <v>3192</v>
      </c>
      <c r="B1468" s="67" t="s">
        <v>3193</v>
      </c>
      <c r="C1468" s="67">
        <v>58</v>
      </c>
      <c r="D1468" s="67" t="s">
        <v>349</v>
      </c>
      <c r="E1468" s="71">
        <v>0.63011284123548195</v>
      </c>
      <c r="F1468" s="68">
        <v>40.752351097178703</v>
      </c>
      <c r="G1468" s="71">
        <v>0.59311596682822598</v>
      </c>
      <c r="H1468" s="68">
        <v>8.1504702194357392</v>
      </c>
      <c r="I1468" s="71">
        <v>0.80547908868465901</v>
      </c>
      <c r="J1468" s="68">
        <v>66.457680250783696</v>
      </c>
      <c r="K1468" s="71">
        <v>0.83265854058751299</v>
      </c>
      <c r="L1468" s="68">
        <v>47.523510971786799</v>
      </c>
      <c r="M1468" s="71">
        <v>0.84178125539382098</v>
      </c>
      <c r="N1468" s="68">
        <v>69.567979669631498</v>
      </c>
      <c r="O1468" s="71">
        <v>0.42529219591867401</v>
      </c>
      <c r="P1468" s="68">
        <v>49.838813668600899</v>
      </c>
      <c r="Q1468" s="71">
        <v>0.28234999999999999</v>
      </c>
      <c r="R1468" s="68">
        <v>50.9635974304068</v>
      </c>
    </row>
    <row r="1469" spans="1:18" x14ac:dyDescent="0.2">
      <c r="A1469" s="141" t="s">
        <v>3194</v>
      </c>
      <c r="B1469" s="67" t="s">
        <v>3195</v>
      </c>
      <c r="C1469" s="67">
        <v>83</v>
      </c>
      <c r="D1469" s="67" t="s">
        <v>349</v>
      </c>
      <c r="E1469" s="71">
        <v>0.64837928856147997</v>
      </c>
      <c r="F1469" s="68">
        <v>44.764890282131702</v>
      </c>
      <c r="G1469" s="71">
        <v>0.76437676262022802</v>
      </c>
      <c r="H1469" s="68">
        <v>46.959247648902803</v>
      </c>
      <c r="I1469" s="71">
        <v>0.81686995833764497</v>
      </c>
      <c r="J1469" s="68">
        <v>68.777429467084602</v>
      </c>
      <c r="K1469" s="71">
        <v>0.80653202320610295</v>
      </c>
      <c r="L1469" s="68">
        <v>36.677115987460802</v>
      </c>
      <c r="M1469" s="71">
        <v>0.68643921523502704</v>
      </c>
      <c r="N1469" s="68">
        <v>38.5006353240152</v>
      </c>
      <c r="O1469" s="71">
        <v>0.40185777196987599</v>
      </c>
      <c r="P1469" s="68">
        <v>46.550612508059302</v>
      </c>
      <c r="Q1469" s="71">
        <v>0.41420000000000001</v>
      </c>
      <c r="R1469" s="68">
        <v>53.533190578158496</v>
      </c>
    </row>
    <row r="1470" spans="1:18" x14ac:dyDescent="0.2">
      <c r="A1470" s="141" t="s">
        <v>3196</v>
      </c>
      <c r="B1470" s="67" t="s">
        <v>3197</v>
      </c>
      <c r="C1470" s="67">
        <v>58</v>
      </c>
      <c r="D1470" s="67" t="s">
        <v>349</v>
      </c>
      <c r="E1470" s="71">
        <v>0.838134877697717</v>
      </c>
      <c r="F1470" s="68">
        <v>84.388714733542301</v>
      </c>
      <c r="G1470" s="71">
        <v>0.83614455597783799</v>
      </c>
      <c r="H1470" s="68">
        <v>74.420062695924798</v>
      </c>
      <c r="I1470" s="71">
        <v>0.90850532050951005</v>
      </c>
      <c r="J1470" s="68">
        <v>86.645768025078397</v>
      </c>
      <c r="K1470" s="71">
        <v>0.94594609680272101</v>
      </c>
      <c r="L1470" s="68">
        <v>89.090909090909093</v>
      </c>
      <c r="M1470" s="71">
        <v>0.97123295552614897</v>
      </c>
      <c r="N1470" s="68">
        <v>91.613722998729401</v>
      </c>
      <c r="O1470" s="71">
        <v>0.95673033737008695</v>
      </c>
      <c r="P1470" s="68">
        <v>97.678916827853001</v>
      </c>
      <c r="Q1470" s="71">
        <v>0.41025</v>
      </c>
      <c r="R1470" s="68">
        <v>53.390435403283398</v>
      </c>
    </row>
    <row r="1471" spans="1:18" x14ac:dyDescent="0.2">
      <c r="A1471" s="141" t="s">
        <v>3198</v>
      </c>
      <c r="B1471" s="67" t="s">
        <v>3199</v>
      </c>
      <c r="C1471" s="67">
        <v>58</v>
      </c>
      <c r="D1471" s="67" t="s">
        <v>349</v>
      </c>
      <c r="E1471" s="71">
        <v>0.93884001615718904</v>
      </c>
      <c r="F1471" s="68">
        <v>98.244514106583097</v>
      </c>
      <c r="G1471" s="71">
        <v>0.82953422414390598</v>
      </c>
      <c r="H1471" s="68">
        <v>72.163009404388703</v>
      </c>
      <c r="I1471" s="71">
        <v>0.88878911154176099</v>
      </c>
      <c r="J1471" s="68">
        <v>81.567398119122302</v>
      </c>
      <c r="K1471" s="71">
        <v>0.95967091466365495</v>
      </c>
      <c r="L1471" s="68">
        <v>91.5987460815047</v>
      </c>
      <c r="M1471" s="71">
        <v>0.98273977331568996</v>
      </c>
      <c r="N1471" s="68">
        <v>93.773824650571797</v>
      </c>
      <c r="O1471" s="71">
        <v>0.97230607327812302</v>
      </c>
      <c r="P1471" s="68">
        <v>98.130238555770504</v>
      </c>
      <c r="Q1471" s="71">
        <v>1</v>
      </c>
      <c r="R1471" s="68">
        <v>100</v>
      </c>
    </row>
    <row r="1472" spans="1:18" x14ac:dyDescent="0.2">
      <c r="A1472" s="141" t="s">
        <v>3200</v>
      </c>
      <c r="B1472" s="67" t="s">
        <v>3201</v>
      </c>
      <c r="C1472" s="67">
        <v>58</v>
      </c>
      <c r="D1472" s="67" t="s">
        <v>349</v>
      </c>
      <c r="E1472" s="71">
        <v>0.74121758585447906</v>
      </c>
      <c r="F1472" s="68">
        <v>65.015673981191199</v>
      </c>
      <c r="G1472" s="71">
        <v>0.83031580740967004</v>
      </c>
      <c r="H1472" s="68">
        <v>72.351097178683403</v>
      </c>
      <c r="I1472" s="71">
        <v>0.84625891774917195</v>
      </c>
      <c r="J1472" s="68">
        <v>73.730407523511005</v>
      </c>
      <c r="K1472" s="71">
        <v>0.85673192338958204</v>
      </c>
      <c r="L1472" s="68">
        <v>58.307210031347999</v>
      </c>
      <c r="M1472" s="71">
        <v>0.91369886657844801</v>
      </c>
      <c r="N1472" s="68">
        <v>81.130876747141002</v>
      </c>
      <c r="O1472" s="71">
        <v>1</v>
      </c>
      <c r="P1472" s="68">
        <v>100</v>
      </c>
      <c r="Q1472" s="71">
        <v>2.9999999999999997E-4</v>
      </c>
      <c r="R1472" s="68">
        <v>38.758029978586698</v>
      </c>
    </row>
    <row r="1473" spans="1:18" x14ac:dyDescent="0.2">
      <c r="A1473" s="141" t="s">
        <v>3202</v>
      </c>
      <c r="B1473" s="67" t="s">
        <v>3203</v>
      </c>
      <c r="C1473" s="67">
        <v>58</v>
      </c>
      <c r="D1473" s="67" t="s">
        <v>349</v>
      </c>
      <c r="E1473" s="71">
        <v>0.75577524252961104</v>
      </c>
      <c r="F1473" s="68">
        <v>68.777429467084602</v>
      </c>
      <c r="G1473" s="71">
        <v>0.834045374703964</v>
      </c>
      <c r="H1473" s="68">
        <v>73.855799373040796</v>
      </c>
      <c r="I1473" s="71">
        <v>0.86369775637035595</v>
      </c>
      <c r="J1473" s="68">
        <v>76.739811912225704</v>
      </c>
      <c r="K1473" s="71">
        <v>0.90045892301307695</v>
      </c>
      <c r="L1473" s="68">
        <v>75.7993730407523</v>
      </c>
      <c r="M1473" s="71">
        <v>0.94821931994706898</v>
      </c>
      <c r="N1473" s="68">
        <v>87.357052096569205</v>
      </c>
      <c r="O1473" s="71">
        <v>0.98823008114320199</v>
      </c>
      <c r="P1473" s="68">
        <v>99.161831076724695</v>
      </c>
      <c r="Q1473" s="71">
        <v>0</v>
      </c>
      <c r="R1473" s="68">
        <v>38.044254104211298</v>
      </c>
    </row>
    <row r="1474" spans="1:18" x14ac:dyDescent="0.2">
      <c r="A1474" s="141" t="s">
        <v>3204</v>
      </c>
      <c r="B1474" s="67" t="s">
        <v>3205</v>
      </c>
      <c r="C1474" s="67">
        <v>58</v>
      </c>
      <c r="D1474" s="67" t="s">
        <v>349</v>
      </c>
      <c r="E1474" s="71">
        <v>0.77226925136556501</v>
      </c>
      <c r="F1474" s="68">
        <v>73.040752351097197</v>
      </c>
      <c r="G1474" s="71">
        <v>0.81623501890295502</v>
      </c>
      <c r="H1474" s="68">
        <v>68.150470219435704</v>
      </c>
      <c r="I1474" s="71">
        <v>0.87890590261549695</v>
      </c>
      <c r="J1474" s="68">
        <v>79.561128526645803</v>
      </c>
      <c r="K1474" s="71">
        <v>0.83523259636272296</v>
      </c>
      <c r="L1474" s="68">
        <v>48.4012539184953</v>
      </c>
      <c r="M1474" s="71">
        <v>0.95109602439445395</v>
      </c>
      <c r="N1474" s="68">
        <v>88.182973316391397</v>
      </c>
      <c r="O1474" s="71">
        <v>0.93099596591775902</v>
      </c>
      <c r="P1474" s="68">
        <v>96.260477111540894</v>
      </c>
      <c r="Q1474" s="71">
        <v>0.22115000000000001</v>
      </c>
      <c r="R1474" s="68">
        <v>49.892933618843699</v>
      </c>
    </row>
    <row r="1475" spans="1:18" x14ac:dyDescent="0.2">
      <c r="A1475" s="141" t="s">
        <v>3206</v>
      </c>
      <c r="B1475" s="67" t="s">
        <v>3207</v>
      </c>
      <c r="C1475" s="67">
        <v>58</v>
      </c>
      <c r="D1475" s="67" t="s">
        <v>349</v>
      </c>
      <c r="E1475" s="71">
        <v>0.680646374672078</v>
      </c>
      <c r="F1475" s="68">
        <v>51.724137931034498</v>
      </c>
      <c r="G1475" s="71">
        <v>0.80685883077512799</v>
      </c>
      <c r="H1475" s="68">
        <v>64.576802507837002</v>
      </c>
      <c r="I1475" s="71">
        <v>0.91818374402154002</v>
      </c>
      <c r="J1475" s="68">
        <v>88.777429467084602</v>
      </c>
      <c r="K1475" s="71">
        <v>0.82717202209694496</v>
      </c>
      <c r="L1475" s="68">
        <v>44.952978056426304</v>
      </c>
      <c r="M1475" s="71">
        <v>0.76411023531442401</v>
      </c>
      <c r="N1475" s="68">
        <v>55.5908513341804</v>
      </c>
      <c r="O1475" s="71">
        <v>0.73755341582443001</v>
      </c>
      <c r="P1475" s="68">
        <v>81.947130883301099</v>
      </c>
      <c r="Q1475" s="71">
        <v>0.03</v>
      </c>
      <c r="R1475" s="68">
        <v>43.7544610992149</v>
      </c>
    </row>
    <row r="1476" spans="1:18" x14ac:dyDescent="0.2">
      <c r="A1476" s="141" t="s">
        <v>3208</v>
      </c>
      <c r="B1476" s="67" t="s">
        <v>3209</v>
      </c>
      <c r="C1476" s="67">
        <v>58</v>
      </c>
      <c r="D1476" s="67" t="s">
        <v>349</v>
      </c>
      <c r="E1476" s="71">
        <v>0.94074951332376899</v>
      </c>
      <c r="F1476" s="68">
        <v>98.369905956112902</v>
      </c>
      <c r="G1476" s="71">
        <v>0.85412663219991203</v>
      </c>
      <c r="H1476" s="68">
        <v>80.062695924764895</v>
      </c>
      <c r="I1476" s="71">
        <v>0.93120968119938596</v>
      </c>
      <c r="J1476" s="68">
        <v>91.536050156739805</v>
      </c>
      <c r="K1476" s="71">
        <v>0.948403900285548</v>
      </c>
      <c r="L1476" s="68">
        <v>89.717868338558006</v>
      </c>
      <c r="M1476" s="71">
        <v>0.93095909326275805</v>
      </c>
      <c r="N1476" s="68">
        <v>84.116899618805604</v>
      </c>
      <c r="O1476" s="71">
        <v>0.98059777299500905</v>
      </c>
      <c r="P1476" s="68">
        <v>98.646034816247607</v>
      </c>
      <c r="Q1476" s="71">
        <v>0.99919999999999998</v>
      </c>
      <c r="R1476" s="68">
        <v>73.875802997858699</v>
      </c>
    </row>
    <row r="1477" spans="1:18" x14ac:dyDescent="0.2">
      <c r="A1477" s="141" t="s">
        <v>3210</v>
      </c>
      <c r="B1477" s="67" t="s">
        <v>3211</v>
      </c>
      <c r="C1477" s="67">
        <v>58</v>
      </c>
      <c r="D1477" s="67" t="s">
        <v>349</v>
      </c>
      <c r="E1477" s="71">
        <v>0.82624806771112402</v>
      </c>
      <c r="F1477" s="68">
        <v>82.884012539184994</v>
      </c>
      <c r="G1477" s="71">
        <v>0.84076213942017097</v>
      </c>
      <c r="H1477" s="68">
        <v>75.924764890282106</v>
      </c>
      <c r="I1477" s="71">
        <v>0.91801326889983703</v>
      </c>
      <c r="J1477" s="68">
        <v>88.714733542319706</v>
      </c>
      <c r="K1477" s="71">
        <v>0.89457679947326496</v>
      </c>
      <c r="L1477" s="68">
        <v>73.542319749216304</v>
      </c>
      <c r="M1477" s="71">
        <v>0.95684943328922401</v>
      </c>
      <c r="N1477" s="68">
        <v>89.0724269377382</v>
      </c>
      <c r="O1477" s="71">
        <v>0.85368676518424902</v>
      </c>
      <c r="P1477" s="68">
        <v>91.038039974210193</v>
      </c>
      <c r="Q1477" s="71">
        <v>0.49359999999999998</v>
      </c>
      <c r="R1477" s="68">
        <v>54.960742326909397</v>
      </c>
    </row>
    <row r="1478" spans="1:18" x14ac:dyDescent="0.2">
      <c r="A1478" s="141" t="s">
        <v>3212</v>
      </c>
      <c r="B1478" s="67" t="s">
        <v>3213</v>
      </c>
      <c r="C1478" s="67">
        <v>58</v>
      </c>
      <c r="D1478" s="67" t="s">
        <v>349</v>
      </c>
      <c r="E1478" s="71">
        <v>0.71503126088692404</v>
      </c>
      <c r="F1478" s="68">
        <v>59.122257053291499</v>
      </c>
      <c r="G1478" s="71">
        <v>0.84291138927381604</v>
      </c>
      <c r="H1478" s="68">
        <v>76.238244514106597</v>
      </c>
      <c r="I1478" s="71">
        <v>0.80553102753789396</v>
      </c>
      <c r="J1478" s="68">
        <v>66.520376175548606</v>
      </c>
      <c r="K1478" s="71">
        <v>0.83841522217248299</v>
      </c>
      <c r="L1478" s="68">
        <v>49.717868338557999</v>
      </c>
      <c r="M1478" s="71">
        <v>0.96260284218399395</v>
      </c>
      <c r="N1478" s="68">
        <v>89.898348157560406</v>
      </c>
      <c r="O1478" s="71">
        <v>0.83497708415335803</v>
      </c>
      <c r="P1478" s="68">
        <v>90.199871050934902</v>
      </c>
      <c r="Q1478" s="71">
        <v>5.7499999999999999E-3</v>
      </c>
      <c r="R1478" s="68">
        <v>41.898643825838697</v>
      </c>
    </row>
    <row r="1479" spans="1:18" x14ac:dyDescent="0.2">
      <c r="A1479" s="141" t="s">
        <v>416</v>
      </c>
      <c r="B1479" s="67" t="s">
        <v>3214</v>
      </c>
      <c r="C1479" s="67">
        <v>58</v>
      </c>
      <c r="D1479" s="67" t="s">
        <v>349</v>
      </c>
      <c r="E1479" s="71">
        <v>0.82044923094251698</v>
      </c>
      <c r="F1479" s="68">
        <v>82.382445141065801</v>
      </c>
      <c r="G1479" s="71">
        <v>0.86582861614766804</v>
      </c>
      <c r="H1479" s="68">
        <v>84.075235109717894</v>
      </c>
      <c r="I1479" s="71">
        <v>0.96484640934924903</v>
      </c>
      <c r="J1479" s="68">
        <v>97.241379310344797</v>
      </c>
      <c r="K1479" s="71">
        <v>0.83013173474204904</v>
      </c>
      <c r="L1479" s="68">
        <v>46.332288401253898</v>
      </c>
      <c r="M1479" s="71">
        <v>0.96260284218399395</v>
      </c>
      <c r="N1479" s="68">
        <v>89.898348157560406</v>
      </c>
      <c r="O1479" s="71">
        <v>0.79928578323213995</v>
      </c>
      <c r="P1479" s="68">
        <v>87.491940683430002</v>
      </c>
      <c r="Q1479" s="71">
        <v>0.5</v>
      </c>
      <c r="R1479" s="68">
        <v>57.958600999286197</v>
      </c>
    </row>
    <row r="1480" spans="1:18" x14ac:dyDescent="0.2">
      <c r="A1480" s="141" t="s">
        <v>3215</v>
      </c>
      <c r="B1480" s="67" t="s">
        <v>3216</v>
      </c>
      <c r="C1480" s="67">
        <v>58</v>
      </c>
      <c r="D1480" s="67" t="s">
        <v>349</v>
      </c>
      <c r="E1480" s="71">
        <v>0.73460038816095496</v>
      </c>
      <c r="F1480" s="68">
        <v>63.385579937304101</v>
      </c>
      <c r="G1480" s="71">
        <v>0.85121282550104804</v>
      </c>
      <c r="H1480" s="68">
        <v>78.808777429467099</v>
      </c>
      <c r="I1480" s="71">
        <v>0.90244646537020701</v>
      </c>
      <c r="J1480" s="68">
        <v>84.576802507837002</v>
      </c>
      <c r="K1480" s="71">
        <v>0.86707439240265205</v>
      </c>
      <c r="L1480" s="68">
        <v>62.570532915360502</v>
      </c>
      <c r="M1480" s="71">
        <v>0.99136988665784498</v>
      </c>
      <c r="N1480" s="68">
        <v>96.060991105463799</v>
      </c>
      <c r="O1480" s="71">
        <v>0.79549875903397604</v>
      </c>
      <c r="P1480" s="68">
        <v>87.1050934880722</v>
      </c>
      <c r="Q1480" s="71">
        <v>0</v>
      </c>
      <c r="R1480" s="68">
        <v>38.044254104211298</v>
      </c>
    </row>
    <row r="1481" spans="1:18" x14ac:dyDescent="0.2">
      <c r="A1481" s="141" t="s">
        <v>3217</v>
      </c>
      <c r="B1481" s="67" t="s">
        <v>3218</v>
      </c>
      <c r="C1481" s="67">
        <v>58</v>
      </c>
      <c r="D1481" s="67" t="s">
        <v>349</v>
      </c>
      <c r="E1481" s="71">
        <v>0.76766734802535197</v>
      </c>
      <c r="F1481" s="68">
        <v>71.786833855799401</v>
      </c>
      <c r="G1481" s="71">
        <v>0.84355027544959804</v>
      </c>
      <c r="H1481" s="68">
        <v>76.614420062695899</v>
      </c>
      <c r="I1481" s="71">
        <v>0.90995353583350302</v>
      </c>
      <c r="J1481" s="68">
        <v>86.896551724137893</v>
      </c>
      <c r="K1481" s="71">
        <v>0.88103632583708902</v>
      </c>
      <c r="L1481" s="68">
        <v>68.150470219435704</v>
      </c>
      <c r="M1481" s="71">
        <v>0.968356251078764</v>
      </c>
      <c r="N1481" s="68">
        <v>90.660736975857702</v>
      </c>
      <c r="O1481" s="71">
        <v>0.829357699953158</v>
      </c>
      <c r="P1481" s="68">
        <v>90.006447453256001</v>
      </c>
      <c r="Q1481" s="71">
        <v>0.17374999999999999</v>
      </c>
      <c r="R1481" s="68">
        <v>48.6795146324054</v>
      </c>
    </row>
    <row r="1482" spans="1:18" x14ac:dyDescent="0.2">
      <c r="A1482" s="141" t="s">
        <v>3219</v>
      </c>
      <c r="B1482" s="67" t="s">
        <v>3220</v>
      </c>
      <c r="C1482" s="67">
        <v>83</v>
      </c>
      <c r="D1482" s="67" t="s">
        <v>349</v>
      </c>
      <c r="E1482" s="71">
        <v>0.65278556946400301</v>
      </c>
      <c r="F1482" s="68">
        <v>45.8934169278997</v>
      </c>
      <c r="G1482" s="71">
        <v>0.73371693942640703</v>
      </c>
      <c r="H1482" s="68">
        <v>33.981191222570502</v>
      </c>
      <c r="I1482" s="71">
        <v>0.79465053488611304</v>
      </c>
      <c r="J1482" s="68">
        <v>64.702194357366807</v>
      </c>
      <c r="K1482" s="71">
        <v>0.77571791354863695</v>
      </c>
      <c r="L1482" s="68">
        <v>26.269592476488999</v>
      </c>
      <c r="M1482" s="71">
        <v>0.82739773315689602</v>
      </c>
      <c r="N1482" s="68">
        <v>67.280813214739496</v>
      </c>
      <c r="O1482" s="71">
        <v>0.62808029576596403</v>
      </c>
      <c r="P1482" s="68">
        <v>70.857511283043195</v>
      </c>
      <c r="Q1482" s="71">
        <v>0.15715000000000001</v>
      </c>
      <c r="R1482" s="68">
        <v>48.108493932905098</v>
      </c>
    </row>
    <row r="1483" spans="1:18" x14ac:dyDescent="0.2">
      <c r="A1483" s="141" t="s">
        <v>3221</v>
      </c>
      <c r="B1483" s="67" t="s">
        <v>3222</v>
      </c>
      <c r="C1483" s="67">
        <v>58</v>
      </c>
      <c r="D1483" s="67" t="s">
        <v>349</v>
      </c>
      <c r="E1483" s="71">
        <v>0.85496701871328196</v>
      </c>
      <c r="F1483" s="68">
        <v>87.021943573667699</v>
      </c>
      <c r="G1483" s="71">
        <v>0.852389528147943</v>
      </c>
      <c r="H1483" s="68">
        <v>79.247648902821297</v>
      </c>
      <c r="I1483" s="71">
        <v>0.94274517268003999</v>
      </c>
      <c r="J1483" s="68">
        <v>93.291536050156694</v>
      </c>
      <c r="K1483" s="71">
        <v>0.96203352082668603</v>
      </c>
      <c r="L1483" s="68">
        <v>92.037617554858898</v>
      </c>
      <c r="M1483" s="71">
        <v>0.99136988665784498</v>
      </c>
      <c r="N1483" s="68">
        <v>96.060991105463799</v>
      </c>
      <c r="O1483" s="71">
        <v>0.73236400396717904</v>
      </c>
      <c r="P1483" s="68">
        <v>81.302385557704696</v>
      </c>
      <c r="Q1483" s="71">
        <v>0.64890000000000003</v>
      </c>
      <c r="R1483" s="68">
        <v>63.454675231977198</v>
      </c>
    </row>
    <row r="1484" spans="1:18" x14ac:dyDescent="0.2">
      <c r="A1484" s="141" t="s">
        <v>3223</v>
      </c>
      <c r="B1484" s="67" t="s">
        <v>3224</v>
      </c>
      <c r="C1484" s="67">
        <v>58</v>
      </c>
      <c r="D1484" s="67" t="s">
        <v>349</v>
      </c>
      <c r="E1484" s="71">
        <v>0.68741733858781495</v>
      </c>
      <c r="F1484" s="68">
        <v>52.727272727272698</v>
      </c>
      <c r="G1484" s="71">
        <v>0.82056656221069302</v>
      </c>
      <c r="H1484" s="68">
        <v>69.467084639498395</v>
      </c>
      <c r="I1484" s="71">
        <v>0.787392118508209</v>
      </c>
      <c r="J1484" s="68">
        <v>62.884012539185001</v>
      </c>
      <c r="K1484" s="71">
        <v>0.84166960936726498</v>
      </c>
      <c r="L1484" s="68">
        <v>50.971786833855802</v>
      </c>
      <c r="M1484" s="71">
        <v>0.90506875323629199</v>
      </c>
      <c r="N1484" s="68">
        <v>80.304955527318896</v>
      </c>
      <c r="O1484" s="71">
        <v>0.75840698820443198</v>
      </c>
      <c r="P1484" s="68">
        <v>84.139264990328797</v>
      </c>
      <c r="Q1484" s="71">
        <v>1.14E-2</v>
      </c>
      <c r="R1484" s="68">
        <v>42.755174875089203</v>
      </c>
    </row>
    <row r="1485" spans="1:18" x14ac:dyDescent="0.2">
      <c r="A1485" s="141" t="s">
        <v>1588</v>
      </c>
      <c r="B1485" s="67" t="s">
        <v>3225</v>
      </c>
      <c r="C1485" s="67">
        <v>58</v>
      </c>
      <c r="D1485" s="67" t="s">
        <v>349</v>
      </c>
      <c r="E1485" s="71">
        <v>0.92053835764251701</v>
      </c>
      <c r="F1485" s="68">
        <v>95.736677115987504</v>
      </c>
      <c r="G1485" s="71">
        <v>0.86454046183840805</v>
      </c>
      <c r="H1485" s="68">
        <v>83.824451410658298</v>
      </c>
      <c r="I1485" s="71">
        <v>0.91927469004869</v>
      </c>
      <c r="J1485" s="68">
        <v>89.153605015674003</v>
      </c>
      <c r="K1485" s="71">
        <v>1</v>
      </c>
      <c r="L1485" s="68">
        <v>100</v>
      </c>
      <c r="M1485" s="71">
        <v>0.93095909326275805</v>
      </c>
      <c r="N1485" s="68">
        <v>84.116899618805604</v>
      </c>
      <c r="O1485" s="71">
        <v>0.88791754306272896</v>
      </c>
      <c r="P1485" s="68">
        <v>93.036750483559004</v>
      </c>
      <c r="Q1485" s="71"/>
      <c r="R1485" s="68"/>
    </row>
    <row r="1486" spans="1:18" x14ac:dyDescent="0.2">
      <c r="A1486" s="141" t="s">
        <v>3226</v>
      </c>
      <c r="B1486" s="67" t="s">
        <v>3227</v>
      </c>
      <c r="C1486" s="67">
        <v>58</v>
      </c>
      <c r="D1486" s="67" t="s">
        <v>349</v>
      </c>
      <c r="E1486" s="71">
        <v>0.76701567308534602</v>
      </c>
      <c r="F1486" s="68">
        <v>71.410658307209999</v>
      </c>
      <c r="G1486" s="71">
        <v>0.82952821688768597</v>
      </c>
      <c r="H1486" s="68">
        <v>72.100313479623793</v>
      </c>
      <c r="I1486" s="71">
        <v>0.96104077692785495</v>
      </c>
      <c r="J1486" s="68">
        <v>96.363636363636402</v>
      </c>
      <c r="K1486" s="71">
        <v>0.988665887818859</v>
      </c>
      <c r="L1486" s="68">
        <v>97.680250783699094</v>
      </c>
      <c r="M1486" s="71">
        <v>0.95972613773660898</v>
      </c>
      <c r="N1486" s="68">
        <v>89.390088945362095</v>
      </c>
      <c r="O1486" s="71">
        <v>0.80413301914106605</v>
      </c>
      <c r="P1486" s="68">
        <v>87.878787878787904</v>
      </c>
      <c r="Q1486" s="71">
        <v>5.8999999999999997E-2</v>
      </c>
      <c r="R1486" s="68">
        <v>45.039257673090603</v>
      </c>
    </row>
    <row r="1487" spans="1:18" x14ac:dyDescent="0.2">
      <c r="A1487" s="141" t="s">
        <v>3228</v>
      </c>
      <c r="B1487" s="67" t="s">
        <v>3229</v>
      </c>
      <c r="C1487" s="67">
        <v>58</v>
      </c>
      <c r="D1487" s="67" t="s">
        <v>349</v>
      </c>
      <c r="E1487" s="71">
        <v>0.88224587764877105</v>
      </c>
      <c r="F1487" s="68">
        <v>90.532915360501605</v>
      </c>
      <c r="G1487" s="71">
        <v>0.83767098630106795</v>
      </c>
      <c r="H1487" s="68">
        <v>75.109717868338507</v>
      </c>
      <c r="I1487" s="71">
        <v>0.93360148248408903</v>
      </c>
      <c r="J1487" s="68">
        <v>92.037617554858898</v>
      </c>
      <c r="K1487" s="71">
        <v>0.89996093769944696</v>
      </c>
      <c r="L1487" s="68">
        <v>75.611285266457699</v>
      </c>
      <c r="M1487" s="71">
        <v>0.850411368735976</v>
      </c>
      <c r="N1487" s="68">
        <v>70.902160101651802</v>
      </c>
      <c r="O1487" s="71">
        <v>0.77183049067204801</v>
      </c>
      <c r="P1487" s="68">
        <v>84.912959381044502</v>
      </c>
      <c r="Q1487" s="71">
        <v>1</v>
      </c>
      <c r="R1487" s="68">
        <v>100</v>
      </c>
    </row>
    <row r="1488" spans="1:18" x14ac:dyDescent="0.2">
      <c r="A1488" s="141" t="s">
        <v>3230</v>
      </c>
      <c r="B1488" s="67" t="s">
        <v>3231</v>
      </c>
      <c r="C1488" s="67">
        <v>58</v>
      </c>
      <c r="D1488" s="67" t="s">
        <v>349</v>
      </c>
      <c r="E1488" s="71">
        <v>0.89786957475364604</v>
      </c>
      <c r="F1488" s="68">
        <v>92.915360501567406</v>
      </c>
      <c r="G1488" s="71">
        <v>0.89275721487919601</v>
      </c>
      <c r="H1488" s="68">
        <v>90.031347962382398</v>
      </c>
      <c r="I1488" s="71">
        <v>0.95980344100083603</v>
      </c>
      <c r="J1488" s="68">
        <v>95.924764890282106</v>
      </c>
      <c r="K1488" s="71">
        <v>0.94541986719642201</v>
      </c>
      <c r="L1488" s="68">
        <v>88.965517241379303</v>
      </c>
      <c r="M1488" s="71">
        <v>0.84753466428859103</v>
      </c>
      <c r="N1488" s="68">
        <v>70.520965692503196</v>
      </c>
      <c r="O1488" s="71">
        <v>0.74170226115683202</v>
      </c>
      <c r="P1488" s="68">
        <v>82.333978078658902</v>
      </c>
      <c r="Q1488" s="71">
        <v>1</v>
      </c>
      <c r="R1488" s="68">
        <v>100</v>
      </c>
    </row>
    <row r="1489" spans="1:18" x14ac:dyDescent="0.2">
      <c r="A1489" s="141" t="s">
        <v>3232</v>
      </c>
      <c r="B1489" s="67" t="s">
        <v>3233</v>
      </c>
      <c r="C1489" s="67">
        <v>58</v>
      </c>
      <c r="D1489" s="67" t="s">
        <v>349</v>
      </c>
      <c r="E1489" s="71">
        <v>0.76971781922341398</v>
      </c>
      <c r="F1489" s="68">
        <v>72.100313479623793</v>
      </c>
      <c r="G1489" s="71">
        <v>0.76237376244838295</v>
      </c>
      <c r="H1489" s="68">
        <v>45.8934169278997</v>
      </c>
      <c r="I1489" s="71">
        <v>0.94882281667957402</v>
      </c>
      <c r="J1489" s="68">
        <v>94.357366771159903</v>
      </c>
      <c r="K1489" s="71">
        <v>0.86248298757420505</v>
      </c>
      <c r="L1489" s="68">
        <v>60.626959247648898</v>
      </c>
      <c r="M1489" s="71">
        <v>0.893561935446752</v>
      </c>
      <c r="N1489" s="68">
        <v>78.271918678526006</v>
      </c>
      <c r="O1489" s="71">
        <v>0.66896541319156899</v>
      </c>
      <c r="P1489" s="68">
        <v>74.919406834300403</v>
      </c>
      <c r="Q1489" s="71">
        <v>0.48209999999999997</v>
      </c>
      <c r="R1489" s="68">
        <v>54.603854389721597</v>
      </c>
    </row>
    <row r="1490" spans="1:18" x14ac:dyDescent="0.2">
      <c r="A1490" s="141" t="s">
        <v>3234</v>
      </c>
      <c r="B1490" s="67" t="s">
        <v>3235</v>
      </c>
      <c r="C1490" s="67">
        <v>58</v>
      </c>
      <c r="D1490" s="67" t="s">
        <v>349</v>
      </c>
      <c r="E1490" s="71">
        <v>0.934796881624127</v>
      </c>
      <c r="F1490" s="68">
        <v>97.8056426332288</v>
      </c>
      <c r="G1490" s="71">
        <v>0.89359423087533096</v>
      </c>
      <c r="H1490" s="68">
        <v>90.282131661441994</v>
      </c>
      <c r="I1490" s="71">
        <v>0.88516699865302195</v>
      </c>
      <c r="J1490" s="68">
        <v>80.626959247648898</v>
      </c>
      <c r="K1490" s="71">
        <v>0.92020165121859898</v>
      </c>
      <c r="L1490" s="68">
        <v>81.755485893416903</v>
      </c>
      <c r="M1490" s="71">
        <v>0.99136988665784498</v>
      </c>
      <c r="N1490" s="68">
        <v>96.060991105463799</v>
      </c>
      <c r="O1490" s="71">
        <v>0.91844852233996499</v>
      </c>
      <c r="P1490" s="68">
        <v>95.422308188265603</v>
      </c>
      <c r="Q1490" s="71">
        <v>1</v>
      </c>
      <c r="R1490" s="68">
        <v>100</v>
      </c>
    </row>
    <row r="1491" spans="1:18" x14ac:dyDescent="0.2">
      <c r="A1491" s="141" t="s">
        <v>3236</v>
      </c>
      <c r="B1491" s="67" t="s">
        <v>3237</v>
      </c>
      <c r="C1491" s="67">
        <v>58</v>
      </c>
      <c r="D1491" s="67" t="s">
        <v>349</v>
      </c>
      <c r="E1491" s="71">
        <v>0.76513289949730701</v>
      </c>
      <c r="F1491" s="68">
        <v>71.222570532915398</v>
      </c>
      <c r="G1491" s="71">
        <v>0.87337121557408703</v>
      </c>
      <c r="H1491" s="68">
        <v>85.642633228840097</v>
      </c>
      <c r="I1491" s="71">
        <v>0.98212012196970799</v>
      </c>
      <c r="J1491" s="68">
        <v>99.310344827586206</v>
      </c>
      <c r="K1491" s="71">
        <v>0.98521878386959705</v>
      </c>
      <c r="L1491" s="68">
        <v>96.865203761755495</v>
      </c>
      <c r="M1491" s="71">
        <v>0.83890455094643601</v>
      </c>
      <c r="N1491" s="68">
        <v>68.932655654383694</v>
      </c>
      <c r="O1491" s="71">
        <v>0.91118272462401295</v>
      </c>
      <c r="P1491" s="68">
        <v>94.713088330109599</v>
      </c>
      <c r="Q1491" s="71">
        <v>0</v>
      </c>
      <c r="R1491" s="68">
        <v>38.044254104211298</v>
      </c>
    </row>
    <row r="1492" spans="1:18" x14ac:dyDescent="0.2">
      <c r="A1492" s="141" t="s">
        <v>3238</v>
      </c>
      <c r="B1492" s="67" t="s">
        <v>3239</v>
      </c>
      <c r="C1492" s="67">
        <v>58</v>
      </c>
      <c r="D1492" s="67" t="s">
        <v>349</v>
      </c>
      <c r="E1492" s="71">
        <v>0.77618797669222495</v>
      </c>
      <c r="F1492" s="68">
        <v>74.043887147335397</v>
      </c>
      <c r="G1492" s="71">
        <v>0.89292436570252998</v>
      </c>
      <c r="H1492" s="68">
        <v>90.156739811912203</v>
      </c>
      <c r="I1492" s="71">
        <v>0.97959419198689102</v>
      </c>
      <c r="J1492" s="68">
        <v>99.059561128526596</v>
      </c>
      <c r="K1492" s="71">
        <v>0.95723673851790603</v>
      </c>
      <c r="L1492" s="68">
        <v>91.159874608150503</v>
      </c>
      <c r="M1492" s="71">
        <v>0.97986306886830399</v>
      </c>
      <c r="N1492" s="68">
        <v>93.392630241423106</v>
      </c>
      <c r="O1492" s="71">
        <v>0.82285949507772105</v>
      </c>
      <c r="P1492" s="68">
        <v>89.6840747904578</v>
      </c>
      <c r="Q1492" s="71">
        <v>2.4649999999999998E-2</v>
      </c>
      <c r="R1492" s="68">
        <v>43.683083511777298</v>
      </c>
    </row>
    <row r="1493" spans="1:18" x14ac:dyDescent="0.2">
      <c r="A1493" s="141" t="s">
        <v>3240</v>
      </c>
      <c r="B1493" s="67" t="s">
        <v>3241</v>
      </c>
      <c r="C1493" s="67">
        <v>58</v>
      </c>
      <c r="D1493" s="67" t="s">
        <v>349</v>
      </c>
      <c r="E1493" s="71">
        <v>0.83894536702667999</v>
      </c>
      <c r="F1493" s="68">
        <v>84.576802507837002</v>
      </c>
      <c r="G1493" s="71">
        <v>0.88244839589478197</v>
      </c>
      <c r="H1493" s="68">
        <v>88.150470219435704</v>
      </c>
      <c r="I1493" s="71">
        <v>0.95509696115949905</v>
      </c>
      <c r="J1493" s="68">
        <v>95.423197492162998</v>
      </c>
      <c r="K1493" s="71">
        <v>0.89056908647778599</v>
      </c>
      <c r="L1493" s="68">
        <v>72.100313479623793</v>
      </c>
      <c r="M1493" s="71">
        <v>0.97123295552614897</v>
      </c>
      <c r="N1493" s="68">
        <v>91.613722998729401</v>
      </c>
      <c r="O1493" s="71">
        <v>0.86557480310186397</v>
      </c>
      <c r="P1493" s="68">
        <v>91.811734364925897</v>
      </c>
      <c r="Q1493" s="71">
        <v>0.46875</v>
      </c>
      <c r="R1493" s="68">
        <v>54.175588865096401</v>
      </c>
    </row>
    <row r="1494" spans="1:18" x14ac:dyDescent="0.2">
      <c r="A1494" s="141" t="s">
        <v>3242</v>
      </c>
      <c r="B1494" s="67" t="s">
        <v>3243</v>
      </c>
      <c r="C1494" s="67">
        <v>58</v>
      </c>
      <c r="D1494" s="67" t="s">
        <v>349</v>
      </c>
      <c r="E1494" s="71">
        <v>0.77059504302425996</v>
      </c>
      <c r="F1494" s="68">
        <v>72.539184952978005</v>
      </c>
      <c r="G1494" s="71">
        <v>0.85683734208652096</v>
      </c>
      <c r="H1494" s="68">
        <v>81.065830721003096</v>
      </c>
      <c r="I1494" s="71">
        <v>0.97709002674265399</v>
      </c>
      <c r="J1494" s="68">
        <v>98.808777429467099</v>
      </c>
      <c r="K1494" s="71">
        <v>0.89720335383602801</v>
      </c>
      <c r="L1494" s="68">
        <v>74.357366771159903</v>
      </c>
      <c r="M1494" s="71">
        <v>0.95972613773660898</v>
      </c>
      <c r="N1494" s="68">
        <v>89.390088945362095</v>
      </c>
      <c r="O1494" s="71">
        <v>0.92461339774374496</v>
      </c>
      <c r="P1494" s="68">
        <v>95.809155383623505</v>
      </c>
      <c r="Q1494" s="71">
        <v>8.0999999999999996E-3</v>
      </c>
      <c r="R1494" s="68">
        <v>42.398286937901503</v>
      </c>
    </row>
    <row r="1495" spans="1:18" x14ac:dyDescent="0.2">
      <c r="A1495" s="141" t="s">
        <v>3244</v>
      </c>
      <c r="B1495" s="67" t="s">
        <v>3245</v>
      </c>
      <c r="C1495" s="67">
        <v>58</v>
      </c>
      <c r="D1495" s="67" t="s">
        <v>349</v>
      </c>
      <c r="E1495" s="71">
        <v>0.88756492120257402</v>
      </c>
      <c r="F1495" s="68">
        <v>91.347962382445104</v>
      </c>
      <c r="G1495" s="71">
        <v>0.87038590287043505</v>
      </c>
      <c r="H1495" s="68">
        <v>85.141065830721004</v>
      </c>
      <c r="I1495" s="71">
        <v>0.984566004987521</v>
      </c>
      <c r="J1495" s="68">
        <v>99.435736677115997</v>
      </c>
      <c r="K1495" s="71">
        <v>0.94039113154724696</v>
      </c>
      <c r="L1495" s="68">
        <v>87.586206896551701</v>
      </c>
      <c r="M1495" s="71">
        <v>0.99424659110522995</v>
      </c>
      <c r="N1495" s="68">
        <v>96.696315120711603</v>
      </c>
      <c r="O1495" s="71">
        <v>0.63809989670500999</v>
      </c>
      <c r="P1495" s="68">
        <v>72.018052869116701</v>
      </c>
      <c r="Q1495" s="71">
        <v>0.89770000000000005</v>
      </c>
      <c r="R1495" s="68">
        <v>69.878658101356194</v>
      </c>
    </row>
    <row r="1496" spans="1:18" x14ac:dyDescent="0.2">
      <c r="A1496" s="141" t="s">
        <v>3246</v>
      </c>
      <c r="B1496" s="67" t="s">
        <v>3247</v>
      </c>
      <c r="C1496" s="67">
        <v>58</v>
      </c>
      <c r="D1496" s="67" t="s">
        <v>349</v>
      </c>
      <c r="E1496" s="71">
        <v>0.92143994471882296</v>
      </c>
      <c r="F1496" s="68">
        <v>95.862068965517196</v>
      </c>
      <c r="G1496" s="71">
        <v>0.85596583304650298</v>
      </c>
      <c r="H1496" s="68">
        <v>80.752351097178703</v>
      </c>
      <c r="I1496" s="71">
        <v>0.91634944585149203</v>
      </c>
      <c r="J1496" s="68">
        <v>88.338557993730404</v>
      </c>
      <c r="K1496" s="71">
        <v>0.87520841200610699</v>
      </c>
      <c r="L1496" s="68">
        <v>65.454545454545496</v>
      </c>
      <c r="M1496" s="71">
        <v>0.93095909326275805</v>
      </c>
      <c r="N1496" s="68">
        <v>84.116899618805604</v>
      </c>
      <c r="O1496" s="71">
        <v>0.95015688414607502</v>
      </c>
      <c r="P1496" s="68">
        <v>97.292069632495199</v>
      </c>
      <c r="Q1496" s="71">
        <v>1</v>
      </c>
      <c r="R1496" s="68">
        <v>100</v>
      </c>
    </row>
    <row r="1497" spans="1:18" x14ac:dyDescent="0.2">
      <c r="A1497" s="141" t="s">
        <v>3248</v>
      </c>
      <c r="B1497" s="67" t="s">
        <v>3249</v>
      </c>
      <c r="C1497" s="67">
        <v>58</v>
      </c>
      <c r="D1497" s="67" t="s">
        <v>349</v>
      </c>
      <c r="E1497" s="71">
        <v>0.85926328730905999</v>
      </c>
      <c r="F1497" s="68">
        <v>87.648902821316597</v>
      </c>
      <c r="G1497" s="71">
        <v>0.82954161180154795</v>
      </c>
      <c r="H1497" s="68">
        <v>72.225705329153598</v>
      </c>
      <c r="I1497" s="71">
        <v>0.95032147328252703</v>
      </c>
      <c r="J1497" s="68">
        <v>94.733542319749205</v>
      </c>
      <c r="K1497" s="71">
        <v>0.778474385168064</v>
      </c>
      <c r="L1497" s="68">
        <v>27.3981191222571</v>
      </c>
      <c r="M1497" s="71">
        <v>0.92232897992060303</v>
      </c>
      <c r="N1497" s="68">
        <v>82.592121982210898</v>
      </c>
      <c r="O1497" s="71">
        <v>0.67521327368161899</v>
      </c>
      <c r="P1497" s="68">
        <v>75.757575757575793</v>
      </c>
      <c r="Q1497" s="71">
        <v>0.99970000000000003</v>
      </c>
      <c r="R1497" s="68">
        <v>74.518201284796604</v>
      </c>
    </row>
    <row r="1498" spans="1:18" x14ac:dyDescent="0.2">
      <c r="A1498" s="141" t="s">
        <v>3250</v>
      </c>
      <c r="B1498" s="67" t="s">
        <v>3251</v>
      </c>
      <c r="C1498" s="67">
        <v>58</v>
      </c>
      <c r="D1498" s="67" t="s">
        <v>349</v>
      </c>
      <c r="E1498" s="71">
        <v>0.85294416827469099</v>
      </c>
      <c r="F1498" s="68">
        <v>86.896551724137893</v>
      </c>
      <c r="G1498" s="71">
        <v>0.83298315651745303</v>
      </c>
      <c r="H1498" s="68">
        <v>73.166144200627002</v>
      </c>
      <c r="I1498" s="71">
        <v>0.94375261448733705</v>
      </c>
      <c r="J1498" s="68">
        <v>93.7931034482759</v>
      </c>
      <c r="K1498" s="71">
        <v>0.80567977709463201</v>
      </c>
      <c r="L1498" s="68">
        <v>36.3009404388715</v>
      </c>
      <c r="M1498" s="71">
        <v>0.93671250215752799</v>
      </c>
      <c r="N1498" s="68">
        <v>85.196950444726795</v>
      </c>
      <c r="O1498" s="71">
        <v>0.598536959391197</v>
      </c>
      <c r="P1498" s="68">
        <v>68.214055448097994</v>
      </c>
      <c r="Q1498" s="71">
        <v>1</v>
      </c>
      <c r="R1498" s="68">
        <v>100</v>
      </c>
    </row>
    <row r="1499" spans="1:18" x14ac:dyDescent="0.2">
      <c r="A1499" s="141" t="s">
        <v>3252</v>
      </c>
      <c r="B1499" s="67" t="s">
        <v>3253</v>
      </c>
      <c r="C1499" s="67">
        <v>83</v>
      </c>
      <c r="D1499" s="67" t="s">
        <v>349</v>
      </c>
      <c r="E1499" s="71">
        <v>0.63784359720919903</v>
      </c>
      <c r="F1499" s="68">
        <v>42.633228840125398</v>
      </c>
      <c r="G1499" s="71">
        <v>0.69637351675399695</v>
      </c>
      <c r="H1499" s="68">
        <v>22.382445141065801</v>
      </c>
      <c r="I1499" s="71">
        <v>0.859044914714579</v>
      </c>
      <c r="J1499" s="68">
        <v>76.112852664576806</v>
      </c>
      <c r="K1499" s="71">
        <v>0.55364608132807103</v>
      </c>
      <c r="L1499" s="68">
        <v>2.2570532915360499</v>
      </c>
      <c r="M1499" s="71">
        <v>0.78137046199873395</v>
      </c>
      <c r="N1499" s="68">
        <v>59.275730622617502</v>
      </c>
      <c r="O1499" s="71">
        <v>0.40537660845981399</v>
      </c>
      <c r="P1499" s="68">
        <v>47.324306898774999</v>
      </c>
      <c r="Q1499" s="71">
        <v>0.53125</v>
      </c>
      <c r="R1499" s="68">
        <v>60.099928622412598</v>
      </c>
    </row>
    <row r="1500" spans="1:18" x14ac:dyDescent="0.2">
      <c r="A1500" s="141" t="s">
        <v>3254</v>
      </c>
      <c r="B1500" s="67" t="s">
        <v>3255</v>
      </c>
      <c r="C1500" s="67">
        <v>58</v>
      </c>
      <c r="D1500" s="67" t="s">
        <v>349</v>
      </c>
      <c r="E1500" s="71">
        <v>0.90553904880659297</v>
      </c>
      <c r="F1500" s="68">
        <v>93.7931034482759</v>
      </c>
      <c r="G1500" s="71">
        <v>0.857258779985131</v>
      </c>
      <c r="H1500" s="68">
        <v>81.253918495297796</v>
      </c>
      <c r="I1500" s="71">
        <v>0.86584171259786002</v>
      </c>
      <c r="J1500" s="68">
        <v>77.115987460815006</v>
      </c>
      <c r="K1500" s="71">
        <v>0.96968895502729302</v>
      </c>
      <c r="L1500" s="68">
        <v>93.542319749216304</v>
      </c>
      <c r="M1500" s="71">
        <v>0.94821931994706898</v>
      </c>
      <c r="N1500" s="68">
        <v>87.357052096569205</v>
      </c>
      <c r="O1500" s="71">
        <v>0.81347552528220302</v>
      </c>
      <c r="P1500" s="68">
        <v>88.845905867182495</v>
      </c>
      <c r="Q1500" s="71">
        <v>0.97875000000000001</v>
      </c>
      <c r="R1500" s="68">
        <v>71.948608137044999</v>
      </c>
    </row>
    <row r="1501" spans="1:18" x14ac:dyDescent="0.2">
      <c r="A1501" s="141" t="s">
        <v>3256</v>
      </c>
      <c r="B1501" s="67" t="s">
        <v>3257</v>
      </c>
      <c r="C1501" s="67">
        <v>58</v>
      </c>
      <c r="D1501" s="67" t="s">
        <v>349</v>
      </c>
      <c r="E1501" s="71">
        <v>0.81273030056350903</v>
      </c>
      <c r="F1501" s="68">
        <v>81.065830721003096</v>
      </c>
      <c r="G1501" s="71">
        <v>0.82234665103617999</v>
      </c>
      <c r="H1501" s="68">
        <v>70.156739811912203</v>
      </c>
      <c r="I1501" s="71">
        <v>0.87666070288920195</v>
      </c>
      <c r="J1501" s="68">
        <v>78.9968652037618</v>
      </c>
      <c r="K1501" s="71">
        <v>0.81652542529776695</v>
      </c>
      <c r="L1501" s="68">
        <v>40.313479623824399</v>
      </c>
      <c r="M1501" s="71">
        <v>0.93671250215752799</v>
      </c>
      <c r="N1501" s="68">
        <v>85.196950444726795</v>
      </c>
      <c r="O1501" s="71">
        <v>0.90073652200037602</v>
      </c>
      <c r="P1501" s="68">
        <v>93.874919406834294</v>
      </c>
      <c r="Q1501" s="71">
        <v>0.52339999999999998</v>
      </c>
      <c r="R1501" s="68">
        <v>59.386152748037098</v>
      </c>
    </row>
    <row r="1502" spans="1:18" x14ac:dyDescent="0.2">
      <c r="A1502" s="141" t="s">
        <v>426</v>
      </c>
      <c r="B1502" s="67" t="s">
        <v>3258</v>
      </c>
      <c r="C1502" s="67">
        <v>83</v>
      </c>
      <c r="D1502" s="67" t="s">
        <v>349</v>
      </c>
      <c r="E1502" s="71">
        <v>0.81310321750482195</v>
      </c>
      <c r="F1502" s="68">
        <v>81.191222570532901</v>
      </c>
      <c r="G1502" s="71">
        <v>0.83300926314343104</v>
      </c>
      <c r="H1502" s="68">
        <v>73.228840125391798</v>
      </c>
      <c r="I1502" s="71">
        <v>0.84155453764294197</v>
      </c>
      <c r="J1502" s="68">
        <v>73.166144200627002</v>
      </c>
      <c r="K1502" s="71">
        <v>0.92529088023999495</v>
      </c>
      <c r="L1502" s="68">
        <v>83.134796238244505</v>
      </c>
      <c r="M1502" s="71">
        <v>0.76986364420919395</v>
      </c>
      <c r="N1502" s="68">
        <v>57.179161372299902</v>
      </c>
      <c r="O1502" s="71">
        <v>0.69579776228854895</v>
      </c>
      <c r="P1502" s="68">
        <v>77.949709864603506</v>
      </c>
      <c r="Q1502" s="71"/>
      <c r="R1502" s="68"/>
    </row>
    <row r="1503" spans="1:18" x14ac:dyDescent="0.2">
      <c r="A1503" s="141" t="s">
        <v>3259</v>
      </c>
      <c r="B1503" s="67" t="s">
        <v>3260</v>
      </c>
      <c r="C1503" s="67">
        <v>83</v>
      </c>
      <c r="D1503" s="67" t="s">
        <v>349</v>
      </c>
      <c r="E1503" s="71">
        <v>0.73775721585927001</v>
      </c>
      <c r="F1503" s="68">
        <v>64.012539184952999</v>
      </c>
      <c r="G1503" s="71">
        <v>0.79190174150876802</v>
      </c>
      <c r="H1503" s="68">
        <v>59.247648902821297</v>
      </c>
      <c r="I1503" s="71">
        <v>0.92622154332705398</v>
      </c>
      <c r="J1503" s="68">
        <v>90.344827586206904</v>
      </c>
      <c r="K1503" s="71">
        <v>0.87406630022935405</v>
      </c>
      <c r="L1503" s="68">
        <v>65.078369905956094</v>
      </c>
      <c r="M1503" s="71">
        <v>0.73821989528795795</v>
      </c>
      <c r="N1503" s="68">
        <v>49.809402795425697</v>
      </c>
      <c r="O1503" s="71">
        <v>0.58353381480248701</v>
      </c>
      <c r="P1503" s="68">
        <v>66.602192134107</v>
      </c>
      <c r="Q1503" s="71">
        <v>0.51259999999999994</v>
      </c>
      <c r="R1503" s="68">
        <v>58.815132048536803</v>
      </c>
    </row>
    <row r="1504" spans="1:18" x14ac:dyDescent="0.2">
      <c r="A1504" s="141" t="s">
        <v>3261</v>
      </c>
      <c r="B1504" s="67" t="s">
        <v>3262</v>
      </c>
      <c r="C1504" s="67">
        <v>58</v>
      </c>
      <c r="D1504" s="67" t="s">
        <v>349</v>
      </c>
      <c r="E1504" s="71">
        <v>0.68107986890821004</v>
      </c>
      <c r="F1504" s="68">
        <v>51.974921630094002</v>
      </c>
      <c r="G1504" s="71">
        <v>0.76341858366306503</v>
      </c>
      <c r="H1504" s="68">
        <v>46.3949843260188</v>
      </c>
      <c r="I1504" s="71">
        <v>0.90312105651233099</v>
      </c>
      <c r="J1504" s="68">
        <v>85.015673981191199</v>
      </c>
      <c r="K1504" s="71">
        <v>0.91844832892780703</v>
      </c>
      <c r="L1504" s="68">
        <v>81.379310344827601</v>
      </c>
      <c r="M1504" s="71">
        <v>0.75260341752488302</v>
      </c>
      <c r="N1504" s="68">
        <v>52.6683608640407</v>
      </c>
      <c r="O1504" s="71">
        <v>0.74768782682117496</v>
      </c>
      <c r="P1504" s="68">
        <v>82.978723404255305</v>
      </c>
      <c r="Q1504" s="71">
        <v>1.1999999999999999E-3</v>
      </c>
      <c r="R1504" s="68">
        <v>40.185581727337599</v>
      </c>
    </row>
    <row r="1505" spans="1:18" x14ac:dyDescent="0.2">
      <c r="A1505" s="141" t="s">
        <v>3263</v>
      </c>
      <c r="B1505" s="67" t="s">
        <v>3264</v>
      </c>
      <c r="C1505" s="67">
        <v>58</v>
      </c>
      <c r="D1505" s="67" t="s">
        <v>349</v>
      </c>
      <c r="E1505" s="71">
        <v>0.81641312410528999</v>
      </c>
      <c r="F1505" s="68">
        <v>81.630094043887098</v>
      </c>
      <c r="G1505" s="71">
        <v>0.86149883838394004</v>
      </c>
      <c r="H1505" s="68">
        <v>82.695924764890293</v>
      </c>
      <c r="I1505" s="71">
        <v>0.913615777375681</v>
      </c>
      <c r="J1505" s="68">
        <v>87.774294670846402</v>
      </c>
      <c r="K1505" s="71">
        <v>0.95967091466365495</v>
      </c>
      <c r="L1505" s="68">
        <v>91.5987460815047</v>
      </c>
      <c r="M1505" s="71">
        <v>0.98273977331568996</v>
      </c>
      <c r="N1505" s="68">
        <v>93.773824650571797</v>
      </c>
      <c r="O1505" s="71">
        <v>0.91625344089277705</v>
      </c>
      <c r="P1505" s="68">
        <v>95.293359123146402</v>
      </c>
      <c r="Q1505" s="71">
        <v>0.26469999999999999</v>
      </c>
      <c r="R1505" s="68">
        <v>50.678087080656702</v>
      </c>
    </row>
    <row r="1506" spans="1:18" x14ac:dyDescent="0.2">
      <c r="A1506" s="141" t="s">
        <v>3265</v>
      </c>
      <c r="B1506" s="67" t="s">
        <v>3266</v>
      </c>
      <c r="C1506" s="67">
        <v>58</v>
      </c>
      <c r="D1506" s="67" t="s">
        <v>349</v>
      </c>
      <c r="E1506" s="71">
        <v>0.72972962596144297</v>
      </c>
      <c r="F1506" s="68">
        <v>62.6959247648903</v>
      </c>
      <c r="G1506" s="71">
        <v>0.77935852636085601</v>
      </c>
      <c r="H1506" s="68">
        <v>54.420062695924798</v>
      </c>
      <c r="I1506" s="71">
        <v>0.88199004996321595</v>
      </c>
      <c r="J1506" s="68">
        <v>80.125391849529805</v>
      </c>
      <c r="K1506" s="71">
        <v>0.91602961134737704</v>
      </c>
      <c r="L1506" s="68">
        <v>80.438871473354197</v>
      </c>
      <c r="M1506" s="71">
        <v>0.87630170876244196</v>
      </c>
      <c r="N1506" s="68">
        <v>75.158831003811898</v>
      </c>
      <c r="O1506" s="71">
        <v>0.90419785933476704</v>
      </c>
      <c r="P1506" s="68">
        <v>94.132817537072896</v>
      </c>
      <c r="Q1506" s="71">
        <v>2.0500000000000001E-2</v>
      </c>
      <c r="R1506" s="68">
        <v>43.468950749464703</v>
      </c>
    </row>
    <row r="1507" spans="1:18" x14ac:dyDescent="0.2">
      <c r="A1507" s="141" t="s">
        <v>3267</v>
      </c>
      <c r="B1507" s="67" t="s">
        <v>3268</v>
      </c>
      <c r="C1507" s="67">
        <v>58</v>
      </c>
      <c r="D1507" s="67" t="s">
        <v>349</v>
      </c>
      <c r="E1507" s="71">
        <v>0.74244870537610796</v>
      </c>
      <c r="F1507" s="68">
        <v>65.3918495297806</v>
      </c>
      <c r="G1507" s="71">
        <v>0.75803799197456501</v>
      </c>
      <c r="H1507" s="68">
        <v>44.326018808777398</v>
      </c>
      <c r="I1507" s="71">
        <v>0.86681449387787202</v>
      </c>
      <c r="J1507" s="68">
        <v>77.492163009404393</v>
      </c>
      <c r="K1507" s="71">
        <v>0.97693934453627096</v>
      </c>
      <c r="L1507" s="68">
        <v>95.548589341692804</v>
      </c>
      <c r="M1507" s="71">
        <v>0.893561935446752</v>
      </c>
      <c r="N1507" s="68">
        <v>78.271918678526006</v>
      </c>
      <c r="O1507" s="71">
        <v>0.95933846642118803</v>
      </c>
      <c r="P1507" s="68">
        <v>97.807865892972302</v>
      </c>
      <c r="Q1507" s="71">
        <v>0</v>
      </c>
      <c r="R1507" s="68">
        <v>38.044254104211298</v>
      </c>
    </row>
    <row r="1508" spans="1:18" x14ac:dyDescent="0.2">
      <c r="A1508" s="141" t="s">
        <v>3269</v>
      </c>
      <c r="B1508" s="67" t="s">
        <v>3270</v>
      </c>
      <c r="C1508" s="67">
        <v>58</v>
      </c>
      <c r="D1508" s="67" t="s">
        <v>349</v>
      </c>
      <c r="E1508" s="71">
        <v>0.69097508326924295</v>
      </c>
      <c r="F1508" s="68">
        <v>53.667711598746102</v>
      </c>
      <c r="G1508" s="71">
        <v>0.75380107223695303</v>
      </c>
      <c r="H1508" s="68">
        <v>42.570532915360502</v>
      </c>
      <c r="I1508" s="71">
        <v>0.72176255250168297</v>
      </c>
      <c r="J1508" s="68">
        <v>41.191222570532901</v>
      </c>
      <c r="K1508" s="71">
        <v>0.80157209724607603</v>
      </c>
      <c r="L1508" s="68">
        <v>34.545454545454497</v>
      </c>
      <c r="M1508" s="71">
        <v>0.85616477763074605</v>
      </c>
      <c r="N1508" s="68">
        <v>71.918678526048296</v>
      </c>
      <c r="O1508" s="71">
        <v>1</v>
      </c>
      <c r="P1508" s="68">
        <v>100</v>
      </c>
      <c r="Q1508" s="71">
        <v>1.255E-2</v>
      </c>
      <c r="R1508" s="68">
        <v>42.897930049964302</v>
      </c>
    </row>
    <row r="1509" spans="1:18" x14ac:dyDescent="0.2">
      <c r="A1509" s="141" t="s">
        <v>3271</v>
      </c>
      <c r="B1509" s="67" t="s">
        <v>3272</v>
      </c>
      <c r="C1509" s="67">
        <v>58</v>
      </c>
      <c r="D1509" s="67" t="s">
        <v>349</v>
      </c>
      <c r="E1509" s="71">
        <v>0.66157784226459604</v>
      </c>
      <c r="F1509" s="68">
        <v>47.272727272727302</v>
      </c>
      <c r="G1509" s="71">
        <v>0.59515427636983798</v>
      </c>
      <c r="H1509" s="68">
        <v>8.5893416927899704</v>
      </c>
      <c r="I1509" s="71">
        <v>0.83881756018678</v>
      </c>
      <c r="J1509" s="68">
        <v>72.6018808777429</v>
      </c>
      <c r="K1509" s="71">
        <v>0.826380808726078</v>
      </c>
      <c r="L1509" s="68">
        <v>44.514106583072099</v>
      </c>
      <c r="M1509" s="71">
        <v>0.81301421091996995</v>
      </c>
      <c r="N1509" s="68">
        <v>64.358322744599704</v>
      </c>
      <c r="O1509" s="71">
        <v>0.51665019738491202</v>
      </c>
      <c r="P1509" s="68">
        <v>59.961315280464198</v>
      </c>
      <c r="Q1509" s="71">
        <v>0.37945000000000001</v>
      </c>
      <c r="R1509" s="68">
        <v>52.819414703783004</v>
      </c>
    </row>
    <row r="1510" spans="1:18" x14ac:dyDescent="0.2">
      <c r="A1510" s="141" t="s">
        <v>3273</v>
      </c>
      <c r="B1510" s="67" t="s">
        <v>3274</v>
      </c>
      <c r="C1510" s="67">
        <v>58</v>
      </c>
      <c r="D1510" s="67" t="s">
        <v>349</v>
      </c>
      <c r="E1510" s="71">
        <v>0.83527669663107595</v>
      </c>
      <c r="F1510" s="68">
        <v>83.761755485893403</v>
      </c>
      <c r="G1510" s="71">
        <v>0.85798128939476004</v>
      </c>
      <c r="H1510" s="68">
        <v>81.567398119122302</v>
      </c>
      <c r="I1510" s="71">
        <v>0.912696870870493</v>
      </c>
      <c r="J1510" s="68">
        <v>87.3981191222571</v>
      </c>
      <c r="K1510" s="71">
        <v>0.89415196846086598</v>
      </c>
      <c r="L1510" s="68">
        <v>73.291536050156694</v>
      </c>
      <c r="M1510" s="71">
        <v>0.87917841320982704</v>
      </c>
      <c r="N1510" s="68">
        <v>75.667090216010195</v>
      </c>
      <c r="O1510" s="71">
        <v>0.67095163785050704</v>
      </c>
      <c r="P1510" s="68">
        <v>75.435203094777606</v>
      </c>
      <c r="Q1510" s="71">
        <v>0.79669999999999996</v>
      </c>
      <c r="R1510" s="68">
        <v>67.166309778729499</v>
      </c>
    </row>
    <row r="1511" spans="1:18" x14ac:dyDescent="0.2">
      <c r="A1511" s="141" t="s">
        <v>3275</v>
      </c>
      <c r="B1511" s="67" t="s">
        <v>3276</v>
      </c>
      <c r="C1511" s="67">
        <v>83</v>
      </c>
      <c r="D1511" s="67" t="s">
        <v>349</v>
      </c>
      <c r="E1511" s="71">
        <v>0.78139578067130799</v>
      </c>
      <c r="F1511" s="68">
        <v>75.235109717868298</v>
      </c>
      <c r="G1511" s="71">
        <v>0.81529258818874994</v>
      </c>
      <c r="H1511" s="68">
        <v>67.836990595611297</v>
      </c>
      <c r="I1511" s="71">
        <v>0.90642864823796798</v>
      </c>
      <c r="J1511" s="68">
        <v>86.081504702194394</v>
      </c>
      <c r="K1511" s="71">
        <v>0.94016430459516298</v>
      </c>
      <c r="L1511" s="68">
        <v>87.460815047021896</v>
      </c>
      <c r="M1511" s="71">
        <v>0.82164432426212497</v>
      </c>
      <c r="N1511" s="68">
        <v>66.010165184244002</v>
      </c>
      <c r="O1511" s="71">
        <v>0.69929481874384003</v>
      </c>
      <c r="P1511" s="68">
        <v>78.143133462282407</v>
      </c>
      <c r="Q1511" s="71">
        <v>0.50555000000000005</v>
      </c>
      <c r="R1511" s="68">
        <v>58.315488936473898</v>
      </c>
    </row>
    <row r="1512" spans="1:18" x14ac:dyDescent="0.2">
      <c r="A1512" s="141" t="s">
        <v>426</v>
      </c>
      <c r="B1512" s="67" t="s">
        <v>3277</v>
      </c>
      <c r="C1512" s="67">
        <v>83</v>
      </c>
      <c r="D1512" s="67" t="s">
        <v>349</v>
      </c>
      <c r="E1512" s="71">
        <v>0.73569886938794204</v>
      </c>
      <c r="F1512" s="68">
        <v>63.761755485893403</v>
      </c>
      <c r="G1512" s="71">
        <v>0.84016697612476099</v>
      </c>
      <c r="H1512" s="68">
        <v>75.7993730407523</v>
      </c>
      <c r="I1512" s="71">
        <v>0.76204692161451004</v>
      </c>
      <c r="J1512" s="68">
        <v>56.677115987460802</v>
      </c>
      <c r="K1512" s="71">
        <v>0.64535277311798001</v>
      </c>
      <c r="L1512" s="68">
        <v>7.02194357366771</v>
      </c>
      <c r="M1512" s="71">
        <v>0.83890455094643601</v>
      </c>
      <c r="N1512" s="68">
        <v>68.932655654383694</v>
      </c>
      <c r="O1512" s="71">
        <v>0.752071994523965</v>
      </c>
      <c r="P1512" s="68">
        <v>83.623468729851695</v>
      </c>
      <c r="Q1512" s="71">
        <v>0.57565</v>
      </c>
      <c r="R1512" s="68">
        <v>61.313347608850798</v>
      </c>
    </row>
    <row r="1513" spans="1:18" x14ac:dyDescent="0.2">
      <c r="A1513" s="141" t="s">
        <v>3278</v>
      </c>
      <c r="B1513" s="67" t="s">
        <v>3279</v>
      </c>
      <c r="C1513" s="67">
        <v>83</v>
      </c>
      <c r="D1513" s="67" t="s">
        <v>349</v>
      </c>
      <c r="E1513" s="71">
        <v>0.72404399251819795</v>
      </c>
      <c r="F1513" s="68">
        <v>61.818181818181799</v>
      </c>
      <c r="G1513" s="71">
        <v>0.69136060068191596</v>
      </c>
      <c r="H1513" s="68">
        <v>21.379310344827601</v>
      </c>
      <c r="I1513" s="71">
        <v>0.77118208605744798</v>
      </c>
      <c r="J1513" s="68">
        <v>59.059561128526703</v>
      </c>
      <c r="K1513" s="71">
        <v>0.86919669403423105</v>
      </c>
      <c r="L1513" s="68">
        <v>63.260188087774303</v>
      </c>
      <c r="M1513" s="71">
        <v>0.75835682641965396</v>
      </c>
      <c r="N1513" s="68">
        <v>54.256670902160103</v>
      </c>
      <c r="O1513" s="71">
        <v>0.75466774791594005</v>
      </c>
      <c r="P1513" s="68">
        <v>83.881366860090296</v>
      </c>
      <c r="Q1513" s="71">
        <v>0.4995</v>
      </c>
      <c r="R1513" s="68">
        <v>55.603140613847302</v>
      </c>
    </row>
    <row r="1514" spans="1:18" x14ac:dyDescent="0.2">
      <c r="A1514" s="141" t="s">
        <v>3280</v>
      </c>
      <c r="B1514" s="67" t="s">
        <v>3281</v>
      </c>
      <c r="C1514" s="67">
        <v>58</v>
      </c>
      <c r="D1514" s="67" t="s">
        <v>349</v>
      </c>
      <c r="E1514" s="71">
        <v>0.93587269902230796</v>
      </c>
      <c r="F1514" s="68">
        <v>97.931034482758605</v>
      </c>
      <c r="G1514" s="71">
        <v>0.83354028686960002</v>
      </c>
      <c r="H1514" s="68">
        <v>73.416927899686499</v>
      </c>
      <c r="I1514" s="71">
        <v>0.87925880701618198</v>
      </c>
      <c r="J1514" s="68">
        <v>79.623824451410698</v>
      </c>
      <c r="K1514" s="71">
        <v>0.94931437140623098</v>
      </c>
      <c r="L1514" s="68">
        <v>89.905956112852706</v>
      </c>
      <c r="M1514" s="71">
        <v>0.95397272884183903</v>
      </c>
      <c r="N1514" s="68">
        <v>88.627700127064799</v>
      </c>
      <c r="O1514" s="71">
        <v>1</v>
      </c>
      <c r="P1514" s="68">
        <v>100</v>
      </c>
      <c r="Q1514" s="71">
        <v>0.99914999999999998</v>
      </c>
      <c r="R1514" s="68">
        <v>73.804425410421103</v>
      </c>
    </row>
    <row r="1515" spans="1:18" x14ac:dyDescent="0.2">
      <c r="A1515" s="141" t="s">
        <v>3282</v>
      </c>
      <c r="B1515" s="67" t="s">
        <v>3283</v>
      </c>
      <c r="C1515" s="67">
        <v>58</v>
      </c>
      <c r="D1515" s="67" t="s">
        <v>349</v>
      </c>
      <c r="E1515" s="71">
        <v>0.71854815125133098</v>
      </c>
      <c r="F1515" s="68">
        <v>60.062695924764903</v>
      </c>
      <c r="G1515" s="71">
        <v>0.82642440774758397</v>
      </c>
      <c r="H1515" s="68">
        <v>71.410658307209999</v>
      </c>
      <c r="I1515" s="71">
        <v>0.87702441555139699</v>
      </c>
      <c r="J1515" s="68">
        <v>79.059561128526596</v>
      </c>
      <c r="K1515" s="71">
        <v>0.83956638746682299</v>
      </c>
      <c r="L1515" s="68">
        <v>50.156739811912203</v>
      </c>
      <c r="M1515" s="71">
        <v>0.81013750647258498</v>
      </c>
      <c r="N1515" s="68">
        <v>64.040660736975894</v>
      </c>
      <c r="O1515" s="71">
        <v>0.74823619026959598</v>
      </c>
      <c r="P1515" s="68">
        <v>83.107672469374606</v>
      </c>
      <c r="Q1515" s="71">
        <v>0.2099</v>
      </c>
      <c r="R1515" s="68">
        <v>49.678800856530998</v>
      </c>
    </row>
    <row r="1516" spans="1:18" x14ac:dyDescent="0.2">
      <c r="A1516" s="141" t="s">
        <v>3284</v>
      </c>
      <c r="B1516" s="67" t="s">
        <v>3285</v>
      </c>
      <c r="C1516" s="67">
        <v>58</v>
      </c>
      <c r="D1516" s="67" t="s">
        <v>349</v>
      </c>
      <c r="E1516" s="71">
        <v>0.85272382167405403</v>
      </c>
      <c r="F1516" s="68">
        <v>86.771159874608102</v>
      </c>
      <c r="G1516" s="71">
        <v>0.83442260620901498</v>
      </c>
      <c r="H1516" s="68">
        <v>74.106583072100307</v>
      </c>
      <c r="I1516" s="71">
        <v>0.88060688887567495</v>
      </c>
      <c r="J1516" s="68">
        <v>79.811912225705299</v>
      </c>
      <c r="K1516" s="71">
        <v>0.89549389301840898</v>
      </c>
      <c r="L1516" s="68">
        <v>73.855799373040796</v>
      </c>
      <c r="M1516" s="71">
        <v>0.91369886657844801</v>
      </c>
      <c r="N1516" s="68">
        <v>81.130876747141002</v>
      </c>
      <c r="O1516" s="71">
        <v>0.95892067536278003</v>
      </c>
      <c r="P1516" s="68">
        <v>97.743391360412602</v>
      </c>
      <c r="Q1516" s="71">
        <v>0.63319999999999999</v>
      </c>
      <c r="R1516" s="68">
        <v>63.026409707351903</v>
      </c>
    </row>
    <row r="1517" spans="1:18" x14ac:dyDescent="0.2">
      <c r="A1517" s="141" t="s">
        <v>3286</v>
      </c>
      <c r="B1517" s="67" t="s">
        <v>3287</v>
      </c>
      <c r="C1517" s="67">
        <v>83</v>
      </c>
      <c r="D1517" s="67" t="s">
        <v>349</v>
      </c>
      <c r="E1517" s="71">
        <v>0.87565048562161996</v>
      </c>
      <c r="F1517" s="68">
        <v>89.843260188087797</v>
      </c>
      <c r="G1517" s="71">
        <v>0.75911688437734004</v>
      </c>
      <c r="H1517" s="68">
        <v>44.7021943573668</v>
      </c>
      <c r="I1517" s="71">
        <v>0.89006226889704798</v>
      </c>
      <c r="J1517" s="68">
        <v>81.818181818181799</v>
      </c>
      <c r="K1517" s="71">
        <v>0.91500378251040804</v>
      </c>
      <c r="L1517" s="68">
        <v>80.250783699059596</v>
      </c>
      <c r="M1517" s="71">
        <v>0.87054829986767202</v>
      </c>
      <c r="N1517" s="68">
        <v>74.205844980940299</v>
      </c>
      <c r="O1517" s="71">
        <v>0.81992167807725103</v>
      </c>
      <c r="P1517" s="68">
        <v>89.297227595099898</v>
      </c>
      <c r="Q1517" s="71">
        <v>0.99924999999999997</v>
      </c>
      <c r="R1517" s="68">
        <v>73.947180585296195</v>
      </c>
    </row>
    <row r="1518" spans="1:18" x14ac:dyDescent="0.2">
      <c r="A1518" s="141" t="s">
        <v>3288</v>
      </c>
      <c r="B1518" s="67" t="s">
        <v>3289</v>
      </c>
      <c r="C1518" s="67">
        <v>58</v>
      </c>
      <c r="D1518" s="67" t="s">
        <v>349</v>
      </c>
      <c r="E1518" s="71">
        <v>0.81308891200740696</v>
      </c>
      <c r="F1518" s="68">
        <v>81.128526645768005</v>
      </c>
      <c r="G1518" s="71">
        <v>0.798460098851143</v>
      </c>
      <c r="H1518" s="68">
        <v>61.442006269592497</v>
      </c>
      <c r="I1518" s="71">
        <v>0.92920387366264301</v>
      </c>
      <c r="J1518" s="68">
        <v>90.846394984325997</v>
      </c>
      <c r="K1518" s="71">
        <v>0.92303242362299498</v>
      </c>
      <c r="L1518" s="68">
        <v>82.382445141065801</v>
      </c>
      <c r="M1518" s="71">
        <v>0.95109602439445395</v>
      </c>
      <c r="N1518" s="68">
        <v>88.182973316391397</v>
      </c>
      <c r="O1518" s="71">
        <v>0.90174105151321005</v>
      </c>
      <c r="P1518" s="68">
        <v>93.939393939393895</v>
      </c>
      <c r="Q1518" s="71">
        <v>0.375</v>
      </c>
      <c r="R1518" s="68">
        <v>52.676659528907898</v>
      </c>
    </row>
    <row r="1519" spans="1:18" x14ac:dyDescent="0.2">
      <c r="A1519" s="141" t="s">
        <v>3290</v>
      </c>
      <c r="B1519" s="67" t="s">
        <v>3291</v>
      </c>
      <c r="C1519" s="67">
        <v>83</v>
      </c>
      <c r="D1519" s="67" t="s">
        <v>349</v>
      </c>
      <c r="E1519" s="71">
        <v>0.77719496450398695</v>
      </c>
      <c r="F1519" s="68">
        <v>74.231974921630098</v>
      </c>
      <c r="G1519" s="71">
        <v>0.71110206303581303</v>
      </c>
      <c r="H1519" s="68">
        <v>25.830721003134801</v>
      </c>
      <c r="I1519" s="71">
        <v>0.93112279891109395</v>
      </c>
      <c r="J1519" s="68">
        <v>91.410658307209999</v>
      </c>
      <c r="K1519" s="71">
        <v>0.94796564648359305</v>
      </c>
      <c r="L1519" s="68">
        <v>89.655172413793096</v>
      </c>
      <c r="M1519" s="71">
        <v>0.87342500431505699</v>
      </c>
      <c r="N1519" s="68">
        <v>74.587039390088904</v>
      </c>
      <c r="O1519" s="71">
        <v>0.81720427427836695</v>
      </c>
      <c r="P1519" s="68">
        <v>89.103803997420997</v>
      </c>
      <c r="Q1519" s="71">
        <v>0.38235000000000002</v>
      </c>
      <c r="R1519" s="68">
        <v>53.033547466095598</v>
      </c>
    </row>
    <row r="1520" spans="1:18" x14ac:dyDescent="0.2">
      <c r="A1520" s="141" t="s">
        <v>3292</v>
      </c>
      <c r="B1520" s="67" t="s">
        <v>3293</v>
      </c>
      <c r="C1520" s="67">
        <v>83</v>
      </c>
      <c r="D1520" s="67" t="s">
        <v>349</v>
      </c>
      <c r="E1520" s="71">
        <v>0.64930098521326896</v>
      </c>
      <c r="F1520" s="68">
        <v>45.141065830720997</v>
      </c>
      <c r="G1520" s="71">
        <v>0.72182241332099095</v>
      </c>
      <c r="H1520" s="68">
        <v>29.278996865203801</v>
      </c>
      <c r="I1520" s="71">
        <v>0.85383341653316103</v>
      </c>
      <c r="J1520" s="68">
        <v>75.297805642633193</v>
      </c>
      <c r="K1520" s="71">
        <v>0.86768212941119005</v>
      </c>
      <c r="L1520" s="68">
        <v>62.821316614420098</v>
      </c>
      <c r="M1520" s="71">
        <v>0.79863068868304499</v>
      </c>
      <c r="N1520" s="68">
        <v>62.007623888182998</v>
      </c>
      <c r="O1520" s="71">
        <v>0.65383726333122805</v>
      </c>
      <c r="P1520" s="68">
        <v>73.694390715667296</v>
      </c>
      <c r="Q1520" s="71">
        <v>0</v>
      </c>
      <c r="R1520" s="68">
        <v>38.044254104211298</v>
      </c>
    </row>
    <row r="1521" spans="1:18" x14ac:dyDescent="0.2">
      <c r="A1521" s="141" t="s">
        <v>3294</v>
      </c>
      <c r="B1521" s="67" t="s">
        <v>3295</v>
      </c>
      <c r="C1521" s="67">
        <v>58</v>
      </c>
      <c r="D1521" s="67" t="s">
        <v>349</v>
      </c>
      <c r="E1521" s="71">
        <v>0.74205022114081898</v>
      </c>
      <c r="F1521" s="68">
        <v>65.266457680250795</v>
      </c>
      <c r="G1521" s="71">
        <v>0.849634239368941</v>
      </c>
      <c r="H1521" s="68">
        <v>78.369905956112802</v>
      </c>
      <c r="I1521" s="71">
        <v>0.90491858558731397</v>
      </c>
      <c r="J1521" s="68">
        <v>85.3918495297806</v>
      </c>
      <c r="K1521" s="71">
        <v>0.90326004226557899</v>
      </c>
      <c r="L1521" s="68">
        <v>76.614420062695899</v>
      </c>
      <c r="M1521" s="71">
        <v>0.89931534434152205</v>
      </c>
      <c r="N1521" s="68">
        <v>79.034307496823402</v>
      </c>
      <c r="O1521" s="71">
        <v>0.89517311528155596</v>
      </c>
      <c r="P1521" s="68">
        <v>93.552546744036107</v>
      </c>
      <c r="Q1521" s="71">
        <v>0</v>
      </c>
      <c r="R1521" s="68">
        <v>38.044254104211298</v>
      </c>
    </row>
    <row r="1522" spans="1:18" x14ac:dyDescent="0.2">
      <c r="A1522" s="141" t="s">
        <v>3296</v>
      </c>
      <c r="B1522" s="67" t="s">
        <v>3297</v>
      </c>
      <c r="C1522" s="67">
        <v>83</v>
      </c>
      <c r="D1522" s="67" t="s">
        <v>349</v>
      </c>
      <c r="E1522" s="71">
        <v>0.64377897203148204</v>
      </c>
      <c r="F1522" s="68">
        <v>43.573667711598702</v>
      </c>
      <c r="G1522" s="71">
        <v>0.80296526905217602</v>
      </c>
      <c r="H1522" s="68">
        <v>63.1974921630094</v>
      </c>
      <c r="I1522" s="71">
        <v>0.87113314107957496</v>
      </c>
      <c r="J1522" s="68">
        <v>78.119122257053306</v>
      </c>
      <c r="K1522" s="71">
        <v>0.76106054218316199</v>
      </c>
      <c r="L1522" s="68">
        <v>22.9467084639498</v>
      </c>
      <c r="M1522" s="71">
        <v>0.82739773315689602</v>
      </c>
      <c r="N1522" s="68">
        <v>67.280813214739496</v>
      </c>
      <c r="O1522" s="71">
        <v>0.60011714671708405</v>
      </c>
      <c r="P1522" s="68">
        <v>68.600902643455797</v>
      </c>
      <c r="Q1522" s="71">
        <v>0</v>
      </c>
      <c r="R1522" s="68">
        <v>38.044254104211298</v>
      </c>
    </row>
    <row r="1523" spans="1:18" x14ac:dyDescent="0.2">
      <c r="A1523" s="141" t="s">
        <v>2383</v>
      </c>
      <c r="B1523" s="67" t="s">
        <v>3298</v>
      </c>
      <c r="C1523" s="67">
        <v>58</v>
      </c>
      <c r="D1523" s="67" t="s">
        <v>349</v>
      </c>
      <c r="E1523" s="71">
        <v>0.75191664822512105</v>
      </c>
      <c r="F1523" s="68">
        <v>67.711598746081506</v>
      </c>
      <c r="G1523" s="71">
        <v>0.84443317398283901</v>
      </c>
      <c r="H1523" s="68">
        <v>76.927899686520405</v>
      </c>
      <c r="I1523" s="71">
        <v>0.96617326146217497</v>
      </c>
      <c r="J1523" s="68">
        <v>97.492163009404393</v>
      </c>
      <c r="K1523" s="71">
        <v>0.81220132559851199</v>
      </c>
      <c r="L1523" s="68">
        <v>38.307210031347999</v>
      </c>
      <c r="M1523" s="71">
        <v>0.90219204878890702</v>
      </c>
      <c r="N1523" s="68">
        <v>79.733163913595902</v>
      </c>
      <c r="O1523" s="71">
        <v>0.78805007951829198</v>
      </c>
      <c r="P1523" s="68">
        <v>86.331399097356496</v>
      </c>
      <c r="Q1523" s="71">
        <v>0.19844999999999999</v>
      </c>
      <c r="R1523" s="68">
        <v>49.321912919343298</v>
      </c>
    </row>
    <row r="1524" spans="1:18" x14ac:dyDescent="0.2">
      <c r="A1524" s="141" t="s">
        <v>2394</v>
      </c>
      <c r="B1524" s="67" t="s">
        <v>3299</v>
      </c>
      <c r="C1524" s="67">
        <v>83</v>
      </c>
      <c r="D1524" s="67" t="s">
        <v>349</v>
      </c>
      <c r="E1524" s="71">
        <v>0.71942779223794595</v>
      </c>
      <c r="F1524" s="68">
        <v>60.376175548589302</v>
      </c>
      <c r="G1524" s="71">
        <v>0.83865472712023403</v>
      </c>
      <c r="H1524" s="68">
        <v>75.548589341692804</v>
      </c>
      <c r="I1524" s="71">
        <v>0.900633020631599</v>
      </c>
      <c r="J1524" s="68">
        <v>84.075235109717894</v>
      </c>
      <c r="K1524" s="71">
        <v>0.74925871679505696</v>
      </c>
      <c r="L1524" s="68">
        <v>20.9404388714734</v>
      </c>
      <c r="M1524" s="71">
        <v>0.76986364420919395</v>
      </c>
      <c r="N1524" s="68">
        <v>57.179161372299902</v>
      </c>
      <c r="O1524" s="71">
        <v>0.55815664467158999</v>
      </c>
      <c r="P1524" s="68">
        <v>64.216634429400401</v>
      </c>
      <c r="Q1524" s="71">
        <v>0.5</v>
      </c>
      <c r="R1524" s="68">
        <v>57.958600999286197</v>
      </c>
    </row>
    <row r="1525" spans="1:18" x14ac:dyDescent="0.2">
      <c r="A1525" s="141" t="s">
        <v>3300</v>
      </c>
      <c r="B1525" s="67" t="s">
        <v>3301</v>
      </c>
      <c r="C1525" s="67">
        <v>58</v>
      </c>
      <c r="D1525" s="67" t="s">
        <v>349</v>
      </c>
      <c r="E1525" s="71">
        <v>0.844541005270108</v>
      </c>
      <c r="F1525" s="68">
        <v>85.329153605015705</v>
      </c>
      <c r="G1525" s="71">
        <v>0.832906011891968</v>
      </c>
      <c r="H1525" s="68">
        <v>73.103448275862107</v>
      </c>
      <c r="I1525" s="71">
        <v>0.73270598031922896</v>
      </c>
      <c r="J1525" s="68">
        <v>45.642633228840097</v>
      </c>
      <c r="K1525" s="71">
        <v>0.81334233780527798</v>
      </c>
      <c r="L1525" s="68">
        <v>38.808777429467099</v>
      </c>
      <c r="M1525" s="71">
        <v>0.93671250215752799</v>
      </c>
      <c r="N1525" s="68">
        <v>85.196950444726795</v>
      </c>
      <c r="O1525" s="71">
        <v>0.75157919944664198</v>
      </c>
      <c r="P1525" s="68">
        <v>83.558994197292094</v>
      </c>
      <c r="Q1525" s="71">
        <v>1</v>
      </c>
      <c r="R1525" s="68">
        <v>100</v>
      </c>
    </row>
    <row r="1526" spans="1:18" x14ac:dyDescent="0.2">
      <c r="A1526" s="141" t="s">
        <v>3302</v>
      </c>
      <c r="B1526" s="67" t="s">
        <v>3303</v>
      </c>
      <c r="C1526" s="67">
        <v>83</v>
      </c>
      <c r="D1526" s="67" t="s">
        <v>349</v>
      </c>
      <c r="E1526" s="71">
        <v>0.85858088943932798</v>
      </c>
      <c r="F1526" s="68">
        <v>87.586206896551701</v>
      </c>
      <c r="G1526" s="71">
        <v>0.83805470273058102</v>
      </c>
      <c r="H1526" s="68">
        <v>75.297805642633193</v>
      </c>
      <c r="I1526" s="71">
        <v>0.88596702702121599</v>
      </c>
      <c r="J1526" s="68">
        <v>80.940438871473305</v>
      </c>
      <c r="K1526" s="71">
        <v>0.81710327083485002</v>
      </c>
      <c r="L1526" s="68">
        <v>40.564263322884003</v>
      </c>
      <c r="M1526" s="71">
        <v>0.82452102870951005</v>
      </c>
      <c r="N1526" s="68">
        <v>66.454891994917404</v>
      </c>
      <c r="O1526" s="71">
        <v>0.785839307339811</v>
      </c>
      <c r="P1526" s="68">
        <v>86.202450032237294</v>
      </c>
      <c r="Q1526" s="71">
        <v>1</v>
      </c>
      <c r="R1526" s="68">
        <v>100</v>
      </c>
    </row>
    <row r="1527" spans="1:18" x14ac:dyDescent="0.2">
      <c r="A1527" s="141" t="s">
        <v>3304</v>
      </c>
      <c r="B1527" s="67" t="s">
        <v>3305</v>
      </c>
      <c r="C1527" s="67">
        <v>58</v>
      </c>
      <c r="D1527" s="67" t="s">
        <v>349</v>
      </c>
      <c r="E1527" s="71">
        <v>0.89232053886601603</v>
      </c>
      <c r="F1527" s="68">
        <v>92.225705329153598</v>
      </c>
      <c r="G1527" s="71">
        <v>0.79763334264744101</v>
      </c>
      <c r="H1527" s="68">
        <v>60.940438871473397</v>
      </c>
      <c r="I1527" s="71">
        <v>0.92450760289795597</v>
      </c>
      <c r="J1527" s="68">
        <v>90.094043887147294</v>
      </c>
      <c r="K1527" s="71">
        <v>0.86296429246125195</v>
      </c>
      <c r="L1527" s="68">
        <v>60.815047021943599</v>
      </c>
      <c r="M1527" s="71">
        <v>0.90794545768367796</v>
      </c>
      <c r="N1527" s="68">
        <v>80.749682337992397</v>
      </c>
      <c r="O1527" s="71">
        <v>0.86087253750577297</v>
      </c>
      <c r="P1527" s="68">
        <v>91.489361702127695</v>
      </c>
      <c r="Q1527" s="71">
        <v>1</v>
      </c>
      <c r="R1527" s="68">
        <v>100</v>
      </c>
    </row>
    <row r="1528" spans="1:18" x14ac:dyDescent="0.2">
      <c r="A1528" s="141" t="s">
        <v>3306</v>
      </c>
      <c r="B1528" s="67" t="s">
        <v>3307</v>
      </c>
      <c r="C1528" s="67">
        <v>58</v>
      </c>
      <c r="D1528" s="67" t="s">
        <v>349</v>
      </c>
      <c r="E1528" s="71">
        <v>0.87817510916056196</v>
      </c>
      <c r="F1528" s="68">
        <v>90.282131661441994</v>
      </c>
      <c r="G1528" s="71">
        <v>0.88351045757826296</v>
      </c>
      <c r="H1528" s="68">
        <v>88.4012539184953</v>
      </c>
      <c r="I1528" s="71">
        <v>0.953430003859563</v>
      </c>
      <c r="J1528" s="68">
        <v>95.109717868338606</v>
      </c>
      <c r="K1528" s="71">
        <v>0.82460456264187298</v>
      </c>
      <c r="L1528" s="68">
        <v>43.824451410658298</v>
      </c>
      <c r="M1528" s="71">
        <v>0.925205684367988</v>
      </c>
      <c r="N1528" s="68">
        <v>83.290978398983498</v>
      </c>
      <c r="O1528" s="71">
        <v>0.68229994651568404</v>
      </c>
      <c r="P1528" s="68">
        <v>76.402321083172097</v>
      </c>
      <c r="Q1528" s="71">
        <v>1</v>
      </c>
      <c r="R1528" s="68">
        <v>100</v>
      </c>
    </row>
    <row r="1529" spans="1:18" x14ac:dyDescent="0.2">
      <c r="A1529" s="141" t="s">
        <v>3308</v>
      </c>
      <c r="B1529" s="67" t="s">
        <v>3309</v>
      </c>
      <c r="C1529" s="67">
        <v>83</v>
      </c>
      <c r="D1529" s="67" t="s">
        <v>349</v>
      </c>
      <c r="E1529" s="71">
        <v>0.65260459203673304</v>
      </c>
      <c r="F1529" s="68">
        <v>45.830721003134798</v>
      </c>
      <c r="G1529" s="71">
        <v>0.878036215074257</v>
      </c>
      <c r="H1529" s="68">
        <v>86.771159874608102</v>
      </c>
      <c r="I1529" s="71">
        <v>0.90879367725890903</v>
      </c>
      <c r="J1529" s="68">
        <v>86.708463949843306</v>
      </c>
      <c r="K1529" s="71">
        <v>0.70108927586901504</v>
      </c>
      <c r="L1529" s="68">
        <v>13.040752351097201</v>
      </c>
      <c r="M1529" s="71">
        <v>0.84178125539382098</v>
      </c>
      <c r="N1529" s="68">
        <v>69.567979669631498</v>
      </c>
      <c r="O1529" s="71">
        <v>0.57712712862439597</v>
      </c>
      <c r="P1529" s="68">
        <v>65.957446808510596</v>
      </c>
      <c r="Q1529" s="71">
        <v>8.8000000000000005E-3</v>
      </c>
      <c r="R1529" s="68">
        <v>42.469664525338999</v>
      </c>
    </row>
    <row r="1530" spans="1:18" x14ac:dyDescent="0.2">
      <c r="A1530" s="141" t="s">
        <v>3310</v>
      </c>
      <c r="B1530" s="67" t="s">
        <v>3311</v>
      </c>
      <c r="C1530" s="67">
        <v>83</v>
      </c>
      <c r="D1530" s="67" t="s">
        <v>349</v>
      </c>
      <c r="E1530" s="71">
        <v>0.64066361948248496</v>
      </c>
      <c r="F1530" s="68">
        <v>42.946708463949797</v>
      </c>
      <c r="G1530" s="71">
        <v>0.89458867166825096</v>
      </c>
      <c r="H1530" s="68">
        <v>90.5956112852665</v>
      </c>
      <c r="I1530" s="71">
        <v>0.85807707892762797</v>
      </c>
      <c r="J1530" s="68">
        <v>75.987460815047001</v>
      </c>
      <c r="K1530" s="71">
        <v>0.69012927376191902</v>
      </c>
      <c r="L1530" s="68">
        <v>11.285266457680301</v>
      </c>
      <c r="M1530" s="71">
        <v>0.775617053103964</v>
      </c>
      <c r="N1530" s="68">
        <v>58.2592121982211</v>
      </c>
      <c r="O1530" s="71">
        <v>0.62556963943314503</v>
      </c>
      <c r="P1530" s="68">
        <v>70.664087685364294</v>
      </c>
      <c r="Q1530" s="71">
        <v>0</v>
      </c>
      <c r="R1530" s="68">
        <v>38.044254104211298</v>
      </c>
    </row>
    <row r="1531" spans="1:18" x14ac:dyDescent="0.2">
      <c r="A1531" s="141" t="s">
        <v>3312</v>
      </c>
      <c r="B1531" s="67" t="s">
        <v>3313</v>
      </c>
      <c r="C1531" s="67">
        <v>83</v>
      </c>
      <c r="D1531" s="67" t="s">
        <v>349</v>
      </c>
      <c r="E1531" s="71">
        <v>0.43769135900485001</v>
      </c>
      <c r="F1531" s="68">
        <v>10.094043887147301</v>
      </c>
      <c r="G1531" s="71">
        <v>0.68355212809069199</v>
      </c>
      <c r="H1531" s="68">
        <v>19.937304075235101</v>
      </c>
      <c r="I1531" s="71">
        <v>0.66399052021834204</v>
      </c>
      <c r="J1531" s="68">
        <v>21.065830721003099</v>
      </c>
      <c r="K1531" s="71">
        <v>0.472230657719937</v>
      </c>
      <c r="L1531" s="68">
        <v>0.62695924764890298</v>
      </c>
      <c r="M1531" s="71">
        <v>0.53972728841838802</v>
      </c>
      <c r="N1531" s="68">
        <v>14.7395171537484</v>
      </c>
      <c r="O1531" s="71">
        <v>0.26664755958173902</v>
      </c>
      <c r="P1531" s="68">
        <v>29.658284977433901</v>
      </c>
      <c r="Q1531" s="71">
        <v>0</v>
      </c>
      <c r="R1531" s="68">
        <v>38.044254104211298</v>
      </c>
    </row>
    <row r="1532" spans="1:18" x14ac:dyDescent="0.2">
      <c r="A1532" s="141" t="s">
        <v>3314</v>
      </c>
      <c r="B1532" s="67" t="s">
        <v>3315</v>
      </c>
      <c r="C1532" s="67">
        <v>83</v>
      </c>
      <c r="D1532" s="67" t="s">
        <v>349</v>
      </c>
      <c r="E1532" s="71">
        <v>0.71045158470528802</v>
      </c>
      <c r="F1532" s="68">
        <v>57.931034482758598</v>
      </c>
      <c r="G1532" s="71">
        <v>0.77819344199653995</v>
      </c>
      <c r="H1532" s="68">
        <v>53.667711598746102</v>
      </c>
      <c r="I1532" s="71">
        <v>0.94563093975790202</v>
      </c>
      <c r="J1532" s="68">
        <v>94.043887147335397</v>
      </c>
      <c r="K1532" s="71">
        <v>0.73721477540935298</v>
      </c>
      <c r="L1532" s="68">
        <v>18.934169278996901</v>
      </c>
      <c r="M1532" s="71">
        <v>0.79575398423566002</v>
      </c>
      <c r="N1532" s="68">
        <v>61.6264294790343</v>
      </c>
      <c r="O1532" s="71">
        <v>0.98161636683227305</v>
      </c>
      <c r="P1532" s="68">
        <v>98.710509348807193</v>
      </c>
      <c r="Q1532" s="71">
        <v>2.4299999999999999E-2</v>
      </c>
      <c r="R1532" s="68">
        <v>43.611705924339802</v>
      </c>
    </row>
    <row r="1533" spans="1:18" x14ac:dyDescent="0.2">
      <c r="A1533" s="141" t="s">
        <v>2599</v>
      </c>
      <c r="B1533" s="67" t="s">
        <v>3316</v>
      </c>
      <c r="C1533" s="67">
        <v>83</v>
      </c>
      <c r="D1533" s="67" t="s">
        <v>349</v>
      </c>
      <c r="E1533" s="71">
        <v>0.67054203014374603</v>
      </c>
      <c r="F1533" s="68">
        <v>49.529780564263298</v>
      </c>
      <c r="G1533" s="71">
        <v>0.80973145450279704</v>
      </c>
      <c r="H1533" s="68">
        <v>65.893416927899693</v>
      </c>
      <c r="I1533" s="71">
        <v>0.83247680578909</v>
      </c>
      <c r="J1533" s="68">
        <v>71.222570532915398</v>
      </c>
      <c r="K1533" s="71">
        <v>0.59204488705743696</v>
      </c>
      <c r="L1533" s="68">
        <v>3.5109717868338599</v>
      </c>
      <c r="M1533" s="71">
        <v>0.72095966860364802</v>
      </c>
      <c r="N1533" s="68">
        <v>45.679796696315101</v>
      </c>
      <c r="O1533" s="71">
        <v>0.39749733476575799</v>
      </c>
      <c r="P1533" s="68">
        <v>45.776918117343598</v>
      </c>
      <c r="Q1533" s="71"/>
      <c r="R1533" s="68"/>
    </row>
    <row r="1534" spans="1:18" x14ac:dyDescent="0.2">
      <c r="A1534" s="141" t="s">
        <v>3317</v>
      </c>
      <c r="B1534" s="67" t="s">
        <v>3318</v>
      </c>
      <c r="C1534" s="67">
        <v>83</v>
      </c>
      <c r="D1534" s="67" t="s">
        <v>349</v>
      </c>
      <c r="E1534" s="71">
        <v>0.680891913154684</v>
      </c>
      <c r="F1534" s="68">
        <v>51.912225705329099</v>
      </c>
      <c r="G1534" s="71">
        <v>0.843527189679116</v>
      </c>
      <c r="H1534" s="68">
        <v>76.551724137931004</v>
      </c>
      <c r="I1534" s="71">
        <v>0.86612361123304005</v>
      </c>
      <c r="J1534" s="68">
        <v>77.178683385579902</v>
      </c>
      <c r="K1534" s="71">
        <v>0.67317172949264403</v>
      </c>
      <c r="L1534" s="68">
        <v>9.2789968652037604</v>
      </c>
      <c r="M1534" s="71">
        <v>0.83602784649905104</v>
      </c>
      <c r="N1534" s="68">
        <v>68.487928843710307</v>
      </c>
      <c r="O1534" s="71">
        <v>0.48570110202425198</v>
      </c>
      <c r="P1534" s="68">
        <v>55.963894261766598</v>
      </c>
      <c r="Q1534" s="71">
        <v>0.38080000000000003</v>
      </c>
      <c r="R1534" s="68">
        <v>52.962169878658102</v>
      </c>
    </row>
    <row r="1535" spans="1:18" x14ac:dyDescent="0.2">
      <c r="A1535" s="141" t="s">
        <v>3319</v>
      </c>
      <c r="B1535" s="67" t="s">
        <v>3320</v>
      </c>
      <c r="C1535" s="67">
        <v>83</v>
      </c>
      <c r="D1535" s="67" t="s">
        <v>349</v>
      </c>
      <c r="E1535" s="71">
        <v>0.62339378470581497</v>
      </c>
      <c r="F1535" s="68">
        <v>39.874608150470202</v>
      </c>
      <c r="G1535" s="71">
        <v>0.61928988977459298</v>
      </c>
      <c r="H1535" s="68">
        <v>11.285266457680301</v>
      </c>
      <c r="I1535" s="71">
        <v>0.76881899696512102</v>
      </c>
      <c r="J1535" s="68">
        <v>58.119122257053299</v>
      </c>
      <c r="K1535" s="71">
        <v>0.84413061961610203</v>
      </c>
      <c r="L1535" s="68">
        <v>52.351097178683403</v>
      </c>
      <c r="M1535" s="71">
        <v>0.61739830849778499</v>
      </c>
      <c r="N1535" s="68">
        <v>24.841168996188099</v>
      </c>
      <c r="O1535" s="71">
        <v>0.43837489338128899</v>
      </c>
      <c r="P1535" s="68">
        <v>51.515151515151501</v>
      </c>
      <c r="Q1535" s="71">
        <v>0.45234999999999997</v>
      </c>
      <c r="R1535" s="68">
        <v>53.890078515346197</v>
      </c>
    </row>
    <row r="1536" spans="1:18" x14ac:dyDescent="0.2">
      <c r="A1536" s="141" t="s">
        <v>3321</v>
      </c>
      <c r="B1536" s="67" t="s">
        <v>3321</v>
      </c>
      <c r="C1536" s="67">
        <v>83</v>
      </c>
      <c r="D1536" s="67" t="s">
        <v>349</v>
      </c>
      <c r="E1536" s="71">
        <v>0.56118996431370305</v>
      </c>
      <c r="F1536" s="68">
        <v>27.6489028213166</v>
      </c>
      <c r="G1536" s="71">
        <v>0.76691528061744396</v>
      </c>
      <c r="H1536" s="68">
        <v>48.213166144200599</v>
      </c>
      <c r="I1536" s="71">
        <v>0.80261948282562201</v>
      </c>
      <c r="J1536" s="68">
        <v>65.956112852664603</v>
      </c>
      <c r="K1536" s="71">
        <v>0.675225093811748</v>
      </c>
      <c r="L1536" s="68">
        <v>9.4670846394984292</v>
      </c>
      <c r="M1536" s="71"/>
      <c r="N1536" s="68"/>
      <c r="O1536" s="71"/>
      <c r="P1536" s="68"/>
      <c r="Q1536" s="71">
        <v>0</v>
      </c>
      <c r="R1536" s="68">
        <v>38.044254104211298</v>
      </c>
    </row>
    <row r="1537" spans="1:18" x14ac:dyDescent="0.2">
      <c r="A1537" s="141" t="s">
        <v>2256</v>
      </c>
      <c r="B1537" s="67" t="s">
        <v>3322</v>
      </c>
      <c r="C1537" s="67">
        <v>62</v>
      </c>
      <c r="D1537" s="67" t="s">
        <v>349</v>
      </c>
      <c r="E1537" s="71">
        <v>0.83664297962876899</v>
      </c>
      <c r="F1537" s="68">
        <v>83.949843260188103</v>
      </c>
      <c r="G1537" s="71">
        <v>0.80909546418584399</v>
      </c>
      <c r="H1537" s="68">
        <v>65.642633228840097</v>
      </c>
      <c r="I1537" s="71">
        <v>0.70726691146898601</v>
      </c>
      <c r="J1537" s="68">
        <v>35.673981191222602</v>
      </c>
      <c r="K1537" s="71">
        <v>0.85023831162832997</v>
      </c>
      <c r="L1537" s="68">
        <v>55.423197492162998</v>
      </c>
      <c r="M1537" s="71">
        <v>0.93958920660491296</v>
      </c>
      <c r="N1537" s="68">
        <v>85.959339263024106</v>
      </c>
      <c r="O1537" s="71">
        <v>0.74362292903454297</v>
      </c>
      <c r="P1537" s="68">
        <v>82.527401676337803</v>
      </c>
      <c r="Q1537" s="71">
        <v>0.97004505485000003</v>
      </c>
      <c r="R1537" s="68">
        <v>71.734475374732298</v>
      </c>
    </row>
    <row r="1538" spans="1:18" x14ac:dyDescent="0.2">
      <c r="A1538" s="141" t="s">
        <v>3323</v>
      </c>
      <c r="B1538" s="67" t="s">
        <v>3324</v>
      </c>
      <c r="C1538" s="67">
        <v>62</v>
      </c>
      <c r="D1538" s="67" t="s">
        <v>349</v>
      </c>
      <c r="E1538" s="71">
        <v>0.80853349495909799</v>
      </c>
      <c r="F1538" s="68">
        <v>80.438871473354197</v>
      </c>
      <c r="G1538" s="71">
        <v>0.76940608655415799</v>
      </c>
      <c r="H1538" s="68">
        <v>49.592476489028201</v>
      </c>
      <c r="I1538" s="71">
        <v>0.73455948324991405</v>
      </c>
      <c r="J1538" s="68">
        <v>46.332288401253898</v>
      </c>
      <c r="K1538" s="71">
        <v>0.82624333990292698</v>
      </c>
      <c r="L1538" s="68">
        <v>44.388714733542301</v>
      </c>
      <c r="M1538" s="71">
        <v>0.80150739313042996</v>
      </c>
      <c r="N1538" s="68">
        <v>62.706480304955498</v>
      </c>
      <c r="O1538" s="71">
        <v>0.71948466691715995</v>
      </c>
      <c r="P1538" s="68">
        <v>79.819471308833002</v>
      </c>
      <c r="Q1538" s="71">
        <v>1</v>
      </c>
      <c r="R1538" s="68">
        <v>100</v>
      </c>
    </row>
    <row r="1539" spans="1:18" x14ac:dyDescent="0.2">
      <c r="A1539" s="141" t="s">
        <v>3325</v>
      </c>
      <c r="B1539" s="67" t="s">
        <v>3326</v>
      </c>
      <c r="C1539" s="67">
        <v>60</v>
      </c>
      <c r="D1539" s="67" t="s">
        <v>349</v>
      </c>
      <c r="E1539" s="71">
        <v>0.58801611657333397</v>
      </c>
      <c r="F1539" s="68">
        <v>33.542319749216297</v>
      </c>
      <c r="G1539" s="71">
        <v>0.64759840705369698</v>
      </c>
      <c r="H1539" s="68">
        <v>13.9811912225705</v>
      </c>
      <c r="I1539" s="71">
        <v>0.72538593047745104</v>
      </c>
      <c r="J1539" s="68">
        <v>42.319749216300899</v>
      </c>
      <c r="K1539" s="71">
        <v>0.84993497130292905</v>
      </c>
      <c r="L1539" s="68">
        <v>55.360501567398103</v>
      </c>
      <c r="M1539" s="71">
        <v>0.72671307749841796</v>
      </c>
      <c r="N1539" s="68">
        <v>47.3316391359593</v>
      </c>
      <c r="O1539" s="71">
        <v>0.57846431310750801</v>
      </c>
      <c r="P1539" s="68">
        <v>66.086395873629897</v>
      </c>
      <c r="Q1539" s="71">
        <v>0</v>
      </c>
      <c r="R1539" s="68">
        <v>38.044254104211298</v>
      </c>
    </row>
    <row r="1540" spans="1:18" x14ac:dyDescent="0.2">
      <c r="A1540" s="141" t="s">
        <v>3327</v>
      </c>
      <c r="B1540" s="67" t="s">
        <v>3328</v>
      </c>
      <c r="C1540" s="67">
        <v>60</v>
      </c>
      <c r="D1540" s="67" t="s">
        <v>349</v>
      </c>
      <c r="E1540" s="71">
        <v>0.59731833378765398</v>
      </c>
      <c r="F1540" s="68">
        <v>35.235109717868298</v>
      </c>
      <c r="G1540" s="71">
        <v>0.76438752975214197</v>
      </c>
      <c r="H1540" s="68">
        <v>47.021943573667699</v>
      </c>
      <c r="I1540" s="71">
        <v>0.71564187711590899</v>
      </c>
      <c r="J1540" s="68">
        <v>38.620689655172399</v>
      </c>
      <c r="K1540" s="71">
        <v>0.72749037243946602</v>
      </c>
      <c r="L1540" s="68">
        <v>17.8056426332288</v>
      </c>
      <c r="M1540" s="71">
        <v>0.79000057534088897</v>
      </c>
      <c r="N1540" s="68">
        <v>60.800508259212201</v>
      </c>
      <c r="O1540" s="71">
        <v>0.50663964807751904</v>
      </c>
      <c r="P1540" s="68">
        <v>58.607350096711798</v>
      </c>
      <c r="Q1540" s="71">
        <v>7.9750000000000001E-2</v>
      </c>
      <c r="R1540" s="68">
        <v>45.895788722341202</v>
      </c>
    </row>
    <row r="1541" spans="1:18" x14ac:dyDescent="0.2">
      <c r="A1541" s="141" t="s">
        <v>3329</v>
      </c>
      <c r="B1541" s="67" t="s">
        <v>3330</v>
      </c>
      <c r="C1541" s="67">
        <v>60</v>
      </c>
      <c r="D1541" s="67" t="s">
        <v>349</v>
      </c>
      <c r="E1541" s="71">
        <v>0.73899172667124102</v>
      </c>
      <c r="F1541" s="68">
        <v>64.263322884012496</v>
      </c>
      <c r="G1541" s="71">
        <v>0.77556507072965997</v>
      </c>
      <c r="H1541" s="68">
        <v>52.163009404388703</v>
      </c>
      <c r="I1541" s="71">
        <v>0.75987647050003704</v>
      </c>
      <c r="J1541" s="68">
        <v>55.862068965517203</v>
      </c>
      <c r="K1541" s="71">
        <v>0.81469640864068804</v>
      </c>
      <c r="L1541" s="68">
        <v>39.623824451410698</v>
      </c>
      <c r="M1541" s="71">
        <v>0.83027443760428099</v>
      </c>
      <c r="N1541" s="68">
        <v>67.725540025412997</v>
      </c>
      <c r="O1541" s="71">
        <v>0.51454624588154096</v>
      </c>
      <c r="P1541" s="68">
        <v>59.574468085106403</v>
      </c>
      <c r="Q1541" s="71"/>
      <c r="R1541" s="68"/>
    </row>
    <row r="1542" spans="1:18" x14ac:dyDescent="0.2">
      <c r="A1542" s="141" t="s">
        <v>3331</v>
      </c>
      <c r="B1542" s="67" t="s">
        <v>3332</v>
      </c>
      <c r="C1542" s="67">
        <v>62</v>
      </c>
      <c r="D1542" s="67" t="s">
        <v>349</v>
      </c>
      <c r="E1542" s="71">
        <v>0.70058141837056298</v>
      </c>
      <c r="F1542" s="68">
        <v>55.673981191222602</v>
      </c>
      <c r="G1542" s="71">
        <v>0.77098121473328995</v>
      </c>
      <c r="H1542" s="68">
        <v>50.407523510971799</v>
      </c>
      <c r="I1542" s="71">
        <v>0.75505086758468898</v>
      </c>
      <c r="J1542" s="68">
        <v>54.231974921630098</v>
      </c>
      <c r="K1542" s="71">
        <v>0.84615936672765601</v>
      </c>
      <c r="L1542" s="68">
        <v>53.1034482758621</v>
      </c>
      <c r="M1542" s="71">
        <v>0.87630170876244196</v>
      </c>
      <c r="N1542" s="68">
        <v>75.158831003811898</v>
      </c>
      <c r="O1542" s="71">
        <v>0.59739535241530195</v>
      </c>
      <c r="P1542" s="68">
        <v>68.020631850419093</v>
      </c>
      <c r="Q1542" s="71">
        <v>0.35759999999999997</v>
      </c>
      <c r="R1542" s="68">
        <v>52.177016416845099</v>
      </c>
    </row>
    <row r="1543" spans="1:18" x14ac:dyDescent="0.2">
      <c r="A1543" s="141" t="s">
        <v>3333</v>
      </c>
      <c r="B1543" s="67" t="s">
        <v>3334</v>
      </c>
      <c r="C1543" s="67">
        <v>60</v>
      </c>
      <c r="D1543" s="67" t="s">
        <v>349</v>
      </c>
      <c r="E1543" s="71">
        <v>0.62360719449663704</v>
      </c>
      <c r="F1543" s="68">
        <v>39.937304075235097</v>
      </c>
      <c r="G1543" s="71">
        <v>0.76589248375698304</v>
      </c>
      <c r="H1543" s="68">
        <v>47.836990595611297</v>
      </c>
      <c r="I1543" s="71">
        <v>0.677062946883071</v>
      </c>
      <c r="J1543" s="68">
        <v>24.827586206896601</v>
      </c>
      <c r="K1543" s="71">
        <v>0.81345265419314505</v>
      </c>
      <c r="L1543" s="68">
        <v>38.934169278996897</v>
      </c>
      <c r="M1543" s="71">
        <v>0.86479489097290196</v>
      </c>
      <c r="N1543" s="68">
        <v>73.634053367217305</v>
      </c>
      <c r="O1543" s="71">
        <v>0.54849019117372</v>
      </c>
      <c r="P1543" s="68">
        <v>63.378465506125103</v>
      </c>
      <c r="Q1543" s="71">
        <v>7.195E-2</v>
      </c>
      <c r="R1543" s="68">
        <v>45.467523197715899</v>
      </c>
    </row>
    <row r="1544" spans="1:18" x14ac:dyDescent="0.2">
      <c r="A1544" s="141" t="s">
        <v>3335</v>
      </c>
      <c r="B1544" s="67" t="s">
        <v>3336</v>
      </c>
      <c r="C1544" s="67">
        <v>60</v>
      </c>
      <c r="D1544" s="67" t="s">
        <v>349</v>
      </c>
      <c r="E1544" s="71">
        <v>0.71930082850880805</v>
      </c>
      <c r="F1544" s="68">
        <v>60.250783699059603</v>
      </c>
      <c r="G1544" s="71">
        <v>0.74232842238135599</v>
      </c>
      <c r="H1544" s="68">
        <v>37.429467084639498</v>
      </c>
      <c r="I1544" s="71">
        <v>0.70874211518283903</v>
      </c>
      <c r="J1544" s="68">
        <v>36.489028213166101</v>
      </c>
      <c r="K1544" s="71">
        <v>0.82245249671172205</v>
      </c>
      <c r="L1544" s="68">
        <v>43.134796238244498</v>
      </c>
      <c r="M1544" s="71">
        <v>0.743973304182728</v>
      </c>
      <c r="N1544" s="68">
        <v>50.762388818297303</v>
      </c>
      <c r="O1544" s="71">
        <v>0.53830863259420203</v>
      </c>
      <c r="P1544" s="68">
        <v>62.604771115409399</v>
      </c>
      <c r="Q1544" s="71">
        <v>0.76</v>
      </c>
      <c r="R1544" s="68">
        <v>66.309778729478893</v>
      </c>
    </row>
    <row r="1545" spans="1:18" x14ac:dyDescent="0.2">
      <c r="A1545" s="141" t="s">
        <v>3337</v>
      </c>
      <c r="B1545" s="67" t="s">
        <v>3338</v>
      </c>
      <c r="C1545" s="67">
        <v>62</v>
      </c>
      <c r="D1545" s="67" t="s">
        <v>349</v>
      </c>
      <c r="E1545" s="71">
        <v>0.561871540339137</v>
      </c>
      <c r="F1545" s="68">
        <v>27.962382445141099</v>
      </c>
      <c r="G1545" s="71">
        <v>0.74673374995208197</v>
      </c>
      <c r="H1545" s="68">
        <v>39.122257053291499</v>
      </c>
      <c r="I1545" s="71">
        <v>0.67243483047872898</v>
      </c>
      <c r="J1545" s="68">
        <v>23.385579937304101</v>
      </c>
      <c r="K1545" s="71">
        <v>0.76492196813756397</v>
      </c>
      <c r="L1545" s="68">
        <v>23.510971786833899</v>
      </c>
      <c r="M1545" s="71">
        <v>0.84753466428859103</v>
      </c>
      <c r="N1545" s="68">
        <v>70.520965692503196</v>
      </c>
      <c r="O1545" s="71">
        <v>0.29215402917785899</v>
      </c>
      <c r="P1545" s="68">
        <v>32.624113475177303</v>
      </c>
      <c r="Q1545" s="71">
        <v>4.7449999999999999E-2</v>
      </c>
      <c r="R1545" s="68">
        <v>44.539614561027797</v>
      </c>
    </row>
    <row r="1546" spans="1:18" x14ac:dyDescent="0.2">
      <c r="A1546" s="141" t="s">
        <v>3339</v>
      </c>
      <c r="B1546" s="67" t="s">
        <v>3340</v>
      </c>
      <c r="C1546" s="67">
        <v>62</v>
      </c>
      <c r="D1546" s="67" t="s">
        <v>349</v>
      </c>
      <c r="E1546" s="71">
        <v>0.63689341333056704</v>
      </c>
      <c r="F1546" s="68">
        <v>42.445141065830697</v>
      </c>
      <c r="G1546" s="71">
        <v>0.66194650664543797</v>
      </c>
      <c r="H1546" s="68">
        <v>16.175548589341702</v>
      </c>
      <c r="I1546" s="71">
        <v>0.71194608367616297</v>
      </c>
      <c r="J1546" s="68">
        <v>37.3040752351097</v>
      </c>
      <c r="K1546" s="71">
        <v>0.83834578890552602</v>
      </c>
      <c r="L1546" s="68">
        <v>49.655172413793103</v>
      </c>
      <c r="M1546" s="71">
        <v>0.85904148207813102</v>
      </c>
      <c r="N1546" s="68">
        <v>72.5540025412961</v>
      </c>
      <c r="O1546" s="71">
        <v>0.75008061867814702</v>
      </c>
      <c r="P1546" s="68">
        <v>83.430045132172793</v>
      </c>
      <c r="Q1546" s="71">
        <v>0</v>
      </c>
      <c r="R1546" s="68">
        <v>38.044254104211298</v>
      </c>
    </row>
    <row r="1547" spans="1:18" x14ac:dyDescent="0.2">
      <c r="A1547" s="141" t="s">
        <v>3341</v>
      </c>
      <c r="B1547" s="67" t="s">
        <v>3342</v>
      </c>
      <c r="C1547" s="67">
        <v>62</v>
      </c>
      <c r="D1547" s="67" t="s">
        <v>349</v>
      </c>
      <c r="E1547" s="71">
        <v>0.76567879452782905</v>
      </c>
      <c r="F1547" s="68">
        <v>71.285266457680294</v>
      </c>
      <c r="G1547" s="71">
        <v>0.78247407367148702</v>
      </c>
      <c r="H1547" s="68">
        <v>55.673981191222602</v>
      </c>
      <c r="I1547" s="71">
        <v>0.75381933397492695</v>
      </c>
      <c r="J1547" s="68">
        <v>53.730407523510998</v>
      </c>
      <c r="K1547" s="71">
        <v>0.83204499799669296</v>
      </c>
      <c r="L1547" s="68">
        <v>47.147335423197497</v>
      </c>
      <c r="M1547" s="71">
        <v>0.87054829986767202</v>
      </c>
      <c r="N1547" s="68">
        <v>74.205844980940299</v>
      </c>
      <c r="O1547" s="71">
        <v>0.58950726712836798</v>
      </c>
      <c r="P1547" s="68">
        <v>67.182462927143803</v>
      </c>
      <c r="Q1547" s="71"/>
      <c r="R1547" s="68"/>
    </row>
    <row r="1548" spans="1:18" x14ac:dyDescent="0.2">
      <c r="A1548" s="141" t="s">
        <v>3343</v>
      </c>
      <c r="B1548" s="67" t="s">
        <v>3344</v>
      </c>
      <c r="C1548" s="67">
        <v>62</v>
      </c>
      <c r="D1548" s="67" t="s">
        <v>349</v>
      </c>
      <c r="E1548" s="71">
        <v>0.75074903366013401</v>
      </c>
      <c r="F1548" s="68">
        <v>67.398119122257</v>
      </c>
      <c r="G1548" s="71">
        <v>0.76597325077494005</v>
      </c>
      <c r="H1548" s="68">
        <v>47.8996865203762</v>
      </c>
      <c r="I1548" s="71">
        <v>0.71124932967295795</v>
      </c>
      <c r="J1548" s="68">
        <v>37.053291536050203</v>
      </c>
      <c r="K1548" s="71">
        <v>0.77742167192699996</v>
      </c>
      <c r="L1548" s="68">
        <v>26.8965517241379</v>
      </c>
      <c r="M1548" s="71">
        <v>0.82739773315689602</v>
      </c>
      <c r="N1548" s="68">
        <v>67.280813214739496</v>
      </c>
      <c r="O1548" s="71">
        <v>0.42245221642900899</v>
      </c>
      <c r="P1548" s="68">
        <v>49.580915538362298</v>
      </c>
      <c r="Q1548" s="71">
        <v>1</v>
      </c>
      <c r="R1548" s="68">
        <v>100</v>
      </c>
    </row>
    <row r="1549" spans="1:18" x14ac:dyDescent="0.2">
      <c r="A1549" s="141" t="s">
        <v>3345</v>
      </c>
      <c r="B1549" s="67" t="s">
        <v>3346</v>
      </c>
      <c r="C1549" s="67">
        <v>62</v>
      </c>
      <c r="D1549" s="67" t="s">
        <v>349</v>
      </c>
      <c r="E1549" s="71">
        <v>0.69092694730736104</v>
      </c>
      <c r="F1549" s="68">
        <v>53.6050156739812</v>
      </c>
      <c r="G1549" s="71">
        <v>0.69788329821069905</v>
      </c>
      <c r="H1549" s="68">
        <v>22.821316614420098</v>
      </c>
      <c r="I1549" s="71">
        <v>0.72685371353283301</v>
      </c>
      <c r="J1549" s="68">
        <v>42.946708463949797</v>
      </c>
      <c r="K1549" s="71">
        <v>0.77578197001595195</v>
      </c>
      <c r="L1549" s="68">
        <v>26.3949843260188</v>
      </c>
      <c r="M1549" s="71">
        <v>0.82164432426212497</v>
      </c>
      <c r="N1549" s="68">
        <v>66.010165184244002</v>
      </c>
      <c r="O1549" s="71">
        <v>0.38729837782255999</v>
      </c>
      <c r="P1549" s="68">
        <v>44.100580270793003</v>
      </c>
      <c r="Q1549" s="71">
        <v>0.73609999999999998</v>
      </c>
      <c r="R1549" s="68">
        <v>65.524625267665996</v>
      </c>
    </row>
    <row r="1550" spans="1:18" x14ac:dyDescent="0.2">
      <c r="A1550" s="141" t="s">
        <v>3347</v>
      </c>
      <c r="B1550" s="67" t="s">
        <v>3348</v>
      </c>
      <c r="C1550" s="67">
        <v>62</v>
      </c>
      <c r="D1550" s="67" t="s">
        <v>349</v>
      </c>
      <c r="E1550" s="71">
        <v>0.63023058646326402</v>
      </c>
      <c r="F1550" s="68">
        <v>40.940438871473397</v>
      </c>
      <c r="G1550" s="71">
        <v>0.74380783720844801</v>
      </c>
      <c r="H1550" s="68">
        <v>38.056426332288403</v>
      </c>
      <c r="I1550" s="71">
        <v>0.78229802295478401</v>
      </c>
      <c r="J1550" s="68">
        <v>61.379310344827601</v>
      </c>
      <c r="K1550" s="71">
        <v>0.83555464244820399</v>
      </c>
      <c r="L1550" s="68">
        <v>48.652037617554903</v>
      </c>
      <c r="M1550" s="71">
        <v>0.82452102870951005</v>
      </c>
      <c r="N1550" s="68">
        <v>66.454891994917404</v>
      </c>
      <c r="O1550" s="71">
        <v>0.59520198745863795</v>
      </c>
      <c r="P1550" s="68">
        <v>67.762733720180506</v>
      </c>
      <c r="Q1550" s="71">
        <v>0</v>
      </c>
      <c r="R1550" s="68">
        <v>38.044254104211298</v>
      </c>
    </row>
    <row r="1551" spans="1:18" x14ac:dyDescent="0.2">
      <c r="A1551" s="141" t="s">
        <v>3349</v>
      </c>
      <c r="B1551" s="67" t="s">
        <v>3350</v>
      </c>
      <c r="C1551" s="67">
        <v>62</v>
      </c>
      <c r="D1551" s="67" t="s">
        <v>349</v>
      </c>
      <c r="E1551" s="71">
        <v>0.677090754048435</v>
      </c>
      <c r="F1551" s="68">
        <v>50.470219435736702</v>
      </c>
      <c r="G1551" s="71">
        <v>0.82532489857274405</v>
      </c>
      <c r="H1551" s="68">
        <v>70.971786833855802</v>
      </c>
      <c r="I1551" s="71">
        <v>0.78624355468446205</v>
      </c>
      <c r="J1551" s="68">
        <v>62.319749216300899</v>
      </c>
      <c r="K1551" s="71">
        <v>0.84017779510055801</v>
      </c>
      <c r="L1551" s="68">
        <v>50.470219435736702</v>
      </c>
      <c r="M1551" s="71">
        <v>0.86479489097290196</v>
      </c>
      <c r="N1551" s="68">
        <v>73.634053367217305</v>
      </c>
      <c r="O1551" s="71">
        <v>0.746003384959944</v>
      </c>
      <c r="P1551" s="68">
        <v>82.720825274016804</v>
      </c>
      <c r="Q1551" s="71">
        <v>0</v>
      </c>
      <c r="R1551" s="68">
        <v>38.044254104211298</v>
      </c>
    </row>
    <row r="1552" spans="1:18" x14ac:dyDescent="0.2">
      <c r="A1552" s="141" t="s">
        <v>3351</v>
      </c>
      <c r="B1552" s="67" t="s">
        <v>3352</v>
      </c>
      <c r="C1552" s="67">
        <v>60</v>
      </c>
      <c r="D1552" s="67" t="s">
        <v>349</v>
      </c>
      <c r="E1552" s="71">
        <v>0.63824296873225395</v>
      </c>
      <c r="F1552" s="68">
        <v>42.6959247648903</v>
      </c>
      <c r="G1552" s="71">
        <v>0.79564070923328101</v>
      </c>
      <c r="H1552" s="68">
        <v>60.564263322884003</v>
      </c>
      <c r="I1552" s="71">
        <v>0.74645520433159196</v>
      </c>
      <c r="J1552" s="68">
        <v>50.344827586206897</v>
      </c>
      <c r="K1552" s="71">
        <v>0.86404552723074701</v>
      </c>
      <c r="L1552" s="68">
        <v>61.128526645767998</v>
      </c>
      <c r="M1552" s="71">
        <v>0.83602784649905104</v>
      </c>
      <c r="N1552" s="68">
        <v>68.487928843710307</v>
      </c>
      <c r="O1552" s="71">
        <v>0.58728852509885199</v>
      </c>
      <c r="P1552" s="68">
        <v>66.860090264345601</v>
      </c>
      <c r="Q1552" s="71">
        <v>0</v>
      </c>
      <c r="R1552" s="68">
        <v>38.044254104211298</v>
      </c>
    </row>
    <row r="1553" spans="1:18" x14ac:dyDescent="0.2">
      <c r="A1553" s="141" t="s">
        <v>3353</v>
      </c>
      <c r="B1553" s="67" t="s">
        <v>3354</v>
      </c>
      <c r="C1553" s="67">
        <v>62</v>
      </c>
      <c r="D1553" s="67" t="s">
        <v>349</v>
      </c>
      <c r="E1553" s="71">
        <v>0.63129484326894603</v>
      </c>
      <c r="F1553" s="68">
        <v>41.253918495297803</v>
      </c>
      <c r="G1553" s="71">
        <v>0.76101000661210205</v>
      </c>
      <c r="H1553" s="68">
        <v>45.454545454545503</v>
      </c>
      <c r="I1553" s="71">
        <v>0.69625984347159098</v>
      </c>
      <c r="J1553" s="68">
        <v>31.5987460815047</v>
      </c>
      <c r="K1553" s="71">
        <v>0.793082207986889</v>
      </c>
      <c r="L1553" s="68">
        <v>31.473354231974898</v>
      </c>
      <c r="M1553" s="71">
        <v>0.89931534434152205</v>
      </c>
      <c r="N1553" s="68">
        <v>79.034307496823402</v>
      </c>
      <c r="O1553" s="71">
        <v>0.63810165720157397</v>
      </c>
      <c r="P1553" s="68">
        <v>72.082527401676302</v>
      </c>
      <c r="Q1553" s="71">
        <v>0</v>
      </c>
      <c r="R1553" s="68">
        <v>38.044254104211298</v>
      </c>
    </row>
    <row r="1554" spans="1:18" x14ac:dyDescent="0.2">
      <c r="A1554" s="141" t="s">
        <v>3355</v>
      </c>
      <c r="B1554" s="67" t="s">
        <v>3356</v>
      </c>
      <c r="C1554" s="67">
        <v>62</v>
      </c>
      <c r="D1554" s="67" t="s">
        <v>349</v>
      </c>
      <c r="E1554" s="71">
        <v>0.84881890867435805</v>
      </c>
      <c r="F1554" s="68">
        <v>86.081504702194394</v>
      </c>
      <c r="G1554" s="71">
        <v>0.80484501202334902</v>
      </c>
      <c r="H1554" s="68">
        <v>63.824451410658298</v>
      </c>
      <c r="I1554" s="71">
        <v>0.75208565327556898</v>
      </c>
      <c r="J1554" s="68">
        <v>53.040752351097197</v>
      </c>
      <c r="K1554" s="71">
        <v>0.85549796778085896</v>
      </c>
      <c r="L1554" s="68">
        <v>57.8056426332288</v>
      </c>
      <c r="M1554" s="71">
        <v>0.88780852655198195</v>
      </c>
      <c r="N1554" s="68">
        <v>77.191867852604801</v>
      </c>
      <c r="O1554" s="71">
        <v>0.79267629241438697</v>
      </c>
      <c r="P1554" s="68">
        <v>86.911669890393298</v>
      </c>
      <c r="Q1554" s="71">
        <v>1</v>
      </c>
      <c r="R1554" s="68">
        <v>100</v>
      </c>
    </row>
    <row r="1555" spans="1:18" x14ac:dyDescent="0.2">
      <c r="A1555" s="141" t="s">
        <v>3357</v>
      </c>
      <c r="B1555" s="67" t="s">
        <v>3358</v>
      </c>
      <c r="C1555" s="67">
        <v>62</v>
      </c>
      <c r="D1555" s="67" t="s">
        <v>349</v>
      </c>
      <c r="E1555" s="71">
        <v>0.80264617751260603</v>
      </c>
      <c r="F1555" s="68">
        <v>79.623824451410698</v>
      </c>
      <c r="G1555" s="71">
        <v>0.80404271910256397</v>
      </c>
      <c r="H1555" s="68">
        <v>63.636363636363598</v>
      </c>
      <c r="I1555" s="71">
        <v>0.76068867119089001</v>
      </c>
      <c r="J1555" s="68">
        <v>56.3009404388715</v>
      </c>
      <c r="K1555" s="71">
        <v>0.84544681972182301</v>
      </c>
      <c r="L1555" s="68">
        <v>52.789968652037601</v>
      </c>
      <c r="M1555" s="71">
        <v>0.88205511765721201</v>
      </c>
      <c r="N1555" s="68">
        <v>76.175349428208406</v>
      </c>
      <c r="O1555" s="71">
        <v>0.72099755989054104</v>
      </c>
      <c r="P1555" s="68">
        <v>80.141843971631204</v>
      </c>
      <c r="Q1555" s="71"/>
      <c r="R1555" s="68"/>
    </row>
    <row r="1556" spans="1:18" x14ac:dyDescent="0.2">
      <c r="A1556" s="141" t="s">
        <v>3359</v>
      </c>
      <c r="B1556" s="67" t="s">
        <v>3360</v>
      </c>
      <c r="C1556" s="67">
        <v>62</v>
      </c>
      <c r="D1556" s="67" t="s">
        <v>349</v>
      </c>
      <c r="E1556" s="71">
        <v>0.78950709266754204</v>
      </c>
      <c r="F1556" s="68">
        <v>77.178683385579902</v>
      </c>
      <c r="G1556" s="71">
        <v>0.64768608008730999</v>
      </c>
      <c r="H1556" s="68">
        <v>14.043887147335401</v>
      </c>
      <c r="I1556" s="71">
        <v>0.73929435328162696</v>
      </c>
      <c r="J1556" s="68">
        <v>47.962382445141102</v>
      </c>
      <c r="K1556" s="71">
        <v>0.82739729177511001</v>
      </c>
      <c r="L1556" s="68">
        <v>45.2037617554859</v>
      </c>
      <c r="M1556" s="71">
        <v>0.893561935446752</v>
      </c>
      <c r="N1556" s="68">
        <v>78.271918678526006</v>
      </c>
      <c r="O1556" s="71">
        <v>0.62910289541445197</v>
      </c>
      <c r="P1556" s="68">
        <v>70.921985815602795</v>
      </c>
      <c r="Q1556" s="71">
        <v>1</v>
      </c>
      <c r="R1556" s="68">
        <v>100</v>
      </c>
    </row>
    <row r="1557" spans="1:18" x14ac:dyDescent="0.2">
      <c r="A1557" s="141" t="s">
        <v>3361</v>
      </c>
      <c r="B1557" s="67" t="s">
        <v>3362</v>
      </c>
      <c r="C1557" s="67">
        <v>62</v>
      </c>
      <c r="D1557" s="67" t="s">
        <v>349</v>
      </c>
      <c r="E1557" s="71">
        <v>0.66999426626881797</v>
      </c>
      <c r="F1557" s="68">
        <v>49.4043887147335</v>
      </c>
      <c r="G1557" s="71">
        <v>0.84732740206533796</v>
      </c>
      <c r="H1557" s="68">
        <v>77.617554858934199</v>
      </c>
      <c r="I1557" s="71">
        <v>0.83271469918676899</v>
      </c>
      <c r="J1557" s="68">
        <v>71.285266457680294</v>
      </c>
      <c r="K1557" s="71">
        <v>0.84666493774900997</v>
      </c>
      <c r="L1557" s="68">
        <v>53.291536050156701</v>
      </c>
      <c r="M1557" s="71">
        <v>0.87917841320982704</v>
      </c>
      <c r="N1557" s="68">
        <v>75.667090216010195</v>
      </c>
      <c r="O1557" s="71">
        <v>0.60898014540196199</v>
      </c>
      <c r="P1557" s="68">
        <v>69.632495164410102</v>
      </c>
      <c r="Q1557" s="71">
        <v>5.1000000000000004E-3</v>
      </c>
      <c r="R1557" s="68">
        <v>41.684511063526102</v>
      </c>
    </row>
    <row r="1558" spans="1:18" x14ac:dyDescent="0.2">
      <c r="A1558" s="141" t="s">
        <v>3363</v>
      </c>
      <c r="B1558" s="67" t="s">
        <v>3364</v>
      </c>
      <c r="C1558" s="67">
        <v>62</v>
      </c>
      <c r="D1558" s="67" t="s">
        <v>349</v>
      </c>
      <c r="E1558" s="71">
        <v>0.81550289701522805</v>
      </c>
      <c r="F1558" s="68">
        <v>81.504702194357407</v>
      </c>
      <c r="G1558" s="71">
        <v>0.78747613270239702</v>
      </c>
      <c r="H1558" s="68">
        <v>57.8056426332288</v>
      </c>
      <c r="I1558" s="71">
        <v>0.76551333484140704</v>
      </c>
      <c r="J1558" s="68">
        <v>57.429467084639498</v>
      </c>
      <c r="K1558" s="71">
        <v>0.86064137046564904</v>
      </c>
      <c r="L1558" s="68">
        <v>59.874608150470202</v>
      </c>
      <c r="M1558" s="71">
        <v>0.85328807318336097</v>
      </c>
      <c r="N1558" s="68">
        <v>71.283354510800507</v>
      </c>
      <c r="O1558" s="71">
        <v>0.62609847089855597</v>
      </c>
      <c r="P1558" s="68">
        <v>70.793036750483594</v>
      </c>
      <c r="Q1558" s="71">
        <v>1</v>
      </c>
      <c r="R1558" s="68">
        <v>100</v>
      </c>
    </row>
    <row r="1559" spans="1:18" x14ac:dyDescent="0.2">
      <c r="A1559" s="141" t="s">
        <v>3365</v>
      </c>
      <c r="B1559" s="67" t="s">
        <v>3366</v>
      </c>
      <c r="C1559" s="67">
        <v>62</v>
      </c>
      <c r="D1559" s="67" t="s">
        <v>349</v>
      </c>
      <c r="E1559" s="71">
        <v>0.85927342769416004</v>
      </c>
      <c r="F1559" s="68">
        <v>87.711598746081506</v>
      </c>
      <c r="G1559" s="71">
        <v>0.84243819782583595</v>
      </c>
      <c r="H1559" s="68">
        <v>76.050156739811897</v>
      </c>
      <c r="I1559" s="71">
        <v>0.81328428939116504</v>
      </c>
      <c r="J1559" s="68">
        <v>68.025078369905998</v>
      </c>
      <c r="K1559" s="71">
        <v>0.82696604946428098</v>
      </c>
      <c r="L1559" s="68">
        <v>44.827586206896598</v>
      </c>
      <c r="M1559" s="71">
        <v>0.94821931994706898</v>
      </c>
      <c r="N1559" s="68">
        <v>87.357052096569205</v>
      </c>
      <c r="O1559" s="71">
        <v>0.72473270953661095</v>
      </c>
      <c r="P1559" s="68">
        <v>80.399742101869805</v>
      </c>
      <c r="Q1559" s="71">
        <v>1</v>
      </c>
      <c r="R1559" s="68">
        <v>100</v>
      </c>
    </row>
    <row r="1560" spans="1:18" x14ac:dyDescent="0.2">
      <c r="A1560" s="141" t="s">
        <v>3367</v>
      </c>
      <c r="B1560" s="67" t="s">
        <v>3368</v>
      </c>
      <c r="C1560" s="67">
        <v>62</v>
      </c>
      <c r="D1560" s="67" t="s">
        <v>349</v>
      </c>
      <c r="E1560" s="71">
        <v>0.66684091120901501</v>
      </c>
      <c r="F1560" s="68">
        <v>48.463949843260202</v>
      </c>
      <c r="G1560" s="71">
        <v>0.83581658727266595</v>
      </c>
      <c r="H1560" s="68">
        <v>74.357366771159903</v>
      </c>
      <c r="I1560" s="71">
        <v>0.80388037978362303</v>
      </c>
      <c r="J1560" s="68">
        <v>66.144200626959204</v>
      </c>
      <c r="K1560" s="71">
        <v>0.84318513770319303</v>
      </c>
      <c r="L1560" s="68">
        <v>52.037617554858898</v>
      </c>
      <c r="M1560" s="71">
        <v>0.93095909326275805</v>
      </c>
      <c r="N1560" s="68">
        <v>84.116899618805604</v>
      </c>
      <c r="O1560" s="71">
        <v>0.58290426923185201</v>
      </c>
      <c r="P1560" s="68">
        <v>66.473243068987799</v>
      </c>
      <c r="Q1560" s="71">
        <v>4.3E-3</v>
      </c>
      <c r="R1560" s="68">
        <v>41.6131334760885</v>
      </c>
    </row>
    <row r="1561" spans="1:18" x14ac:dyDescent="0.2">
      <c r="A1561" s="141" t="s">
        <v>3369</v>
      </c>
      <c r="B1561" s="67" t="s">
        <v>3370</v>
      </c>
      <c r="C1561" s="67">
        <v>62</v>
      </c>
      <c r="D1561" s="67" t="s">
        <v>349</v>
      </c>
      <c r="E1561" s="71">
        <v>0.64077649241392998</v>
      </c>
      <c r="F1561" s="68">
        <v>43.0094043887147</v>
      </c>
      <c r="G1561" s="71">
        <v>0.79565822246372397</v>
      </c>
      <c r="H1561" s="68">
        <v>60.626959247648898</v>
      </c>
      <c r="I1561" s="71">
        <v>0.74697419270985299</v>
      </c>
      <c r="J1561" s="68">
        <v>50.470219435736702</v>
      </c>
      <c r="K1561" s="71">
        <v>0.88035836490569297</v>
      </c>
      <c r="L1561" s="68">
        <v>67.836990595611297</v>
      </c>
      <c r="M1561" s="71">
        <v>0.83027443760428099</v>
      </c>
      <c r="N1561" s="68">
        <v>67.725540025412997</v>
      </c>
      <c r="O1561" s="71">
        <v>0.59139373680003104</v>
      </c>
      <c r="P1561" s="68">
        <v>67.440361057382304</v>
      </c>
      <c r="Q1561" s="71">
        <v>0</v>
      </c>
      <c r="R1561" s="68">
        <v>38.044254104211298</v>
      </c>
    </row>
    <row r="1562" spans="1:18" x14ac:dyDescent="0.2">
      <c r="A1562" s="141" t="s">
        <v>3371</v>
      </c>
      <c r="B1562" s="67" t="s">
        <v>3372</v>
      </c>
      <c r="C1562" s="67">
        <v>61</v>
      </c>
      <c r="D1562" s="67" t="s">
        <v>349</v>
      </c>
      <c r="E1562" s="71">
        <v>0.68712100975828505</v>
      </c>
      <c r="F1562" s="68">
        <v>52.664576802507803</v>
      </c>
      <c r="G1562" s="71">
        <v>0.80054212014557802</v>
      </c>
      <c r="H1562" s="68">
        <v>62.068965517241402</v>
      </c>
      <c r="I1562" s="71">
        <v>0.75700408046801204</v>
      </c>
      <c r="J1562" s="68">
        <v>54.921630094043898</v>
      </c>
      <c r="K1562" s="71">
        <v>0.91299908396598095</v>
      </c>
      <c r="L1562" s="68">
        <v>79.686520376175594</v>
      </c>
      <c r="M1562" s="71">
        <v>0.68068580634025699</v>
      </c>
      <c r="N1562" s="68">
        <v>36.785260482846198</v>
      </c>
      <c r="O1562" s="71">
        <v>0.28437395787159597</v>
      </c>
      <c r="P1562" s="68">
        <v>31.270148291424899</v>
      </c>
      <c r="Q1562" s="71"/>
      <c r="R1562" s="68"/>
    </row>
    <row r="1563" spans="1:18" x14ac:dyDescent="0.2">
      <c r="A1563" s="141" t="s">
        <v>3373</v>
      </c>
      <c r="B1563" s="67" t="s">
        <v>3374</v>
      </c>
      <c r="C1563" s="67">
        <v>61</v>
      </c>
      <c r="D1563" s="67" t="s">
        <v>349</v>
      </c>
      <c r="E1563" s="71">
        <v>0.73859641097211304</v>
      </c>
      <c r="F1563" s="68">
        <v>64.2006269592477</v>
      </c>
      <c r="G1563" s="71">
        <v>0.81323340654126397</v>
      </c>
      <c r="H1563" s="68">
        <v>67.460815047021896</v>
      </c>
      <c r="I1563" s="71">
        <v>0.75498233153540695</v>
      </c>
      <c r="J1563" s="68">
        <v>54.169278996865202</v>
      </c>
      <c r="K1563" s="71">
        <v>0.71116609218575599</v>
      </c>
      <c r="L1563" s="68">
        <v>14.7962382445141</v>
      </c>
      <c r="M1563" s="71">
        <v>0.85616477763074605</v>
      </c>
      <c r="N1563" s="68">
        <v>71.918678526048296</v>
      </c>
      <c r="O1563" s="71">
        <v>0.557435446967393</v>
      </c>
      <c r="P1563" s="68">
        <v>64.0876853642811</v>
      </c>
      <c r="Q1563" s="71"/>
      <c r="R1563" s="68"/>
    </row>
    <row r="1564" spans="1:18" x14ac:dyDescent="0.2">
      <c r="A1564" s="141" t="s">
        <v>3375</v>
      </c>
      <c r="B1564" s="67" t="s">
        <v>3376</v>
      </c>
      <c r="C1564" s="67">
        <v>61</v>
      </c>
      <c r="D1564" s="67" t="s">
        <v>349</v>
      </c>
      <c r="E1564" s="71">
        <v>0.72662199356842605</v>
      </c>
      <c r="F1564" s="68">
        <v>62.257053291536003</v>
      </c>
      <c r="G1564" s="71">
        <v>0.758000741111023</v>
      </c>
      <c r="H1564" s="68">
        <v>44.263322884012503</v>
      </c>
      <c r="I1564" s="71">
        <v>0.71980935657075396</v>
      </c>
      <c r="J1564" s="68">
        <v>40.564263322884003</v>
      </c>
      <c r="K1564" s="71">
        <v>0.87750125774009002</v>
      </c>
      <c r="L1564" s="68">
        <v>66.645768025078397</v>
      </c>
      <c r="M1564" s="71">
        <v>0.72095966860364802</v>
      </c>
      <c r="N1564" s="68">
        <v>45.679796696315101</v>
      </c>
      <c r="O1564" s="71">
        <v>0.28346093738504102</v>
      </c>
      <c r="P1564" s="68">
        <v>31.141199226305599</v>
      </c>
      <c r="Q1564" s="71">
        <v>1</v>
      </c>
      <c r="R1564" s="68">
        <v>100</v>
      </c>
    </row>
    <row r="1565" spans="1:18" x14ac:dyDescent="0.2">
      <c r="A1565" s="141" t="s">
        <v>3377</v>
      </c>
      <c r="B1565" s="67" t="s">
        <v>3378</v>
      </c>
      <c r="C1565" s="67">
        <v>62</v>
      </c>
      <c r="D1565" s="67" t="s">
        <v>349</v>
      </c>
      <c r="E1565" s="71">
        <v>0.85767064632009005</v>
      </c>
      <c r="F1565" s="68">
        <v>87.460815047021896</v>
      </c>
      <c r="G1565" s="71">
        <v>0.83387468701640099</v>
      </c>
      <c r="H1565" s="68">
        <v>73.730407523511005</v>
      </c>
      <c r="I1565" s="71">
        <v>0.73723384799985903</v>
      </c>
      <c r="J1565" s="68">
        <v>47.210031347962399</v>
      </c>
      <c r="K1565" s="71">
        <v>0.80388813415813998</v>
      </c>
      <c r="L1565" s="68">
        <v>35.673981191222602</v>
      </c>
      <c r="M1565" s="71">
        <v>0.94534261549968301</v>
      </c>
      <c r="N1565" s="68">
        <v>86.848792884370994</v>
      </c>
      <c r="O1565" s="71">
        <v>0.82568459324645904</v>
      </c>
      <c r="P1565" s="68">
        <v>89.877498388136701</v>
      </c>
      <c r="Q1565" s="71">
        <v>1</v>
      </c>
      <c r="R1565" s="68">
        <v>100</v>
      </c>
    </row>
    <row r="1566" spans="1:18" x14ac:dyDescent="0.2">
      <c r="A1566" s="141" t="s">
        <v>3379</v>
      </c>
      <c r="B1566" s="67" t="s">
        <v>3380</v>
      </c>
      <c r="C1566" s="67">
        <v>62</v>
      </c>
      <c r="D1566" s="67" t="s">
        <v>349</v>
      </c>
      <c r="E1566" s="71">
        <v>0.72666366603146604</v>
      </c>
      <c r="F1566" s="68">
        <v>62.319749216300899</v>
      </c>
      <c r="G1566" s="71">
        <v>0.81281583716163297</v>
      </c>
      <c r="H1566" s="68">
        <v>67.210031347962399</v>
      </c>
      <c r="I1566" s="71">
        <v>0.80242264767228599</v>
      </c>
      <c r="J1566" s="68">
        <v>65.893416927899693</v>
      </c>
      <c r="K1566" s="71">
        <v>0.92994472224539604</v>
      </c>
      <c r="L1566" s="68">
        <v>84.514106583072106</v>
      </c>
      <c r="M1566" s="71">
        <v>0.98849318221046001</v>
      </c>
      <c r="N1566" s="68">
        <v>95.108005082592101</v>
      </c>
      <c r="O1566" s="71">
        <v>0.74154402874902303</v>
      </c>
      <c r="P1566" s="68">
        <v>82.269503546099301</v>
      </c>
      <c r="Q1566" s="71">
        <v>8.4761578150000003E-2</v>
      </c>
      <c r="R1566" s="68">
        <v>46.109921484653803</v>
      </c>
    </row>
    <row r="1567" spans="1:18" x14ac:dyDescent="0.2">
      <c r="A1567" s="141" t="s">
        <v>3381</v>
      </c>
      <c r="B1567" s="67" t="s">
        <v>3382</v>
      </c>
      <c r="C1567" s="67">
        <v>62</v>
      </c>
      <c r="D1567" s="67" t="s">
        <v>349</v>
      </c>
      <c r="E1567" s="71">
        <v>0.71949531185316695</v>
      </c>
      <c r="F1567" s="68">
        <v>60.438871473354197</v>
      </c>
      <c r="G1567" s="71">
        <v>0.81422980641484699</v>
      </c>
      <c r="H1567" s="68">
        <v>67.586206896551701</v>
      </c>
      <c r="I1567" s="71">
        <v>0.76782949464212802</v>
      </c>
      <c r="J1567" s="68">
        <v>58.056426332288403</v>
      </c>
      <c r="K1567" s="71">
        <v>0.91031536242779099</v>
      </c>
      <c r="L1567" s="68">
        <v>78.746081504702204</v>
      </c>
      <c r="M1567" s="71">
        <v>0.93958920660491296</v>
      </c>
      <c r="N1567" s="68">
        <v>85.959339263024106</v>
      </c>
      <c r="O1567" s="71">
        <v>0.72859795782903403</v>
      </c>
      <c r="P1567" s="68">
        <v>80.915538362346894</v>
      </c>
      <c r="Q1567" s="71">
        <v>0.156410043200291</v>
      </c>
      <c r="R1567" s="68">
        <v>48.037116345467503</v>
      </c>
    </row>
    <row r="1568" spans="1:18" x14ac:dyDescent="0.2">
      <c r="A1568" s="141" t="s">
        <v>3383</v>
      </c>
      <c r="B1568" s="67" t="s">
        <v>3384</v>
      </c>
      <c r="C1568" s="67">
        <v>60</v>
      </c>
      <c r="D1568" s="67" t="s">
        <v>349</v>
      </c>
      <c r="E1568" s="71">
        <v>0.68067913339693498</v>
      </c>
      <c r="F1568" s="68">
        <v>51.786833855799401</v>
      </c>
      <c r="G1568" s="71">
        <v>0.75423557641934202</v>
      </c>
      <c r="H1568" s="68">
        <v>42.758620689655203</v>
      </c>
      <c r="I1568" s="71">
        <v>0.67955279920439404</v>
      </c>
      <c r="J1568" s="68">
        <v>25.266457680250799</v>
      </c>
      <c r="K1568" s="71">
        <v>0.81746381970429105</v>
      </c>
      <c r="L1568" s="68">
        <v>40.752351097178703</v>
      </c>
      <c r="M1568" s="71">
        <v>0.74972671307749805</v>
      </c>
      <c r="N1568" s="68">
        <v>51.842439644218601</v>
      </c>
      <c r="O1568" s="71">
        <v>0.40241675857915099</v>
      </c>
      <c r="P1568" s="68">
        <v>46.615087040619002</v>
      </c>
      <c r="Q1568" s="71"/>
      <c r="R1568" s="68"/>
    </row>
    <row r="1569" spans="1:18" x14ac:dyDescent="0.2">
      <c r="A1569" s="141" t="s">
        <v>3385</v>
      </c>
      <c r="B1569" s="67" t="s">
        <v>3386</v>
      </c>
      <c r="C1569" s="67">
        <v>61</v>
      </c>
      <c r="D1569" s="67" t="s">
        <v>349</v>
      </c>
      <c r="E1569" s="71">
        <v>0.52412024357278397</v>
      </c>
      <c r="F1569" s="68">
        <v>21.504702194357399</v>
      </c>
      <c r="G1569" s="71">
        <v>0.78850126970170797</v>
      </c>
      <c r="H1569" s="68">
        <v>58.432601880877698</v>
      </c>
      <c r="I1569" s="71">
        <v>0.62118012914720599</v>
      </c>
      <c r="J1569" s="68">
        <v>12.664576802507799</v>
      </c>
      <c r="K1569" s="71">
        <v>0.89911628612869499</v>
      </c>
      <c r="L1569" s="68">
        <v>75.109717868338507</v>
      </c>
      <c r="M1569" s="71">
        <v>0.68931591968241201</v>
      </c>
      <c r="N1569" s="68">
        <v>38.818297331639101</v>
      </c>
      <c r="O1569" s="71">
        <v>0.146607856776683</v>
      </c>
      <c r="P1569" s="68">
        <v>17.601547388781398</v>
      </c>
      <c r="Q1569" s="71">
        <v>0</v>
      </c>
      <c r="R1569" s="68">
        <v>38.044254104211298</v>
      </c>
    </row>
    <row r="1570" spans="1:18" x14ac:dyDescent="0.2">
      <c r="A1570" s="141" t="s">
        <v>3387</v>
      </c>
      <c r="B1570" s="67" t="s">
        <v>3388</v>
      </c>
      <c r="C1570" s="67">
        <v>61</v>
      </c>
      <c r="D1570" s="67" t="s">
        <v>349</v>
      </c>
      <c r="E1570" s="71">
        <v>0.63331538059088899</v>
      </c>
      <c r="F1570" s="68">
        <v>41.880877742946701</v>
      </c>
      <c r="G1570" s="71">
        <v>0.59977042297097505</v>
      </c>
      <c r="H1570" s="68">
        <v>9.0909090909090899</v>
      </c>
      <c r="I1570" s="71">
        <v>0.686262587606011</v>
      </c>
      <c r="J1570" s="68">
        <v>27.586206896551701</v>
      </c>
      <c r="K1570" s="71">
        <v>0.91402672454629397</v>
      </c>
      <c r="L1570" s="68">
        <v>80.062695924764895</v>
      </c>
      <c r="M1570" s="71">
        <v>0.72958978194580304</v>
      </c>
      <c r="N1570" s="68">
        <v>47.776365946632801</v>
      </c>
      <c r="O1570" s="71">
        <v>0.236927385885363</v>
      </c>
      <c r="P1570" s="68">
        <v>26.821405544809799</v>
      </c>
      <c r="Q1570" s="71"/>
      <c r="R1570" s="68"/>
    </row>
    <row r="1571" spans="1:18" x14ac:dyDescent="0.2">
      <c r="A1571" s="141" t="s">
        <v>3389</v>
      </c>
      <c r="B1571" s="67" t="s">
        <v>3390</v>
      </c>
      <c r="C1571" s="67">
        <v>61</v>
      </c>
      <c r="D1571" s="67" t="s">
        <v>349</v>
      </c>
      <c r="E1571" s="71">
        <v>0.70174227480978402</v>
      </c>
      <c r="F1571" s="68">
        <v>55.7993730407524</v>
      </c>
      <c r="G1571" s="71">
        <v>0.74413166489695803</v>
      </c>
      <c r="H1571" s="68">
        <v>38.244514106583097</v>
      </c>
      <c r="I1571" s="71">
        <v>0.71060137695231995</v>
      </c>
      <c r="J1571" s="68">
        <v>36.865203761755502</v>
      </c>
      <c r="K1571" s="71">
        <v>0.82479724113259301</v>
      </c>
      <c r="L1571" s="68">
        <v>43.887147335423201</v>
      </c>
      <c r="M1571" s="71">
        <v>0.67205569299810097</v>
      </c>
      <c r="N1571" s="68">
        <v>34.942820838627703</v>
      </c>
      <c r="O1571" s="71">
        <v>0.25886767287873402</v>
      </c>
      <c r="P1571" s="68">
        <v>28.626692456479699</v>
      </c>
      <c r="Q1571" s="71">
        <v>1</v>
      </c>
      <c r="R1571" s="68">
        <v>100</v>
      </c>
    </row>
    <row r="1572" spans="1:18" x14ac:dyDescent="0.2">
      <c r="A1572" s="141" t="s">
        <v>3391</v>
      </c>
      <c r="B1572" s="67" t="s">
        <v>3392</v>
      </c>
      <c r="C1572" s="67">
        <v>61</v>
      </c>
      <c r="D1572" s="67" t="s">
        <v>349</v>
      </c>
      <c r="E1572" s="71">
        <v>0.72224856769011403</v>
      </c>
      <c r="F1572" s="68">
        <v>61.442006269592497</v>
      </c>
      <c r="G1572" s="71">
        <v>0.79441270076472204</v>
      </c>
      <c r="H1572" s="68">
        <v>60.250783699059603</v>
      </c>
      <c r="I1572" s="71">
        <v>0.63884034176830196</v>
      </c>
      <c r="J1572" s="68">
        <v>15.360501567398099</v>
      </c>
      <c r="K1572" s="71">
        <v>0.89199779436823201</v>
      </c>
      <c r="L1572" s="68">
        <v>72.6018808777429</v>
      </c>
      <c r="M1572" s="71">
        <v>0.78137046199873395</v>
      </c>
      <c r="N1572" s="68">
        <v>59.275730622617502</v>
      </c>
      <c r="O1572" s="71">
        <v>0.22687010724069301</v>
      </c>
      <c r="P1572" s="68">
        <v>25.338491295938098</v>
      </c>
      <c r="Q1572" s="71">
        <v>1</v>
      </c>
      <c r="R1572" s="68">
        <v>100</v>
      </c>
    </row>
    <row r="1573" spans="1:18" x14ac:dyDescent="0.2">
      <c r="A1573" s="141" t="s">
        <v>3393</v>
      </c>
      <c r="B1573" s="67" t="s">
        <v>3394</v>
      </c>
      <c r="C1573" s="67">
        <v>61</v>
      </c>
      <c r="D1573" s="67" t="s">
        <v>349</v>
      </c>
      <c r="E1573" s="71">
        <v>0.59348010400099005</v>
      </c>
      <c r="F1573" s="68">
        <v>34.670846394984302</v>
      </c>
      <c r="G1573" s="71">
        <v>0.79118225467146996</v>
      </c>
      <c r="H1573" s="68">
        <v>59.059561128526703</v>
      </c>
      <c r="I1573" s="71">
        <v>0.74358647472204198</v>
      </c>
      <c r="J1573" s="68">
        <v>49.341692789968597</v>
      </c>
      <c r="K1573" s="71">
        <v>0.88973227744279804</v>
      </c>
      <c r="L1573" s="68">
        <v>71.536050156739805</v>
      </c>
      <c r="M1573" s="71">
        <v>0.82164432426212497</v>
      </c>
      <c r="N1573" s="68">
        <v>66.010165184244002</v>
      </c>
      <c r="O1573" s="71">
        <v>0.31473529290750202</v>
      </c>
      <c r="P1573" s="68">
        <v>35.074145712443602</v>
      </c>
      <c r="Q1573" s="71">
        <v>0</v>
      </c>
      <c r="R1573" s="68">
        <v>38.044254104211298</v>
      </c>
    </row>
    <row r="1574" spans="1:18" x14ac:dyDescent="0.2">
      <c r="A1574" s="141" t="s">
        <v>3395</v>
      </c>
      <c r="B1574" s="67" t="s">
        <v>3396</v>
      </c>
      <c r="C1574" s="67">
        <v>61</v>
      </c>
      <c r="D1574" s="67" t="s">
        <v>349</v>
      </c>
      <c r="E1574" s="71">
        <v>0.55803756982837904</v>
      </c>
      <c r="F1574" s="68">
        <v>27.084639498432601</v>
      </c>
      <c r="G1574" s="71">
        <v>0.75251001644051396</v>
      </c>
      <c r="H1574" s="68">
        <v>42.006269592476499</v>
      </c>
      <c r="I1574" s="71">
        <v>0.763231381059568</v>
      </c>
      <c r="J1574" s="68">
        <v>57.115987460814999</v>
      </c>
      <c r="K1574" s="71">
        <v>0.89024496494880201</v>
      </c>
      <c r="L1574" s="68">
        <v>71.849529780564296</v>
      </c>
      <c r="M1574" s="71">
        <v>0.75548012197226899</v>
      </c>
      <c r="N1574" s="68">
        <v>53.3672172808132</v>
      </c>
      <c r="O1574" s="71">
        <v>0.18675893454912401</v>
      </c>
      <c r="P1574" s="68">
        <v>21.2765957446809</v>
      </c>
      <c r="Q1574" s="71">
        <v>0</v>
      </c>
      <c r="R1574" s="68">
        <v>38.044254104211298</v>
      </c>
    </row>
    <row r="1575" spans="1:18" x14ac:dyDescent="0.2">
      <c r="A1575" s="141" t="s">
        <v>3397</v>
      </c>
      <c r="B1575" s="67" t="s">
        <v>3398</v>
      </c>
      <c r="C1575" s="67">
        <v>61</v>
      </c>
      <c r="D1575" s="67" t="s">
        <v>349</v>
      </c>
      <c r="E1575" s="71">
        <v>0.60169778238088401</v>
      </c>
      <c r="F1575" s="68">
        <v>35.7993730407524</v>
      </c>
      <c r="G1575" s="71">
        <v>0.78636788013814396</v>
      </c>
      <c r="H1575" s="68">
        <v>57.178683385579902</v>
      </c>
      <c r="I1575" s="71">
        <v>0.75625286174242001</v>
      </c>
      <c r="J1575" s="68">
        <v>54.545454545454497</v>
      </c>
      <c r="K1575" s="71">
        <v>0.90240411833697698</v>
      </c>
      <c r="L1575" s="68">
        <v>76.300940438871507</v>
      </c>
      <c r="M1575" s="71">
        <v>0.77274034865657903</v>
      </c>
      <c r="N1575" s="68">
        <v>57.5603557814485</v>
      </c>
      <c r="O1575" s="71">
        <v>0.39242148541118599</v>
      </c>
      <c r="P1575" s="68">
        <v>45.067698259187601</v>
      </c>
      <c r="Q1575" s="71">
        <v>0</v>
      </c>
      <c r="R1575" s="68">
        <v>38.044254104211298</v>
      </c>
    </row>
    <row r="1576" spans="1:18" x14ac:dyDescent="0.2">
      <c r="A1576" s="141" t="s">
        <v>3399</v>
      </c>
      <c r="B1576" s="67" t="s">
        <v>3400</v>
      </c>
      <c r="C1576" s="67">
        <v>61</v>
      </c>
      <c r="D1576" s="67" t="s">
        <v>349</v>
      </c>
      <c r="E1576" s="71">
        <v>0.55507499069285204</v>
      </c>
      <c r="F1576" s="68">
        <v>26.269592476488999</v>
      </c>
      <c r="G1576" s="71">
        <v>0.71299339581325705</v>
      </c>
      <c r="H1576" s="68">
        <v>26.269592476488999</v>
      </c>
      <c r="I1576" s="71">
        <v>0.72879580467977301</v>
      </c>
      <c r="J1576" s="68">
        <v>44.137931034482797</v>
      </c>
      <c r="K1576" s="71">
        <v>0.88652747207084104</v>
      </c>
      <c r="L1576" s="68">
        <v>70.094043887147294</v>
      </c>
      <c r="M1576" s="71">
        <v>0.712329555261492</v>
      </c>
      <c r="N1576" s="68">
        <v>44.091486658195699</v>
      </c>
      <c r="O1576" s="71">
        <v>0.28980371633174601</v>
      </c>
      <c r="P1576" s="68">
        <v>31.9793681495809</v>
      </c>
      <c r="Q1576" s="71">
        <v>0</v>
      </c>
      <c r="R1576" s="68">
        <v>38.044254104211298</v>
      </c>
    </row>
    <row r="1577" spans="1:18" x14ac:dyDescent="0.2">
      <c r="A1577" s="141" t="s">
        <v>3401</v>
      </c>
      <c r="B1577" s="67" t="s">
        <v>3402</v>
      </c>
      <c r="C1577" s="67">
        <v>61</v>
      </c>
      <c r="D1577" s="67" t="s">
        <v>349</v>
      </c>
      <c r="E1577" s="71">
        <v>0.57910601443940701</v>
      </c>
      <c r="F1577" s="68">
        <v>31.536050156739801</v>
      </c>
      <c r="G1577" s="71">
        <v>0.78783103815517597</v>
      </c>
      <c r="H1577" s="68">
        <v>57.931034482758598</v>
      </c>
      <c r="I1577" s="71">
        <v>0.74516300971900495</v>
      </c>
      <c r="J1577" s="68">
        <v>49.905956112852699</v>
      </c>
      <c r="K1577" s="71">
        <v>0.89038448667321302</v>
      </c>
      <c r="L1577" s="68">
        <v>72.037617554858898</v>
      </c>
      <c r="M1577" s="71">
        <v>0.77849375755134897</v>
      </c>
      <c r="N1577" s="68">
        <v>58.8310038119441</v>
      </c>
      <c r="O1577" s="71">
        <v>0.272763794537699</v>
      </c>
      <c r="P1577" s="68">
        <v>30.303030303030301</v>
      </c>
      <c r="Q1577" s="71">
        <v>0</v>
      </c>
      <c r="R1577" s="68">
        <v>38.044254104211298</v>
      </c>
    </row>
    <row r="1578" spans="1:18" x14ac:dyDescent="0.2">
      <c r="A1578" s="141" t="s">
        <v>3403</v>
      </c>
      <c r="B1578" s="67" t="s">
        <v>3404</v>
      </c>
      <c r="C1578" s="67">
        <v>61</v>
      </c>
      <c r="D1578" s="67" t="s">
        <v>349</v>
      </c>
      <c r="E1578" s="71">
        <v>0.58572378435794104</v>
      </c>
      <c r="F1578" s="68">
        <v>33.040752351097197</v>
      </c>
      <c r="G1578" s="71">
        <v>0.72563744009670195</v>
      </c>
      <c r="H1578" s="68">
        <v>30.532915360501601</v>
      </c>
      <c r="I1578" s="71">
        <v>0.76303596029546294</v>
      </c>
      <c r="J1578" s="68">
        <v>56.9905956112853</v>
      </c>
      <c r="K1578" s="71">
        <v>0.90540955868054496</v>
      </c>
      <c r="L1578" s="68">
        <v>77.304075235109707</v>
      </c>
      <c r="M1578" s="71">
        <v>0.77849375755134897</v>
      </c>
      <c r="N1578" s="68">
        <v>58.8310038119441</v>
      </c>
      <c r="O1578" s="71">
        <v>0.341765989523589</v>
      </c>
      <c r="P1578" s="68">
        <v>38.362346872985199</v>
      </c>
      <c r="Q1578" s="71">
        <v>0</v>
      </c>
      <c r="R1578" s="68">
        <v>38.044254104211298</v>
      </c>
    </row>
    <row r="1579" spans="1:18" x14ac:dyDescent="0.2">
      <c r="A1579" s="141" t="s">
        <v>3405</v>
      </c>
      <c r="B1579" s="67" t="s">
        <v>3406</v>
      </c>
      <c r="C1579" s="67">
        <v>61</v>
      </c>
      <c r="D1579" s="67" t="s">
        <v>349</v>
      </c>
      <c r="E1579" s="71">
        <v>0.44151865866529499</v>
      </c>
      <c r="F1579" s="68">
        <v>10.407523510971799</v>
      </c>
      <c r="G1579" s="71">
        <v>0.63275385235190695</v>
      </c>
      <c r="H1579" s="68">
        <v>12.413793103448301</v>
      </c>
      <c r="I1579" s="71">
        <v>0.59759993540988898</v>
      </c>
      <c r="J1579" s="68">
        <v>9.1536050156739801</v>
      </c>
      <c r="K1579" s="71">
        <v>0.74759283773868601</v>
      </c>
      <c r="L1579" s="68">
        <v>20.5015673981191</v>
      </c>
      <c r="M1579" s="71">
        <v>0.594384672918704</v>
      </c>
      <c r="N1579" s="68">
        <v>20.838627700127098</v>
      </c>
      <c r="O1579" s="71">
        <v>7.6780653572587496E-2</v>
      </c>
      <c r="P1579" s="68">
        <v>7.6724693745970303</v>
      </c>
      <c r="Q1579" s="71">
        <v>0</v>
      </c>
      <c r="R1579" s="68">
        <v>38.044254104211298</v>
      </c>
    </row>
    <row r="1580" spans="1:18" x14ac:dyDescent="0.2">
      <c r="A1580" s="141" t="s">
        <v>3407</v>
      </c>
      <c r="B1580" s="67" t="s">
        <v>3408</v>
      </c>
      <c r="C1580" s="67">
        <v>61</v>
      </c>
      <c r="D1580" s="67" t="s">
        <v>349</v>
      </c>
      <c r="E1580" s="71">
        <v>0.684334205224706</v>
      </c>
      <c r="F1580" s="68">
        <v>52.413793103448299</v>
      </c>
      <c r="G1580" s="71">
        <v>0.82670988543351498</v>
      </c>
      <c r="H1580" s="68">
        <v>71.473354231974895</v>
      </c>
      <c r="I1580" s="71">
        <v>0.79277416830680503</v>
      </c>
      <c r="J1580" s="68">
        <v>64.137931034482705</v>
      </c>
      <c r="K1580" s="71">
        <v>0.86105954999336998</v>
      </c>
      <c r="L1580" s="68">
        <v>59.937304075235097</v>
      </c>
      <c r="M1580" s="71">
        <v>0.84465795984120595</v>
      </c>
      <c r="N1580" s="68">
        <v>69.949174078780203</v>
      </c>
      <c r="O1580" s="71">
        <v>0.28080366777333898</v>
      </c>
      <c r="P1580" s="68">
        <v>31.076724693746002</v>
      </c>
      <c r="Q1580" s="71">
        <v>0.5</v>
      </c>
      <c r="R1580" s="68">
        <v>57.958600999286197</v>
      </c>
    </row>
    <row r="1581" spans="1:18" x14ac:dyDescent="0.2">
      <c r="A1581" s="141" t="s">
        <v>408</v>
      </c>
      <c r="B1581" s="67" t="s">
        <v>3409</v>
      </c>
      <c r="C1581" s="67">
        <v>61</v>
      </c>
      <c r="D1581" s="67" t="s">
        <v>349</v>
      </c>
      <c r="E1581" s="71">
        <v>0.74220081654011805</v>
      </c>
      <c r="F1581" s="68">
        <v>65.329153605015705</v>
      </c>
      <c r="G1581" s="71">
        <v>0.75653709992630702</v>
      </c>
      <c r="H1581" s="68">
        <v>43.6990595611285</v>
      </c>
      <c r="I1581" s="71">
        <v>0.73760564094282099</v>
      </c>
      <c r="J1581" s="68">
        <v>47.3981191222571</v>
      </c>
      <c r="K1581" s="71">
        <v>0.86277785471408397</v>
      </c>
      <c r="L1581" s="68">
        <v>60.689655172413801</v>
      </c>
      <c r="M1581" s="71">
        <v>0.75835682641965396</v>
      </c>
      <c r="N1581" s="68">
        <v>54.256670902160103</v>
      </c>
      <c r="O1581" s="71">
        <v>0.337927477237846</v>
      </c>
      <c r="P1581" s="68">
        <v>37.911025145067697</v>
      </c>
      <c r="Q1581" s="71">
        <v>1</v>
      </c>
      <c r="R1581" s="68">
        <v>100</v>
      </c>
    </row>
    <row r="1582" spans="1:18" x14ac:dyDescent="0.2">
      <c r="A1582" s="141" t="s">
        <v>3410</v>
      </c>
      <c r="B1582" s="67" t="s">
        <v>3411</v>
      </c>
      <c r="C1582" s="67">
        <v>61</v>
      </c>
      <c r="D1582" s="67" t="s">
        <v>349</v>
      </c>
      <c r="E1582" s="71">
        <v>0.556026355295277</v>
      </c>
      <c r="F1582" s="68">
        <v>26.6457680250784</v>
      </c>
      <c r="G1582" s="71">
        <v>0.71405690132621502</v>
      </c>
      <c r="H1582" s="68">
        <v>26.708463949843299</v>
      </c>
      <c r="I1582" s="71">
        <v>0.79372794385520695</v>
      </c>
      <c r="J1582" s="68">
        <v>64.326018808777405</v>
      </c>
      <c r="K1582" s="71">
        <v>0.83486977583084299</v>
      </c>
      <c r="L1582" s="68">
        <v>48.087774294670901</v>
      </c>
      <c r="M1582" s="71">
        <v>0.76411023531442401</v>
      </c>
      <c r="N1582" s="68">
        <v>55.5908513341804</v>
      </c>
      <c r="O1582" s="71">
        <v>0.22919327544497201</v>
      </c>
      <c r="P1582" s="68">
        <v>25.918762088974901</v>
      </c>
      <c r="Q1582" s="71">
        <v>2.0000000000000001E-4</v>
      </c>
      <c r="R1582" s="68">
        <v>38.686652391149202</v>
      </c>
    </row>
    <row r="1583" spans="1:18" x14ac:dyDescent="0.2">
      <c r="A1583" s="141" t="s">
        <v>3412</v>
      </c>
      <c r="B1583" s="67" t="s">
        <v>3413</v>
      </c>
      <c r="C1583" s="67">
        <v>61</v>
      </c>
      <c r="D1583" s="67" t="s">
        <v>349</v>
      </c>
      <c r="E1583" s="71">
        <v>0.62407094366753502</v>
      </c>
      <c r="F1583" s="68">
        <v>40</v>
      </c>
      <c r="G1583" s="71">
        <v>0.83161621985734901</v>
      </c>
      <c r="H1583" s="68">
        <v>72.6018808777429</v>
      </c>
      <c r="I1583" s="71">
        <v>0.857388867387054</v>
      </c>
      <c r="J1583" s="68">
        <v>75.862068965517196</v>
      </c>
      <c r="K1583" s="71">
        <v>0.91251330906394901</v>
      </c>
      <c r="L1583" s="68">
        <v>79.435736677115997</v>
      </c>
      <c r="M1583" s="71">
        <v>0.89068523099936703</v>
      </c>
      <c r="N1583" s="68">
        <v>77.573062261753506</v>
      </c>
      <c r="O1583" s="71">
        <v>0.25222203469748999</v>
      </c>
      <c r="P1583" s="68">
        <v>28.110896196002599</v>
      </c>
      <c r="Q1583" s="71">
        <v>0</v>
      </c>
      <c r="R1583" s="68">
        <v>38.044254104211298</v>
      </c>
    </row>
    <row r="1584" spans="1:18" x14ac:dyDescent="0.2">
      <c r="A1584" s="141" t="s">
        <v>3414</v>
      </c>
      <c r="B1584" s="67" t="s">
        <v>3415</v>
      </c>
      <c r="C1584" s="67">
        <v>61</v>
      </c>
      <c r="D1584" s="67" t="s">
        <v>349</v>
      </c>
      <c r="E1584" s="71">
        <v>0.574733850712139</v>
      </c>
      <c r="F1584" s="68">
        <v>30.407523510971799</v>
      </c>
      <c r="G1584" s="71">
        <v>0.81210389034866204</v>
      </c>
      <c r="H1584" s="68">
        <v>66.771159874608202</v>
      </c>
      <c r="I1584" s="71">
        <v>0.75806403234952002</v>
      </c>
      <c r="J1584" s="68">
        <v>55.360501567398103</v>
      </c>
      <c r="K1584" s="71">
        <v>0.87694022858130505</v>
      </c>
      <c r="L1584" s="68">
        <v>66.332288401253905</v>
      </c>
      <c r="M1584" s="71">
        <v>0.85904148207813102</v>
      </c>
      <c r="N1584" s="68">
        <v>72.5540025412961</v>
      </c>
      <c r="O1584" s="71">
        <v>0.14225347091521801</v>
      </c>
      <c r="P1584" s="68">
        <v>17.021276595744698</v>
      </c>
      <c r="Q1584" s="71">
        <v>0</v>
      </c>
      <c r="R1584" s="68">
        <v>38.044254104211298</v>
      </c>
    </row>
    <row r="1585" spans="1:18" x14ac:dyDescent="0.2">
      <c r="A1585" s="141" t="s">
        <v>1599</v>
      </c>
      <c r="B1585" s="67" t="s">
        <v>3416</v>
      </c>
      <c r="C1585" s="67">
        <v>60</v>
      </c>
      <c r="D1585" s="67" t="s">
        <v>349</v>
      </c>
      <c r="E1585" s="71">
        <v>0.66917153055057099</v>
      </c>
      <c r="F1585" s="68">
        <v>49.090909090909101</v>
      </c>
      <c r="G1585" s="71">
        <v>0.732322770843707</v>
      </c>
      <c r="H1585" s="68">
        <v>33.416927899686499</v>
      </c>
      <c r="I1585" s="71">
        <v>0.70247912985332195</v>
      </c>
      <c r="J1585" s="68">
        <v>33.6050156739812</v>
      </c>
      <c r="K1585" s="71">
        <v>0.88184659972081503</v>
      </c>
      <c r="L1585" s="68">
        <v>68.338557993730404</v>
      </c>
      <c r="M1585" s="71">
        <v>0.67493239744548605</v>
      </c>
      <c r="N1585" s="68">
        <v>35.5781448538755</v>
      </c>
      <c r="O1585" s="71">
        <v>0.35427675488952198</v>
      </c>
      <c r="P1585" s="68">
        <v>40.038684719535802</v>
      </c>
      <c r="Q1585" s="71"/>
      <c r="R1585" s="68"/>
    </row>
    <row r="1586" spans="1:18" x14ac:dyDescent="0.2">
      <c r="A1586" s="141" t="s">
        <v>3417</v>
      </c>
      <c r="B1586" s="67" t="s">
        <v>3418</v>
      </c>
      <c r="C1586" s="67">
        <v>61</v>
      </c>
      <c r="D1586" s="67" t="s">
        <v>349</v>
      </c>
      <c r="E1586" s="71">
        <v>0.67357560281182605</v>
      </c>
      <c r="F1586" s="68">
        <v>49.968652037617602</v>
      </c>
      <c r="G1586" s="71">
        <v>0.79209924447622604</v>
      </c>
      <c r="H1586" s="68">
        <v>59.310344827586199</v>
      </c>
      <c r="I1586" s="71">
        <v>0.70089450925086105</v>
      </c>
      <c r="J1586" s="68">
        <v>32.978056426332301</v>
      </c>
      <c r="K1586" s="71">
        <v>0.821152011290882</v>
      </c>
      <c r="L1586" s="68">
        <v>42.257053291536103</v>
      </c>
      <c r="M1586" s="71">
        <v>0.76986364420919395</v>
      </c>
      <c r="N1586" s="68">
        <v>57.179161372299902</v>
      </c>
      <c r="O1586" s="71">
        <v>0.28386860483196602</v>
      </c>
      <c r="P1586" s="68">
        <v>31.205673758865199</v>
      </c>
      <c r="Q1586" s="71"/>
      <c r="R1586" s="68"/>
    </row>
    <row r="1587" spans="1:18" x14ac:dyDescent="0.2">
      <c r="A1587" s="141" t="s">
        <v>1913</v>
      </c>
      <c r="B1587" s="67" t="s">
        <v>3419</v>
      </c>
      <c r="C1587" s="67">
        <v>61</v>
      </c>
      <c r="D1587" s="67" t="s">
        <v>349</v>
      </c>
      <c r="E1587" s="71">
        <v>0.74500544703150895</v>
      </c>
      <c r="F1587" s="68">
        <v>66.2068965517241</v>
      </c>
      <c r="G1587" s="71">
        <v>0.77312210972512396</v>
      </c>
      <c r="H1587" s="68">
        <v>51.347962382445097</v>
      </c>
      <c r="I1587" s="71">
        <v>0.73589068641176703</v>
      </c>
      <c r="J1587" s="68">
        <v>46.833855799372998</v>
      </c>
      <c r="K1587" s="71">
        <v>0.81156889415792899</v>
      </c>
      <c r="L1587" s="68">
        <v>38.244514106583097</v>
      </c>
      <c r="M1587" s="71">
        <v>0.775617053103964</v>
      </c>
      <c r="N1587" s="68">
        <v>58.2592121982211</v>
      </c>
      <c r="O1587" s="71">
        <v>0.373833938790266</v>
      </c>
      <c r="P1587" s="68">
        <v>42.2952933591231</v>
      </c>
      <c r="Q1587" s="71">
        <v>1</v>
      </c>
      <c r="R1587" s="68">
        <v>100</v>
      </c>
    </row>
    <row r="1588" spans="1:18" x14ac:dyDescent="0.2">
      <c r="A1588" s="141" t="s">
        <v>2981</v>
      </c>
      <c r="B1588" s="67" t="s">
        <v>3420</v>
      </c>
      <c r="C1588" s="67">
        <v>60</v>
      </c>
      <c r="D1588" s="67" t="s">
        <v>349</v>
      </c>
      <c r="E1588" s="71">
        <v>0.69057315776130301</v>
      </c>
      <c r="F1588" s="68">
        <v>53.416927899686499</v>
      </c>
      <c r="G1588" s="71">
        <v>0.70413766299648195</v>
      </c>
      <c r="H1588" s="68">
        <v>24.639498432601901</v>
      </c>
      <c r="I1588" s="71">
        <v>0.69073853186327305</v>
      </c>
      <c r="J1588" s="68">
        <v>29.153605015674</v>
      </c>
      <c r="K1588" s="71">
        <v>0.79249248606372702</v>
      </c>
      <c r="L1588" s="68">
        <v>31.0971786833856</v>
      </c>
      <c r="M1588" s="71">
        <v>0.61164489960301505</v>
      </c>
      <c r="N1588" s="68">
        <v>23.8881829733164</v>
      </c>
      <c r="O1588" s="71">
        <v>0.34442536604131901</v>
      </c>
      <c r="P1588" s="68">
        <v>38.684719535783401</v>
      </c>
      <c r="Q1588" s="71">
        <v>1</v>
      </c>
      <c r="R1588" s="68">
        <v>100</v>
      </c>
    </row>
    <row r="1589" spans="1:18" x14ac:dyDescent="0.2">
      <c r="A1589" s="141" t="s">
        <v>3421</v>
      </c>
      <c r="B1589" s="67" t="s">
        <v>3422</v>
      </c>
      <c r="C1589" s="67">
        <v>61</v>
      </c>
      <c r="D1589" s="67" t="s">
        <v>349</v>
      </c>
      <c r="E1589" s="71">
        <v>0.707802376775853</v>
      </c>
      <c r="F1589" s="68">
        <v>57.3040752351097</v>
      </c>
      <c r="G1589" s="71">
        <v>0.59373908400303499</v>
      </c>
      <c r="H1589" s="68">
        <v>8.2131661442006294</v>
      </c>
      <c r="I1589" s="71">
        <v>0.69317912580579</v>
      </c>
      <c r="J1589" s="68">
        <v>30.031347962382402</v>
      </c>
      <c r="K1589" s="71">
        <v>0.87298192827038601</v>
      </c>
      <c r="L1589" s="68">
        <v>64.702194357366807</v>
      </c>
      <c r="M1589" s="71">
        <v>0.75548012197226899</v>
      </c>
      <c r="N1589" s="68">
        <v>53.3672172808132</v>
      </c>
      <c r="O1589" s="71">
        <v>0.33143400060363998</v>
      </c>
      <c r="P1589" s="68">
        <v>37.008381689232799</v>
      </c>
      <c r="Q1589" s="71">
        <v>1</v>
      </c>
      <c r="R1589" s="68">
        <v>100</v>
      </c>
    </row>
    <row r="1590" spans="1:18" x14ac:dyDescent="0.2">
      <c r="A1590" s="141" t="s">
        <v>3423</v>
      </c>
      <c r="B1590" s="67" t="s">
        <v>3424</v>
      </c>
      <c r="C1590" s="67">
        <v>61</v>
      </c>
      <c r="D1590" s="67" t="s">
        <v>349</v>
      </c>
      <c r="E1590" s="71">
        <v>0.65505156924768204</v>
      </c>
      <c r="F1590" s="68">
        <v>46.2068965517241</v>
      </c>
      <c r="G1590" s="71">
        <v>0.74761875422614399</v>
      </c>
      <c r="H1590" s="68">
        <v>39.435736677115997</v>
      </c>
      <c r="I1590" s="71">
        <v>0.728063019983194</v>
      </c>
      <c r="J1590" s="68">
        <v>43.824451410658298</v>
      </c>
      <c r="K1590" s="71">
        <v>0.85283911885988295</v>
      </c>
      <c r="L1590" s="68">
        <v>56.614420062695899</v>
      </c>
      <c r="M1590" s="71">
        <v>0.73534319084057298</v>
      </c>
      <c r="N1590" s="68">
        <v>49.237611181702697</v>
      </c>
      <c r="O1590" s="71">
        <v>0.21139376232861501</v>
      </c>
      <c r="P1590" s="68">
        <v>23.6621534493875</v>
      </c>
      <c r="Q1590" s="71"/>
      <c r="R1590" s="68"/>
    </row>
    <row r="1591" spans="1:18" x14ac:dyDescent="0.2">
      <c r="A1591" s="141" t="s">
        <v>3425</v>
      </c>
      <c r="B1591" s="67" t="s">
        <v>3426</v>
      </c>
      <c r="C1591" s="67">
        <v>61</v>
      </c>
      <c r="D1591" s="67" t="s">
        <v>349</v>
      </c>
      <c r="E1591" s="71">
        <v>0.56615362027845295</v>
      </c>
      <c r="F1591" s="68">
        <v>28.9028213166144</v>
      </c>
      <c r="G1591" s="71">
        <v>0.769468428393418</v>
      </c>
      <c r="H1591" s="68">
        <v>49.655172413793103</v>
      </c>
      <c r="I1591" s="71">
        <v>0.73781545471717203</v>
      </c>
      <c r="J1591" s="68">
        <v>47.586206896551701</v>
      </c>
      <c r="K1591" s="71">
        <v>0.862044313444843</v>
      </c>
      <c r="L1591" s="68">
        <v>60.376175548589302</v>
      </c>
      <c r="M1591" s="71">
        <v>0.81013750647258498</v>
      </c>
      <c r="N1591" s="68">
        <v>64.040660736975894</v>
      </c>
      <c r="O1591" s="71">
        <v>0.21745601864270001</v>
      </c>
      <c r="P1591" s="68">
        <v>24.3713733075435</v>
      </c>
      <c r="Q1591" s="71">
        <v>0</v>
      </c>
      <c r="R1591" s="68">
        <v>38.044254104211298</v>
      </c>
    </row>
    <row r="1592" spans="1:18" x14ac:dyDescent="0.2">
      <c r="A1592" s="141" t="s">
        <v>3427</v>
      </c>
      <c r="B1592" s="67" t="s">
        <v>3428</v>
      </c>
      <c r="C1592" s="67">
        <v>61</v>
      </c>
      <c r="D1592" s="67" t="s">
        <v>349</v>
      </c>
      <c r="E1592" s="71">
        <v>0.52827523434109702</v>
      </c>
      <c r="F1592" s="68">
        <v>22.319749216300899</v>
      </c>
      <c r="G1592" s="71">
        <v>0.73202030055526901</v>
      </c>
      <c r="H1592" s="68">
        <v>33.291536050156701</v>
      </c>
      <c r="I1592" s="71">
        <v>0.71357485947628196</v>
      </c>
      <c r="J1592" s="68">
        <v>37.868338557993702</v>
      </c>
      <c r="K1592" s="71">
        <v>0.84553326333523704</v>
      </c>
      <c r="L1592" s="68">
        <v>52.852664576802503</v>
      </c>
      <c r="M1592" s="71">
        <v>0.71808296415626205</v>
      </c>
      <c r="N1592" s="68">
        <v>45.108005082592101</v>
      </c>
      <c r="O1592" s="71">
        <v>0.16044001852352899</v>
      </c>
      <c r="P1592" s="68">
        <v>18.891038039974202</v>
      </c>
      <c r="Q1592" s="71">
        <v>0</v>
      </c>
      <c r="R1592" s="68">
        <v>38.044254104211298</v>
      </c>
    </row>
    <row r="1593" spans="1:18" x14ac:dyDescent="0.2">
      <c r="A1593" s="141" t="s">
        <v>3429</v>
      </c>
      <c r="B1593" s="67" t="s">
        <v>3430</v>
      </c>
      <c r="C1593" s="67">
        <v>61</v>
      </c>
      <c r="D1593" s="67" t="s">
        <v>349</v>
      </c>
      <c r="E1593" s="71">
        <v>0.56258358263242403</v>
      </c>
      <c r="F1593" s="68">
        <v>28.087774294670801</v>
      </c>
      <c r="G1593" s="71">
        <v>0.79129591693880397</v>
      </c>
      <c r="H1593" s="68">
        <v>59.122257053291499</v>
      </c>
      <c r="I1593" s="71">
        <v>0.77731083240677901</v>
      </c>
      <c r="J1593" s="68">
        <v>60.376175548589302</v>
      </c>
      <c r="K1593" s="71">
        <v>0.88976731078745996</v>
      </c>
      <c r="L1593" s="68">
        <v>71.5987460815047</v>
      </c>
      <c r="M1593" s="71">
        <v>0.78424716644611903</v>
      </c>
      <c r="N1593" s="68">
        <v>59.783989834815799</v>
      </c>
      <c r="O1593" s="71">
        <v>0.13288026921538201</v>
      </c>
      <c r="P1593" s="68">
        <v>15.538362346873001</v>
      </c>
      <c r="Q1593" s="71">
        <v>0</v>
      </c>
      <c r="R1593" s="68">
        <v>38.044254104211298</v>
      </c>
    </row>
    <row r="1594" spans="1:18" x14ac:dyDescent="0.2">
      <c r="A1594" s="141" t="s">
        <v>3431</v>
      </c>
      <c r="B1594" s="67" t="s">
        <v>3432</v>
      </c>
      <c r="C1594" s="67">
        <v>61</v>
      </c>
      <c r="D1594" s="67" t="s">
        <v>349</v>
      </c>
      <c r="E1594" s="71">
        <v>0.70893411525297301</v>
      </c>
      <c r="F1594" s="68">
        <v>57.366771159874602</v>
      </c>
      <c r="G1594" s="71">
        <v>0.74006706862981797</v>
      </c>
      <c r="H1594" s="68">
        <v>36.175548589341702</v>
      </c>
      <c r="I1594" s="71">
        <v>0.69267939410844903</v>
      </c>
      <c r="J1594" s="68">
        <v>29.780564263322901</v>
      </c>
      <c r="K1594" s="71">
        <v>0.86671825951592796</v>
      </c>
      <c r="L1594" s="68">
        <v>62.257053291536003</v>
      </c>
      <c r="M1594" s="71">
        <v>0.70657614636672195</v>
      </c>
      <c r="N1594" s="68">
        <v>42.121982210927598</v>
      </c>
      <c r="O1594" s="71">
        <v>0.24756382289692</v>
      </c>
      <c r="P1594" s="68">
        <v>27.5950999355255</v>
      </c>
      <c r="Q1594" s="71">
        <v>1</v>
      </c>
      <c r="R1594" s="68">
        <v>100</v>
      </c>
    </row>
    <row r="1595" spans="1:18" x14ac:dyDescent="0.2">
      <c r="A1595" s="141" t="s">
        <v>3433</v>
      </c>
      <c r="B1595" s="67" t="s">
        <v>3434</v>
      </c>
      <c r="C1595" s="67">
        <v>61</v>
      </c>
      <c r="D1595" s="67" t="s">
        <v>349</v>
      </c>
      <c r="E1595" s="71">
        <v>0.61953263031906902</v>
      </c>
      <c r="F1595" s="68">
        <v>39.435736677115997</v>
      </c>
      <c r="G1595" s="71">
        <v>0.79969706803072704</v>
      </c>
      <c r="H1595" s="68">
        <v>61.755485893416903</v>
      </c>
      <c r="I1595" s="71">
        <v>0.72605598009626504</v>
      </c>
      <c r="J1595" s="68">
        <v>42.570532915360502</v>
      </c>
      <c r="K1595" s="71">
        <v>0.76990399087696804</v>
      </c>
      <c r="L1595" s="68">
        <v>24.639498432601901</v>
      </c>
      <c r="M1595" s="71">
        <v>0.70945285081410703</v>
      </c>
      <c r="N1595" s="68">
        <v>43.074968233799197</v>
      </c>
      <c r="O1595" s="71">
        <v>0.21208589209634399</v>
      </c>
      <c r="P1595" s="68">
        <v>23.7266279819471</v>
      </c>
      <c r="Q1595" s="71">
        <v>0.5</v>
      </c>
      <c r="R1595" s="68">
        <v>57.958600999286197</v>
      </c>
    </row>
    <row r="1596" spans="1:18" x14ac:dyDescent="0.2">
      <c r="A1596" s="141" t="s">
        <v>3435</v>
      </c>
      <c r="B1596" s="67" t="s">
        <v>3436</v>
      </c>
      <c r="C1596" s="67">
        <v>61</v>
      </c>
      <c r="D1596" s="67" t="s">
        <v>349</v>
      </c>
      <c r="E1596" s="71">
        <v>0.72049234674254703</v>
      </c>
      <c r="F1596" s="68">
        <v>60.752351097178703</v>
      </c>
      <c r="G1596" s="71">
        <v>0.74568068853880298</v>
      </c>
      <c r="H1596" s="68">
        <v>38.683385579937301</v>
      </c>
      <c r="I1596" s="71">
        <v>0.71108643298603902</v>
      </c>
      <c r="J1596" s="68">
        <v>36.9905956112853</v>
      </c>
      <c r="K1596" s="71">
        <v>0.88271335830724695</v>
      </c>
      <c r="L1596" s="68">
        <v>68.714733542319706</v>
      </c>
      <c r="M1596" s="71">
        <v>0.71520625970887697</v>
      </c>
      <c r="N1596" s="68">
        <v>44.599745870393903</v>
      </c>
      <c r="O1596" s="71">
        <v>0.26826734091431498</v>
      </c>
      <c r="P1596" s="68">
        <v>29.851708575112799</v>
      </c>
      <c r="Q1596" s="71">
        <v>1</v>
      </c>
      <c r="R1596" s="68">
        <v>100</v>
      </c>
    </row>
    <row r="1597" spans="1:18" x14ac:dyDescent="0.2">
      <c r="A1597" s="141" t="s">
        <v>3437</v>
      </c>
      <c r="B1597" s="67" t="s">
        <v>3438</v>
      </c>
      <c r="C1597" s="67">
        <v>61</v>
      </c>
      <c r="D1597" s="67" t="s">
        <v>349</v>
      </c>
      <c r="E1597" s="71">
        <v>0.68908436421085895</v>
      </c>
      <c r="F1597" s="68">
        <v>53.1034482758621</v>
      </c>
      <c r="G1597" s="71">
        <v>0.77702200873548299</v>
      </c>
      <c r="H1597" s="68">
        <v>53.1034482758621</v>
      </c>
      <c r="I1597" s="71">
        <v>0.720651866777962</v>
      </c>
      <c r="J1597" s="68">
        <v>40.877742946708501</v>
      </c>
      <c r="K1597" s="71">
        <v>0.87596268951478595</v>
      </c>
      <c r="L1597" s="68">
        <v>65.893416927899693</v>
      </c>
      <c r="M1597" s="71">
        <v>0.77274034865657903</v>
      </c>
      <c r="N1597" s="68">
        <v>57.5603557814485</v>
      </c>
      <c r="O1597" s="71">
        <v>0.22385907738034699</v>
      </c>
      <c r="P1597" s="68">
        <v>24.8871695680206</v>
      </c>
      <c r="Q1597" s="71">
        <v>0.76427019419999997</v>
      </c>
      <c r="R1597" s="68">
        <v>66.523911491791594</v>
      </c>
    </row>
    <row r="1598" spans="1:18" x14ac:dyDescent="0.2">
      <c r="B1598" s="61"/>
    </row>
    <row r="1599" spans="1:18" x14ac:dyDescent="0.2">
      <c r="B1599" s="61"/>
    </row>
    <row r="1600" spans="1:18"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97"/>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347</v>
      </c>
      <c r="B3" s="66" t="s">
        <v>348</v>
      </c>
      <c r="C3" s="67">
        <v>58</v>
      </c>
      <c r="D3" s="67" t="s">
        <v>349</v>
      </c>
      <c r="E3" s="71">
        <v>0.116932959832934</v>
      </c>
      <c r="F3" s="68">
        <v>48.526645768025098</v>
      </c>
      <c r="G3" s="71">
        <v>0.24312322498741201</v>
      </c>
      <c r="H3" s="68">
        <v>21.191222570532901</v>
      </c>
      <c r="I3" s="71">
        <v>1.09014609630027E-2</v>
      </c>
      <c r="J3" s="68">
        <v>56.9905956112853</v>
      </c>
      <c r="K3" s="71">
        <v>9.6774193548387094E-2</v>
      </c>
      <c r="L3" s="68">
        <v>55.548589341692796</v>
      </c>
    </row>
    <row r="4" spans="1:12" x14ac:dyDescent="0.2">
      <c r="A4" s="72" t="s">
        <v>350</v>
      </c>
      <c r="B4" s="66" t="s">
        <v>351</v>
      </c>
      <c r="C4" s="67">
        <v>58</v>
      </c>
      <c r="D4" s="67" t="s">
        <v>349</v>
      </c>
      <c r="E4" s="71">
        <v>0.11597262565666901</v>
      </c>
      <c r="F4" s="68">
        <v>47.272727272727302</v>
      </c>
      <c r="G4" s="71">
        <v>0.229840056828124</v>
      </c>
      <c r="H4" s="68">
        <v>17.178683385579902</v>
      </c>
      <c r="I4" s="71">
        <v>3.38247964009151E-3</v>
      </c>
      <c r="J4" s="68">
        <v>32.225705329153598</v>
      </c>
      <c r="K4" s="71">
        <v>0.114695340501792</v>
      </c>
      <c r="L4" s="68">
        <v>66.3949843260188</v>
      </c>
    </row>
    <row r="5" spans="1:12" x14ac:dyDescent="0.2">
      <c r="A5" s="72" t="s">
        <v>352</v>
      </c>
      <c r="B5" s="66" t="s">
        <v>353</v>
      </c>
      <c r="C5" s="67">
        <v>58</v>
      </c>
      <c r="D5" s="67" t="s">
        <v>349</v>
      </c>
      <c r="E5" s="71">
        <v>0.13338686833364999</v>
      </c>
      <c r="F5" s="68">
        <v>64.388714733542301</v>
      </c>
      <c r="G5" s="71">
        <v>0.276860766080336</v>
      </c>
      <c r="H5" s="68">
        <v>76.050156739811897</v>
      </c>
      <c r="I5" s="71">
        <v>1.39808425048423E-2</v>
      </c>
      <c r="J5" s="68">
        <v>61.880877742946701</v>
      </c>
      <c r="K5" s="71">
        <v>0.109318996415771</v>
      </c>
      <c r="L5" s="68">
        <v>62.633228840125398</v>
      </c>
    </row>
    <row r="6" spans="1:12" x14ac:dyDescent="0.2">
      <c r="A6" s="72" t="s">
        <v>354</v>
      </c>
      <c r="B6" s="66" t="s">
        <v>355</v>
      </c>
      <c r="C6" s="67">
        <v>58</v>
      </c>
      <c r="D6" s="67" t="s">
        <v>349</v>
      </c>
      <c r="E6" s="71">
        <v>0.19600918084572699</v>
      </c>
      <c r="F6" s="68">
        <v>80.188087774294701</v>
      </c>
      <c r="G6" s="71">
        <v>0.261656334924673</v>
      </c>
      <c r="H6" s="68">
        <v>67.272727272727295</v>
      </c>
      <c r="I6" s="71">
        <v>2.5743967469139699E-2</v>
      </c>
      <c r="J6" s="68">
        <v>72.413793103448299</v>
      </c>
      <c r="K6" s="71">
        <v>0.300627240143369</v>
      </c>
      <c r="L6" s="68">
        <v>84.764890282131702</v>
      </c>
    </row>
    <row r="7" spans="1:12" x14ac:dyDescent="0.2">
      <c r="A7" s="72" t="s">
        <v>356</v>
      </c>
      <c r="B7" s="66" t="s">
        <v>357</v>
      </c>
      <c r="C7" s="67">
        <v>58</v>
      </c>
      <c r="D7" s="67" t="s">
        <v>349</v>
      </c>
      <c r="E7" s="71">
        <v>0.131660879403247</v>
      </c>
      <c r="F7" s="68">
        <v>62.758620689655203</v>
      </c>
      <c r="G7" s="71">
        <v>0.262268026990161</v>
      </c>
      <c r="H7" s="68">
        <v>67.836990595611297</v>
      </c>
      <c r="I7" s="71">
        <v>2.0315417671192399E-2</v>
      </c>
      <c r="J7" s="68">
        <v>68.087774294670893</v>
      </c>
      <c r="K7" s="71">
        <v>0.112399193548387</v>
      </c>
      <c r="L7" s="68">
        <v>63.949843260188103</v>
      </c>
    </row>
    <row r="8" spans="1:12" x14ac:dyDescent="0.2">
      <c r="A8" s="72" t="s">
        <v>358</v>
      </c>
      <c r="B8" s="66" t="s">
        <v>359</v>
      </c>
      <c r="C8" s="67">
        <v>59</v>
      </c>
      <c r="D8" s="67" t="s">
        <v>349</v>
      </c>
      <c r="E8" s="71">
        <v>0.35926702642161501</v>
      </c>
      <c r="F8" s="68">
        <v>91.974921630094002</v>
      </c>
      <c r="G8" s="71">
        <v>0.58898425549959399</v>
      </c>
      <c r="H8" s="68">
        <v>96.739811912225704</v>
      </c>
      <c r="I8" s="71">
        <v>6.1173454589622298E-2</v>
      </c>
      <c r="J8" s="68">
        <v>82.445141065830697</v>
      </c>
      <c r="K8" s="71">
        <v>0.42764336917562701</v>
      </c>
      <c r="L8" s="68">
        <v>88.275862068965495</v>
      </c>
    </row>
    <row r="9" spans="1:12" x14ac:dyDescent="0.2">
      <c r="A9" s="72" t="s">
        <v>360</v>
      </c>
      <c r="B9" s="66" t="s">
        <v>361</v>
      </c>
      <c r="C9" s="67">
        <v>58</v>
      </c>
      <c r="D9" s="67" t="s">
        <v>349</v>
      </c>
      <c r="E9" s="71">
        <v>8.4045303040999095E-2</v>
      </c>
      <c r="F9" s="68">
        <v>14.1065830721003</v>
      </c>
      <c r="G9" s="71">
        <v>0.25</v>
      </c>
      <c r="H9" s="68">
        <v>48.589341692790001</v>
      </c>
      <c r="I9" s="71">
        <v>2.1359091229973498E-3</v>
      </c>
      <c r="J9" s="68">
        <v>23.9498432601881</v>
      </c>
      <c r="K9" s="71">
        <v>0</v>
      </c>
      <c r="L9" s="68">
        <v>4.7021943573667704</v>
      </c>
    </row>
    <row r="10" spans="1:12" x14ac:dyDescent="0.2">
      <c r="A10" s="72" t="s">
        <v>362</v>
      </c>
      <c r="B10" s="66" t="s">
        <v>363</v>
      </c>
      <c r="C10" s="67">
        <v>58</v>
      </c>
      <c r="D10" s="67" t="s">
        <v>349</v>
      </c>
      <c r="E10" s="71">
        <v>7.1648431700340603E-2</v>
      </c>
      <c r="F10" s="68">
        <v>9.5297805642633193</v>
      </c>
      <c r="G10" s="71">
        <v>0.214944556691649</v>
      </c>
      <c r="H10" s="68">
        <v>13.855799373040799</v>
      </c>
      <c r="I10" s="71">
        <v>7.3840937320743001E-7</v>
      </c>
      <c r="J10" s="68">
        <v>1.44200626959248</v>
      </c>
      <c r="K10" s="71">
        <v>0</v>
      </c>
      <c r="L10" s="68">
        <v>4.7021943573667704</v>
      </c>
    </row>
    <row r="11" spans="1:12" x14ac:dyDescent="0.2">
      <c r="A11" s="72" t="s">
        <v>364</v>
      </c>
      <c r="B11" s="66" t="s">
        <v>365</v>
      </c>
      <c r="C11" s="67">
        <v>58</v>
      </c>
      <c r="D11" s="67" t="s">
        <v>349</v>
      </c>
      <c r="E11" s="71">
        <v>6.8632331386348402E-2</v>
      </c>
      <c r="F11" s="68">
        <v>8.9028213166144194</v>
      </c>
      <c r="G11" s="71">
        <v>0.20588458536329701</v>
      </c>
      <c r="H11" s="68">
        <v>12.6018808777429</v>
      </c>
      <c r="I11" s="71">
        <v>1.2408795748130201E-5</v>
      </c>
      <c r="J11" s="68">
        <v>4.0125391849529803</v>
      </c>
      <c r="K11" s="71">
        <v>0</v>
      </c>
      <c r="L11" s="68">
        <v>4.7021943573667704</v>
      </c>
    </row>
    <row r="12" spans="1:12" x14ac:dyDescent="0.2">
      <c r="A12" s="72" t="s">
        <v>366</v>
      </c>
      <c r="B12" s="66" t="s">
        <v>367</v>
      </c>
      <c r="C12" s="67">
        <v>58</v>
      </c>
      <c r="D12" s="67" t="s">
        <v>349</v>
      </c>
      <c r="E12" s="71">
        <v>8.33340013771416E-2</v>
      </c>
      <c r="F12" s="68">
        <v>13.542319749216301</v>
      </c>
      <c r="G12" s="71">
        <v>0.25</v>
      </c>
      <c r="H12" s="68">
        <v>48.589341692790001</v>
      </c>
      <c r="I12" s="71">
        <v>2.0041314248994199E-6</v>
      </c>
      <c r="J12" s="68">
        <v>2.0062695924764902</v>
      </c>
      <c r="K12" s="71">
        <v>0</v>
      </c>
      <c r="L12" s="68">
        <v>4.7021943573667704</v>
      </c>
    </row>
    <row r="13" spans="1:12" x14ac:dyDescent="0.2">
      <c r="A13" s="72" t="s">
        <v>368</v>
      </c>
      <c r="B13" s="66" t="s">
        <v>369</v>
      </c>
      <c r="C13" s="67">
        <v>58</v>
      </c>
      <c r="D13" s="67" t="s">
        <v>349</v>
      </c>
      <c r="E13" s="71">
        <v>7.1010720827591203E-2</v>
      </c>
      <c r="F13" s="68">
        <v>9.3416927899686506</v>
      </c>
      <c r="G13" s="71">
        <v>0.208531214664258</v>
      </c>
      <c r="H13" s="68">
        <v>12.915360501567401</v>
      </c>
      <c r="I13" s="71">
        <v>4.5009478185151098E-3</v>
      </c>
      <c r="J13" s="68">
        <v>37.366771159874602</v>
      </c>
      <c r="K13" s="71">
        <v>0</v>
      </c>
      <c r="L13" s="68">
        <v>4.7021943573667704</v>
      </c>
    </row>
    <row r="14" spans="1:12" x14ac:dyDescent="0.2">
      <c r="A14" s="72" t="s">
        <v>370</v>
      </c>
      <c r="B14" s="66" t="s">
        <v>371</v>
      </c>
      <c r="C14" s="67">
        <v>58</v>
      </c>
      <c r="D14" s="67" t="s">
        <v>349</v>
      </c>
      <c r="E14" s="71">
        <v>5.7814157138968897E-2</v>
      </c>
      <c r="F14" s="68">
        <v>6.1442006269592504</v>
      </c>
      <c r="G14" s="71">
        <v>0.17344036002090099</v>
      </c>
      <c r="H14" s="68">
        <v>8.4639498432601901</v>
      </c>
      <c r="I14" s="71">
        <v>2.1113960055512902E-6</v>
      </c>
      <c r="J14" s="68">
        <v>2.1316614420062701</v>
      </c>
      <c r="K14" s="71">
        <v>0</v>
      </c>
      <c r="L14" s="68">
        <v>4.7021943573667704</v>
      </c>
    </row>
    <row r="15" spans="1:12" x14ac:dyDescent="0.2">
      <c r="A15" s="72" t="s">
        <v>372</v>
      </c>
      <c r="B15" s="66" t="s">
        <v>373</v>
      </c>
      <c r="C15" s="67">
        <v>58</v>
      </c>
      <c r="D15" s="67" t="s">
        <v>349</v>
      </c>
      <c r="E15" s="71">
        <v>7.5494734522746701E-2</v>
      </c>
      <c r="F15" s="68">
        <v>10.9717868338558</v>
      </c>
      <c r="G15" s="71">
        <v>0.226264473791008</v>
      </c>
      <c r="H15" s="68">
        <v>15.9247648902821</v>
      </c>
      <c r="I15" s="71">
        <v>2.1972977723205199E-4</v>
      </c>
      <c r="J15" s="68">
        <v>9.4670846394984292</v>
      </c>
      <c r="K15" s="71">
        <v>0</v>
      </c>
      <c r="L15" s="68">
        <v>4.7021943573667704</v>
      </c>
    </row>
    <row r="16" spans="1:12" x14ac:dyDescent="0.2">
      <c r="A16" s="72" t="s">
        <v>374</v>
      </c>
      <c r="B16" s="66" t="s">
        <v>375</v>
      </c>
      <c r="C16" s="67">
        <v>58</v>
      </c>
      <c r="D16" s="67" t="s">
        <v>349</v>
      </c>
      <c r="E16" s="71">
        <v>6.21388898211497E-2</v>
      </c>
      <c r="F16" s="68">
        <v>7.3981191222570502</v>
      </c>
      <c r="G16" s="71">
        <v>0.18264172430863301</v>
      </c>
      <c r="H16" s="68">
        <v>9.5924764890282095</v>
      </c>
      <c r="I16" s="71">
        <v>1.9071576413504001E-4</v>
      </c>
      <c r="J16" s="68">
        <v>9.0282131661441998</v>
      </c>
      <c r="K16" s="71">
        <v>3.5842293906810101E-3</v>
      </c>
      <c r="L16" s="68">
        <v>6.0188087774294701</v>
      </c>
    </row>
    <row r="17" spans="1:12" x14ac:dyDescent="0.2">
      <c r="A17" s="72" t="s">
        <v>376</v>
      </c>
      <c r="B17" s="66" t="s">
        <v>377</v>
      </c>
      <c r="C17" s="67">
        <v>58</v>
      </c>
      <c r="D17" s="67" t="s">
        <v>349</v>
      </c>
      <c r="E17" s="71">
        <v>6.06175229002466E-2</v>
      </c>
      <c r="F17" s="68">
        <v>7.0846394984326002</v>
      </c>
      <c r="G17" s="71">
        <v>0.181788286753788</v>
      </c>
      <c r="H17" s="68">
        <v>9.4043887147335408</v>
      </c>
      <c r="I17" s="71">
        <v>6.42819469513715E-5</v>
      </c>
      <c r="J17" s="68">
        <v>6.2695924764890298</v>
      </c>
      <c r="K17" s="71">
        <v>0</v>
      </c>
      <c r="L17" s="68">
        <v>4.7021943573667704</v>
      </c>
    </row>
    <row r="18" spans="1:12" x14ac:dyDescent="0.2">
      <c r="A18" s="72" t="s">
        <v>378</v>
      </c>
      <c r="B18" s="66" t="s">
        <v>379</v>
      </c>
      <c r="C18" s="67">
        <v>58</v>
      </c>
      <c r="D18" s="67" t="s">
        <v>349</v>
      </c>
      <c r="E18" s="71">
        <v>7.6932318506045996E-2</v>
      </c>
      <c r="F18" s="68">
        <v>11.2225705329154</v>
      </c>
      <c r="G18" s="71">
        <v>0.225053481085775</v>
      </c>
      <c r="H18" s="68">
        <v>15.611285266457701</v>
      </c>
      <c r="I18" s="71">
        <v>3.6713034634134798E-4</v>
      </c>
      <c r="J18" s="68">
        <v>10.909090909090899</v>
      </c>
      <c r="K18" s="71">
        <v>5.3763440860215101E-3</v>
      </c>
      <c r="L18" s="68">
        <v>6.7084639498432601</v>
      </c>
    </row>
    <row r="19" spans="1:12" x14ac:dyDescent="0.2">
      <c r="A19" s="72" t="s">
        <v>380</v>
      </c>
      <c r="B19" s="66" t="s">
        <v>381</v>
      </c>
      <c r="C19" s="67">
        <v>58</v>
      </c>
      <c r="D19" s="67" t="s">
        <v>349</v>
      </c>
      <c r="E19" s="71">
        <v>7.35249710359374E-2</v>
      </c>
      <c r="F19" s="68">
        <v>10.1567398119122</v>
      </c>
      <c r="G19" s="71">
        <v>0.21516871900522899</v>
      </c>
      <c r="H19" s="68">
        <v>13.9811912225705</v>
      </c>
      <c r="I19" s="71">
        <v>2.9850016562123201E-5</v>
      </c>
      <c r="J19" s="68">
        <v>4.7648902821316597</v>
      </c>
      <c r="K19" s="71">
        <v>5.3763440860215101E-3</v>
      </c>
      <c r="L19" s="68">
        <v>6.7084639498432601</v>
      </c>
    </row>
    <row r="20" spans="1:12" x14ac:dyDescent="0.2">
      <c r="A20" s="72" t="s">
        <v>382</v>
      </c>
      <c r="B20" s="66" t="s">
        <v>383</v>
      </c>
      <c r="C20" s="67">
        <v>58</v>
      </c>
      <c r="D20" s="67" t="s">
        <v>349</v>
      </c>
      <c r="E20" s="71">
        <v>4.9736081733832503E-2</v>
      </c>
      <c r="F20" s="68">
        <v>4.5141065830720999</v>
      </c>
      <c r="G20" s="71">
        <v>0.14606910498018599</v>
      </c>
      <c r="H20" s="68">
        <v>6.0188087774294701</v>
      </c>
      <c r="I20" s="71">
        <v>1.3470255259705199E-3</v>
      </c>
      <c r="J20" s="68">
        <v>18.808777429467099</v>
      </c>
      <c r="K20" s="71">
        <v>1.7921146953405001E-3</v>
      </c>
      <c r="L20" s="68">
        <v>5.4545454545454497</v>
      </c>
    </row>
    <row r="21" spans="1:12" x14ac:dyDescent="0.2">
      <c r="A21" s="72" t="s">
        <v>384</v>
      </c>
      <c r="B21" s="66" t="s">
        <v>385</v>
      </c>
      <c r="C21" s="67">
        <v>58</v>
      </c>
      <c r="D21" s="67" t="s">
        <v>349</v>
      </c>
      <c r="E21" s="71">
        <v>5.4254123560654503E-2</v>
      </c>
      <c r="F21" s="68">
        <v>5.3291536050156703</v>
      </c>
      <c r="G21" s="71">
        <v>0.16260811762237501</v>
      </c>
      <c r="H21" s="68">
        <v>7.3981191222570502</v>
      </c>
      <c r="I21" s="71">
        <v>1.54253059588308E-4</v>
      </c>
      <c r="J21" s="68">
        <v>8.3385579937304097</v>
      </c>
      <c r="K21" s="71">
        <v>0</v>
      </c>
      <c r="L21" s="68">
        <v>4.7021943573667704</v>
      </c>
    </row>
    <row r="22" spans="1:12" x14ac:dyDescent="0.2">
      <c r="A22" s="72" t="s">
        <v>386</v>
      </c>
      <c r="B22" s="66" t="s">
        <v>387</v>
      </c>
      <c r="C22" s="67">
        <v>58</v>
      </c>
      <c r="D22" s="67" t="s">
        <v>349</v>
      </c>
      <c r="E22" s="71">
        <v>6.7023752672988907E-2</v>
      </c>
      <c r="F22" s="68">
        <v>8.4012539184952999</v>
      </c>
      <c r="G22" s="71">
        <v>0.20106925388754199</v>
      </c>
      <c r="H22" s="68">
        <v>11.8495297805643</v>
      </c>
      <c r="I22" s="71">
        <v>2.0041314248994199E-6</v>
      </c>
      <c r="J22" s="68">
        <v>2.0062695924764902</v>
      </c>
      <c r="K22" s="71">
        <v>0</v>
      </c>
      <c r="L22" s="68">
        <v>4.7021943573667704</v>
      </c>
    </row>
    <row r="23" spans="1:12" x14ac:dyDescent="0.2">
      <c r="A23" s="72" t="s">
        <v>388</v>
      </c>
      <c r="B23" s="66" t="s">
        <v>389</v>
      </c>
      <c r="C23" s="67">
        <v>58</v>
      </c>
      <c r="D23" s="67" t="s">
        <v>349</v>
      </c>
      <c r="E23" s="71">
        <v>7.3365466164934598E-2</v>
      </c>
      <c r="F23" s="68">
        <v>10.094043887147301</v>
      </c>
      <c r="G23" s="71">
        <v>0.22005039443239499</v>
      </c>
      <c r="H23" s="68">
        <v>14.545454545454501</v>
      </c>
      <c r="I23" s="71">
        <v>4.6004062408293901E-5</v>
      </c>
      <c r="J23" s="68">
        <v>5.7680250783699103</v>
      </c>
      <c r="K23" s="71">
        <v>0</v>
      </c>
      <c r="L23" s="68">
        <v>4.7021943573667704</v>
      </c>
    </row>
    <row r="24" spans="1:12" x14ac:dyDescent="0.2">
      <c r="A24" s="72" t="s">
        <v>390</v>
      </c>
      <c r="B24" s="66" t="s">
        <v>391</v>
      </c>
      <c r="C24" s="67">
        <v>58</v>
      </c>
      <c r="D24" s="67" t="s">
        <v>349</v>
      </c>
      <c r="E24" s="71">
        <v>4.1535944019958498E-2</v>
      </c>
      <c r="F24" s="68">
        <v>3.8244514106583098</v>
      </c>
      <c r="G24" s="71">
        <v>0.12432829155247201</v>
      </c>
      <c r="H24" s="68">
        <v>4.9529780564263302</v>
      </c>
      <c r="I24" s="71">
        <v>2.79540507403532E-4</v>
      </c>
      <c r="J24" s="68">
        <v>10.2194357366771</v>
      </c>
      <c r="K24" s="71">
        <v>0</v>
      </c>
      <c r="L24" s="68">
        <v>4.7021943573667704</v>
      </c>
    </row>
    <row r="25" spans="1:12" x14ac:dyDescent="0.2">
      <c r="A25" s="72" t="s">
        <v>392</v>
      </c>
      <c r="B25" s="66" t="s">
        <v>393</v>
      </c>
      <c r="C25" s="67">
        <v>58</v>
      </c>
      <c r="D25" s="67" t="s">
        <v>349</v>
      </c>
      <c r="E25" s="71">
        <v>6.7042942494000501E-2</v>
      </c>
      <c r="F25" s="68">
        <v>8.4639498432601901</v>
      </c>
      <c r="G25" s="71">
        <v>0.20108149333879299</v>
      </c>
      <c r="H25" s="68">
        <v>11.912225705329201</v>
      </c>
      <c r="I25" s="71">
        <v>4.7334143208376999E-5</v>
      </c>
      <c r="J25" s="68">
        <v>5.8307210031347996</v>
      </c>
      <c r="K25" s="71">
        <v>0</v>
      </c>
      <c r="L25" s="68">
        <v>4.7021943573667704</v>
      </c>
    </row>
    <row r="26" spans="1:12" x14ac:dyDescent="0.2">
      <c r="A26" s="72" t="s">
        <v>394</v>
      </c>
      <c r="B26" s="66" t="s">
        <v>395</v>
      </c>
      <c r="C26" s="67">
        <v>58</v>
      </c>
      <c r="D26" s="67" t="s">
        <v>349</v>
      </c>
      <c r="E26" s="71">
        <v>2.7651884888681401E-2</v>
      </c>
      <c r="F26" s="68">
        <v>2.0689655172413799</v>
      </c>
      <c r="G26" s="71">
        <v>8.2759995060710495E-2</v>
      </c>
      <c r="H26" s="68">
        <v>2.63322884012539</v>
      </c>
      <c r="I26" s="71">
        <v>1.9565960533377401E-4</v>
      </c>
      <c r="J26" s="68">
        <v>9.0909090909090899</v>
      </c>
      <c r="K26" s="71">
        <v>0</v>
      </c>
      <c r="L26" s="68">
        <v>4.7021943573667704</v>
      </c>
    </row>
    <row r="27" spans="1:12" x14ac:dyDescent="0.2">
      <c r="A27" s="72" t="s">
        <v>396</v>
      </c>
      <c r="B27" s="66" t="s">
        <v>397</v>
      </c>
      <c r="C27" s="67">
        <v>58</v>
      </c>
      <c r="D27" s="67" t="s">
        <v>349</v>
      </c>
      <c r="E27" s="71">
        <v>5.79224154251382E-2</v>
      </c>
      <c r="F27" s="68">
        <v>6.2695924764890298</v>
      </c>
      <c r="G27" s="71">
        <v>0.17197244095533301</v>
      </c>
      <c r="H27" s="68">
        <v>8.2131661442006294</v>
      </c>
      <c r="I27" s="71">
        <v>2.6906247410713498E-6</v>
      </c>
      <c r="J27" s="68">
        <v>2.3197492163009401</v>
      </c>
      <c r="K27" s="71">
        <v>1.7921146953405001E-3</v>
      </c>
      <c r="L27" s="68">
        <v>5.4545454545454497</v>
      </c>
    </row>
    <row r="28" spans="1:12" x14ac:dyDescent="0.2">
      <c r="A28" s="72" t="s">
        <v>398</v>
      </c>
      <c r="B28" s="66" t="s">
        <v>399</v>
      </c>
      <c r="C28" s="67">
        <v>58</v>
      </c>
      <c r="D28" s="67" t="s">
        <v>349</v>
      </c>
      <c r="E28" s="71">
        <v>2.6484287348501499E-3</v>
      </c>
      <c r="F28" s="68">
        <v>0.50156739811912199</v>
      </c>
      <c r="G28" s="71">
        <v>4.3314642323008801E-3</v>
      </c>
      <c r="H28" s="68">
        <v>1.0658307210031299</v>
      </c>
      <c r="I28" s="71">
        <v>2.9592581568558801E-5</v>
      </c>
      <c r="J28" s="68">
        <v>4.7021943573667704</v>
      </c>
      <c r="K28" s="71">
        <v>3.5842293906810101E-3</v>
      </c>
      <c r="L28" s="68">
        <v>6.0188087774294701</v>
      </c>
    </row>
    <row r="29" spans="1:12" x14ac:dyDescent="0.2">
      <c r="A29" s="72" t="s">
        <v>400</v>
      </c>
      <c r="B29" s="66" t="s">
        <v>401</v>
      </c>
      <c r="C29" s="67">
        <v>58</v>
      </c>
      <c r="D29" s="67" t="s">
        <v>349</v>
      </c>
      <c r="E29" s="71">
        <v>1.3118012064826899E-3</v>
      </c>
      <c r="F29" s="68">
        <v>0.31347962382445099</v>
      </c>
      <c r="G29" s="71">
        <v>0</v>
      </c>
      <c r="H29" s="68">
        <v>0.87774294670846398</v>
      </c>
      <c r="I29" s="71">
        <v>2.1432889241075701E-3</v>
      </c>
      <c r="J29" s="68">
        <v>24.075235109717902</v>
      </c>
      <c r="K29" s="71">
        <v>1.7921146953405001E-3</v>
      </c>
      <c r="L29" s="68">
        <v>5.4545454545454497</v>
      </c>
    </row>
    <row r="30" spans="1:12" x14ac:dyDescent="0.2">
      <c r="A30" s="72" t="s">
        <v>402</v>
      </c>
      <c r="B30" s="66" t="s">
        <v>403</v>
      </c>
      <c r="C30" s="67">
        <v>58</v>
      </c>
      <c r="D30" s="67" t="s">
        <v>349</v>
      </c>
      <c r="E30" s="71">
        <v>1.5924555735654301E-2</v>
      </c>
      <c r="F30" s="68">
        <v>1.19122257053292</v>
      </c>
      <c r="G30" s="71">
        <v>4.4180032428792003E-2</v>
      </c>
      <c r="H30" s="68">
        <v>1.69278996865204</v>
      </c>
      <c r="I30" s="71">
        <v>9.4053874898780195E-6</v>
      </c>
      <c r="J30" s="68">
        <v>3.5736677115987501</v>
      </c>
      <c r="K30" s="71">
        <v>3.5842293906810101E-3</v>
      </c>
      <c r="L30" s="68">
        <v>6.0188087774294701</v>
      </c>
    </row>
    <row r="31" spans="1:12" x14ac:dyDescent="0.2">
      <c r="A31" s="72" t="s">
        <v>404</v>
      </c>
      <c r="B31" s="66" t="s">
        <v>405</v>
      </c>
      <c r="C31" s="67">
        <v>58</v>
      </c>
      <c r="D31" s="67" t="s">
        <v>349</v>
      </c>
      <c r="E31" s="71">
        <v>5.7004548887437001E-2</v>
      </c>
      <c r="F31" s="68">
        <v>5.9561128526645799</v>
      </c>
      <c r="G31" s="71">
        <v>0.16354863521105401</v>
      </c>
      <c r="H31" s="68">
        <v>7.5862068965517198</v>
      </c>
      <c r="I31" s="71">
        <v>2.9655266989491699E-4</v>
      </c>
      <c r="J31" s="68">
        <v>10.407523510971799</v>
      </c>
      <c r="K31" s="71">
        <v>7.1684587813620098E-3</v>
      </c>
      <c r="L31" s="68">
        <v>7.7742946708463903</v>
      </c>
    </row>
    <row r="32" spans="1:12" x14ac:dyDescent="0.2">
      <c r="A32" s="72" t="s">
        <v>406</v>
      </c>
      <c r="B32" s="66" t="s">
        <v>407</v>
      </c>
      <c r="C32" s="67">
        <v>58</v>
      </c>
      <c r="D32" s="67" t="s">
        <v>349</v>
      </c>
      <c r="E32" s="71">
        <v>9.8686915719601101E-2</v>
      </c>
      <c r="F32" s="68">
        <v>29.3416927899687</v>
      </c>
      <c r="G32" s="71">
        <v>0.27657516520309799</v>
      </c>
      <c r="H32" s="68">
        <v>75.7993730407523</v>
      </c>
      <c r="I32" s="71">
        <v>1.5644350023003601E-3</v>
      </c>
      <c r="J32" s="68">
        <v>20.188087774294701</v>
      </c>
      <c r="K32" s="71">
        <v>1.7921146953405E-2</v>
      </c>
      <c r="L32" s="68">
        <v>13.542319749216301</v>
      </c>
    </row>
    <row r="33" spans="1:12" x14ac:dyDescent="0.2">
      <c r="A33" s="72" t="s">
        <v>408</v>
      </c>
      <c r="B33" s="66" t="s">
        <v>409</v>
      </c>
      <c r="C33" s="67">
        <v>58</v>
      </c>
      <c r="D33" s="67" t="s">
        <v>349</v>
      </c>
      <c r="E33" s="71">
        <v>7.7941900172040904E-2</v>
      </c>
      <c r="F33" s="68">
        <v>11.4733542319749</v>
      </c>
      <c r="G33" s="71">
        <v>0.17833881678581801</v>
      </c>
      <c r="H33" s="68">
        <v>9.1536050156739801</v>
      </c>
      <c r="I33" s="71">
        <v>7.0997869561109503E-3</v>
      </c>
      <c r="J33" s="68">
        <v>47.8996865203762</v>
      </c>
      <c r="K33" s="71">
        <v>4.8387096774193603E-2</v>
      </c>
      <c r="L33" s="68">
        <v>35.862068965517203</v>
      </c>
    </row>
    <row r="34" spans="1:12" x14ac:dyDescent="0.2">
      <c r="A34" s="72" t="s">
        <v>410</v>
      </c>
      <c r="B34" s="66" t="s">
        <v>411</v>
      </c>
      <c r="C34" s="67">
        <v>58</v>
      </c>
      <c r="D34" s="67" t="s">
        <v>349</v>
      </c>
      <c r="E34" s="71">
        <v>9.1648634849078703E-2</v>
      </c>
      <c r="F34" s="68">
        <v>19.7492163009404</v>
      </c>
      <c r="G34" s="71">
        <v>0.20736705181034301</v>
      </c>
      <c r="H34" s="68">
        <v>12.789968652037601</v>
      </c>
      <c r="I34" s="71">
        <v>6.6469530953156102E-3</v>
      </c>
      <c r="J34" s="68">
        <v>46.520376175548598</v>
      </c>
      <c r="K34" s="71">
        <v>6.0931899641577102E-2</v>
      </c>
      <c r="L34" s="68">
        <v>40.752351097178703</v>
      </c>
    </row>
    <row r="35" spans="1:12" x14ac:dyDescent="0.2">
      <c r="A35" s="72" t="s">
        <v>412</v>
      </c>
      <c r="B35" s="66" t="s">
        <v>413</v>
      </c>
      <c r="C35" s="67">
        <v>58</v>
      </c>
      <c r="D35" s="67" t="s">
        <v>349</v>
      </c>
      <c r="E35" s="71">
        <v>7.8018548580259306E-2</v>
      </c>
      <c r="F35" s="68">
        <v>11.536050156739799</v>
      </c>
      <c r="G35" s="71">
        <v>0.22687951925813299</v>
      </c>
      <c r="H35" s="68">
        <v>16.175548589341702</v>
      </c>
      <c r="I35" s="71">
        <v>7.6677012833178305E-6</v>
      </c>
      <c r="J35" s="68">
        <v>3.3228840125391899</v>
      </c>
      <c r="K35" s="71">
        <v>7.1684587813620098E-3</v>
      </c>
      <c r="L35" s="68">
        <v>7.7742946708463903</v>
      </c>
    </row>
    <row r="36" spans="1:12" x14ac:dyDescent="0.2">
      <c r="A36" s="72" t="s">
        <v>414</v>
      </c>
      <c r="B36" s="66" t="s">
        <v>415</v>
      </c>
      <c r="C36" s="67">
        <v>58</v>
      </c>
      <c r="D36" s="67" t="s">
        <v>349</v>
      </c>
      <c r="E36" s="71">
        <v>8.8979527103395101E-2</v>
      </c>
      <c r="F36" s="68">
        <v>17.3040752351097</v>
      </c>
      <c r="G36" s="71">
        <v>0.241836609685502</v>
      </c>
      <c r="H36" s="68">
        <v>20.376175548589298</v>
      </c>
      <c r="I36" s="71">
        <v>1.23658899158695E-5</v>
      </c>
      <c r="J36" s="68">
        <v>3.9498432601880902</v>
      </c>
      <c r="K36" s="71">
        <v>2.5089605734767002E-2</v>
      </c>
      <c r="L36" s="68">
        <v>19.623824451410702</v>
      </c>
    </row>
    <row r="37" spans="1:12" x14ac:dyDescent="0.2">
      <c r="A37" s="72" t="s">
        <v>416</v>
      </c>
      <c r="B37" s="66" t="s">
        <v>417</v>
      </c>
      <c r="C37" s="67">
        <v>58</v>
      </c>
      <c r="D37" s="67" t="s">
        <v>349</v>
      </c>
      <c r="E37" s="71">
        <v>2.3318975562853301E-2</v>
      </c>
      <c r="F37" s="68">
        <v>1.69278996865204</v>
      </c>
      <c r="G37" s="71">
        <v>0</v>
      </c>
      <c r="H37" s="68">
        <v>0.87774294670846398</v>
      </c>
      <c r="I37" s="71">
        <v>6.4453570280414499E-5</v>
      </c>
      <c r="J37" s="68">
        <v>6.33228840125392</v>
      </c>
      <c r="K37" s="71">
        <v>6.9892473118279494E-2</v>
      </c>
      <c r="L37" s="68">
        <v>44.012539184952999</v>
      </c>
    </row>
    <row r="38" spans="1:12" x14ac:dyDescent="0.2">
      <c r="A38" s="72" t="s">
        <v>418</v>
      </c>
      <c r="B38" s="66" t="s">
        <v>419</v>
      </c>
      <c r="C38" s="67">
        <v>58</v>
      </c>
      <c r="D38" s="67" t="s">
        <v>349</v>
      </c>
      <c r="E38" s="71">
        <v>6.6046020695778404E-2</v>
      </c>
      <c r="F38" s="68">
        <v>8.0877742946708508</v>
      </c>
      <c r="G38" s="71">
        <v>0.153135265968179</v>
      </c>
      <c r="H38" s="68">
        <v>6.6457680250783699</v>
      </c>
      <c r="I38" s="71">
        <v>1.9992873564371799E-4</v>
      </c>
      <c r="J38" s="68">
        <v>9.2789968652037604</v>
      </c>
      <c r="K38" s="71">
        <v>4.4802867383512503E-2</v>
      </c>
      <c r="L38" s="68">
        <v>33.7931034482759</v>
      </c>
    </row>
    <row r="39" spans="1:12" x14ac:dyDescent="0.2">
      <c r="A39" s="72" t="s">
        <v>420</v>
      </c>
      <c r="B39" s="66" t="s">
        <v>421</v>
      </c>
      <c r="C39" s="67">
        <v>58</v>
      </c>
      <c r="D39" s="67" t="s">
        <v>349</v>
      </c>
      <c r="E39" s="71">
        <v>6.6476912893010207E-2</v>
      </c>
      <c r="F39" s="68">
        <v>8.1504702194357392</v>
      </c>
      <c r="G39" s="71">
        <v>0.141394954699995</v>
      </c>
      <c r="H39" s="68">
        <v>5.7680250783699103</v>
      </c>
      <c r="I39" s="71">
        <v>2.48022842347977E-3</v>
      </c>
      <c r="J39" s="68">
        <v>26.3949843260188</v>
      </c>
      <c r="K39" s="71">
        <v>5.5555555555555601E-2</v>
      </c>
      <c r="L39" s="68">
        <v>39.184952978056401</v>
      </c>
    </row>
    <row r="40" spans="1:12" x14ac:dyDescent="0.2">
      <c r="A40" s="72" t="s">
        <v>422</v>
      </c>
      <c r="B40" s="66" t="s">
        <v>423</v>
      </c>
      <c r="C40" s="67">
        <v>58</v>
      </c>
      <c r="D40" s="67" t="s">
        <v>349</v>
      </c>
      <c r="E40" s="71">
        <v>8.3610639765622802E-2</v>
      </c>
      <c r="F40" s="68">
        <v>13.730407523510999</v>
      </c>
      <c r="G40" s="71">
        <v>0.169733856483893</v>
      </c>
      <c r="H40" s="68">
        <v>8.0877742946708508</v>
      </c>
      <c r="I40" s="71">
        <v>4.52901522653074E-4</v>
      </c>
      <c r="J40" s="68">
        <v>11.786833855799401</v>
      </c>
      <c r="K40" s="71">
        <v>8.0645161290322606E-2</v>
      </c>
      <c r="L40" s="68">
        <v>47.460815047021903</v>
      </c>
    </row>
    <row r="41" spans="1:12" x14ac:dyDescent="0.2">
      <c r="A41" s="72" t="s">
        <v>424</v>
      </c>
      <c r="B41" s="66" t="s">
        <v>425</v>
      </c>
      <c r="C41" s="67">
        <v>58</v>
      </c>
      <c r="D41" s="67" t="s">
        <v>349</v>
      </c>
      <c r="E41" s="71">
        <v>9.87003890858896E-2</v>
      </c>
      <c r="F41" s="68">
        <v>29.4043887147335</v>
      </c>
      <c r="G41" s="71">
        <v>0.229712294461028</v>
      </c>
      <c r="H41" s="68">
        <v>17.115987460814999</v>
      </c>
      <c r="I41" s="71">
        <v>8.0629069042715504E-5</v>
      </c>
      <c r="J41" s="68">
        <v>6.8338557993730404</v>
      </c>
      <c r="K41" s="71">
        <v>6.6308243727598595E-2</v>
      </c>
      <c r="L41" s="68">
        <v>42.821316614420098</v>
      </c>
    </row>
    <row r="42" spans="1:12" x14ac:dyDescent="0.2">
      <c r="A42" s="72" t="s">
        <v>426</v>
      </c>
      <c r="B42" s="66" t="s">
        <v>427</v>
      </c>
      <c r="C42" s="67">
        <v>58</v>
      </c>
      <c r="D42" s="67" t="s">
        <v>349</v>
      </c>
      <c r="E42" s="71">
        <v>0.10277678703597699</v>
      </c>
      <c r="F42" s="68">
        <v>35.172413793103402</v>
      </c>
      <c r="G42" s="71">
        <v>0.252591009409663</v>
      </c>
      <c r="H42" s="68">
        <v>54.733542319749198</v>
      </c>
      <c r="I42" s="71">
        <v>1.8379614271367799E-4</v>
      </c>
      <c r="J42" s="68">
        <v>8.9028213166144194</v>
      </c>
      <c r="K42" s="71">
        <v>5.5555555555555601E-2</v>
      </c>
      <c r="L42" s="68">
        <v>39.184952978056401</v>
      </c>
    </row>
    <row r="43" spans="1:12" x14ac:dyDescent="0.2">
      <c r="A43" s="72" t="s">
        <v>428</v>
      </c>
      <c r="B43" s="66" t="s">
        <v>429</v>
      </c>
      <c r="C43" s="67">
        <v>58</v>
      </c>
      <c r="D43" s="67" t="s">
        <v>349</v>
      </c>
      <c r="E43" s="71">
        <v>0.108878467240556</v>
      </c>
      <c r="F43" s="68">
        <v>40.815047021943599</v>
      </c>
      <c r="G43" s="71">
        <v>0.24459149643299199</v>
      </c>
      <c r="H43" s="68">
        <v>22.006269592476499</v>
      </c>
      <c r="I43" s="71">
        <v>8.5672027797151495E-3</v>
      </c>
      <c r="J43" s="68">
        <v>51.5987460815047</v>
      </c>
      <c r="K43" s="71">
        <v>7.3476702508960601E-2</v>
      </c>
      <c r="L43" s="68">
        <v>45.266457680250802</v>
      </c>
    </row>
    <row r="44" spans="1:12" x14ac:dyDescent="0.2">
      <c r="A44" s="72" t="s">
        <v>430</v>
      </c>
      <c r="B44" s="66" t="s">
        <v>431</v>
      </c>
      <c r="C44" s="67">
        <v>58</v>
      </c>
      <c r="D44" s="67" t="s">
        <v>349</v>
      </c>
      <c r="E44" s="71">
        <v>7.2415662897609506E-2</v>
      </c>
      <c r="F44" s="68">
        <v>9.7178683385579898</v>
      </c>
      <c r="G44" s="71">
        <v>0.17697102330779299</v>
      </c>
      <c r="H44" s="68">
        <v>9.0282131661441998</v>
      </c>
      <c r="I44" s="71">
        <v>4.4336714782252703E-3</v>
      </c>
      <c r="J44" s="68">
        <v>37.053291536050203</v>
      </c>
      <c r="K44" s="71">
        <v>3.5842293906809999E-2</v>
      </c>
      <c r="L44" s="68">
        <v>29.278996865203801</v>
      </c>
    </row>
    <row r="45" spans="1:12" x14ac:dyDescent="0.2">
      <c r="A45" s="72" t="s">
        <v>432</v>
      </c>
      <c r="B45" s="66" t="s">
        <v>433</v>
      </c>
      <c r="C45" s="67">
        <v>58</v>
      </c>
      <c r="D45" s="67" t="s">
        <v>349</v>
      </c>
      <c r="E45" s="71">
        <v>5.0762701800828598E-2</v>
      </c>
      <c r="F45" s="68">
        <v>4.7021943573667704</v>
      </c>
      <c r="G45" s="71">
        <v>0.123195313742736</v>
      </c>
      <c r="H45" s="68">
        <v>4.89028213166144</v>
      </c>
      <c r="I45" s="71">
        <v>4.0031859249823496E-3</v>
      </c>
      <c r="J45" s="68">
        <v>34.858934169279003</v>
      </c>
      <c r="K45" s="71">
        <v>2.5089605734767002E-2</v>
      </c>
      <c r="L45" s="68">
        <v>19.623824451410702</v>
      </c>
    </row>
    <row r="46" spans="1:12" x14ac:dyDescent="0.2">
      <c r="A46" s="72" t="s">
        <v>434</v>
      </c>
      <c r="B46" s="66" t="s">
        <v>435</v>
      </c>
      <c r="C46" s="67">
        <v>58</v>
      </c>
      <c r="D46" s="67" t="s">
        <v>349</v>
      </c>
      <c r="E46" s="71">
        <v>7.5717918925017599E-2</v>
      </c>
      <c r="F46" s="68">
        <v>11.034482758620699</v>
      </c>
      <c r="G46" s="71">
        <v>0.16054311909928001</v>
      </c>
      <c r="H46" s="68">
        <v>7.33542319749216</v>
      </c>
      <c r="I46" s="71">
        <v>2.09450864351451E-3</v>
      </c>
      <c r="J46" s="68">
        <v>23.636363636363601</v>
      </c>
      <c r="K46" s="71">
        <v>6.4516129032258104E-2</v>
      </c>
      <c r="L46" s="68">
        <v>41.943573667711597</v>
      </c>
    </row>
    <row r="47" spans="1:12" x14ac:dyDescent="0.2">
      <c r="A47" s="72" t="s">
        <v>436</v>
      </c>
      <c r="B47" s="66" t="s">
        <v>437</v>
      </c>
      <c r="C47" s="67">
        <v>58</v>
      </c>
      <c r="D47" s="67" t="s">
        <v>349</v>
      </c>
      <c r="E47" s="71">
        <v>0.142991623642483</v>
      </c>
      <c r="F47" s="68">
        <v>69.341692789968704</v>
      </c>
      <c r="G47" s="71">
        <v>0.26836715569228697</v>
      </c>
      <c r="H47" s="68">
        <v>72.727272727272705</v>
      </c>
      <c r="I47" s="71">
        <v>8.2779661312183794E-3</v>
      </c>
      <c r="J47" s="68">
        <v>50.846394984325997</v>
      </c>
      <c r="K47" s="71">
        <v>0.15232974910394301</v>
      </c>
      <c r="L47" s="68">
        <v>78.808777429467099</v>
      </c>
    </row>
    <row r="48" spans="1:12" x14ac:dyDescent="0.2">
      <c r="A48" s="72" t="s">
        <v>438</v>
      </c>
      <c r="B48" s="66" t="s">
        <v>439</v>
      </c>
      <c r="C48" s="67">
        <v>58</v>
      </c>
      <c r="D48" s="67" t="s">
        <v>349</v>
      </c>
      <c r="E48" s="71">
        <v>0.119866238210406</v>
      </c>
      <c r="F48" s="68">
        <v>51.034482758620697</v>
      </c>
      <c r="G48" s="71">
        <v>0.25</v>
      </c>
      <c r="H48" s="68">
        <v>48.589341692790001</v>
      </c>
      <c r="I48" s="71">
        <v>2.0718329107891E-3</v>
      </c>
      <c r="J48" s="68">
        <v>23.573667711598699</v>
      </c>
      <c r="K48" s="71">
        <v>0.10752688172043</v>
      </c>
      <c r="L48" s="68">
        <v>61.692789968652001</v>
      </c>
    </row>
    <row r="49" spans="1:12" x14ac:dyDescent="0.2">
      <c r="A49" s="72" t="s">
        <v>440</v>
      </c>
      <c r="B49" s="66" t="s">
        <v>441</v>
      </c>
      <c r="C49" s="67">
        <v>58</v>
      </c>
      <c r="D49" s="67" t="s">
        <v>349</v>
      </c>
      <c r="E49" s="71">
        <v>7.8657574279474493E-2</v>
      </c>
      <c r="F49" s="68">
        <v>11.7241379310345</v>
      </c>
      <c r="G49" s="71">
        <v>0.17347570170201701</v>
      </c>
      <c r="H49" s="68">
        <v>8.5266457680250802</v>
      </c>
      <c r="I49" s="71">
        <v>1.5651214948294999E-3</v>
      </c>
      <c r="J49" s="68">
        <v>20.2507836990596</v>
      </c>
      <c r="K49" s="71">
        <v>6.0931899641577102E-2</v>
      </c>
      <c r="L49" s="68">
        <v>40.752351097178703</v>
      </c>
    </row>
    <row r="50" spans="1:12" x14ac:dyDescent="0.2">
      <c r="A50" s="72" t="s">
        <v>442</v>
      </c>
      <c r="B50" s="66" t="s">
        <v>443</v>
      </c>
      <c r="C50" s="67">
        <v>58</v>
      </c>
      <c r="D50" s="67" t="s">
        <v>349</v>
      </c>
      <c r="E50" s="71">
        <v>0.15093757636024199</v>
      </c>
      <c r="F50" s="68">
        <v>71.786833855799401</v>
      </c>
      <c r="G50" s="71">
        <v>0.24202629906058601</v>
      </c>
      <c r="H50" s="68">
        <v>20.564263322883999</v>
      </c>
      <c r="I50" s="71">
        <v>2.90112536064176E-3</v>
      </c>
      <c r="J50" s="68">
        <v>29.216300940438899</v>
      </c>
      <c r="K50" s="71">
        <v>0.207885304659498</v>
      </c>
      <c r="L50" s="68">
        <v>82.946708463949804</v>
      </c>
    </row>
    <row r="51" spans="1:12" x14ac:dyDescent="0.2">
      <c r="A51" s="72" t="s">
        <v>444</v>
      </c>
      <c r="B51" s="66" t="s">
        <v>445</v>
      </c>
      <c r="C51" s="67">
        <v>58</v>
      </c>
      <c r="D51" s="67" t="s">
        <v>349</v>
      </c>
      <c r="E51" s="71">
        <v>0.160482303341967</v>
      </c>
      <c r="F51" s="68">
        <v>74.6081504702194</v>
      </c>
      <c r="G51" s="71">
        <v>0.26315004022739302</v>
      </c>
      <c r="H51" s="68">
        <v>68.589341692790001</v>
      </c>
      <c r="I51" s="71">
        <v>1.39957945296921E-2</v>
      </c>
      <c r="J51" s="68">
        <v>61.943573667711597</v>
      </c>
      <c r="K51" s="71">
        <v>0.204301075268817</v>
      </c>
      <c r="L51" s="68">
        <v>82.821316614420098</v>
      </c>
    </row>
    <row r="52" spans="1:12" x14ac:dyDescent="0.2">
      <c r="A52" s="72" t="s">
        <v>446</v>
      </c>
      <c r="B52" s="66" t="s">
        <v>447</v>
      </c>
      <c r="C52" s="67">
        <v>58</v>
      </c>
      <c r="D52" s="67" t="s">
        <v>349</v>
      </c>
      <c r="E52" s="71">
        <v>9.4124515003763801E-2</v>
      </c>
      <c r="F52" s="68">
        <v>23.573667711598699</v>
      </c>
      <c r="G52" s="71">
        <v>0.19369682867169999</v>
      </c>
      <c r="H52" s="68">
        <v>10.5956112852665</v>
      </c>
      <c r="I52" s="71">
        <v>8.6309626790675401E-4</v>
      </c>
      <c r="J52" s="68">
        <v>15.423197492163</v>
      </c>
      <c r="K52" s="71">
        <v>8.7813620071684598E-2</v>
      </c>
      <c r="L52" s="68">
        <v>50.407523510971799</v>
      </c>
    </row>
    <row r="53" spans="1:12" x14ac:dyDescent="0.2">
      <c r="A53" s="72" t="s">
        <v>448</v>
      </c>
      <c r="B53" s="66" t="s">
        <v>449</v>
      </c>
      <c r="C53" s="67">
        <v>58</v>
      </c>
      <c r="D53" s="67" t="s">
        <v>349</v>
      </c>
      <c r="E53" s="71">
        <v>0.144749983173664</v>
      </c>
      <c r="F53" s="68">
        <v>70.094043887147294</v>
      </c>
      <c r="G53" s="71">
        <v>0.22839831967111901</v>
      </c>
      <c r="H53" s="68">
        <v>16.614420062695899</v>
      </c>
      <c r="I53" s="71">
        <v>3.3426692763969101E-3</v>
      </c>
      <c r="J53" s="68">
        <v>31.661442006269599</v>
      </c>
      <c r="K53" s="71">
        <v>0.202508960573477</v>
      </c>
      <c r="L53" s="68">
        <v>82.758620689655203</v>
      </c>
    </row>
    <row r="54" spans="1:12" x14ac:dyDescent="0.2">
      <c r="A54" s="72" t="s">
        <v>450</v>
      </c>
      <c r="B54" s="66" t="s">
        <v>451</v>
      </c>
      <c r="C54" s="67">
        <v>58</v>
      </c>
      <c r="D54" s="67" t="s">
        <v>349</v>
      </c>
      <c r="E54" s="71">
        <v>0.13296444472278801</v>
      </c>
      <c r="F54" s="68">
        <v>64.012539184952999</v>
      </c>
      <c r="G54" s="71">
        <v>0.21795752925676701</v>
      </c>
      <c r="H54" s="68">
        <v>14.294670846395</v>
      </c>
      <c r="I54" s="71">
        <v>7.1006794635684904E-3</v>
      </c>
      <c r="J54" s="68">
        <v>47.962382445141102</v>
      </c>
      <c r="K54" s="71">
        <v>0.17383512544802901</v>
      </c>
      <c r="L54" s="68">
        <v>81.253918495297796</v>
      </c>
    </row>
    <row r="55" spans="1:12" x14ac:dyDescent="0.2">
      <c r="A55" s="72" t="s">
        <v>452</v>
      </c>
      <c r="B55" s="66" t="s">
        <v>453</v>
      </c>
      <c r="C55" s="67">
        <v>58</v>
      </c>
      <c r="D55" s="67" t="s">
        <v>349</v>
      </c>
      <c r="E55" s="71">
        <v>7.5766265238715103E-2</v>
      </c>
      <c r="F55" s="68">
        <v>11.0971786833856</v>
      </c>
      <c r="G55" s="71">
        <v>0.15753933057153</v>
      </c>
      <c r="H55" s="68">
        <v>7.02194357366771</v>
      </c>
      <c r="I55" s="71">
        <v>1.6591067216766701E-3</v>
      </c>
      <c r="J55" s="68">
        <v>20.7523510971787</v>
      </c>
      <c r="K55" s="71">
        <v>6.8100358422939003E-2</v>
      </c>
      <c r="L55" s="68">
        <v>43.385579937304101</v>
      </c>
    </row>
    <row r="56" spans="1:12" x14ac:dyDescent="0.2">
      <c r="A56" s="72" t="s">
        <v>454</v>
      </c>
      <c r="B56" s="66" t="s">
        <v>455</v>
      </c>
      <c r="C56" s="67">
        <v>58</v>
      </c>
      <c r="D56" s="67" t="s">
        <v>349</v>
      </c>
      <c r="E56" s="71">
        <v>0.14273334151751099</v>
      </c>
      <c r="F56" s="68">
        <v>69.090909090909093</v>
      </c>
      <c r="G56" s="71">
        <v>0.233690933239877</v>
      </c>
      <c r="H56" s="68">
        <v>17.868338557993699</v>
      </c>
      <c r="I56" s="71">
        <v>4.5449336065613898E-3</v>
      </c>
      <c r="J56" s="68">
        <v>37.680250783699101</v>
      </c>
      <c r="K56" s="71">
        <v>0.18996415770609301</v>
      </c>
      <c r="L56" s="68">
        <v>82.382445141065801</v>
      </c>
    </row>
    <row r="57" spans="1:12" x14ac:dyDescent="0.2">
      <c r="A57" s="72" t="s">
        <v>394</v>
      </c>
      <c r="B57" s="66" t="s">
        <v>456</v>
      </c>
      <c r="C57" s="67">
        <v>58</v>
      </c>
      <c r="D57" s="67" t="s">
        <v>349</v>
      </c>
      <c r="E57" s="71">
        <v>0.121218964101715</v>
      </c>
      <c r="F57" s="68">
        <v>52.664576802507803</v>
      </c>
      <c r="G57" s="71">
        <v>0.182293943273798</v>
      </c>
      <c r="H57" s="68">
        <v>9.4670846394984292</v>
      </c>
      <c r="I57" s="71">
        <v>1.1112052973997699E-2</v>
      </c>
      <c r="J57" s="68">
        <v>57.554858934169303</v>
      </c>
      <c r="K57" s="71">
        <v>0.170250896057348</v>
      </c>
      <c r="L57" s="68">
        <v>80.940438871473305</v>
      </c>
    </row>
    <row r="58" spans="1:12" x14ac:dyDescent="0.2">
      <c r="A58" s="72" t="s">
        <v>457</v>
      </c>
      <c r="B58" s="66" t="s">
        <v>458</v>
      </c>
      <c r="C58" s="67">
        <v>58</v>
      </c>
      <c r="D58" s="67" t="s">
        <v>349</v>
      </c>
      <c r="E58" s="71">
        <v>8.2575548426706197E-2</v>
      </c>
      <c r="F58" s="68">
        <v>12.9780564263323</v>
      </c>
      <c r="G58" s="71">
        <v>0.245889320280266</v>
      </c>
      <c r="H58" s="68">
        <v>22.758620689655199</v>
      </c>
      <c r="I58" s="71">
        <v>4.5210304511470099E-5</v>
      </c>
      <c r="J58" s="68">
        <v>5.7053291536050201</v>
      </c>
      <c r="K58" s="71">
        <v>1.7921146953405001E-3</v>
      </c>
      <c r="L58" s="68">
        <v>5.4545454545454497</v>
      </c>
    </row>
    <row r="59" spans="1:12" x14ac:dyDescent="0.2">
      <c r="A59" s="72" t="s">
        <v>459</v>
      </c>
      <c r="B59" s="66" t="s">
        <v>460</v>
      </c>
      <c r="C59" s="67">
        <v>58</v>
      </c>
      <c r="D59" s="67" t="s">
        <v>349</v>
      </c>
      <c r="E59" s="71">
        <v>5.6132603861121802E-2</v>
      </c>
      <c r="F59" s="68">
        <v>5.8307210031347996</v>
      </c>
      <c r="G59" s="71">
        <v>0.16301487282239799</v>
      </c>
      <c r="H59" s="68">
        <v>7.5235109717868296</v>
      </c>
      <c r="I59" s="71">
        <v>1.7987093702868701E-3</v>
      </c>
      <c r="J59" s="68">
        <v>21.567398119122299</v>
      </c>
      <c r="K59" s="71">
        <v>3.5842293906810101E-3</v>
      </c>
      <c r="L59" s="68">
        <v>6.0188087774294701</v>
      </c>
    </row>
    <row r="60" spans="1:12" x14ac:dyDescent="0.2">
      <c r="A60" s="72" t="s">
        <v>461</v>
      </c>
      <c r="B60" s="66" t="s">
        <v>462</v>
      </c>
      <c r="C60" s="67">
        <v>58</v>
      </c>
      <c r="D60" s="67" t="s">
        <v>349</v>
      </c>
      <c r="E60" s="71">
        <v>1.82695872094218E-2</v>
      </c>
      <c r="F60" s="68">
        <v>1.44200626959248</v>
      </c>
      <c r="G60" s="71">
        <v>4.7625662947877699E-2</v>
      </c>
      <c r="H60" s="68">
        <v>1.8181818181818199</v>
      </c>
      <c r="I60" s="71">
        <v>1.4639899025689001E-5</v>
      </c>
      <c r="J60" s="68">
        <v>4.2006269592476499</v>
      </c>
      <c r="K60" s="71">
        <v>7.1684587813620098E-3</v>
      </c>
      <c r="L60" s="68">
        <v>7.7742946708463903</v>
      </c>
    </row>
    <row r="61" spans="1:12" x14ac:dyDescent="0.2">
      <c r="A61" s="72" t="s">
        <v>463</v>
      </c>
      <c r="B61" s="66" t="s">
        <v>464</v>
      </c>
      <c r="C61" s="67">
        <v>58</v>
      </c>
      <c r="D61" s="67" t="s">
        <v>349</v>
      </c>
      <c r="E61" s="71">
        <v>8.3930707901855098E-2</v>
      </c>
      <c r="F61" s="68">
        <v>14.043887147335401</v>
      </c>
      <c r="G61" s="71">
        <v>0.25</v>
      </c>
      <c r="H61" s="68">
        <v>48.589341692790001</v>
      </c>
      <c r="I61" s="71">
        <v>9.0102247747569704E-9</v>
      </c>
      <c r="J61" s="68">
        <v>1.0658307210031299</v>
      </c>
      <c r="K61" s="71">
        <v>1.7921146953405001E-3</v>
      </c>
      <c r="L61" s="68">
        <v>5.4545454545454497</v>
      </c>
    </row>
    <row r="62" spans="1:12" x14ac:dyDescent="0.2">
      <c r="A62" s="72" t="s">
        <v>465</v>
      </c>
      <c r="B62" s="66" t="s">
        <v>466</v>
      </c>
      <c r="C62" s="67">
        <v>58</v>
      </c>
      <c r="D62" s="67" t="s">
        <v>349</v>
      </c>
      <c r="E62" s="71">
        <v>1.7020708728312399E-2</v>
      </c>
      <c r="F62" s="68">
        <v>1.3166144200626999</v>
      </c>
      <c r="G62" s="71">
        <v>2.7760807516214799E-2</v>
      </c>
      <c r="H62" s="68">
        <v>1.44200626959248</v>
      </c>
      <c r="I62" s="71">
        <v>3.8276292959811103E-6</v>
      </c>
      <c r="J62" s="68">
        <v>2.3824451410658298</v>
      </c>
      <c r="K62" s="71">
        <v>2.32974910394265E-2</v>
      </c>
      <c r="L62" s="68">
        <v>17.680250783699101</v>
      </c>
    </row>
    <row r="63" spans="1:12" x14ac:dyDescent="0.2">
      <c r="A63" s="72" t="s">
        <v>467</v>
      </c>
      <c r="B63" s="66" t="s">
        <v>468</v>
      </c>
      <c r="C63" s="67">
        <v>58</v>
      </c>
      <c r="D63" s="67" t="s">
        <v>349</v>
      </c>
      <c r="E63" s="71">
        <v>1.6106992450124701E-5</v>
      </c>
      <c r="F63" s="68">
        <v>0.188087774294671</v>
      </c>
      <c r="G63" s="71">
        <v>0</v>
      </c>
      <c r="H63" s="68">
        <v>0.87774294670846398</v>
      </c>
      <c r="I63" s="71">
        <v>4.83209773503742E-5</v>
      </c>
      <c r="J63" s="68">
        <v>5.9561128526645799</v>
      </c>
      <c r="K63" s="71">
        <v>0</v>
      </c>
      <c r="L63" s="68">
        <v>4.7021943573667704</v>
      </c>
    </row>
    <row r="64" spans="1:12" x14ac:dyDescent="0.2">
      <c r="A64" s="72" t="s">
        <v>469</v>
      </c>
      <c r="B64" s="66" t="s">
        <v>470</v>
      </c>
      <c r="C64" s="67">
        <v>58</v>
      </c>
      <c r="D64" s="67" t="s">
        <v>349</v>
      </c>
      <c r="E64" s="71">
        <v>4.4947555794196098E-2</v>
      </c>
      <c r="F64" s="68">
        <v>3.8871473354232</v>
      </c>
      <c r="G64" s="71">
        <v>0.12716426377458301</v>
      </c>
      <c r="H64" s="68">
        <v>5.0156739811912203</v>
      </c>
      <c r="I64" s="71">
        <v>5.0994482664373504E-4</v>
      </c>
      <c r="J64" s="68">
        <v>12.288401253918501</v>
      </c>
      <c r="K64" s="71">
        <v>7.1684587813620098E-3</v>
      </c>
      <c r="L64" s="68">
        <v>7.7742946708463903</v>
      </c>
    </row>
    <row r="65" spans="1:12" x14ac:dyDescent="0.2">
      <c r="A65" s="72" t="s">
        <v>471</v>
      </c>
      <c r="B65" s="66" t="s">
        <v>472</v>
      </c>
      <c r="C65" s="67">
        <v>58</v>
      </c>
      <c r="D65" s="67" t="s">
        <v>349</v>
      </c>
      <c r="E65" s="71">
        <v>5.8037294778848898E-2</v>
      </c>
      <c r="F65" s="68">
        <v>6.33228840125392</v>
      </c>
      <c r="G65" s="71">
        <v>0.166911387341177</v>
      </c>
      <c r="H65" s="68">
        <v>7.8996865203761804</v>
      </c>
      <c r="I65" s="71">
        <v>3.2038214007421302E-5</v>
      </c>
      <c r="J65" s="68">
        <v>4.9529780564263302</v>
      </c>
      <c r="K65" s="71">
        <v>7.1684587813620098E-3</v>
      </c>
      <c r="L65" s="68">
        <v>7.7742946708463903</v>
      </c>
    </row>
    <row r="66" spans="1:12" x14ac:dyDescent="0.2">
      <c r="A66" s="72" t="s">
        <v>473</v>
      </c>
      <c r="B66" s="66" t="s">
        <v>474</v>
      </c>
      <c r="C66" s="67">
        <v>58</v>
      </c>
      <c r="D66" s="67" t="s">
        <v>349</v>
      </c>
      <c r="E66" s="71">
        <v>8.5731294319090795E-2</v>
      </c>
      <c r="F66" s="68">
        <v>14.7962382445141</v>
      </c>
      <c r="G66" s="71">
        <v>0.249938487949525</v>
      </c>
      <c r="H66" s="68">
        <v>30.407523510971799</v>
      </c>
      <c r="I66" s="71">
        <v>8.6936226385045105E-5</v>
      </c>
      <c r="J66" s="68">
        <v>7.0846394984326002</v>
      </c>
      <c r="K66" s="71">
        <v>7.1684587813620098E-3</v>
      </c>
      <c r="L66" s="68">
        <v>7.7742946708463903</v>
      </c>
    </row>
    <row r="67" spans="1:12" x14ac:dyDescent="0.2">
      <c r="A67" s="72" t="s">
        <v>475</v>
      </c>
      <c r="B67" s="66" t="s">
        <v>476</v>
      </c>
      <c r="C67" s="67">
        <v>58</v>
      </c>
      <c r="D67" s="67" t="s">
        <v>349</v>
      </c>
      <c r="E67" s="71">
        <v>8.7106329487847495E-2</v>
      </c>
      <c r="F67" s="68">
        <v>15.862068965517199</v>
      </c>
      <c r="G67" s="71">
        <v>0.248687635522264</v>
      </c>
      <c r="H67" s="68">
        <v>25.8934169278997</v>
      </c>
      <c r="I67" s="71">
        <v>8.6550073894698401E-5</v>
      </c>
      <c r="J67" s="68">
        <v>7.02194357366771</v>
      </c>
      <c r="K67" s="71">
        <v>1.2544802867383501E-2</v>
      </c>
      <c r="L67" s="68">
        <v>11.159874608150499</v>
      </c>
    </row>
    <row r="68" spans="1:12" x14ac:dyDescent="0.2">
      <c r="A68" s="72" t="s">
        <v>477</v>
      </c>
      <c r="B68" s="66" t="s">
        <v>478</v>
      </c>
      <c r="C68" s="67">
        <v>58</v>
      </c>
      <c r="D68" s="67" t="s">
        <v>349</v>
      </c>
      <c r="E68" s="71">
        <v>5.2229157562985601E-2</v>
      </c>
      <c r="F68" s="68">
        <v>4.9529780564263302</v>
      </c>
      <c r="G68" s="71">
        <v>0.152655407081427</v>
      </c>
      <c r="H68" s="68">
        <v>6.5830721003134798</v>
      </c>
      <c r="I68" s="71">
        <v>4.4783621684815002E-4</v>
      </c>
      <c r="J68" s="68">
        <v>11.661442006269599</v>
      </c>
      <c r="K68" s="71">
        <v>3.5842293906810101E-3</v>
      </c>
      <c r="L68" s="68">
        <v>6.0188087774294701</v>
      </c>
    </row>
    <row r="69" spans="1:12" x14ac:dyDescent="0.2">
      <c r="A69" s="72" t="s">
        <v>479</v>
      </c>
      <c r="B69" s="66" t="s">
        <v>480</v>
      </c>
      <c r="C69" s="67">
        <v>58</v>
      </c>
      <c r="D69" s="67" t="s">
        <v>349</v>
      </c>
      <c r="E69" s="71">
        <v>7.3054193497668493E-2</v>
      </c>
      <c r="F69" s="68">
        <v>9.9686520376175594</v>
      </c>
      <c r="G69" s="71">
        <v>0.20798307996184301</v>
      </c>
      <c r="H69" s="68">
        <v>12.8526645768025</v>
      </c>
      <c r="I69" s="71">
        <v>4.2681235911958199E-4</v>
      </c>
      <c r="J69" s="68">
        <v>11.3479623824451</v>
      </c>
      <c r="K69" s="71">
        <v>1.0752688172042999E-2</v>
      </c>
      <c r="L69" s="68">
        <v>10.094043887147301</v>
      </c>
    </row>
    <row r="70" spans="1:12" x14ac:dyDescent="0.2">
      <c r="A70" s="72" t="s">
        <v>481</v>
      </c>
      <c r="B70" s="66" t="s">
        <v>482</v>
      </c>
      <c r="C70" s="67">
        <v>58</v>
      </c>
      <c r="D70" s="67" t="s">
        <v>349</v>
      </c>
      <c r="E70" s="71">
        <v>8.5154513008666693E-2</v>
      </c>
      <c r="F70" s="68">
        <v>14.357366771159899</v>
      </c>
      <c r="G70" s="71">
        <v>0.24829054466910999</v>
      </c>
      <c r="H70" s="68">
        <v>25.454545454545499</v>
      </c>
      <c r="I70" s="71">
        <v>4.5355755282833999E-6</v>
      </c>
      <c r="J70" s="68">
        <v>2.94670846394984</v>
      </c>
      <c r="K70" s="71">
        <v>7.1684587813620098E-3</v>
      </c>
      <c r="L70" s="68">
        <v>7.7742946708463903</v>
      </c>
    </row>
    <row r="71" spans="1:12" x14ac:dyDescent="0.2">
      <c r="A71" s="72" t="s">
        <v>483</v>
      </c>
      <c r="B71" s="66" t="s">
        <v>484</v>
      </c>
      <c r="C71" s="67">
        <v>58</v>
      </c>
      <c r="D71" s="67" t="s">
        <v>349</v>
      </c>
      <c r="E71" s="71">
        <v>8.2328925607053696E-2</v>
      </c>
      <c r="F71" s="68">
        <v>12.8526645768025</v>
      </c>
      <c r="G71" s="71">
        <v>0.23605286685634</v>
      </c>
      <c r="H71" s="68">
        <v>18.432601880877701</v>
      </c>
      <c r="I71" s="71">
        <v>1.8122179277803299E-4</v>
      </c>
      <c r="J71" s="68">
        <v>8.8401253918495293</v>
      </c>
      <c r="K71" s="71">
        <v>1.0752688172042999E-2</v>
      </c>
      <c r="L71" s="68">
        <v>10.094043887147301</v>
      </c>
    </row>
    <row r="72" spans="1:12" x14ac:dyDescent="0.2">
      <c r="A72" s="72" t="s">
        <v>485</v>
      </c>
      <c r="B72" s="66" t="s">
        <v>486</v>
      </c>
      <c r="C72" s="67">
        <v>58</v>
      </c>
      <c r="D72" s="67" t="s">
        <v>349</v>
      </c>
      <c r="E72" s="71">
        <v>3.8536829613888102E-2</v>
      </c>
      <c r="F72" s="68">
        <v>3.3228840125391899</v>
      </c>
      <c r="G72" s="71">
        <v>9.2015789762936895E-2</v>
      </c>
      <c r="H72" s="68">
        <v>2.94670846394984</v>
      </c>
      <c r="I72" s="71">
        <v>2.9720803930088002E-4</v>
      </c>
      <c r="J72" s="68">
        <v>10.4702194357367</v>
      </c>
      <c r="K72" s="71">
        <v>2.32974910394265E-2</v>
      </c>
      <c r="L72" s="68">
        <v>17.680250783699101</v>
      </c>
    </row>
    <row r="73" spans="1:12" x14ac:dyDescent="0.2">
      <c r="A73" s="72" t="s">
        <v>487</v>
      </c>
      <c r="B73" s="66" t="s">
        <v>488</v>
      </c>
      <c r="C73" s="67">
        <v>58</v>
      </c>
      <c r="D73" s="67" t="s">
        <v>349</v>
      </c>
      <c r="E73" s="71">
        <v>5.13288764664179E-2</v>
      </c>
      <c r="F73" s="68">
        <v>4.7648902821316597</v>
      </c>
      <c r="G73" s="71">
        <v>0.110129640806347</v>
      </c>
      <c r="H73" s="68">
        <v>4.3887147335423196</v>
      </c>
      <c r="I73" s="71">
        <v>8.4623590473506896E-4</v>
      </c>
      <c r="J73" s="68">
        <v>15.1724137931034</v>
      </c>
      <c r="K73" s="71">
        <v>4.3010752688171998E-2</v>
      </c>
      <c r="L73" s="68">
        <v>32.915360501567399</v>
      </c>
    </row>
    <row r="74" spans="1:12" x14ac:dyDescent="0.2">
      <c r="A74" s="72" t="s">
        <v>489</v>
      </c>
      <c r="B74" s="66" t="s">
        <v>490</v>
      </c>
      <c r="C74" s="67">
        <v>58</v>
      </c>
      <c r="D74" s="67" t="s">
        <v>349</v>
      </c>
      <c r="E74" s="71">
        <v>5.3494439746574599E-2</v>
      </c>
      <c r="F74" s="68">
        <v>5.2037617554858899</v>
      </c>
      <c r="G74" s="71">
        <v>9.7173786287670705E-2</v>
      </c>
      <c r="H74" s="68">
        <v>3.4482758620689702</v>
      </c>
      <c r="I74" s="71">
        <v>5.8551861513559203E-4</v>
      </c>
      <c r="J74" s="68">
        <v>12.915360501567401</v>
      </c>
      <c r="K74" s="71">
        <v>6.27240143369176E-2</v>
      </c>
      <c r="L74" s="68">
        <v>41.379310344827601</v>
      </c>
    </row>
    <row r="75" spans="1:12" x14ac:dyDescent="0.2">
      <c r="A75" s="72" t="s">
        <v>491</v>
      </c>
      <c r="B75" s="66" t="s">
        <v>492</v>
      </c>
      <c r="C75" s="67">
        <v>58</v>
      </c>
      <c r="D75" s="67" t="s">
        <v>349</v>
      </c>
      <c r="E75" s="71">
        <v>8.6102424743558503E-2</v>
      </c>
      <c r="F75" s="68">
        <v>15.1724137931034</v>
      </c>
      <c r="G75" s="71">
        <v>0.17201753403372899</v>
      </c>
      <c r="H75" s="68">
        <v>8.2758620689655196</v>
      </c>
      <c r="I75" s="71">
        <v>2.6823482060282501E-4</v>
      </c>
      <c r="J75" s="68">
        <v>10.1567398119122</v>
      </c>
      <c r="K75" s="71">
        <v>8.6021505376344107E-2</v>
      </c>
      <c r="L75" s="68">
        <v>49.467084639498403</v>
      </c>
    </row>
    <row r="76" spans="1:12" x14ac:dyDescent="0.2">
      <c r="A76" s="72" t="s">
        <v>493</v>
      </c>
      <c r="B76" s="66" t="s">
        <v>494</v>
      </c>
      <c r="C76" s="67">
        <v>58</v>
      </c>
      <c r="D76" s="67" t="s">
        <v>349</v>
      </c>
      <c r="E76" s="71">
        <v>1.9140356562400901E-2</v>
      </c>
      <c r="F76" s="68">
        <v>1.50470219435737</v>
      </c>
      <c r="G76" s="71">
        <v>0</v>
      </c>
      <c r="H76" s="68">
        <v>0.87774294670846398</v>
      </c>
      <c r="I76" s="71">
        <v>7.3399436306779896E-5</v>
      </c>
      <c r="J76" s="68">
        <v>6.5830721003134798</v>
      </c>
      <c r="K76" s="71">
        <v>5.7347670250896099E-2</v>
      </c>
      <c r="L76" s="68">
        <v>39.561128526645803</v>
      </c>
    </row>
    <row r="77" spans="1:12" x14ac:dyDescent="0.2">
      <c r="A77" s="72" t="s">
        <v>495</v>
      </c>
      <c r="B77" s="66" t="s">
        <v>496</v>
      </c>
      <c r="C77" s="67">
        <v>58</v>
      </c>
      <c r="D77" s="67" t="s">
        <v>349</v>
      </c>
      <c r="E77" s="71">
        <v>8.2110688736194398E-2</v>
      </c>
      <c r="F77" s="68">
        <v>12.789968652037601</v>
      </c>
      <c r="G77" s="71">
        <v>0.208587573683543</v>
      </c>
      <c r="H77" s="68">
        <v>12.9780564263323</v>
      </c>
      <c r="I77" s="71">
        <v>1.10083922889717E-4</v>
      </c>
      <c r="J77" s="68">
        <v>7.7742946708463903</v>
      </c>
      <c r="K77" s="71">
        <v>3.7634408602150497E-2</v>
      </c>
      <c r="L77" s="68">
        <v>30.470219435736698</v>
      </c>
    </row>
    <row r="78" spans="1:12" x14ac:dyDescent="0.2">
      <c r="A78" s="72" t="s">
        <v>497</v>
      </c>
      <c r="B78" s="66" t="s">
        <v>498</v>
      </c>
      <c r="C78" s="67">
        <v>58</v>
      </c>
      <c r="D78" s="67" t="s">
        <v>349</v>
      </c>
      <c r="E78" s="71">
        <v>4.6392913993050303E-2</v>
      </c>
      <c r="F78" s="68">
        <v>4.2633228840125401</v>
      </c>
      <c r="G78" s="71">
        <v>6.7417408074307794E-2</v>
      </c>
      <c r="H78" s="68">
        <v>2.44514106583072</v>
      </c>
      <c r="I78" s="71">
        <v>7.6746091223117995E-5</v>
      </c>
      <c r="J78" s="68">
        <v>6.7084639498432601</v>
      </c>
      <c r="K78" s="71">
        <v>7.1684587813620096E-2</v>
      </c>
      <c r="L78" s="68">
        <v>44.514106583072099</v>
      </c>
    </row>
    <row r="79" spans="1:12" x14ac:dyDescent="0.2">
      <c r="A79" s="72" t="s">
        <v>499</v>
      </c>
      <c r="B79" s="66" t="s">
        <v>500</v>
      </c>
      <c r="C79" s="67">
        <v>58</v>
      </c>
      <c r="D79" s="67" t="s">
        <v>349</v>
      </c>
      <c r="E79" s="71">
        <v>5.4875756512374703E-2</v>
      </c>
      <c r="F79" s="68">
        <v>5.7053291536050201</v>
      </c>
      <c r="G79" s="71">
        <v>9.4596716440404793E-2</v>
      </c>
      <c r="H79" s="68">
        <v>3.2601880877742899</v>
      </c>
      <c r="I79" s="71">
        <v>1.38079978439854E-4</v>
      </c>
      <c r="J79" s="68">
        <v>8.0250783699059607</v>
      </c>
      <c r="K79" s="71">
        <v>6.9892473118279494E-2</v>
      </c>
      <c r="L79" s="68">
        <v>44.012539184952999</v>
      </c>
    </row>
    <row r="80" spans="1:12" x14ac:dyDescent="0.2">
      <c r="A80" s="72" t="s">
        <v>501</v>
      </c>
      <c r="B80" s="66" t="s">
        <v>502</v>
      </c>
      <c r="C80" s="67">
        <v>58</v>
      </c>
      <c r="D80" s="67" t="s">
        <v>349</v>
      </c>
      <c r="E80" s="71">
        <v>7.1728095757726904E-3</v>
      </c>
      <c r="F80" s="68">
        <v>0.75235109717868298</v>
      </c>
      <c r="G80" s="71">
        <v>0</v>
      </c>
      <c r="H80" s="68">
        <v>0.87774294670846398</v>
      </c>
      <c r="I80" s="71">
        <v>1.30523832320414E-5</v>
      </c>
      <c r="J80" s="68">
        <v>4.0752351097178696</v>
      </c>
      <c r="K80" s="71">
        <v>2.1505376344085999E-2</v>
      </c>
      <c r="L80" s="68">
        <v>15.987460815046999</v>
      </c>
    </row>
    <row r="81" spans="1:12" x14ac:dyDescent="0.2">
      <c r="A81" s="72" t="s">
        <v>503</v>
      </c>
      <c r="B81" s="66" t="s">
        <v>504</v>
      </c>
      <c r="C81" s="67">
        <v>58</v>
      </c>
      <c r="D81" s="67" t="s">
        <v>349</v>
      </c>
      <c r="E81" s="71">
        <v>7.1709932288736601E-3</v>
      </c>
      <c r="F81" s="68">
        <v>0.68965517241379304</v>
      </c>
      <c r="G81" s="71">
        <v>0</v>
      </c>
      <c r="H81" s="68">
        <v>0.87774294670846398</v>
      </c>
      <c r="I81" s="71">
        <v>7.60334253492671E-6</v>
      </c>
      <c r="J81" s="68">
        <v>3.2601880877742899</v>
      </c>
      <c r="K81" s="71">
        <v>2.1505376344085999E-2</v>
      </c>
      <c r="L81" s="68">
        <v>15.987460815046999</v>
      </c>
    </row>
    <row r="82" spans="1:12" x14ac:dyDescent="0.2">
      <c r="A82" s="72" t="s">
        <v>505</v>
      </c>
      <c r="B82" s="66" t="s">
        <v>506</v>
      </c>
      <c r="C82" s="67">
        <v>58</v>
      </c>
      <c r="D82" s="67" t="s">
        <v>349</v>
      </c>
      <c r="E82" s="71">
        <v>2.0773767396185899E-2</v>
      </c>
      <c r="F82" s="68">
        <v>1.5673981191222599</v>
      </c>
      <c r="G82" s="71">
        <v>3.3615407396186001E-2</v>
      </c>
      <c r="H82" s="68">
        <v>1.5673981191222599</v>
      </c>
      <c r="I82" s="71">
        <v>3.2059666923551601E-5</v>
      </c>
      <c r="J82" s="68">
        <v>5.0156739811912203</v>
      </c>
      <c r="K82" s="71">
        <v>2.8673835125448001E-2</v>
      </c>
      <c r="L82" s="68">
        <v>22.9467084639498</v>
      </c>
    </row>
    <row r="83" spans="1:12" x14ac:dyDescent="0.2">
      <c r="A83" s="72" t="s">
        <v>507</v>
      </c>
      <c r="B83" s="66" t="s">
        <v>508</v>
      </c>
      <c r="C83" s="67">
        <v>58</v>
      </c>
      <c r="D83" s="67" t="s">
        <v>349</v>
      </c>
      <c r="E83" s="71">
        <v>8.9639231350270993E-3</v>
      </c>
      <c r="F83" s="68">
        <v>0.87774294670846398</v>
      </c>
      <c r="G83" s="71">
        <v>0</v>
      </c>
      <c r="H83" s="68">
        <v>0.87774294670846398</v>
      </c>
      <c r="I83" s="71">
        <v>1.0048974973789201E-5</v>
      </c>
      <c r="J83" s="68">
        <v>3.7617554858934201</v>
      </c>
      <c r="K83" s="71">
        <v>2.68817204301075E-2</v>
      </c>
      <c r="L83" s="68">
        <v>21.2539184952978</v>
      </c>
    </row>
    <row r="84" spans="1:12" x14ac:dyDescent="0.2">
      <c r="A84" s="72" t="s">
        <v>509</v>
      </c>
      <c r="B84" s="66" t="s">
        <v>510</v>
      </c>
      <c r="C84" s="67">
        <v>58</v>
      </c>
      <c r="D84" s="67" t="s">
        <v>349</v>
      </c>
      <c r="E84" s="71">
        <v>6.2308848589115402E-2</v>
      </c>
      <c r="F84" s="68">
        <v>7.4608150470219403</v>
      </c>
      <c r="G84" s="71">
        <v>0.17258530715825501</v>
      </c>
      <c r="H84" s="68">
        <v>8.3385579937304097</v>
      </c>
      <c r="I84" s="71">
        <v>4.3210463669796796E-6</v>
      </c>
      <c r="J84" s="68">
        <v>2.8840125391849498</v>
      </c>
      <c r="K84" s="71">
        <v>1.4336917562724E-2</v>
      </c>
      <c r="L84" s="68">
        <v>12.037617554858899</v>
      </c>
    </row>
    <row r="85" spans="1:12" x14ac:dyDescent="0.2">
      <c r="A85" s="72" t="s">
        <v>511</v>
      </c>
      <c r="B85" s="66" t="s">
        <v>512</v>
      </c>
      <c r="C85" s="67">
        <v>58</v>
      </c>
      <c r="D85" s="67" t="s">
        <v>349</v>
      </c>
      <c r="E85" s="71">
        <v>4.56164634689726E-2</v>
      </c>
      <c r="F85" s="68">
        <v>4.1379310344827598</v>
      </c>
      <c r="G85" s="71">
        <v>5.2449375673704501E-2</v>
      </c>
      <c r="H85" s="68">
        <v>1.9435736677116</v>
      </c>
      <c r="I85" s="71">
        <v>1.7062405220962901E-4</v>
      </c>
      <c r="J85" s="68">
        <v>8.5893416927899704</v>
      </c>
      <c r="K85" s="71">
        <v>8.4229390681003602E-2</v>
      </c>
      <c r="L85" s="68">
        <v>48.840125391849497</v>
      </c>
    </row>
    <row r="86" spans="1:12" x14ac:dyDescent="0.2">
      <c r="A86" s="72" t="s">
        <v>513</v>
      </c>
      <c r="B86" s="66" t="s">
        <v>514</v>
      </c>
      <c r="C86" s="67">
        <v>58</v>
      </c>
      <c r="D86" s="67" t="s">
        <v>349</v>
      </c>
      <c r="E86" s="71">
        <v>0.14956854937333</v>
      </c>
      <c r="F86" s="68">
        <v>71.222570532915398</v>
      </c>
      <c r="G86" s="71">
        <v>0.246502092523711</v>
      </c>
      <c r="H86" s="68">
        <v>23.072100313479599</v>
      </c>
      <c r="I86" s="71">
        <v>3.27882441348321E-3</v>
      </c>
      <c r="J86" s="68">
        <v>31.3479623824451</v>
      </c>
      <c r="K86" s="71">
        <v>0.19892473118279599</v>
      </c>
      <c r="L86" s="68">
        <v>82.570532915360502</v>
      </c>
    </row>
    <row r="87" spans="1:12" x14ac:dyDescent="0.2">
      <c r="A87" s="72" t="s">
        <v>515</v>
      </c>
      <c r="B87" s="66" t="s">
        <v>516</v>
      </c>
      <c r="C87" s="67">
        <v>58</v>
      </c>
      <c r="D87" s="67" t="s">
        <v>349</v>
      </c>
      <c r="E87" s="71">
        <v>0.14812948313170601</v>
      </c>
      <c r="F87" s="68">
        <v>70.971786833855802</v>
      </c>
      <c r="G87" s="71">
        <v>0.256242576519149</v>
      </c>
      <c r="H87" s="68">
        <v>60.752351097178703</v>
      </c>
      <c r="I87" s="71">
        <v>2.6855550295323501E-2</v>
      </c>
      <c r="J87" s="68">
        <v>73.040752351097197</v>
      </c>
      <c r="K87" s="71">
        <v>0.16129032258064499</v>
      </c>
      <c r="L87" s="68">
        <v>80.125391849529805</v>
      </c>
    </row>
    <row r="88" spans="1:12" x14ac:dyDescent="0.2">
      <c r="A88" s="72" t="s">
        <v>517</v>
      </c>
      <c r="B88" s="66" t="s">
        <v>518</v>
      </c>
      <c r="C88" s="67">
        <v>58</v>
      </c>
      <c r="D88" s="67" t="s">
        <v>349</v>
      </c>
      <c r="E88" s="71">
        <v>0.11827130808365501</v>
      </c>
      <c r="F88" s="68">
        <v>49.278996865203801</v>
      </c>
      <c r="G88" s="71">
        <v>0.23425130417887899</v>
      </c>
      <c r="H88" s="68">
        <v>17.993730407523501</v>
      </c>
      <c r="I88" s="71">
        <v>5.8672795702941699E-3</v>
      </c>
      <c r="J88" s="68">
        <v>43.510971786833899</v>
      </c>
      <c r="K88" s="71">
        <v>0.114695340501792</v>
      </c>
      <c r="L88" s="68">
        <v>66.3949843260188</v>
      </c>
    </row>
    <row r="89" spans="1:12" x14ac:dyDescent="0.2">
      <c r="A89" s="72" t="s">
        <v>519</v>
      </c>
      <c r="B89" s="66" t="s">
        <v>520</v>
      </c>
      <c r="C89" s="67">
        <v>58</v>
      </c>
      <c r="D89" s="67" t="s">
        <v>349</v>
      </c>
      <c r="E89" s="71">
        <v>0.123554242902409</v>
      </c>
      <c r="F89" s="68">
        <v>55.360501567398103</v>
      </c>
      <c r="G89" s="71">
        <v>0.237302750347094</v>
      </c>
      <c r="H89" s="68">
        <v>18.934169278996901</v>
      </c>
      <c r="I89" s="71">
        <v>4.3277202956183702E-3</v>
      </c>
      <c r="J89" s="68">
        <v>36.489028213166101</v>
      </c>
      <c r="K89" s="71">
        <v>0.12903225806451599</v>
      </c>
      <c r="L89" s="68">
        <v>72.351097178683403</v>
      </c>
    </row>
    <row r="90" spans="1:12" x14ac:dyDescent="0.2">
      <c r="A90" s="72" t="s">
        <v>521</v>
      </c>
      <c r="B90" s="66" t="s">
        <v>522</v>
      </c>
      <c r="C90" s="67">
        <v>58</v>
      </c>
      <c r="D90" s="67" t="s">
        <v>349</v>
      </c>
      <c r="E90" s="71">
        <v>0.14615464346499599</v>
      </c>
      <c r="F90" s="68">
        <v>70.407523510971799</v>
      </c>
      <c r="G90" s="71">
        <v>0.28413819413625402</v>
      </c>
      <c r="H90" s="68">
        <v>78.369905956112802</v>
      </c>
      <c r="I90" s="71">
        <v>3.60461663662607E-2</v>
      </c>
      <c r="J90" s="68">
        <v>76.426332288401298</v>
      </c>
      <c r="K90" s="71">
        <v>0.118279569892473</v>
      </c>
      <c r="L90" s="68">
        <v>67.460815047021896</v>
      </c>
    </row>
    <row r="91" spans="1:12" x14ac:dyDescent="0.2">
      <c r="A91" s="72" t="s">
        <v>523</v>
      </c>
      <c r="B91" s="66" t="s">
        <v>524</v>
      </c>
      <c r="C91" s="67">
        <v>58</v>
      </c>
      <c r="D91" s="67" t="s">
        <v>349</v>
      </c>
      <c r="E91" s="71">
        <v>0.13693646111344099</v>
      </c>
      <c r="F91" s="68">
        <v>66.520376175548606</v>
      </c>
      <c r="G91" s="71">
        <v>0.23869890940213001</v>
      </c>
      <c r="H91" s="68">
        <v>19.310344827586199</v>
      </c>
      <c r="I91" s="71">
        <v>1.08201513575488E-2</v>
      </c>
      <c r="J91" s="68">
        <v>56.614420062695899</v>
      </c>
      <c r="K91" s="71">
        <v>0.16129032258064499</v>
      </c>
      <c r="L91" s="68">
        <v>80.125391849529805</v>
      </c>
    </row>
    <row r="92" spans="1:12" x14ac:dyDescent="0.2">
      <c r="A92" s="72" t="s">
        <v>525</v>
      </c>
      <c r="B92" s="66" t="s">
        <v>526</v>
      </c>
      <c r="C92" s="67">
        <v>58</v>
      </c>
      <c r="D92" s="67" t="s">
        <v>349</v>
      </c>
      <c r="E92" s="71">
        <v>0.143349768025573</v>
      </c>
      <c r="F92" s="68">
        <v>69.592476489028201</v>
      </c>
      <c r="G92" s="71">
        <v>0.241871713513335</v>
      </c>
      <c r="H92" s="68">
        <v>20.438871473354201</v>
      </c>
      <c r="I92" s="71">
        <v>5.3818916386516999E-3</v>
      </c>
      <c r="J92" s="68">
        <v>41.191222570532901</v>
      </c>
      <c r="K92" s="71">
        <v>0.18279569892473099</v>
      </c>
      <c r="L92" s="68">
        <v>82.131661442006305</v>
      </c>
    </row>
    <row r="93" spans="1:12" x14ac:dyDescent="0.2">
      <c r="A93" s="72" t="s">
        <v>527</v>
      </c>
      <c r="B93" s="66" t="s">
        <v>528</v>
      </c>
      <c r="C93" s="67">
        <v>58</v>
      </c>
      <c r="D93" s="67" t="s">
        <v>349</v>
      </c>
      <c r="E93" s="71">
        <v>0.102660265542969</v>
      </c>
      <c r="F93" s="68">
        <v>34.984326018808801</v>
      </c>
      <c r="G93" s="71">
        <v>0.234360479289146</v>
      </c>
      <c r="H93" s="68">
        <v>18.0564263322884</v>
      </c>
      <c r="I93" s="71">
        <v>1.4361483080148999E-4</v>
      </c>
      <c r="J93" s="68">
        <v>8.2131661442006294</v>
      </c>
      <c r="K93" s="71">
        <v>7.3476702508960601E-2</v>
      </c>
      <c r="L93" s="68">
        <v>45.266457680250802</v>
      </c>
    </row>
    <row r="94" spans="1:12" x14ac:dyDescent="0.2">
      <c r="A94" s="72" t="s">
        <v>529</v>
      </c>
      <c r="B94" s="66" t="s">
        <v>530</v>
      </c>
      <c r="C94" s="67">
        <v>58</v>
      </c>
      <c r="D94" s="67" t="s">
        <v>349</v>
      </c>
      <c r="E94" s="71">
        <v>5.19832785683155E-2</v>
      </c>
      <c r="F94" s="68">
        <v>4.8275862068965498</v>
      </c>
      <c r="G94" s="71">
        <v>9.3126555627643104E-2</v>
      </c>
      <c r="H94" s="68">
        <v>3.1974921630094002</v>
      </c>
      <c r="I94" s="71">
        <v>1.8913804357263799E-3</v>
      </c>
      <c r="J94" s="68">
        <v>22.257053291536</v>
      </c>
      <c r="K94" s="71">
        <v>6.0931899641577102E-2</v>
      </c>
      <c r="L94" s="68">
        <v>40.752351097178703</v>
      </c>
    </row>
    <row r="95" spans="1:12" x14ac:dyDescent="0.2">
      <c r="A95" s="72" t="s">
        <v>531</v>
      </c>
      <c r="B95" s="66" t="s">
        <v>532</v>
      </c>
      <c r="C95" s="67">
        <v>58</v>
      </c>
      <c r="D95" s="67" t="s">
        <v>349</v>
      </c>
      <c r="E95" s="71">
        <v>9.7452302351475797E-2</v>
      </c>
      <c r="F95" s="68">
        <v>27.962382445141099</v>
      </c>
      <c r="G95" s="71">
        <v>0.182892928735813</v>
      </c>
      <c r="H95" s="68">
        <v>9.6551724137930997</v>
      </c>
      <c r="I95" s="71">
        <v>1.9370965981839699E-3</v>
      </c>
      <c r="J95" s="68">
        <v>22.758620689655199</v>
      </c>
      <c r="K95" s="71">
        <v>0.10752688172043</v>
      </c>
      <c r="L95" s="68">
        <v>61.692789968652001</v>
      </c>
    </row>
    <row r="96" spans="1:12" x14ac:dyDescent="0.2">
      <c r="A96" s="72" t="s">
        <v>533</v>
      </c>
      <c r="B96" s="66" t="s">
        <v>534</v>
      </c>
      <c r="C96" s="67">
        <v>58</v>
      </c>
      <c r="D96" s="67" t="s">
        <v>349</v>
      </c>
      <c r="E96" s="71">
        <v>0.132003037722626</v>
      </c>
      <c r="F96" s="68">
        <v>63.0094043887147</v>
      </c>
      <c r="G96" s="71">
        <v>0.25088406206608099</v>
      </c>
      <c r="H96" s="68">
        <v>51.159874608150503</v>
      </c>
      <c r="I96" s="71">
        <v>5.3401048652364598E-3</v>
      </c>
      <c r="J96" s="68">
        <v>41.0031347962382</v>
      </c>
      <c r="K96" s="71">
        <v>0.13978494623655899</v>
      </c>
      <c r="L96" s="68">
        <v>76.238244514106597</v>
      </c>
    </row>
    <row r="97" spans="1:12" x14ac:dyDescent="0.2">
      <c r="A97" s="72" t="s">
        <v>535</v>
      </c>
      <c r="B97" s="66" t="s">
        <v>536</v>
      </c>
      <c r="C97" s="67">
        <v>58</v>
      </c>
      <c r="D97" s="67" t="s">
        <v>349</v>
      </c>
      <c r="E97" s="71">
        <v>0.14098043011879999</v>
      </c>
      <c r="F97" s="68">
        <v>68.463949843260195</v>
      </c>
      <c r="G97" s="71">
        <v>0.25</v>
      </c>
      <c r="H97" s="68">
        <v>48.589341692790001</v>
      </c>
      <c r="I97" s="71">
        <v>2.6903942990530801E-3</v>
      </c>
      <c r="J97" s="68">
        <v>27.836990595611301</v>
      </c>
      <c r="K97" s="71">
        <v>0.170250896057348</v>
      </c>
      <c r="L97" s="68">
        <v>80.940438871473305</v>
      </c>
    </row>
    <row r="98" spans="1:12" x14ac:dyDescent="0.2">
      <c r="A98" s="72" t="s">
        <v>537</v>
      </c>
      <c r="B98" s="66" t="s">
        <v>538</v>
      </c>
      <c r="C98" s="67">
        <v>58</v>
      </c>
      <c r="D98" s="67" t="s">
        <v>349</v>
      </c>
      <c r="E98" s="71">
        <v>0.115945305483508</v>
      </c>
      <c r="F98" s="68">
        <v>47.210031347962399</v>
      </c>
      <c r="G98" s="71">
        <v>0.249767155911362</v>
      </c>
      <c r="H98" s="68">
        <v>29.028213166144202</v>
      </c>
      <c r="I98" s="71">
        <v>8.4630257721377503E-3</v>
      </c>
      <c r="J98" s="68">
        <v>51.222570532915398</v>
      </c>
      <c r="K98" s="71">
        <v>8.9605734767025103E-2</v>
      </c>
      <c r="L98" s="68">
        <v>51.347962382445097</v>
      </c>
    </row>
    <row r="99" spans="1:12" x14ac:dyDescent="0.2">
      <c r="A99" s="72" t="s">
        <v>539</v>
      </c>
      <c r="B99" s="66" t="s">
        <v>540</v>
      </c>
      <c r="C99" s="67">
        <v>58</v>
      </c>
      <c r="D99" s="67" t="s">
        <v>349</v>
      </c>
      <c r="E99" s="71">
        <v>0.123482052057251</v>
      </c>
      <c r="F99" s="68">
        <v>55.172413793103402</v>
      </c>
      <c r="G99" s="71">
        <v>0.26673389841671702</v>
      </c>
      <c r="H99" s="68">
        <v>71.5987460815047</v>
      </c>
      <c r="I99" s="71">
        <v>8.7301789019909402E-3</v>
      </c>
      <c r="J99" s="68">
        <v>51.974921630094002</v>
      </c>
      <c r="K99" s="71">
        <v>9.4982078853046603E-2</v>
      </c>
      <c r="L99" s="68">
        <v>54.294670846395</v>
      </c>
    </row>
    <row r="100" spans="1:12" x14ac:dyDescent="0.2">
      <c r="A100" s="72" t="s">
        <v>541</v>
      </c>
      <c r="B100" s="66" t="s">
        <v>542</v>
      </c>
      <c r="C100" s="67">
        <v>58</v>
      </c>
      <c r="D100" s="67" t="s">
        <v>349</v>
      </c>
      <c r="E100" s="71">
        <v>0.12636891925135699</v>
      </c>
      <c r="F100" s="68">
        <v>58.871473354232002</v>
      </c>
      <c r="G100" s="71">
        <v>0.24982093864795399</v>
      </c>
      <c r="H100" s="68">
        <v>29.3416927899687</v>
      </c>
      <c r="I100" s="71">
        <v>7.4220198229630503E-3</v>
      </c>
      <c r="J100" s="68">
        <v>48.652037617554903</v>
      </c>
      <c r="K100" s="71">
        <v>0.121863799283154</v>
      </c>
      <c r="L100" s="68">
        <v>69.4043887147335</v>
      </c>
    </row>
    <row r="101" spans="1:12" x14ac:dyDescent="0.2">
      <c r="A101" s="72" t="s">
        <v>543</v>
      </c>
      <c r="B101" s="66" t="s">
        <v>544</v>
      </c>
      <c r="C101" s="67">
        <v>58</v>
      </c>
      <c r="D101" s="67" t="s">
        <v>349</v>
      </c>
      <c r="E101" s="71">
        <v>0.14853411291726601</v>
      </c>
      <c r="F101" s="68">
        <v>71.097178683385593</v>
      </c>
      <c r="G101" s="71">
        <v>0.31702026038409298</v>
      </c>
      <c r="H101" s="68">
        <v>83.824451410658298</v>
      </c>
      <c r="I101" s="71">
        <v>8.5103937798924403E-3</v>
      </c>
      <c r="J101" s="68">
        <v>51.410658307209999</v>
      </c>
      <c r="K101" s="71">
        <v>0.120071684587814</v>
      </c>
      <c r="L101" s="68">
        <v>68.463949843260195</v>
      </c>
    </row>
    <row r="102" spans="1:12" x14ac:dyDescent="0.2">
      <c r="A102" s="72" t="s">
        <v>545</v>
      </c>
      <c r="B102" s="66" t="s">
        <v>546</v>
      </c>
      <c r="C102" s="67">
        <v>58</v>
      </c>
      <c r="D102" s="67" t="s">
        <v>349</v>
      </c>
      <c r="E102" s="71">
        <v>0.13156718854195101</v>
      </c>
      <c r="F102" s="68">
        <v>62.6959247648903</v>
      </c>
      <c r="G102" s="71">
        <v>0.25208361925143902</v>
      </c>
      <c r="H102" s="68">
        <v>53.6050156739812</v>
      </c>
      <c r="I102" s="71">
        <v>6.4172295285366398E-3</v>
      </c>
      <c r="J102" s="68">
        <v>45.642633228840097</v>
      </c>
      <c r="K102" s="71">
        <v>0.13620071684587801</v>
      </c>
      <c r="L102" s="68">
        <v>75.172413793103402</v>
      </c>
    </row>
    <row r="103" spans="1:12" x14ac:dyDescent="0.2">
      <c r="A103" s="72" t="s">
        <v>547</v>
      </c>
      <c r="B103" s="66" t="s">
        <v>548</v>
      </c>
      <c r="C103" s="67">
        <v>58</v>
      </c>
      <c r="D103" s="67" t="s">
        <v>349</v>
      </c>
      <c r="E103" s="71">
        <v>0.13924455390903001</v>
      </c>
      <c r="F103" s="68">
        <v>67.899686520376207</v>
      </c>
      <c r="G103" s="71">
        <v>0.25</v>
      </c>
      <c r="H103" s="68">
        <v>48.589341692790001</v>
      </c>
      <c r="I103" s="71">
        <v>3.1532944881212902E-2</v>
      </c>
      <c r="J103" s="68">
        <v>74.670846394984295</v>
      </c>
      <c r="K103" s="71">
        <v>0.13620071684587801</v>
      </c>
      <c r="L103" s="68">
        <v>75.172413793103402</v>
      </c>
    </row>
    <row r="104" spans="1:12" x14ac:dyDescent="0.2">
      <c r="A104" s="72" t="s">
        <v>549</v>
      </c>
      <c r="B104" s="66" t="s">
        <v>550</v>
      </c>
      <c r="C104" s="67">
        <v>59</v>
      </c>
      <c r="D104" s="67" t="s">
        <v>349</v>
      </c>
      <c r="E104" s="71">
        <v>0.18569564107442099</v>
      </c>
      <c r="F104" s="68">
        <v>78.934169278996904</v>
      </c>
      <c r="G104" s="71">
        <v>0.28278476357718002</v>
      </c>
      <c r="H104" s="68">
        <v>77.680250783699094</v>
      </c>
      <c r="I104" s="71">
        <v>1.5677607674756899E-2</v>
      </c>
      <c r="J104" s="68">
        <v>63.6990595611285</v>
      </c>
      <c r="K104" s="71">
        <v>0.258624551971326</v>
      </c>
      <c r="L104" s="68">
        <v>84.012539184952999</v>
      </c>
    </row>
    <row r="105" spans="1:12" x14ac:dyDescent="0.2">
      <c r="A105" s="72" t="s">
        <v>551</v>
      </c>
      <c r="B105" s="66" t="s">
        <v>552</v>
      </c>
      <c r="C105" s="67">
        <v>83</v>
      </c>
      <c r="D105" s="67" t="s">
        <v>349</v>
      </c>
      <c r="E105" s="71">
        <v>0.30226710901631698</v>
      </c>
      <c r="F105" s="68">
        <v>89.341692789968604</v>
      </c>
      <c r="G105" s="71">
        <v>0.19973087221942901</v>
      </c>
      <c r="H105" s="68">
        <v>11.5987460815047</v>
      </c>
      <c r="I105" s="71">
        <v>1.8170365223787201E-2</v>
      </c>
      <c r="J105" s="68">
        <v>66.645768025078397</v>
      </c>
      <c r="K105" s="71">
        <v>0.68890008960573501</v>
      </c>
      <c r="L105" s="68">
        <v>96.739811912225704</v>
      </c>
    </row>
    <row r="106" spans="1:12" x14ac:dyDescent="0.2">
      <c r="A106" s="72" t="s">
        <v>553</v>
      </c>
      <c r="B106" s="66" t="s">
        <v>554</v>
      </c>
      <c r="C106" s="67">
        <v>59</v>
      </c>
      <c r="D106" s="67" t="s">
        <v>349</v>
      </c>
      <c r="E106" s="71">
        <v>0.3647572975576</v>
      </c>
      <c r="F106" s="68">
        <v>92.100313479623793</v>
      </c>
      <c r="G106" s="71">
        <v>0.28965482485149002</v>
      </c>
      <c r="H106" s="68">
        <v>79.686520376175594</v>
      </c>
      <c r="I106" s="71">
        <v>2.3255060652850299E-2</v>
      </c>
      <c r="J106" s="68">
        <v>70.532915360501605</v>
      </c>
      <c r="K106" s="71">
        <v>0.78136200716845905</v>
      </c>
      <c r="L106" s="68">
        <v>97.993730407523501</v>
      </c>
    </row>
    <row r="107" spans="1:12" x14ac:dyDescent="0.2">
      <c r="A107" s="72" t="s">
        <v>555</v>
      </c>
      <c r="B107" s="66" t="s">
        <v>556</v>
      </c>
      <c r="C107" s="67">
        <v>59</v>
      </c>
      <c r="D107" s="67" t="s">
        <v>349</v>
      </c>
      <c r="E107" s="71">
        <v>0.51808508845567003</v>
      </c>
      <c r="F107" s="68">
        <v>97.053291536050196</v>
      </c>
      <c r="G107" s="71">
        <v>0.74612295113324001</v>
      </c>
      <c r="H107" s="68">
        <v>98.683385579937294</v>
      </c>
      <c r="I107" s="71">
        <v>7.7229536455993106E-2</v>
      </c>
      <c r="J107" s="68">
        <v>84.702194357366807</v>
      </c>
      <c r="K107" s="71">
        <v>0.73090277777777801</v>
      </c>
      <c r="L107" s="68">
        <v>97.304075235109707</v>
      </c>
    </row>
    <row r="108" spans="1:12" x14ac:dyDescent="0.2">
      <c r="A108" s="72" t="s">
        <v>557</v>
      </c>
      <c r="B108" s="66" t="s">
        <v>558</v>
      </c>
      <c r="C108" s="67">
        <v>59</v>
      </c>
      <c r="D108" s="67" t="s">
        <v>349</v>
      </c>
      <c r="E108" s="71">
        <v>0.520890059276233</v>
      </c>
      <c r="F108" s="68">
        <v>97.178683385579902</v>
      </c>
      <c r="G108" s="71">
        <v>0.75286290104111797</v>
      </c>
      <c r="H108" s="68">
        <v>98.871473354231995</v>
      </c>
      <c r="I108" s="71">
        <v>0.15215718718184801</v>
      </c>
      <c r="J108" s="68">
        <v>91.222570532915398</v>
      </c>
      <c r="K108" s="71">
        <v>0.65765008960573501</v>
      </c>
      <c r="L108" s="68">
        <v>95.987460815047001</v>
      </c>
    </row>
    <row r="109" spans="1:12" x14ac:dyDescent="0.2">
      <c r="A109" s="72" t="s">
        <v>559</v>
      </c>
      <c r="B109" s="66" t="s">
        <v>560</v>
      </c>
      <c r="C109" s="67">
        <v>59</v>
      </c>
      <c r="D109" s="67" t="s">
        <v>349</v>
      </c>
      <c r="E109" s="71">
        <v>0.42415712776382603</v>
      </c>
      <c r="F109" s="68">
        <v>94.169278996865202</v>
      </c>
      <c r="G109" s="71">
        <v>0.44222295511415299</v>
      </c>
      <c r="H109" s="68">
        <v>91.974921630094002</v>
      </c>
      <c r="I109" s="71">
        <v>0.115250668320693</v>
      </c>
      <c r="J109" s="68">
        <v>88.840125391849497</v>
      </c>
      <c r="K109" s="71">
        <v>0.71499775985663105</v>
      </c>
      <c r="L109" s="68">
        <v>97.053291536050196</v>
      </c>
    </row>
    <row r="110" spans="1:12" x14ac:dyDescent="0.2">
      <c r="A110" s="72" t="s">
        <v>561</v>
      </c>
      <c r="B110" s="66" t="s">
        <v>562</v>
      </c>
      <c r="C110" s="67">
        <v>59</v>
      </c>
      <c r="D110" s="67" t="s">
        <v>349</v>
      </c>
      <c r="E110" s="71">
        <v>0.41259620505373601</v>
      </c>
      <c r="F110" s="68">
        <v>93.6050156739812</v>
      </c>
      <c r="G110" s="71">
        <v>0.56042345359739298</v>
      </c>
      <c r="H110" s="68">
        <v>95.862068965517196</v>
      </c>
      <c r="I110" s="71">
        <v>3.1531828230482402E-2</v>
      </c>
      <c r="J110" s="68">
        <v>74.6081504702194</v>
      </c>
      <c r="K110" s="71">
        <v>0.64583333333333304</v>
      </c>
      <c r="L110" s="68">
        <v>95.736677115987504</v>
      </c>
    </row>
    <row r="111" spans="1:12" x14ac:dyDescent="0.2">
      <c r="A111" s="72" t="s">
        <v>563</v>
      </c>
      <c r="B111" s="66" t="s">
        <v>564</v>
      </c>
      <c r="C111" s="67">
        <v>59</v>
      </c>
      <c r="D111" s="67" t="s">
        <v>349</v>
      </c>
      <c r="E111" s="71">
        <v>0.29499883620163297</v>
      </c>
      <c r="F111" s="68">
        <v>88.840125391849497</v>
      </c>
      <c r="G111" s="71">
        <v>0.35718979541031498</v>
      </c>
      <c r="H111" s="68">
        <v>87.648902821316597</v>
      </c>
      <c r="I111" s="71">
        <v>2.2038344018956799E-2</v>
      </c>
      <c r="J111" s="68">
        <v>69.717868338558006</v>
      </c>
      <c r="K111" s="71">
        <v>0.50576836917562695</v>
      </c>
      <c r="L111" s="68">
        <v>91.159874608150503</v>
      </c>
    </row>
    <row r="112" spans="1:12" x14ac:dyDescent="0.2">
      <c r="A112" s="72" t="s">
        <v>565</v>
      </c>
      <c r="B112" s="66" t="s">
        <v>566</v>
      </c>
      <c r="C112" s="67">
        <v>59</v>
      </c>
      <c r="D112" s="67" t="s">
        <v>349</v>
      </c>
      <c r="E112" s="71">
        <v>0.165582194942062</v>
      </c>
      <c r="F112" s="68">
        <v>75.485893416927894</v>
      </c>
      <c r="G112" s="71">
        <v>0.283042810677887</v>
      </c>
      <c r="H112" s="68">
        <v>77.931034482758605</v>
      </c>
      <c r="I112" s="71">
        <v>3.09080752235678E-2</v>
      </c>
      <c r="J112" s="68">
        <v>74.482758620689694</v>
      </c>
      <c r="K112" s="71">
        <v>0.18279569892473099</v>
      </c>
      <c r="L112" s="68">
        <v>82.131661442006305</v>
      </c>
    </row>
    <row r="113" spans="1:12" x14ac:dyDescent="0.2">
      <c r="A113" s="72" t="s">
        <v>567</v>
      </c>
      <c r="B113" s="66" t="s">
        <v>568</v>
      </c>
      <c r="C113" s="67">
        <v>59</v>
      </c>
      <c r="D113" s="67" t="s">
        <v>349</v>
      </c>
      <c r="E113" s="71">
        <v>0.20262564051251999</v>
      </c>
      <c r="F113" s="68">
        <v>80.877742946708494</v>
      </c>
      <c r="G113" s="71">
        <v>0.41345929433117801</v>
      </c>
      <c r="H113" s="68">
        <v>90.658307210031396</v>
      </c>
      <c r="I113" s="71">
        <v>1.8790387063012799E-2</v>
      </c>
      <c r="J113" s="68">
        <v>67.398119122257</v>
      </c>
      <c r="K113" s="71">
        <v>0.175627240143369</v>
      </c>
      <c r="L113" s="68">
        <v>81.567398119122302</v>
      </c>
    </row>
    <row r="114" spans="1:12" x14ac:dyDescent="0.2">
      <c r="A114" s="72" t="s">
        <v>569</v>
      </c>
      <c r="B114" s="66" t="s">
        <v>570</v>
      </c>
      <c r="C114" s="67">
        <v>59</v>
      </c>
      <c r="D114" s="67" t="s">
        <v>349</v>
      </c>
      <c r="E114" s="71">
        <v>0.17510719243833001</v>
      </c>
      <c r="F114" s="68">
        <v>77.429467084639498</v>
      </c>
      <c r="G114" s="71">
        <v>0.29913999587138201</v>
      </c>
      <c r="H114" s="68">
        <v>81.755485893416903</v>
      </c>
      <c r="I114" s="71">
        <v>5.0554341300238302E-2</v>
      </c>
      <c r="J114" s="68">
        <v>80.626959247648898</v>
      </c>
      <c r="K114" s="71">
        <v>0.175627240143369</v>
      </c>
      <c r="L114" s="68">
        <v>81.567398119122302</v>
      </c>
    </row>
    <row r="115" spans="1:12" x14ac:dyDescent="0.2">
      <c r="A115" s="72" t="s">
        <v>571</v>
      </c>
      <c r="B115" s="66" t="s">
        <v>572</v>
      </c>
      <c r="C115" s="67">
        <v>59</v>
      </c>
      <c r="D115" s="67" t="s">
        <v>349</v>
      </c>
      <c r="E115" s="71">
        <v>0.201921615070562</v>
      </c>
      <c r="F115" s="68">
        <v>80.689655172413794</v>
      </c>
      <c r="G115" s="71">
        <v>0.428708028326862</v>
      </c>
      <c r="H115" s="68">
        <v>91.222570532915398</v>
      </c>
      <c r="I115" s="71">
        <v>2.1142838390199498E-2</v>
      </c>
      <c r="J115" s="68">
        <v>68.777429467084602</v>
      </c>
      <c r="K115" s="71">
        <v>0.15591397849462399</v>
      </c>
      <c r="L115" s="68">
        <v>79.310344827586206</v>
      </c>
    </row>
    <row r="116" spans="1:12" x14ac:dyDescent="0.2">
      <c r="A116" s="72" t="s">
        <v>573</v>
      </c>
      <c r="B116" s="66" t="s">
        <v>574</v>
      </c>
      <c r="C116" s="67">
        <v>59</v>
      </c>
      <c r="D116" s="67" t="s">
        <v>349</v>
      </c>
      <c r="E116" s="71">
        <v>0.33166508438394998</v>
      </c>
      <c r="F116" s="68">
        <v>90.971786833855802</v>
      </c>
      <c r="G116" s="71">
        <v>0.560461185647676</v>
      </c>
      <c r="H116" s="68">
        <v>95.924764890282106</v>
      </c>
      <c r="I116" s="71">
        <v>7.26949097980812E-2</v>
      </c>
      <c r="J116" s="68">
        <v>84.137931034482804</v>
      </c>
      <c r="K116" s="71">
        <v>0.36183915770609298</v>
      </c>
      <c r="L116" s="68">
        <v>85.956112852664603</v>
      </c>
    </row>
    <row r="117" spans="1:12" x14ac:dyDescent="0.2">
      <c r="A117" s="72" t="s">
        <v>575</v>
      </c>
      <c r="B117" s="66" t="s">
        <v>576</v>
      </c>
      <c r="C117" s="67">
        <v>59</v>
      </c>
      <c r="D117" s="67" t="s">
        <v>349</v>
      </c>
      <c r="E117" s="71">
        <v>0.29007947319397398</v>
      </c>
      <c r="F117" s="68">
        <v>88.4012539184953</v>
      </c>
      <c r="G117" s="71">
        <v>0.57283193064195903</v>
      </c>
      <c r="H117" s="68">
        <v>96.426332288401298</v>
      </c>
      <c r="I117" s="71">
        <v>0.12715559288261699</v>
      </c>
      <c r="J117" s="68">
        <v>89.717868338558006</v>
      </c>
      <c r="K117" s="71">
        <v>0.170250896057348</v>
      </c>
      <c r="L117" s="68">
        <v>80.940438871473305</v>
      </c>
    </row>
    <row r="118" spans="1:12" x14ac:dyDescent="0.2">
      <c r="A118" s="72" t="s">
        <v>577</v>
      </c>
      <c r="B118" s="66" t="s">
        <v>578</v>
      </c>
      <c r="C118" s="67">
        <v>59</v>
      </c>
      <c r="D118" s="67" t="s">
        <v>349</v>
      </c>
      <c r="E118" s="71">
        <v>0.157530688489944</v>
      </c>
      <c r="F118" s="68">
        <v>73.981191222570502</v>
      </c>
      <c r="G118" s="71">
        <v>0.27289170865263701</v>
      </c>
      <c r="H118" s="68">
        <v>74.921630094043906</v>
      </c>
      <c r="I118" s="71">
        <v>2.4577148931889801E-2</v>
      </c>
      <c r="J118" s="68">
        <v>71.222570532915398</v>
      </c>
      <c r="K118" s="71">
        <v>0.175123207885305</v>
      </c>
      <c r="L118" s="68">
        <v>81.379310344827601</v>
      </c>
    </row>
    <row r="119" spans="1:12" x14ac:dyDescent="0.2">
      <c r="A119" s="72" t="s">
        <v>579</v>
      </c>
      <c r="B119" s="66" t="s">
        <v>580</v>
      </c>
      <c r="C119" s="67">
        <v>59</v>
      </c>
      <c r="D119" s="67" t="s">
        <v>349</v>
      </c>
      <c r="E119" s="71">
        <v>0.15495071145582301</v>
      </c>
      <c r="F119" s="68">
        <v>72.915360501567406</v>
      </c>
      <c r="G119" s="71">
        <v>0.28276672696967298</v>
      </c>
      <c r="H119" s="68">
        <v>77.617554858934199</v>
      </c>
      <c r="I119" s="71">
        <v>1.5418740731130099E-2</v>
      </c>
      <c r="J119" s="68">
        <v>63.510971786833899</v>
      </c>
      <c r="K119" s="71">
        <v>0.16666666666666699</v>
      </c>
      <c r="L119" s="68">
        <v>80.564263322884003</v>
      </c>
    </row>
    <row r="120" spans="1:12" x14ac:dyDescent="0.2">
      <c r="A120" s="72" t="s">
        <v>581</v>
      </c>
      <c r="B120" s="66" t="s">
        <v>582</v>
      </c>
      <c r="C120" s="67">
        <v>58</v>
      </c>
      <c r="D120" s="67" t="s">
        <v>349</v>
      </c>
      <c r="E120" s="71">
        <v>0.10803825551124201</v>
      </c>
      <c r="F120" s="68">
        <v>40.5015673981191</v>
      </c>
      <c r="G120" s="71">
        <v>0.258268289273061</v>
      </c>
      <c r="H120" s="68">
        <v>63.448275862069003</v>
      </c>
      <c r="I120" s="71">
        <v>1.33034822840803E-3</v>
      </c>
      <c r="J120" s="68">
        <v>18.683385579937301</v>
      </c>
      <c r="K120" s="71">
        <v>6.4516129032258104E-2</v>
      </c>
      <c r="L120" s="68">
        <v>41.943573667711597</v>
      </c>
    </row>
    <row r="121" spans="1:12" x14ac:dyDescent="0.2">
      <c r="A121" s="72" t="s">
        <v>583</v>
      </c>
      <c r="B121" s="66" t="s">
        <v>584</v>
      </c>
      <c r="C121" s="67">
        <v>58</v>
      </c>
      <c r="D121" s="67" t="s">
        <v>349</v>
      </c>
      <c r="E121" s="71">
        <v>0.129683305393682</v>
      </c>
      <c r="F121" s="68">
        <v>61.128526645767998</v>
      </c>
      <c r="G121" s="71">
        <v>0.249961353678302</v>
      </c>
      <c r="H121" s="68">
        <v>30.783699059561101</v>
      </c>
      <c r="I121" s="71">
        <v>7.9841718217412306E-3</v>
      </c>
      <c r="J121" s="68">
        <v>50.031347962382398</v>
      </c>
      <c r="K121" s="71">
        <v>0.13110439068100399</v>
      </c>
      <c r="L121" s="68">
        <v>73.291536050156694</v>
      </c>
    </row>
    <row r="122" spans="1:12" x14ac:dyDescent="0.2">
      <c r="A122" s="72" t="s">
        <v>585</v>
      </c>
      <c r="B122" s="66" t="s">
        <v>586</v>
      </c>
      <c r="C122" s="67">
        <v>58</v>
      </c>
      <c r="D122" s="67" t="s">
        <v>349</v>
      </c>
      <c r="E122" s="71">
        <v>0.12748552427119</v>
      </c>
      <c r="F122" s="68">
        <v>59.4984326018809</v>
      </c>
      <c r="G122" s="71">
        <v>0.25082682892012198</v>
      </c>
      <c r="H122" s="68">
        <v>50.031347962382398</v>
      </c>
      <c r="I122" s="71">
        <v>8.9818944310826807E-3</v>
      </c>
      <c r="J122" s="68">
        <v>52.727272727272698</v>
      </c>
      <c r="K122" s="71">
        <v>0.122647849462366</v>
      </c>
      <c r="L122" s="68">
        <v>69.467084639498395</v>
      </c>
    </row>
    <row r="123" spans="1:12" x14ac:dyDescent="0.2">
      <c r="A123" s="72" t="s">
        <v>587</v>
      </c>
      <c r="B123" s="66" t="s">
        <v>588</v>
      </c>
      <c r="C123" s="67">
        <v>58</v>
      </c>
      <c r="D123" s="67" t="s">
        <v>349</v>
      </c>
      <c r="E123" s="71">
        <v>0.132389286368951</v>
      </c>
      <c r="F123" s="68">
        <v>63.134796238244498</v>
      </c>
      <c r="G123" s="71">
        <v>0.24594810535699599</v>
      </c>
      <c r="H123" s="68">
        <v>22.821316614420098</v>
      </c>
      <c r="I123" s="71">
        <v>2.5771725076022101E-2</v>
      </c>
      <c r="J123" s="68">
        <v>72.476489028213194</v>
      </c>
      <c r="K123" s="71">
        <v>0.125448028673835</v>
      </c>
      <c r="L123" s="68">
        <v>71.222570532915398</v>
      </c>
    </row>
    <row r="124" spans="1:12" x14ac:dyDescent="0.2">
      <c r="A124" s="72" t="s">
        <v>589</v>
      </c>
      <c r="B124" s="66" t="s">
        <v>590</v>
      </c>
      <c r="C124" s="67">
        <v>58</v>
      </c>
      <c r="D124" s="67" t="s">
        <v>349</v>
      </c>
      <c r="E124" s="71">
        <v>0.103531748423018</v>
      </c>
      <c r="F124" s="68">
        <v>35.924764890282098</v>
      </c>
      <c r="G124" s="71">
        <v>0.25075597736785898</v>
      </c>
      <c r="H124" s="68">
        <v>49.905956112852699</v>
      </c>
      <c r="I124" s="71">
        <v>7.86794173632069E-3</v>
      </c>
      <c r="J124" s="68">
        <v>49.968652037617602</v>
      </c>
      <c r="K124" s="71">
        <v>5.1971326164874598E-2</v>
      </c>
      <c r="L124" s="68">
        <v>37.931034482758598</v>
      </c>
    </row>
    <row r="125" spans="1:12" x14ac:dyDescent="0.2">
      <c r="A125" s="72" t="s">
        <v>591</v>
      </c>
      <c r="B125" s="66" t="s">
        <v>592</v>
      </c>
      <c r="C125" s="67">
        <v>58</v>
      </c>
      <c r="D125" s="67" t="s">
        <v>349</v>
      </c>
      <c r="E125" s="71">
        <v>0.139820883902606</v>
      </c>
      <c r="F125" s="68">
        <v>67.962382445141102</v>
      </c>
      <c r="G125" s="71">
        <v>0.25</v>
      </c>
      <c r="H125" s="68">
        <v>48.589341692790001</v>
      </c>
      <c r="I125" s="71">
        <v>4.9390967120004202E-2</v>
      </c>
      <c r="J125" s="68">
        <v>80.250783699059596</v>
      </c>
      <c r="K125" s="71">
        <v>0.120071684587814</v>
      </c>
      <c r="L125" s="68">
        <v>68.463949843260195</v>
      </c>
    </row>
    <row r="126" spans="1:12" x14ac:dyDescent="0.2">
      <c r="A126" s="72" t="s">
        <v>593</v>
      </c>
      <c r="B126" s="66" t="s">
        <v>594</v>
      </c>
      <c r="C126" s="67">
        <v>58</v>
      </c>
      <c r="D126" s="67" t="s">
        <v>349</v>
      </c>
      <c r="E126" s="71">
        <v>0.21232680056463701</v>
      </c>
      <c r="F126" s="68">
        <v>81.880877742946694</v>
      </c>
      <c r="G126" s="71">
        <v>0.26752317643336598</v>
      </c>
      <c r="H126" s="68">
        <v>72.163009404388703</v>
      </c>
      <c r="I126" s="71">
        <v>1.2336589523018601E-3</v>
      </c>
      <c r="J126" s="68">
        <v>18.119122257053299</v>
      </c>
      <c r="K126" s="71">
        <v>0.36822356630824399</v>
      </c>
      <c r="L126" s="68">
        <v>86.269592476488995</v>
      </c>
    </row>
    <row r="127" spans="1:12" x14ac:dyDescent="0.2">
      <c r="A127" s="72" t="s">
        <v>595</v>
      </c>
      <c r="B127" s="66" t="s">
        <v>596</v>
      </c>
      <c r="C127" s="67">
        <v>58</v>
      </c>
      <c r="D127" s="67" t="s">
        <v>349</v>
      </c>
      <c r="E127" s="71">
        <v>0.180140040258745</v>
      </c>
      <c r="F127" s="68">
        <v>78.244514106583097</v>
      </c>
      <c r="G127" s="71">
        <v>0.25759466840971601</v>
      </c>
      <c r="H127" s="68">
        <v>62.884012539185001</v>
      </c>
      <c r="I127" s="71">
        <v>8.0718681371271805E-3</v>
      </c>
      <c r="J127" s="68">
        <v>50.282131661442001</v>
      </c>
      <c r="K127" s="71">
        <v>0.274753584229391</v>
      </c>
      <c r="L127" s="68">
        <v>84.514106583072106</v>
      </c>
    </row>
    <row r="128" spans="1:12" x14ac:dyDescent="0.2">
      <c r="A128" s="72" t="s">
        <v>597</v>
      </c>
      <c r="B128" s="66" t="s">
        <v>598</v>
      </c>
      <c r="C128" s="67">
        <v>58</v>
      </c>
      <c r="D128" s="67" t="s">
        <v>349</v>
      </c>
      <c r="E128" s="71">
        <v>0.288014217988383</v>
      </c>
      <c r="F128" s="68">
        <v>88.275862068965495</v>
      </c>
      <c r="G128" s="71">
        <v>0.25</v>
      </c>
      <c r="H128" s="68">
        <v>48.589341692790001</v>
      </c>
      <c r="I128" s="71">
        <v>6.3477614920310404E-3</v>
      </c>
      <c r="J128" s="68">
        <v>45.329153605015698</v>
      </c>
      <c r="K128" s="71">
        <v>0.60769489247311803</v>
      </c>
      <c r="L128" s="68">
        <v>94.670846394984295</v>
      </c>
    </row>
    <row r="129" spans="1:12" x14ac:dyDescent="0.2">
      <c r="A129" s="72" t="s">
        <v>599</v>
      </c>
      <c r="B129" s="66" t="s">
        <v>600</v>
      </c>
      <c r="C129" s="67">
        <v>58</v>
      </c>
      <c r="D129" s="67" t="s">
        <v>349</v>
      </c>
      <c r="E129" s="71">
        <v>0.29501190805375799</v>
      </c>
      <c r="F129" s="68">
        <v>88.902821316614407</v>
      </c>
      <c r="G129" s="71">
        <v>0.25</v>
      </c>
      <c r="H129" s="68">
        <v>48.589341692790001</v>
      </c>
      <c r="I129" s="71">
        <v>2.2512259533894099E-3</v>
      </c>
      <c r="J129" s="68">
        <v>24.7021943573668</v>
      </c>
      <c r="K129" s="71">
        <v>0.63278449820788496</v>
      </c>
      <c r="L129" s="68">
        <v>95.109717868338606</v>
      </c>
    </row>
    <row r="130" spans="1:12" x14ac:dyDescent="0.2">
      <c r="A130" s="72" t="s">
        <v>601</v>
      </c>
      <c r="B130" s="66" t="s">
        <v>602</v>
      </c>
      <c r="C130" s="67">
        <v>58</v>
      </c>
      <c r="D130" s="67" t="s">
        <v>349</v>
      </c>
      <c r="E130" s="71">
        <v>0.35801636350326399</v>
      </c>
      <c r="F130" s="68">
        <v>91.912225705329107</v>
      </c>
      <c r="G130" s="71">
        <v>0.248791658506923</v>
      </c>
      <c r="H130" s="68">
        <v>26.457680250783699</v>
      </c>
      <c r="I130" s="71">
        <v>5.2529517161294297E-3</v>
      </c>
      <c r="J130" s="68">
        <v>40.564263322884003</v>
      </c>
      <c r="K130" s="71">
        <v>0.820004480286738</v>
      </c>
      <c r="L130" s="68">
        <v>98.244514106583097</v>
      </c>
    </row>
    <row r="131" spans="1:12" x14ac:dyDescent="0.2">
      <c r="A131" s="72" t="s">
        <v>603</v>
      </c>
      <c r="B131" s="66" t="s">
        <v>604</v>
      </c>
      <c r="C131" s="67">
        <v>59</v>
      </c>
      <c r="D131" s="67" t="s">
        <v>349</v>
      </c>
      <c r="E131" s="71">
        <v>0.25114657941236601</v>
      </c>
      <c r="F131" s="68">
        <v>86.144200626959204</v>
      </c>
      <c r="G131" s="71">
        <v>0.25702477403643498</v>
      </c>
      <c r="H131" s="68">
        <v>61.943573667711597</v>
      </c>
      <c r="I131" s="71">
        <v>7.8396953834595409E-3</v>
      </c>
      <c r="J131" s="68">
        <v>49.717868338557999</v>
      </c>
      <c r="K131" s="71">
        <v>0.48857526881720398</v>
      </c>
      <c r="L131" s="68">
        <v>90.783699059561101</v>
      </c>
    </row>
    <row r="132" spans="1:12" x14ac:dyDescent="0.2">
      <c r="A132" s="72" t="s">
        <v>605</v>
      </c>
      <c r="B132" s="66" t="s">
        <v>606</v>
      </c>
      <c r="C132" s="67">
        <v>59</v>
      </c>
      <c r="D132" s="67" t="s">
        <v>349</v>
      </c>
      <c r="E132" s="71">
        <v>0.35072664222334299</v>
      </c>
      <c r="F132" s="68">
        <v>91.724137931034505</v>
      </c>
      <c r="G132" s="71">
        <v>0.25014991627767902</v>
      </c>
      <c r="H132" s="68">
        <v>48.714733542319699</v>
      </c>
      <c r="I132" s="71">
        <v>0.34980106774002201</v>
      </c>
      <c r="J132" s="68">
        <v>96.677115987460795</v>
      </c>
      <c r="K132" s="71">
        <v>0.45222894265232999</v>
      </c>
      <c r="L132" s="68">
        <v>89.278996865203794</v>
      </c>
    </row>
    <row r="133" spans="1:12" x14ac:dyDescent="0.2">
      <c r="A133" s="72" t="s">
        <v>607</v>
      </c>
      <c r="B133" s="66" t="s">
        <v>608</v>
      </c>
      <c r="C133" s="67">
        <v>59</v>
      </c>
      <c r="D133" s="67" t="s">
        <v>349</v>
      </c>
      <c r="E133" s="71">
        <v>0.52485636419685</v>
      </c>
      <c r="F133" s="68">
        <v>97.304075235109707</v>
      </c>
      <c r="G133" s="71">
        <v>0.76973734720091003</v>
      </c>
      <c r="H133" s="68">
        <v>98.934169278996904</v>
      </c>
      <c r="I133" s="71">
        <v>8.0369379798243504E-2</v>
      </c>
      <c r="J133" s="68">
        <v>85.015673981191199</v>
      </c>
      <c r="K133" s="71">
        <v>0.72446236559139798</v>
      </c>
      <c r="L133" s="68">
        <v>97.178683385579902</v>
      </c>
    </row>
    <row r="134" spans="1:12" x14ac:dyDescent="0.2">
      <c r="A134" s="72" t="s">
        <v>609</v>
      </c>
      <c r="B134" s="66" t="s">
        <v>610</v>
      </c>
      <c r="C134" s="67">
        <v>59</v>
      </c>
      <c r="D134" s="67" t="s">
        <v>349</v>
      </c>
      <c r="E134" s="71">
        <v>0.496215137644343</v>
      </c>
      <c r="F134" s="68">
        <v>96.489028213166094</v>
      </c>
      <c r="G134" s="71">
        <v>0.66514759388664002</v>
      </c>
      <c r="H134" s="68">
        <v>97.8056426332288</v>
      </c>
      <c r="I134" s="71">
        <v>0.121828912236352</v>
      </c>
      <c r="J134" s="68">
        <v>89.4043887147335</v>
      </c>
      <c r="K134" s="71">
        <v>0.70166890681003602</v>
      </c>
      <c r="L134" s="68">
        <v>96.865203761755495</v>
      </c>
    </row>
    <row r="135" spans="1:12" x14ac:dyDescent="0.2">
      <c r="A135" s="72" t="s">
        <v>611</v>
      </c>
      <c r="B135" s="66" t="s">
        <v>612</v>
      </c>
      <c r="C135" s="67">
        <v>59</v>
      </c>
      <c r="D135" s="67" t="s">
        <v>349</v>
      </c>
      <c r="E135" s="71">
        <v>0.29801519713498797</v>
      </c>
      <c r="F135" s="68">
        <v>89.028213166144198</v>
      </c>
      <c r="G135" s="71">
        <v>0.29183843736812398</v>
      </c>
      <c r="H135" s="68">
        <v>80.250783699059596</v>
      </c>
      <c r="I135" s="71">
        <v>5.7796311742931802E-2</v>
      </c>
      <c r="J135" s="68">
        <v>81.943573667711604</v>
      </c>
      <c r="K135" s="71">
        <v>0.54441084229390702</v>
      </c>
      <c r="L135" s="68">
        <v>92.288401253918494</v>
      </c>
    </row>
    <row r="136" spans="1:12" x14ac:dyDescent="0.2">
      <c r="A136" s="72" t="s">
        <v>613</v>
      </c>
      <c r="B136" s="66" t="s">
        <v>614</v>
      </c>
      <c r="C136" s="67">
        <v>58</v>
      </c>
      <c r="D136" s="67" t="s">
        <v>349</v>
      </c>
      <c r="E136" s="71">
        <v>0.29981527113040402</v>
      </c>
      <c r="F136" s="68">
        <v>89.216300940438899</v>
      </c>
      <c r="G136" s="71">
        <v>0.26157560523878798</v>
      </c>
      <c r="H136" s="68">
        <v>67.210031347962399</v>
      </c>
      <c r="I136" s="71">
        <v>4.5816776864733401E-3</v>
      </c>
      <c r="J136" s="68">
        <v>38.056426332288403</v>
      </c>
      <c r="K136" s="71">
        <v>0.63328853046595002</v>
      </c>
      <c r="L136" s="68">
        <v>95.172413793103402</v>
      </c>
    </row>
    <row r="137" spans="1:12" x14ac:dyDescent="0.2">
      <c r="A137" s="72" t="s">
        <v>615</v>
      </c>
      <c r="B137" s="66" t="s">
        <v>616</v>
      </c>
      <c r="C137" s="67">
        <v>59</v>
      </c>
      <c r="D137" s="67" t="s">
        <v>349</v>
      </c>
      <c r="E137" s="71">
        <v>0.38171601526416998</v>
      </c>
      <c r="F137" s="68">
        <v>92.727272727272705</v>
      </c>
      <c r="G137" s="71">
        <v>0.50283197574859895</v>
      </c>
      <c r="H137" s="68">
        <v>94.6081504702194</v>
      </c>
      <c r="I137" s="71">
        <v>7.8695998359323796E-2</v>
      </c>
      <c r="J137" s="68">
        <v>84.827586206896598</v>
      </c>
      <c r="K137" s="71">
        <v>0.56362007168458805</v>
      </c>
      <c r="L137" s="68">
        <v>93.354231974921603</v>
      </c>
    </row>
    <row r="138" spans="1:12" x14ac:dyDescent="0.2">
      <c r="A138" s="72" t="s">
        <v>617</v>
      </c>
      <c r="B138" s="66" t="s">
        <v>618</v>
      </c>
      <c r="C138" s="67">
        <v>58</v>
      </c>
      <c r="D138" s="67" t="s">
        <v>349</v>
      </c>
      <c r="E138" s="71">
        <v>0.41707999041603599</v>
      </c>
      <c r="F138" s="68">
        <v>93.730407523511005</v>
      </c>
      <c r="G138" s="71">
        <v>0.67866922992497403</v>
      </c>
      <c r="H138" s="68">
        <v>97.931034482758605</v>
      </c>
      <c r="I138" s="71">
        <v>9.0659899029228302E-2</v>
      </c>
      <c r="J138" s="68">
        <v>86.520376175548606</v>
      </c>
      <c r="K138" s="71">
        <v>0.48191084229390702</v>
      </c>
      <c r="L138" s="68">
        <v>90.282131661441994</v>
      </c>
    </row>
    <row r="139" spans="1:12" x14ac:dyDescent="0.2">
      <c r="A139" s="72" t="s">
        <v>619</v>
      </c>
      <c r="B139" s="66" t="s">
        <v>620</v>
      </c>
      <c r="C139" s="67">
        <v>58</v>
      </c>
      <c r="D139" s="67" t="s">
        <v>349</v>
      </c>
      <c r="E139" s="71">
        <v>9.7069756137075594E-2</v>
      </c>
      <c r="F139" s="68">
        <v>27.460815047021899</v>
      </c>
      <c r="G139" s="71">
        <v>0.25</v>
      </c>
      <c r="H139" s="68">
        <v>48.589341692790001</v>
      </c>
      <c r="I139" s="71">
        <v>3.5748598090762401E-3</v>
      </c>
      <c r="J139" s="68">
        <v>32.915360501567399</v>
      </c>
      <c r="K139" s="71">
        <v>3.7634408602150497E-2</v>
      </c>
      <c r="L139" s="68">
        <v>30.470219435736698</v>
      </c>
    </row>
    <row r="140" spans="1:12" x14ac:dyDescent="0.2">
      <c r="A140" s="72" t="s">
        <v>621</v>
      </c>
      <c r="B140" s="66" t="s">
        <v>622</v>
      </c>
      <c r="C140" s="67">
        <v>58</v>
      </c>
      <c r="D140" s="67" t="s">
        <v>349</v>
      </c>
      <c r="E140" s="71">
        <v>9.7758999774699804E-2</v>
      </c>
      <c r="F140" s="68">
        <v>28.275862068965498</v>
      </c>
      <c r="G140" s="71">
        <v>0.251997624618367</v>
      </c>
      <c r="H140" s="68">
        <v>53.479623824451402</v>
      </c>
      <c r="I140" s="71">
        <v>5.43708079892255E-3</v>
      </c>
      <c r="J140" s="68">
        <v>41.692789968652001</v>
      </c>
      <c r="K140" s="71">
        <v>3.5842293906809999E-2</v>
      </c>
      <c r="L140" s="68">
        <v>29.278996865203801</v>
      </c>
    </row>
    <row r="141" spans="1:12" x14ac:dyDescent="0.2">
      <c r="A141" s="72" t="s">
        <v>623</v>
      </c>
      <c r="B141" s="66" t="s">
        <v>624</v>
      </c>
      <c r="C141" s="67">
        <v>58</v>
      </c>
      <c r="D141" s="67" t="s">
        <v>349</v>
      </c>
      <c r="E141" s="71">
        <v>0.109372363976768</v>
      </c>
      <c r="F141" s="68">
        <v>41.065830721003103</v>
      </c>
      <c r="G141" s="71">
        <v>0.25992194734753299</v>
      </c>
      <c r="H141" s="68">
        <v>65.329153605015705</v>
      </c>
      <c r="I141" s="71">
        <v>1.88690085517284E-3</v>
      </c>
      <c r="J141" s="68">
        <v>22.1943573667712</v>
      </c>
      <c r="K141" s="71">
        <v>6.6308243727598595E-2</v>
      </c>
      <c r="L141" s="68">
        <v>42.821316614420098</v>
      </c>
    </row>
    <row r="142" spans="1:12" x14ac:dyDescent="0.2">
      <c r="A142" s="72" t="s">
        <v>625</v>
      </c>
      <c r="B142" s="66" t="s">
        <v>626</v>
      </c>
      <c r="C142" s="67">
        <v>83</v>
      </c>
      <c r="D142" s="67" t="s">
        <v>349</v>
      </c>
      <c r="E142" s="71">
        <v>0.11321857263888301</v>
      </c>
      <c r="F142" s="68">
        <v>44.012539184952999</v>
      </c>
      <c r="G142" s="71">
        <v>0.254134144728139</v>
      </c>
      <c r="H142" s="68">
        <v>57.4921630094044</v>
      </c>
      <c r="I142" s="71">
        <v>1.29218250750552E-3</v>
      </c>
      <c r="J142" s="68">
        <v>18.495297805642601</v>
      </c>
      <c r="K142" s="71">
        <v>8.4229390681003602E-2</v>
      </c>
      <c r="L142" s="68">
        <v>48.840125391849497</v>
      </c>
    </row>
    <row r="143" spans="1:12" x14ac:dyDescent="0.2">
      <c r="A143" s="72" t="s">
        <v>627</v>
      </c>
      <c r="B143" s="66" t="s">
        <v>628</v>
      </c>
      <c r="C143" s="67">
        <v>83</v>
      </c>
      <c r="D143" s="67" t="s">
        <v>349</v>
      </c>
      <c r="E143" s="71">
        <v>0.125350622799665</v>
      </c>
      <c r="F143" s="68">
        <v>58.056426332288403</v>
      </c>
      <c r="G143" s="71">
        <v>0.26386045355902399</v>
      </c>
      <c r="H143" s="68">
        <v>69.341692789968704</v>
      </c>
      <c r="I143" s="71">
        <v>1.00408772055634E-2</v>
      </c>
      <c r="J143" s="68">
        <v>54.670846394984302</v>
      </c>
      <c r="K143" s="71">
        <v>0.102150537634409</v>
      </c>
      <c r="L143" s="68">
        <v>58.244514106583097</v>
      </c>
    </row>
    <row r="144" spans="1:12" x14ac:dyDescent="0.2">
      <c r="A144" s="72" t="s">
        <v>629</v>
      </c>
      <c r="B144" s="66" t="s">
        <v>630</v>
      </c>
      <c r="C144" s="67">
        <v>60</v>
      </c>
      <c r="D144" s="67" t="s">
        <v>349</v>
      </c>
      <c r="E144" s="71">
        <v>0.121849114504053</v>
      </c>
      <c r="F144" s="68">
        <v>53.542319749216297</v>
      </c>
      <c r="G144" s="71">
        <v>0.25</v>
      </c>
      <c r="H144" s="68">
        <v>48.589341692790001</v>
      </c>
      <c r="I144" s="71">
        <v>1.1604691182409701E-2</v>
      </c>
      <c r="J144" s="68">
        <v>58.557993730407503</v>
      </c>
      <c r="K144" s="71">
        <v>0.103942652329749</v>
      </c>
      <c r="L144" s="68">
        <v>59.435736677115997</v>
      </c>
    </row>
    <row r="145" spans="1:12" x14ac:dyDescent="0.2">
      <c r="A145" s="72" t="s">
        <v>631</v>
      </c>
      <c r="B145" s="66" t="s">
        <v>632</v>
      </c>
      <c r="C145" s="67">
        <v>83</v>
      </c>
      <c r="D145" s="67" t="s">
        <v>349</v>
      </c>
      <c r="E145" s="71">
        <v>0.124594197557841</v>
      </c>
      <c r="F145" s="68">
        <v>56.614420062695899</v>
      </c>
      <c r="G145" s="71">
        <v>0.25</v>
      </c>
      <c r="H145" s="68">
        <v>48.589341692790001</v>
      </c>
      <c r="I145" s="71">
        <v>9.0872521717313692E-3</v>
      </c>
      <c r="J145" s="68">
        <v>52.915360501567399</v>
      </c>
      <c r="K145" s="71">
        <v>0.114695340501792</v>
      </c>
      <c r="L145" s="68">
        <v>66.3949843260188</v>
      </c>
    </row>
    <row r="146" spans="1:12" x14ac:dyDescent="0.2">
      <c r="A146" s="72" t="s">
        <v>633</v>
      </c>
      <c r="B146" s="66" t="s">
        <v>634</v>
      </c>
      <c r="C146" s="67">
        <v>83</v>
      </c>
      <c r="D146" s="67" t="s">
        <v>349</v>
      </c>
      <c r="E146" s="71">
        <v>0.134127758071446</v>
      </c>
      <c r="F146" s="68">
        <v>64.890282131661493</v>
      </c>
      <c r="G146" s="71">
        <v>0.25897104580029001</v>
      </c>
      <c r="H146" s="68">
        <v>64.075235109717894</v>
      </c>
      <c r="I146" s="71">
        <v>1.2587855654191399E-2</v>
      </c>
      <c r="J146" s="68">
        <v>60</v>
      </c>
      <c r="K146" s="71">
        <v>0.130824372759857</v>
      </c>
      <c r="L146" s="68">
        <v>73.228840125391798</v>
      </c>
    </row>
    <row r="147" spans="1:12" x14ac:dyDescent="0.2">
      <c r="A147" s="72" t="s">
        <v>635</v>
      </c>
      <c r="B147" s="66" t="s">
        <v>636</v>
      </c>
      <c r="C147" s="67">
        <v>83</v>
      </c>
      <c r="D147" s="67" t="s">
        <v>349</v>
      </c>
      <c r="E147" s="71">
        <v>0.134000453533278</v>
      </c>
      <c r="F147" s="68">
        <v>64.827586206896498</v>
      </c>
      <c r="G147" s="71">
        <v>0.25</v>
      </c>
      <c r="H147" s="68">
        <v>48.589341692790001</v>
      </c>
      <c r="I147" s="71">
        <v>1.75927584492961E-2</v>
      </c>
      <c r="J147" s="68">
        <v>65.956112852664603</v>
      </c>
      <c r="K147" s="71">
        <v>0.13440860215053799</v>
      </c>
      <c r="L147" s="68">
        <v>74.545454545454504</v>
      </c>
    </row>
    <row r="148" spans="1:12" x14ac:dyDescent="0.2">
      <c r="A148" s="72" t="s">
        <v>637</v>
      </c>
      <c r="B148" s="66" t="s">
        <v>638</v>
      </c>
      <c r="C148" s="67">
        <v>83</v>
      </c>
      <c r="D148" s="67" t="s">
        <v>349</v>
      </c>
      <c r="E148" s="71">
        <v>0.17945014266443901</v>
      </c>
      <c r="F148" s="68">
        <v>77.993730407523501</v>
      </c>
      <c r="G148" s="71">
        <v>0.35375937869238999</v>
      </c>
      <c r="H148" s="68">
        <v>87.3981191222571</v>
      </c>
      <c r="I148" s="71">
        <v>5.3766676541070799E-2</v>
      </c>
      <c r="J148" s="68">
        <v>81.128526645768005</v>
      </c>
      <c r="K148" s="71">
        <v>0.130824372759857</v>
      </c>
      <c r="L148" s="68">
        <v>73.228840125391798</v>
      </c>
    </row>
    <row r="149" spans="1:12" x14ac:dyDescent="0.2">
      <c r="A149" s="72" t="s">
        <v>639</v>
      </c>
      <c r="B149" s="66" t="s">
        <v>640</v>
      </c>
      <c r="C149" s="67">
        <v>83</v>
      </c>
      <c r="D149" s="67" t="s">
        <v>349</v>
      </c>
      <c r="E149" s="71">
        <v>0.13803657401219399</v>
      </c>
      <c r="F149" s="68">
        <v>66.959247648902803</v>
      </c>
      <c r="G149" s="71">
        <v>0.28678721726796902</v>
      </c>
      <c r="H149" s="68">
        <v>79.122257053291506</v>
      </c>
      <c r="I149" s="71">
        <v>2.5171967134203801E-2</v>
      </c>
      <c r="J149" s="68">
        <v>71.849529780564296</v>
      </c>
      <c r="K149" s="71">
        <v>0.102150537634409</v>
      </c>
      <c r="L149" s="68">
        <v>58.244514106583097</v>
      </c>
    </row>
    <row r="150" spans="1:12" x14ac:dyDescent="0.2">
      <c r="A150" s="72" t="s">
        <v>641</v>
      </c>
      <c r="B150" s="66" t="s">
        <v>642</v>
      </c>
      <c r="C150" s="67">
        <v>83</v>
      </c>
      <c r="D150" s="67" t="s">
        <v>349</v>
      </c>
      <c r="E150" s="71">
        <v>0.13083781301139299</v>
      </c>
      <c r="F150" s="68">
        <v>62.131661442006298</v>
      </c>
      <c r="G150" s="71">
        <v>0.25266832302554498</v>
      </c>
      <c r="H150" s="68">
        <v>54.921630094043898</v>
      </c>
      <c r="I150" s="71">
        <v>1.4397087334798501E-2</v>
      </c>
      <c r="J150" s="68">
        <v>62.445141065830697</v>
      </c>
      <c r="K150" s="71">
        <v>0.125448028673835</v>
      </c>
      <c r="L150" s="68">
        <v>71.222570532915398</v>
      </c>
    </row>
    <row r="151" spans="1:12" x14ac:dyDescent="0.2">
      <c r="A151" s="72" t="s">
        <v>643</v>
      </c>
      <c r="B151" s="66" t="s">
        <v>644</v>
      </c>
      <c r="C151" s="67">
        <v>83</v>
      </c>
      <c r="D151" s="67" t="s">
        <v>349</v>
      </c>
      <c r="E151" s="71">
        <v>0.15135324545928899</v>
      </c>
      <c r="F151" s="68">
        <v>72.100313479623793</v>
      </c>
      <c r="G151" s="71">
        <v>0.28944376606237099</v>
      </c>
      <c r="H151" s="68">
        <v>79.561128526645803</v>
      </c>
      <c r="I151" s="71">
        <v>3.3791597555638597E-2</v>
      </c>
      <c r="J151" s="68">
        <v>75.548589341692804</v>
      </c>
      <c r="K151" s="71">
        <v>0.130824372759857</v>
      </c>
      <c r="L151" s="68">
        <v>73.228840125391798</v>
      </c>
    </row>
    <row r="152" spans="1:12" x14ac:dyDescent="0.2">
      <c r="A152" s="72" t="s">
        <v>645</v>
      </c>
      <c r="B152" s="66" t="s">
        <v>646</v>
      </c>
      <c r="C152" s="67">
        <v>83</v>
      </c>
      <c r="D152" s="67" t="s">
        <v>349</v>
      </c>
      <c r="E152" s="71">
        <v>0.12495964297753601</v>
      </c>
      <c r="F152" s="68">
        <v>57.178683385579902</v>
      </c>
      <c r="G152" s="71">
        <v>0.25165365789125499</v>
      </c>
      <c r="H152" s="68">
        <v>53.040752351097197</v>
      </c>
      <c r="I152" s="71">
        <v>4.94570114888041E-3</v>
      </c>
      <c r="J152" s="68">
        <v>39.623824451410698</v>
      </c>
      <c r="K152" s="71">
        <v>0.118279569892473</v>
      </c>
      <c r="L152" s="68">
        <v>67.460815047021896</v>
      </c>
    </row>
    <row r="153" spans="1:12" x14ac:dyDescent="0.2">
      <c r="A153" s="72" t="s">
        <v>647</v>
      </c>
      <c r="B153" s="66" t="s">
        <v>648</v>
      </c>
      <c r="C153" s="67">
        <v>83</v>
      </c>
      <c r="D153" s="67" t="s">
        <v>349</v>
      </c>
      <c r="E153" s="71">
        <v>0.127019583128403</v>
      </c>
      <c r="F153" s="68">
        <v>59.247648902821297</v>
      </c>
      <c r="G153" s="71">
        <v>0.25</v>
      </c>
      <c r="H153" s="68">
        <v>48.589341692790001</v>
      </c>
      <c r="I153" s="71">
        <v>5.6107207113729601E-3</v>
      </c>
      <c r="J153" s="68">
        <v>42.633228840125398</v>
      </c>
      <c r="K153" s="71">
        <v>0.125448028673835</v>
      </c>
      <c r="L153" s="68">
        <v>71.222570532915398</v>
      </c>
    </row>
    <row r="154" spans="1:12" x14ac:dyDescent="0.2">
      <c r="A154" s="72" t="s">
        <v>649</v>
      </c>
      <c r="B154" s="66" t="s">
        <v>650</v>
      </c>
      <c r="C154" s="67">
        <v>83</v>
      </c>
      <c r="D154" s="67" t="s">
        <v>349</v>
      </c>
      <c r="E154" s="71">
        <v>0.13192220471400401</v>
      </c>
      <c r="F154" s="68">
        <v>62.884012539185001</v>
      </c>
      <c r="G154" s="71">
        <v>0.26528770090360898</v>
      </c>
      <c r="H154" s="68">
        <v>70.470219435736695</v>
      </c>
      <c r="I154" s="71">
        <v>1.04072286505904E-2</v>
      </c>
      <c r="J154" s="68">
        <v>55.548589341692796</v>
      </c>
      <c r="K154" s="71">
        <v>0.120071684587814</v>
      </c>
      <c r="L154" s="68">
        <v>68.463949843260195</v>
      </c>
    </row>
    <row r="155" spans="1:12" x14ac:dyDescent="0.2">
      <c r="A155" s="72" t="s">
        <v>651</v>
      </c>
      <c r="B155" s="66" t="s">
        <v>652</v>
      </c>
      <c r="C155" s="67">
        <v>83</v>
      </c>
      <c r="D155" s="67" t="s">
        <v>349</v>
      </c>
      <c r="E155" s="71">
        <v>0.129974298598696</v>
      </c>
      <c r="F155" s="68">
        <v>61.379310344827601</v>
      </c>
      <c r="G155" s="71">
        <v>0.26709478565844003</v>
      </c>
      <c r="H155" s="68">
        <v>71.786833855799401</v>
      </c>
      <c r="I155" s="71">
        <v>8.1327696358552606E-3</v>
      </c>
      <c r="J155" s="68">
        <v>50.470219435736702</v>
      </c>
      <c r="K155" s="71">
        <v>0.114695340501792</v>
      </c>
      <c r="L155" s="68">
        <v>66.3949843260188</v>
      </c>
    </row>
    <row r="156" spans="1:12" x14ac:dyDescent="0.2">
      <c r="A156" s="72" t="s">
        <v>653</v>
      </c>
      <c r="B156" s="66" t="s">
        <v>654</v>
      </c>
      <c r="C156" s="67">
        <v>83</v>
      </c>
      <c r="D156" s="67" t="s">
        <v>349</v>
      </c>
      <c r="E156" s="71">
        <v>0.15996316354943699</v>
      </c>
      <c r="F156" s="68">
        <v>74.545454545454504</v>
      </c>
      <c r="G156" s="71">
        <v>0.27112406450045501</v>
      </c>
      <c r="H156" s="68">
        <v>74.294670846394993</v>
      </c>
      <c r="I156" s="71">
        <v>9.2277970950722099E-2</v>
      </c>
      <c r="J156" s="68">
        <v>86.645768025078397</v>
      </c>
      <c r="K156" s="71">
        <v>0.11648745519713299</v>
      </c>
      <c r="L156" s="68">
        <v>66.896551724137893</v>
      </c>
    </row>
    <row r="157" spans="1:12" x14ac:dyDescent="0.2">
      <c r="A157" s="72" t="s">
        <v>655</v>
      </c>
      <c r="B157" s="66" t="s">
        <v>656</v>
      </c>
      <c r="C157" s="67">
        <v>83</v>
      </c>
      <c r="D157" s="67" t="s">
        <v>349</v>
      </c>
      <c r="E157" s="71">
        <v>0.23616772435826</v>
      </c>
      <c r="F157" s="68">
        <v>84.576802507837002</v>
      </c>
      <c r="G157" s="71">
        <v>0.46156531902729298</v>
      </c>
      <c r="H157" s="68">
        <v>92.6018808777429</v>
      </c>
      <c r="I157" s="71">
        <v>0.112529251896948</v>
      </c>
      <c r="J157" s="68">
        <v>88.526645768025105</v>
      </c>
      <c r="K157" s="71">
        <v>0.13440860215053799</v>
      </c>
      <c r="L157" s="68">
        <v>74.545454545454504</v>
      </c>
    </row>
    <row r="158" spans="1:12" x14ac:dyDescent="0.2">
      <c r="A158" s="72" t="s">
        <v>657</v>
      </c>
      <c r="B158" s="66" t="s">
        <v>658</v>
      </c>
      <c r="C158" s="67">
        <v>83</v>
      </c>
      <c r="D158" s="67" t="s">
        <v>349</v>
      </c>
      <c r="E158" s="71">
        <v>0.22806520804563701</v>
      </c>
      <c r="F158" s="68">
        <v>83.573667711598702</v>
      </c>
      <c r="G158" s="71">
        <v>0.33991797694779302</v>
      </c>
      <c r="H158" s="68">
        <v>86.896551724137893</v>
      </c>
      <c r="I158" s="71">
        <v>0.19015578338983599</v>
      </c>
      <c r="J158" s="68">
        <v>92.727272727272705</v>
      </c>
      <c r="K158" s="71">
        <v>0.154121863799283</v>
      </c>
      <c r="L158" s="68">
        <v>79.122257053291506</v>
      </c>
    </row>
    <row r="159" spans="1:12" x14ac:dyDescent="0.2">
      <c r="A159" s="72" t="s">
        <v>659</v>
      </c>
      <c r="B159" s="66" t="s">
        <v>660</v>
      </c>
      <c r="C159" s="67">
        <v>83</v>
      </c>
      <c r="D159" s="67" t="s">
        <v>349</v>
      </c>
      <c r="E159" s="71">
        <v>0.206601992704042</v>
      </c>
      <c r="F159" s="68">
        <v>81.316614420062706</v>
      </c>
      <c r="G159" s="71">
        <v>0.33530752880112502</v>
      </c>
      <c r="H159" s="68">
        <v>86.018808777429498</v>
      </c>
      <c r="I159" s="71">
        <v>0.17517945289522999</v>
      </c>
      <c r="J159" s="68">
        <v>92.100313479623793</v>
      </c>
      <c r="K159" s="71">
        <v>0.109318996415771</v>
      </c>
      <c r="L159" s="68">
        <v>62.633228840125398</v>
      </c>
    </row>
    <row r="160" spans="1:12" x14ac:dyDescent="0.2">
      <c r="A160" s="72" t="s">
        <v>661</v>
      </c>
      <c r="B160" s="66" t="s">
        <v>662</v>
      </c>
      <c r="C160" s="67">
        <v>58</v>
      </c>
      <c r="D160" s="67" t="s">
        <v>349</v>
      </c>
      <c r="E160" s="71">
        <v>8.3336303990139596E-2</v>
      </c>
      <c r="F160" s="68">
        <v>13.6050156739812</v>
      </c>
      <c r="G160" s="71">
        <v>0.25</v>
      </c>
      <c r="H160" s="68">
        <v>48.589341692790001</v>
      </c>
      <c r="I160" s="71">
        <v>8.9119704188794392E-6</v>
      </c>
      <c r="J160" s="68">
        <v>3.5109717868338599</v>
      </c>
      <c r="K160" s="71">
        <v>0</v>
      </c>
      <c r="L160" s="68">
        <v>4.7021943573667704</v>
      </c>
    </row>
    <row r="161" spans="1:12" x14ac:dyDescent="0.2">
      <c r="A161" s="72" t="s">
        <v>663</v>
      </c>
      <c r="B161" s="66" t="s">
        <v>664</v>
      </c>
      <c r="C161" s="67">
        <v>58</v>
      </c>
      <c r="D161" s="67" t="s">
        <v>349</v>
      </c>
      <c r="E161" s="71">
        <v>6.7397992170743201E-2</v>
      </c>
      <c r="F161" s="68">
        <v>8.5266457680250802</v>
      </c>
      <c r="G161" s="71">
        <v>0.202189998712521</v>
      </c>
      <c r="H161" s="68">
        <v>12.163009404388699</v>
      </c>
      <c r="I161" s="71">
        <v>3.97779970889371E-6</v>
      </c>
      <c r="J161" s="68">
        <v>2.44514106583072</v>
      </c>
      <c r="K161" s="71">
        <v>0</v>
      </c>
      <c r="L161" s="68">
        <v>4.7021943573667704</v>
      </c>
    </row>
    <row r="162" spans="1:12" x14ac:dyDescent="0.2">
      <c r="A162" s="72" t="s">
        <v>665</v>
      </c>
      <c r="B162" s="66" t="s">
        <v>666</v>
      </c>
      <c r="C162" s="67">
        <v>58</v>
      </c>
      <c r="D162" s="67" t="s">
        <v>349</v>
      </c>
      <c r="E162" s="71">
        <v>8.3333729640203996E-2</v>
      </c>
      <c r="F162" s="68">
        <v>13.416927899686501</v>
      </c>
      <c r="G162" s="71">
        <v>0.25</v>
      </c>
      <c r="H162" s="68">
        <v>48.589341692790001</v>
      </c>
      <c r="I162" s="71">
        <v>1.1889206119452601E-6</v>
      </c>
      <c r="J162" s="68">
        <v>1.69278996865204</v>
      </c>
      <c r="K162" s="71">
        <v>0</v>
      </c>
      <c r="L162" s="68">
        <v>4.7021943573667704</v>
      </c>
    </row>
    <row r="163" spans="1:12" x14ac:dyDescent="0.2">
      <c r="A163" s="72" t="s">
        <v>667</v>
      </c>
      <c r="B163" s="66" t="s">
        <v>668</v>
      </c>
      <c r="C163" s="67">
        <v>58</v>
      </c>
      <c r="D163" s="67" t="s">
        <v>349</v>
      </c>
      <c r="E163" s="71">
        <v>6.1310407830609301E-2</v>
      </c>
      <c r="F163" s="68">
        <v>7.2100313479623797</v>
      </c>
      <c r="G163" s="71">
        <v>0.183931223491828</v>
      </c>
      <c r="H163" s="68">
        <v>9.7178683385579898</v>
      </c>
      <c r="I163" s="71">
        <v>0</v>
      </c>
      <c r="J163" s="68">
        <v>1.00313479623824</v>
      </c>
      <c r="K163" s="71">
        <v>0</v>
      </c>
      <c r="L163" s="68">
        <v>4.7021943573667704</v>
      </c>
    </row>
    <row r="164" spans="1:12" x14ac:dyDescent="0.2">
      <c r="A164" s="72" t="s">
        <v>669</v>
      </c>
      <c r="B164" s="66" t="s">
        <v>670</v>
      </c>
      <c r="C164" s="67">
        <v>58</v>
      </c>
      <c r="D164" s="67" t="s">
        <v>349</v>
      </c>
      <c r="E164" s="71">
        <v>1.7985692334807998E-2</v>
      </c>
      <c r="F164" s="68">
        <v>1.3793103448275901</v>
      </c>
      <c r="G164" s="71">
        <v>5.3955287402160497E-2</v>
      </c>
      <c r="H164" s="68">
        <v>2.0689655172413799</v>
      </c>
      <c r="I164" s="71">
        <v>1.7896022635956899E-6</v>
      </c>
      <c r="J164" s="68">
        <v>1.8181818181818199</v>
      </c>
      <c r="K164" s="71">
        <v>0</v>
      </c>
      <c r="L164" s="68">
        <v>4.7021943573667704</v>
      </c>
    </row>
    <row r="165" spans="1:12" x14ac:dyDescent="0.2">
      <c r="A165" s="72" t="s">
        <v>671</v>
      </c>
      <c r="B165" s="66" t="s">
        <v>672</v>
      </c>
      <c r="C165" s="67">
        <v>58</v>
      </c>
      <c r="D165" s="67" t="s">
        <v>349</v>
      </c>
      <c r="E165" s="71">
        <v>5.5698152933904801E-2</v>
      </c>
      <c r="F165" s="68">
        <v>5.7680250783699103</v>
      </c>
      <c r="G165" s="71">
        <v>0.16707820993397901</v>
      </c>
      <c r="H165" s="68">
        <v>7.9623824451410696</v>
      </c>
      <c r="I165" s="71">
        <v>1.62488677354669E-5</v>
      </c>
      <c r="J165" s="68">
        <v>4.3260188087774303</v>
      </c>
      <c r="K165" s="71">
        <v>0</v>
      </c>
      <c r="L165" s="68">
        <v>4.7021943573667704</v>
      </c>
    </row>
    <row r="166" spans="1:12" x14ac:dyDescent="0.2">
      <c r="A166" s="72" t="s">
        <v>673</v>
      </c>
      <c r="B166" s="66" t="s">
        <v>674</v>
      </c>
      <c r="C166" s="67">
        <v>58</v>
      </c>
      <c r="D166" s="67" t="s">
        <v>349</v>
      </c>
      <c r="E166" s="71">
        <v>5.8396737077411498E-2</v>
      </c>
      <c r="F166" s="68">
        <v>6.4576802507837003</v>
      </c>
      <c r="G166" s="71">
        <v>0.175091261372817</v>
      </c>
      <c r="H166" s="68">
        <v>8.9028213166144194</v>
      </c>
      <c r="I166" s="71">
        <v>9.8949859418053803E-5</v>
      </c>
      <c r="J166" s="68">
        <v>7.33542319749216</v>
      </c>
      <c r="K166" s="71">
        <v>0</v>
      </c>
      <c r="L166" s="68">
        <v>4.7021943573667704</v>
      </c>
    </row>
    <row r="167" spans="1:12" x14ac:dyDescent="0.2">
      <c r="A167" s="72" t="s">
        <v>675</v>
      </c>
      <c r="B167" s="66" t="s">
        <v>676</v>
      </c>
      <c r="C167" s="67">
        <v>58</v>
      </c>
      <c r="D167" s="67" t="s">
        <v>349</v>
      </c>
      <c r="E167" s="71">
        <v>6.1493038119030097E-4</v>
      </c>
      <c r="F167" s="68">
        <v>0.25078369905956099</v>
      </c>
      <c r="G167" s="71">
        <v>1.8879095100288199E-5</v>
      </c>
      <c r="H167" s="68">
        <v>0.94043887147335403</v>
      </c>
      <c r="I167" s="71">
        <v>3.3797353130111797E-5</v>
      </c>
      <c r="J167" s="68">
        <v>5.1410658307209998</v>
      </c>
      <c r="K167" s="71">
        <v>1.7921146953405001E-3</v>
      </c>
      <c r="L167" s="68">
        <v>5.4545454545454497</v>
      </c>
    </row>
    <row r="168" spans="1:12" x14ac:dyDescent="0.2">
      <c r="A168" s="72" t="s">
        <v>677</v>
      </c>
      <c r="B168" s="66" t="s">
        <v>678</v>
      </c>
      <c r="C168" s="67">
        <v>58</v>
      </c>
      <c r="D168" s="67" t="s">
        <v>349</v>
      </c>
      <c r="E168" s="71">
        <v>2.7538104478946699E-2</v>
      </c>
      <c r="F168" s="68">
        <v>2.0062695924764902</v>
      </c>
      <c r="G168" s="71">
        <v>6.7072497215763804E-2</v>
      </c>
      <c r="H168" s="68">
        <v>2.3824451410658298</v>
      </c>
      <c r="I168" s="71">
        <v>2.99701335369284E-3</v>
      </c>
      <c r="J168" s="68">
        <v>29.905956112852699</v>
      </c>
      <c r="K168" s="71">
        <v>1.2544802867383501E-2</v>
      </c>
      <c r="L168" s="68">
        <v>11.159874608150499</v>
      </c>
    </row>
    <row r="169" spans="1:12" x14ac:dyDescent="0.2">
      <c r="A169" s="72" t="s">
        <v>408</v>
      </c>
      <c r="B169" s="66" t="s">
        <v>679</v>
      </c>
      <c r="C169" s="67">
        <v>58</v>
      </c>
      <c r="D169" s="67" t="s">
        <v>349</v>
      </c>
      <c r="E169" s="71">
        <v>3.8307721087125199E-2</v>
      </c>
      <c r="F169" s="68">
        <v>3.2601880877742899</v>
      </c>
      <c r="G169" s="71">
        <v>0.104067320458353</v>
      </c>
      <c r="H169" s="68">
        <v>3.8871473354232</v>
      </c>
      <c r="I169" s="71">
        <v>1.0315463097960701E-4</v>
      </c>
      <c r="J169" s="68">
        <v>7.5235109717868296</v>
      </c>
      <c r="K169" s="71">
        <v>1.0752688172042999E-2</v>
      </c>
      <c r="L169" s="68">
        <v>10.094043887147301</v>
      </c>
    </row>
    <row r="170" spans="1:12" x14ac:dyDescent="0.2">
      <c r="A170" s="72" t="s">
        <v>680</v>
      </c>
      <c r="B170" s="66" t="s">
        <v>681</v>
      </c>
      <c r="C170" s="67">
        <v>58</v>
      </c>
      <c r="D170" s="67" t="s">
        <v>349</v>
      </c>
      <c r="E170" s="71">
        <v>3.8882257999493297E-2</v>
      </c>
      <c r="F170" s="68">
        <v>3.38557993730408</v>
      </c>
      <c r="G170" s="71">
        <v>9.6571227944815805E-2</v>
      </c>
      <c r="H170" s="68">
        <v>3.38557993730408</v>
      </c>
      <c r="I170" s="71">
        <v>3.6228440491837898E-4</v>
      </c>
      <c r="J170" s="68">
        <v>10.846394984326</v>
      </c>
      <c r="K170" s="71">
        <v>1.9713261648745501E-2</v>
      </c>
      <c r="L170" s="68">
        <v>14.357366771159899</v>
      </c>
    </row>
    <row r="171" spans="1:12" x14ac:dyDescent="0.2">
      <c r="A171" s="72" t="s">
        <v>682</v>
      </c>
      <c r="B171" s="66" t="s">
        <v>683</v>
      </c>
      <c r="C171" s="67">
        <v>58</v>
      </c>
      <c r="D171" s="67" t="s">
        <v>349</v>
      </c>
      <c r="E171" s="71">
        <v>7.3199371148919903E-2</v>
      </c>
      <c r="F171" s="68">
        <v>10.0313479623824</v>
      </c>
      <c r="G171" s="71">
        <v>0.18768969537185801</v>
      </c>
      <c r="H171" s="68">
        <v>10.094043887147301</v>
      </c>
      <c r="I171" s="71">
        <v>3.2345829494534201E-3</v>
      </c>
      <c r="J171" s="68">
        <v>31.0971786833856</v>
      </c>
      <c r="K171" s="71">
        <v>2.8673835125448001E-2</v>
      </c>
      <c r="L171" s="68">
        <v>22.9467084639498</v>
      </c>
    </row>
    <row r="172" spans="1:12" x14ac:dyDescent="0.2">
      <c r="A172" s="72" t="s">
        <v>684</v>
      </c>
      <c r="B172" s="66" t="s">
        <v>685</v>
      </c>
      <c r="C172" s="67">
        <v>83</v>
      </c>
      <c r="D172" s="67" t="s">
        <v>349</v>
      </c>
      <c r="E172" s="71">
        <v>0.114592322546582</v>
      </c>
      <c r="F172" s="68">
        <v>45.3918495297806</v>
      </c>
      <c r="G172" s="71">
        <v>0.249313181570888</v>
      </c>
      <c r="H172" s="68">
        <v>27.335423197492201</v>
      </c>
      <c r="I172" s="71">
        <v>2.0987083559896098E-2</v>
      </c>
      <c r="J172" s="68">
        <v>68.589341692790001</v>
      </c>
      <c r="K172" s="71">
        <v>7.3476702508960601E-2</v>
      </c>
      <c r="L172" s="68">
        <v>45.266457680250802</v>
      </c>
    </row>
    <row r="173" spans="1:12" x14ac:dyDescent="0.2">
      <c r="A173" s="72" t="s">
        <v>686</v>
      </c>
      <c r="B173" s="66" t="s">
        <v>687</v>
      </c>
      <c r="C173" s="67">
        <v>83</v>
      </c>
      <c r="D173" s="67" t="s">
        <v>349</v>
      </c>
      <c r="E173" s="71">
        <v>9.2673976351288601E-2</v>
      </c>
      <c r="F173" s="68">
        <v>21.504702194357399</v>
      </c>
      <c r="G173" s="71">
        <v>0.23930044548201099</v>
      </c>
      <c r="H173" s="68">
        <v>19.686520376175501</v>
      </c>
      <c r="I173" s="71">
        <v>6.4634190557258404E-3</v>
      </c>
      <c r="J173" s="68">
        <v>45.768025078369902</v>
      </c>
      <c r="K173" s="71">
        <v>3.2258064516128997E-2</v>
      </c>
      <c r="L173" s="68">
        <v>26.833855799373001</v>
      </c>
    </row>
    <row r="174" spans="1:12" x14ac:dyDescent="0.2">
      <c r="A174" s="72" t="s">
        <v>589</v>
      </c>
      <c r="B174" s="66" t="s">
        <v>688</v>
      </c>
      <c r="C174" s="67">
        <v>83</v>
      </c>
      <c r="D174" s="67" t="s">
        <v>349</v>
      </c>
      <c r="E174" s="71">
        <v>9.8442464144563702E-2</v>
      </c>
      <c r="F174" s="68">
        <v>29.153605015674</v>
      </c>
      <c r="G174" s="71">
        <v>0.25</v>
      </c>
      <c r="H174" s="68">
        <v>48.589341692790001</v>
      </c>
      <c r="I174" s="71">
        <v>5.9008691362000499E-3</v>
      </c>
      <c r="J174" s="68">
        <v>43.887147335423201</v>
      </c>
      <c r="K174" s="71">
        <v>3.9426523297491002E-2</v>
      </c>
      <c r="L174" s="68">
        <v>31.473354231974898</v>
      </c>
    </row>
    <row r="175" spans="1:12" x14ac:dyDescent="0.2">
      <c r="A175" s="72" t="s">
        <v>689</v>
      </c>
      <c r="B175" s="66" t="s">
        <v>690</v>
      </c>
      <c r="C175" s="67">
        <v>83</v>
      </c>
      <c r="D175" s="67" t="s">
        <v>349</v>
      </c>
      <c r="E175" s="71">
        <v>0.119703874616912</v>
      </c>
      <c r="F175" s="68">
        <v>50.721003134796199</v>
      </c>
      <c r="G175" s="71">
        <v>0.24949083480543899</v>
      </c>
      <c r="H175" s="68">
        <v>27.711598746081499</v>
      </c>
      <c r="I175" s="71">
        <v>3.4351971840995699E-2</v>
      </c>
      <c r="J175" s="68">
        <v>75.736677115987504</v>
      </c>
      <c r="K175" s="71">
        <v>7.5268817204301106E-2</v>
      </c>
      <c r="L175" s="68">
        <v>45.517241379310299</v>
      </c>
    </row>
    <row r="176" spans="1:12" x14ac:dyDescent="0.2">
      <c r="A176" s="72" t="s">
        <v>691</v>
      </c>
      <c r="B176" s="66" t="s">
        <v>692</v>
      </c>
      <c r="C176" s="67">
        <v>83</v>
      </c>
      <c r="D176" s="67" t="s">
        <v>349</v>
      </c>
      <c r="E176" s="71">
        <v>0.102157779977568</v>
      </c>
      <c r="F176" s="68">
        <v>34.420062695924798</v>
      </c>
      <c r="G176" s="71">
        <v>0.25</v>
      </c>
      <c r="H176" s="68">
        <v>48.589341692790001</v>
      </c>
      <c r="I176" s="71">
        <v>1.7046816635213201E-2</v>
      </c>
      <c r="J176" s="68">
        <v>65.266457680250795</v>
      </c>
      <c r="K176" s="71">
        <v>3.9426523297491002E-2</v>
      </c>
      <c r="L176" s="68">
        <v>31.473354231974898</v>
      </c>
    </row>
    <row r="177" spans="1:12" x14ac:dyDescent="0.2">
      <c r="A177" s="72" t="s">
        <v>693</v>
      </c>
      <c r="B177" s="66" t="s">
        <v>694</v>
      </c>
      <c r="C177" s="67">
        <v>83</v>
      </c>
      <c r="D177" s="67" t="s">
        <v>349</v>
      </c>
      <c r="E177" s="71">
        <v>0.106256633215008</v>
      </c>
      <c r="F177" s="68">
        <v>39.059561128526603</v>
      </c>
      <c r="G177" s="71">
        <v>0.254134144728139</v>
      </c>
      <c r="H177" s="68">
        <v>57.4921630094044</v>
      </c>
      <c r="I177" s="71">
        <v>1.0872314056670799E-2</v>
      </c>
      <c r="J177" s="68">
        <v>56.865203761755502</v>
      </c>
      <c r="K177" s="71">
        <v>5.3763440860215103E-2</v>
      </c>
      <c r="L177" s="68">
        <v>38.369905956112902</v>
      </c>
    </row>
    <row r="178" spans="1:12" x14ac:dyDescent="0.2">
      <c r="A178" s="72" t="s">
        <v>695</v>
      </c>
      <c r="B178" s="66" t="s">
        <v>696</v>
      </c>
      <c r="C178" s="67">
        <v>83</v>
      </c>
      <c r="D178" s="67" t="s">
        <v>349</v>
      </c>
      <c r="E178" s="71">
        <v>0.119444233369674</v>
      </c>
      <c r="F178" s="68">
        <v>50.282131661442001</v>
      </c>
      <c r="G178" s="71">
        <v>0.249974294349154</v>
      </c>
      <c r="H178" s="68">
        <v>31.0971786833856</v>
      </c>
      <c r="I178" s="71">
        <v>8.3152403943802201E-4</v>
      </c>
      <c r="J178" s="68">
        <v>15.109717868338601</v>
      </c>
      <c r="K178" s="71">
        <v>0.10752688172043</v>
      </c>
      <c r="L178" s="68">
        <v>61.692789968652001</v>
      </c>
    </row>
    <row r="179" spans="1:12" x14ac:dyDescent="0.2">
      <c r="A179" s="72" t="s">
        <v>697</v>
      </c>
      <c r="B179" s="66" t="s">
        <v>698</v>
      </c>
      <c r="C179" s="67">
        <v>83</v>
      </c>
      <c r="D179" s="67" t="s">
        <v>349</v>
      </c>
      <c r="E179" s="71">
        <v>0.155588375705459</v>
      </c>
      <c r="F179" s="68">
        <v>73.040752351097197</v>
      </c>
      <c r="G179" s="71">
        <v>0.25433146423230102</v>
      </c>
      <c r="H179" s="68">
        <v>57.931034482758598</v>
      </c>
      <c r="I179" s="71">
        <v>9.7738322382282902E-2</v>
      </c>
      <c r="J179" s="68">
        <v>87.272727272727295</v>
      </c>
      <c r="K179" s="71">
        <v>0.114695340501792</v>
      </c>
      <c r="L179" s="68">
        <v>66.3949843260188</v>
      </c>
    </row>
    <row r="180" spans="1:12" x14ac:dyDescent="0.2">
      <c r="A180" s="72" t="s">
        <v>699</v>
      </c>
      <c r="B180" s="66" t="s">
        <v>700</v>
      </c>
      <c r="C180" s="67">
        <v>83</v>
      </c>
      <c r="D180" s="67" t="s">
        <v>349</v>
      </c>
      <c r="E180" s="71">
        <v>0.13018105379654299</v>
      </c>
      <c r="F180" s="68">
        <v>61.692789968652001</v>
      </c>
      <c r="G180" s="71">
        <v>0.26819023680380999</v>
      </c>
      <c r="H180" s="68">
        <v>72.6018808777429</v>
      </c>
      <c r="I180" s="71">
        <v>7.6575840840258204E-3</v>
      </c>
      <c r="J180" s="68">
        <v>49.153605015674003</v>
      </c>
      <c r="K180" s="71">
        <v>0.114695340501792</v>
      </c>
      <c r="L180" s="68">
        <v>66.3949843260188</v>
      </c>
    </row>
    <row r="181" spans="1:12" x14ac:dyDescent="0.2">
      <c r="A181" s="72" t="s">
        <v>701</v>
      </c>
      <c r="B181" s="66" t="s">
        <v>702</v>
      </c>
      <c r="C181" s="67">
        <v>83</v>
      </c>
      <c r="D181" s="67" t="s">
        <v>349</v>
      </c>
      <c r="E181" s="71">
        <v>0.12293444923449801</v>
      </c>
      <c r="F181" s="68">
        <v>54.545454545454497</v>
      </c>
      <c r="G181" s="71">
        <v>0.25661463156502201</v>
      </c>
      <c r="H181" s="68">
        <v>61.0031347962382</v>
      </c>
      <c r="I181" s="71">
        <v>2.0790866676107599E-2</v>
      </c>
      <c r="J181" s="68">
        <v>68.4012539184953</v>
      </c>
      <c r="K181" s="71">
        <v>9.1397849462365593E-2</v>
      </c>
      <c r="L181" s="68">
        <v>52.351097178683403</v>
      </c>
    </row>
    <row r="182" spans="1:12" x14ac:dyDescent="0.2">
      <c r="A182" s="72" t="s">
        <v>703</v>
      </c>
      <c r="B182" s="66" t="s">
        <v>704</v>
      </c>
      <c r="C182" s="67">
        <v>83</v>
      </c>
      <c r="D182" s="67" t="s">
        <v>349</v>
      </c>
      <c r="E182" s="71">
        <v>0.104617385284153</v>
      </c>
      <c r="F182" s="68">
        <v>37.4921630094044</v>
      </c>
      <c r="G182" s="71">
        <v>0.25</v>
      </c>
      <c r="H182" s="68">
        <v>48.589341692790001</v>
      </c>
      <c r="I182" s="71">
        <v>2.4425632554969299E-2</v>
      </c>
      <c r="J182" s="68">
        <v>71.097178683385593</v>
      </c>
      <c r="K182" s="71">
        <v>3.9426523297491002E-2</v>
      </c>
      <c r="L182" s="68">
        <v>31.473354231974898</v>
      </c>
    </row>
    <row r="183" spans="1:12" x14ac:dyDescent="0.2">
      <c r="A183" s="72" t="s">
        <v>705</v>
      </c>
      <c r="B183" s="66" t="s">
        <v>706</v>
      </c>
      <c r="C183" s="67">
        <v>83</v>
      </c>
      <c r="D183" s="67" t="s">
        <v>349</v>
      </c>
      <c r="E183" s="71">
        <v>0.19322908880751399</v>
      </c>
      <c r="F183" s="68">
        <v>79.874608150470195</v>
      </c>
      <c r="G183" s="71">
        <v>0.337296345016462</v>
      </c>
      <c r="H183" s="68">
        <v>86.583072100313501</v>
      </c>
      <c r="I183" s="71">
        <v>0.13127981029496799</v>
      </c>
      <c r="J183" s="68">
        <v>90.094043887147294</v>
      </c>
      <c r="K183" s="71">
        <v>0.11111111111111099</v>
      </c>
      <c r="L183" s="68">
        <v>63.887147335423201</v>
      </c>
    </row>
    <row r="184" spans="1:12" x14ac:dyDescent="0.2">
      <c r="A184" s="72" t="s">
        <v>707</v>
      </c>
      <c r="B184" s="66" t="s">
        <v>708</v>
      </c>
      <c r="C184" s="67">
        <v>83</v>
      </c>
      <c r="D184" s="67" t="s">
        <v>349</v>
      </c>
      <c r="E184" s="71">
        <v>0.11482376623401901</v>
      </c>
      <c r="F184" s="68">
        <v>45.642633228840097</v>
      </c>
      <c r="G184" s="71">
        <v>0.27681561433943302</v>
      </c>
      <c r="H184" s="68">
        <v>75.987460815047001</v>
      </c>
      <c r="I184" s="71">
        <v>1.21001288070678E-2</v>
      </c>
      <c r="J184" s="68">
        <v>59.184952978056401</v>
      </c>
      <c r="K184" s="71">
        <v>5.5555555555555601E-2</v>
      </c>
      <c r="L184" s="68">
        <v>39.184952978056401</v>
      </c>
    </row>
    <row r="185" spans="1:12" x14ac:dyDescent="0.2">
      <c r="A185" s="72" t="s">
        <v>709</v>
      </c>
      <c r="B185" s="66" t="s">
        <v>710</v>
      </c>
      <c r="C185" s="67">
        <v>83</v>
      </c>
      <c r="D185" s="67" t="s">
        <v>349</v>
      </c>
      <c r="E185" s="71">
        <v>9.8722768047717693E-2</v>
      </c>
      <c r="F185" s="68">
        <v>29.592476489028201</v>
      </c>
      <c r="G185" s="71">
        <v>0.25</v>
      </c>
      <c r="H185" s="68">
        <v>48.589341692790001</v>
      </c>
      <c r="I185" s="71">
        <v>1.3910239627024101E-2</v>
      </c>
      <c r="J185" s="68">
        <v>61.755485893416903</v>
      </c>
      <c r="K185" s="71">
        <v>3.2258064516128997E-2</v>
      </c>
      <c r="L185" s="68">
        <v>26.833855799373001</v>
      </c>
    </row>
    <row r="186" spans="1:12" x14ac:dyDescent="0.2">
      <c r="A186" s="72" t="s">
        <v>711</v>
      </c>
      <c r="B186" s="66" t="s">
        <v>712</v>
      </c>
      <c r="C186" s="67">
        <v>83</v>
      </c>
      <c r="D186" s="67" t="s">
        <v>349</v>
      </c>
      <c r="E186" s="71">
        <v>0.11646619299713901</v>
      </c>
      <c r="F186" s="68">
        <v>48.087774294670901</v>
      </c>
      <c r="G186" s="71">
        <v>0.24779522768493201</v>
      </c>
      <c r="H186" s="68">
        <v>24.4514106583072</v>
      </c>
      <c r="I186" s="71">
        <v>6.3968942704335105E-2</v>
      </c>
      <c r="J186" s="68">
        <v>82.884012539184994</v>
      </c>
      <c r="K186" s="71">
        <v>3.7634408602150497E-2</v>
      </c>
      <c r="L186" s="68">
        <v>30.470219435736698</v>
      </c>
    </row>
    <row r="187" spans="1:12" x14ac:dyDescent="0.2">
      <c r="A187" s="72" t="s">
        <v>713</v>
      </c>
      <c r="B187" s="66" t="s">
        <v>714</v>
      </c>
      <c r="C187" s="67">
        <v>58</v>
      </c>
      <c r="D187" s="67" t="s">
        <v>349</v>
      </c>
      <c r="E187" s="71">
        <v>2.3908550995225598E-3</v>
      </c>
      <c r="F187" s="68">
        <v>0.43887147335423199</v>
      </c>
      <c r="G187" s="71">
        <v>0</v>
      </c>
      <c r="H187" s="68">
        <v>0.87774294670846398</v>
      </c>
      <c r="I187" s="71">
        <v>4.1065172056759501E-6</v>
      </c>
      <c r="J187" s="68">
        <v>2.6959247648902802</v>
      </c>
      <c r="K187" s="71">
        <v>7.1684587813620098E-3</v>
      </c>
      <c r="L187" s="68">
        <v>7.7742946708463903</v>
      </c>
    </row>
    <row r="188" spans="1:12" x14ac:dyDescent="0.2">
      <c r="A188" s="72" t="s">
        <v>406</v>
      </c>
      <c r="B188" s="66" t="s">
        <v>715</v>
      </c>
      <c r="C188" s="67">
        <v>58</v>
      </c>
      <c r="D188" s="67" t="s">
        <v>349</v>
      </c>
      <c r="E188" s="71">
        <v>4.1950549376165098E-3</v>
      </c>
      <c r="F188" s="68">
        <v>0.62695924764890298</v>
      </c>
      <c r="G188" s="71">
        <v>0</v>
      </c>
      <c r="H188" s="68">
        <v>0.87774294670846398</v>
      </c>
      <c r="I188" s="71">
        <v>4.0361945466005903E-5</v>
      </c>
      <c r="J188" s="68">
        <v>5.3291536050156703</v>
      </c>
      <c r="K188" s="71">
        <v>1.2544802867383501E-2</v>
      </c>
      <c r="L188" s="68">
        <v>11.159874608150499</v>
      </c>
    </row>
    <row r="189" spans="1:12" x14ac:dyDescent="0.2">
      <c r="A189" s="72" t="s">
        <v>716</v>
      </c>
      <c r="B189" s="66" t="s">
        <v>717</v>
      </c>
      <c r="C189" s="67">
        <v>58</v>
      </c>
      <c r="D189" s="67" t="s">
        <v>349</v>
      </c>
      <c r="E189" s="71">
        <v>3.0632306646365001E-2</v>
      </c>
      <c r="F189" s="68">
        <v>2.2570532915360499</v>
      </c>
      <c r="G189" s="71">
        <v>5.9994744701975501E-2</v>
      </c>
      <c r="H189" s="68">
        <v>2.1943573667711598</v>
      </c>
      <c r="I189" s="71">
        <v>1.4362254163310299E-3</v>
      </c>
      <c r="J189" s="68">
        <v>19.435736677116001</v>
      </c>
      <c r="K189" s="71">
        <v>3.0465949820788499E-2</v>
      </c>
      <c r="L189" s="68">
        <v>24.4514106583072</v>
      </c>
    </row>
    <row r="190" spans="1:12" x14ac:dyDescent="0.2">
      <c r="A190" s="72" t="s">
        <v>718</v>
      </c>
      <c r="B190" s="66" t="s">
        <v>719</v>
      </c>
      <c r="C190" s="67">
        <v>58</v>
      </c>
      <c r="D190" s="67" t="s">
        <v>349</v>
      </c>
      <c r="E190" s="71">
        <v>7.5208888246357394E-2</v>
      </c>
      <c r="F190" s="68">
        <v>10.7836990595611</v>
      </c>
      <c r="G190" s="71">
        <v>0.14666109641922201</v>
      </c>
      <c r="H190" s="68">
        <v>6.1442006269592504</v>
      </c>
      <c r="I190" s="71">
        <v>1.90463642020826E-3</v>
      </c>
      <c r="J190" s="68">
        <v>22.382445141065801</v>
      </c>
      <c r="K190" s="71">
        <v>7.7060931899641597E-2</v>
      </c>
      <c r="L190" s="68">
        <v>46.269592476489002</v>
      </c>
    </row>
    <row r="191" spans="1:12" x14ac:dyDescent="0.2">
      <c r="A191" s="72" t="s">
        <v>720</v>
      </c>
      <c r="B191" s="66" t="s">
        <v>721</v>
      </c>
      <c r="C191" s="67">
        <v>58</v>
      </c>
      <c r="D191" s="67" t="s">
        <v>349</v>
      </c>
      <c r="E191" s="71">
        <v>1.5635286042806701E-2</v>
      </c>
      <c r="F191" s="68">
        <v>1.1285266457680201</v>
      </c>
      <c r="G191" s="71">
        <v>1.6991705616673101E-2</v>
      </c>
      <c r="H191" s="68">
        <v>1.25391849529781</v>
      </c>
      <c r="I191" s="71">
        <v>1.2403173862988899E-3</v>
      </c>
      <c r="J191" s="68">
        <v>18.181818181818201</v>
      </c>
      <c r="K191" s="71">
        <v>2.8673835125448001E-2</v>
      </c>
      <c r="L191" s="68">
        <v>22.9467084639498</v>
      </c>
    </row>
    <row r="192" spans="1:12" x14ac:dyDescent="0.2">
      <c r="A192" s="72" t="s">
        <v>722</v>
      </c>
      <c r="B192" s="66" t="s">
        <v>723</v>
      </c>
      <c r="C192" s="67">
        <v>58</v>
      </c>
      <c r="D192" s="67" t="s">
        <v>349</v>
      </c>
      <c r="E192" s="71">
        <v>7.8232997079883404E-2</v>
      </c>
      <c r="F192" s="68">
        <v>11.5987460815047</v>
      </c>
      <c r="G192" s="71">
        <v>0.202005010281195</v>
      </c>
      <c r="H192" s="68">
        <v>12.1003134796238</v>
      </c>
      <c r="I192" s="71">
        <v>4.0201458330073004E-3</v>
      </c>
      <c r="J192" s="68">
        <v>34.921630094043898</v>
      </c>
      <c r="K192" s="71">
        <v>2.8673835125448001E-2</v>
      </c>
      <c r="L192" s="68">
        <v>22.9467084639498</v>
      </c>
    </row>
    <row r="193" spans="1:12" x14ac:dyDescent="0.2">
      <c r="A193" s="72" t="s">
        <v>724</v>
      </c>
      <c r="B193" s="66" t="s">
        <v>725</v>
      </c>
      <c r="C193" s="67">
        <v>58</v>
      </c>
      <c r="D193" s="67" t="s">
        <v>349</v>
      </c>
      <c r="E193" s="71">
        <v>0.105744060174624</v>
      </c>
      <c r="F193" s="68">
        <v>38.746081504702197</v>
      </c>
      <c r="G193" s="71">
        <v>0.23351798281302499</v>
      </c>
      <c r="H193" s="68">
        <v>17.8056426332288</v>
      </c>
      <c r="I193" s="71">
        <v>6.6532658112063402E-3</v>
      </c>
      <c r="J193" s="68">
        <v>46.583072100313501</v>
      </c>
      <c r="K193" s="71">
        <v>7.7060931899641597E-2</v>
      </c>
      <c r="L193" s="68">
        <v>46.269592476489002</v>
      </c>
    </row>
    <row r="194" spans="1:12" x14ac:dyDescent="0.2">
      <c r="A194" s="72" t="s">
        <v>726</v>
      </c>
      <c r="B194" s="66" t="s">
        <v>727</v>
      </c>
      <c r="C194" s="67">
        <v>83</v>
      </c>
      <c r="D194" s="67" t="s">
        <v>349</v>
      </c>
      <c r="E194" s="71">
        <v>0.111698026809118</v>
      </c>
      <c r="F194" s="68">
        <v>43.260188087774303</v>
      </c>
      <c r="G194" s="71">
        <v>0.25</v>
      </c>
      <c r="H194" s="68">
        <v>48.589341692790001</v>
      </c>
      <c r="I194" s="71">
        <v>3.8499098348500398E-2</v>
      </c>
      <c r="J194" s="68">
        <v>77.366771159874602</v>
      </c>
      <c r="K194" s="71">
        <v>4.6594982078853001E-2</v>
      </c>
      <c r="L194" s="68">
        <v>35.172413793103402</v>
      </c>
    </row>
    <row r="195" spans="1:12" x14ac:dyDescent="0.2">
      <c r="A195" s="72" t="s">
        <v>728</v>
      </c>
      <c r="B195" s="66" t="s">
        <v>729</v>
      </c>
      <c r="C195" s="67">
        <v>58</v>
      </c>
      <c r="D195" s="67" t="s">
        <v>349</v>
      </c>
      <c r="E195" s="71">
        <v>0.107877506047262</v>
      </c>
      <c r="F195" s="68">
        <v>40.376175548589302</v>
      </c>
      <c r="G195" s="71">
        <v>0.23267163608480601</v>
      </c>
      <c r="H195" s="68">
        <v>17.680250783699101</v>
      </c>
      <c r="I195" s="71">
        <v>1.7484179548019198E-2</v>
      </c>
      <c r="J195" s="68">
        <v>65.768025078369902</v>
      </c>
      <c r="K195" s="71">
        <v>7.3476702508960601E-2</v>
      </c>
      <c r="L195" s="68">
        <v>45.266457680250802</v>
      </c>
    </row>
    <row r="196" spans="1:12" x14ac:dyDescent="0.2">
      <c r="A196" s="72" t="s">
        <v>730</v>
      </c>
      <c r="B196" s="66" t="s">
        <v>731</v>
      </c>
      <c r="C196" s="67">
        <v>83</v>
      </c>
      <c r="D196" s="67" t="s">
        <v>349</v>
      </c>
      <c r="E196" s="71">
        <v>9.2612173136322098E-2</v>
      </c>
      <c r="F196" s="68">
        <v>21.4420062695925</v>
      </c>
      <c r="G196" s="71">
        <v>0.24982126078613701</v>
      </c>
      <c r="H196" s="68">
        <v>29.4043887147335</v>
      </c>
      <c r="I196" s="71">
        <v>1.1335381927214099E-3</v>
      </c>
      <c r="J196" s="68">
        <v>17.4921630094044</v>
      </c>
      <c r="K196" s="71">
        <v>2.68817204301075E-2</v>
      </c>
      <c r="L196" s="68">
        <v>21.2539184952978</v>
      </c>
    </row>
    <row r="197" spans="1:12" x14ac:dyDescent="0.2">
      <c r="A197" s="72" t="s">
        <v>732</v>
      </c>
      <c r="B197" s="66" t="s">
        <v>733</v>
      </c>
      <c r="C197" s="67">
        <v>83</v>
      </c>
      <c r="D197" s="67" t="s">
        <v>349</v>
      </c>
      <c r="E197" s="71">
        <v>0.102905032612207</v>
      </c>
      <c r="F197" s="68">
        <v>35.423197492162998</v>
      </c>
      <c r="G197" s="71">
        <v>0.25</v>
      </c>
      <c r="H197" s="68">
        <v>48.589341692790001</v>
      </c>
      <c r="I197" s="71">
        <v>6.7437716717475499E-3</v>
      </c>
      <c r="J197" s="68">
        <v>46.8965517241379</v>
      </c>
      <c r="K197" s="71">
        <v>5.1971326164874598E-2</v>
      </c>
      <c r="L197" s="68">
        <v>37.931034482758598</v>
      </c>
    </row>
    <row r="198" spans="1:12" x14ac:dyDescent="0.2">
      <c r="A198" s="72" t="s">
        <v>734</v>
      </c>
      <c r="B198" s="66" t="s">
        <v>735</v>
      </c>
      <c r="C198" s="67">
        <v>58</v>
      </c>
      <c r="D198" s="67" t="s">
        <v>349</v>
      </c>
      <c r="E198" s="71">
        <v>0.101290271398809</v>
      </c>
      <c r="F198" s="68">
        <v>32.476489028213201</v>
      </c>
      <c r="G198" s="71">
        <v>0.19947843203039001</v>
      </c>
      <c r="H198" s="68">
        <v>11.536050156739799</v>
      </c>
      <c r="I198" s="71">
        <v>5.8260739223095197E-3</v>
      </c>
      <c r="J198" s="68">
        <v>43.448275862069003</v>
      </c>
      <c r="K198" s="71">
        <v>9.8566308243727599E-2</v>
      </c>
      <c r="L198" s="68">
        <v>56.426332288401198</v>
      </c>
    </row>
    <row r="199" spans="1:12" x14ac:dyDescent="0.2">
      <c r="A199" s="72" t="s">
        <v>736</v>
      </c>
      <c r="B199" s="66" t="s">
        <v>737</v>
      </c>
      <c r="C199" s="67">
        <v>83</v>
      </c>
      <c r="D199" s="67" t="s">
        <v>349</v>
      </c>
      <c r="E199" s="71">
        <v>0.138079240802014</v>
      </c>
      <c r="F199" s="68">
        <v>67.021943573667699</v>
      </c>
      <c r="G199" s="71">
        <v>0.25082682894562802</v>
      </c>
      <c r="H199" s="68">
        <v>51.0971786833856</v>
      </c>
      <c r="I199" s="71">
        <v>9.2890296611300993E-3</v>
      </c>
      <c r="J199" s="68">
        <v>53.416927899686499</v>
      </c>
      <c r="K199" s="71">
        <v>0.154121863799283</v>
      </c>
      <c r="L199" s="68">
        <v>79.122257053291506</v>
      </c>
    </row>
    <row r="200" spans="1:12" x14ac:dyDescent="0.2">
      <c r="A200" s="72" t="s">
        <v>738</v>
      </c>
      <c r="B200" s="66" t="s">
        <v>739</v>
      </c>
      <c r="C200" s="67">
        <v>83</v>
      </c>
      <c r="D200" s="67" t="s">
        <v>349</v>
      </c>
      <c r="E200" s="71">
        <v>0.109419922089193</v>
      </c>
      <c r="F200" s="68">
        <v>41.253918495297803</v>
      </c>
      <c r="G200" s="71">
        <v>0.29315487374782501</v>
      </c>
      <c r="H200" s="68">
        <v>80.501567398119093</v>
      </c>
      <c r="I200" s="71">
        <v>2.8468280036256601E-3</v>
      </c>
      <c r="J200" s="68">
        <v>28.840125391849501</v>
      </c>
      <c r="K200" s="71">
        <v>3.2258064516128997E-2</v>
      </c>
      <c r="L200" s="68">
        <v>26.833855799373001</v>
      </c>
    </row>
    <row r="201" spans="1:12" x14ac:dyDescent="0.2">
      <c r="A201" s="72" t="s">
        <v>740</v>
      </c>
      <c r="B201" s="66" t="s">
        <v>741</v>
      </c>
      <c r="C201" s="67">
        <v>83</v>
      </c>
      <c r="D201" s="67" t="s">
        <v>349</v>
      </c>
      <c r="E201" s="71">
        <v>0.13099806798893701</v>
      </c>
      <c r="F201" s="68">
        <v>62.257053291536003</v>
      </c>
      <c r="G201" s="71">
        <v>0.25</v>
      </c>
      <c r="H201" s="68">
        <v>48.589341692790001</v>
      </c>
      <c r="I201" s="71">
        <v>4.9804239809103798E-2</v>
      </c>
      <c r="J201" s="68">
        <v>80.376175548589302</v>
      </c>
      <c r="K201" s="71">
        <v>9.3189964157706098E-2</v>
      </c>
      <c r="L201" s="68">
        <v>53.354231974921603</v>
      </c>
    </row>
    <row r="202" spans="1:12" x14ac:dyDescent="0.2">
      <c r="A202" s="72" t="s">
        <v>742</v>
      </c>
      <c r="B202" s="66" t="s">
        <v>743</v>
      </c>
      <c r="C202" s="67">
        <v>83</v>
      </c>
      <c r="D202" s="67" t="s">
        <v>349</v>
      </c>
      <c r="E202" s="71">
        <v>0.138227096155739</v>
      </c>
      <c r="F202" s="68">
        <v>67.084639498432594</v>
      </c>
      <c r="G202" s="71">
        <v>0.25</v>
      </c>
      <c r="H202" s="68">
        <v>48.589341692790001</v>
      </c>
      <c r="I202" s="71">
        <v>1.4143654058614801E-2</v>
      </c>
      <c r="J202" s="68">
        <v>62.257053291536003</v>
      </c>
      <c r="K202" s="71">
        <v>0.15053763440860199</v>
      </c>
      <c r="L202" s="68">
        <v>78.244514106583097</v>
      </c>
    </row>
    <row r="203" spans="1:12" x14ac:dyDescent="0.2">
      <c r="A203" s="72" t="s">
        <v>744</v>
      </c>
      <c r="B203" s="66" t="s">
        <v>745</v>
      </c>
      <c r="C203" s="67">
        <v>83</v>
      </c>
      <c r="D203" s="67" t="s">
        <v>349</v>
      </c>
      <c r="E203" s="71">
        <v>0.133527152250319</v>
      </c>
      <c r="F203" s="68">
        <v>64.639498432601897</v>
      </c>
      <c r="G203" s="71">
        <v>0.262364883255437</v>
      </c>
      <c r="H203" s="68">
        <v>67.962382445141102</v>
      </c>
      <c r="I203" s="71">
        <v>2.7105462384408301E-2</v>
      </c>
      <c r="J203" s="68">
        <v>73.166144200627002</v>
      </c>
      <c r="K203" s="71">
        <v>0.11111111111111099</v>
      </c>
      <c r="L203" s="68">
        <v>63.887147335423201</v>
      </c>
    </row>
    <row r="204" spans="1:12" x14ac:dyDescent="0.2">
      <c r="A204" s="72" t="s">
        <v>746</v>
      </c>
      <c r="B204" s="66" t="s">
        <v>747</v>
      </c>
      <c r="C204" s="67">
        <v>83</v>
      </c>
      <c r="D204" s="67" t="s">
        <v>349</v>
      </c>
      <c r="E204" s="71">
        <v>0.12951144117604699</v>
      </c>
      <c r="F204" s="68">
        <v>60.940438871473397</v>
      </c>
      <c r="G204" s="71">
        <v>0.25</v>
      </c>
      <c r="H204" s="68">
        <v>48.589341692790001</v>
      </c>
      <c r="I204" s="71">
        <v>7.70995076828515E-3</v>
      </c>
      <c r="J204" s="68">
        <v>49.341692789968597</v>
      </c>
      <c r="K204" s="71">
        <v>0.130824372759857</v>
      </c>
      <c r="L204" s="68">
        <v>73.228840125391798</v>
      </c>
    </row>
    <row r="205" spans="1:12" x14ac:dyDescent="0.2">
      <c r="A205" s="72" t="s">
        <v>748</v>
      </c>
      <c r="B205" s="66" t="s">
        <v>749</v>
      </c>
      <c r="C205" s="67">
        <v>83</v>
      </c>
      <c r="D205" s="67" t="s">
        <v>349</v>
      </c>
      <c r="E205" s="71">
        <v>0.151336279024122</v>
      </c>
      <c r="F205" s="68">
        <v>72.037617554858898</v>
      </c>
      <c r="G205" s="71">
        <v>0.27870414266382998</v>
      </c>
      <c r="H205" s="68">
        <v>76.551724137931004</v>
      </c>
      <c r="I205" s="71">
        <v>2.8351289390615399E-2</v>
      </c>
      <c r="J205" s="68">
        <v>73.416927899686499</v>
      </c>
      <c r="K205" s="71">
        <v>0.14695340501792101</v>
      </c>
      <c r="L205" s="68">
        <v>77.680250783699094</v>
      </c>
    </row>
    <row r="206" spans="1:12" x14ac:dyDescent="0.2">
      <c r="A206" s="72" t="s">
        <v>750</v>
      </c>
      <c r="B206" s="66" t="s">
        <v>751</v>
      </c>
      <c r="C206" s="67">
        <v>83</v>
      </c>
      <c r="D206" s="67" t="s">
        <v>349</v>
      </c>
      <c r="E206" s="71">
        <v>0.141661016694655</v>
      </c>
      <c r="F206" s="68">
        <v>68.652037617554896</v>
      </c>
      <c r="G206" s="71">
        <v>0.25</v>
      </c>
      <c r="H206" s="68">
        <v>48.589341692790001</v>
      </c>
      <c r="I206" s="71">
        <v>1.01084981126377E-2</v>
      </c>
      <c r="J206" s="68">
        <v>54.984326018808801</v>
      </c>
      <c r="K206" s="71">
        <v>0.164874551971326</v>
      </c>
      <c r="L206" s="68">
        <v>80.376175548589302</v>
      </c>
    </row>
    <row r="207" spans="1:12" x14ac:dyDescent="0.2">
      <c r="A207" s="72" t="s">
        <v>752</v>
      </c>
      <c r="B207" s="66" t="s">
        <v>753</v>
      </c>
      <c r="C207" s="67">
        <v>83</v>
      </c>
      <c r="D207" s="67" t="s">
        <v>349</v>
      </c>
      <c r="E207" s="71">
        <v>0.18292210367971101</v>
      </c>
      <c r="F207" s="68">
        <v>78.746081504702204</v>
      </c>
      <c r="G207" s="71">
        <v>0.287169751624269</v>
      </c>
      <c r="H207" s="68">
        <v>79.184952978056401</v>
      </c>
      <c r="I207" s="71">
        <v>0.10926681031092</v>
      </c>
      <c r="J207" s="68">
        <v>88.213166144200599</v>
      </c>
      <c r="K207" s="71">
        <v>0.15232974910394301</v>
      </c>
      <c r="L207" s="68">
        <v>78.808777429467099</v>
      </c>
    </row>
    <row r="208" spans="1:12" x14ac:dyDescent="0.2">
      <c r="A208" s="72" t="s">
        <v>754</v>
      </c>
      <c r="B208" s="66" t="s">
        <v>755</v>
      </c>
      <c r="C208" s="67">
        <v>83</v>
      </c>
      <c r="D208" s="67" t="s">
        <v>349</v>
      </c>
      <c r="E208" s="71">
        <v>0.15670545509645101</v>
      </c>
      <c r="F208" s="68">
        <v>73.479623824451394</v>
      </c>
      <c r="G208" s="71">
        <v>0.261689414347965</v>
      </c>
      <c r="H208" s="68">
        <v>67.335423197492204</v>
      </c>
      <c r="I208" s="71">
        <v>5.0720857751422203E-2</v>
      </c>
      <c r="J208" s="68">
        <v>80.752351097178703</v>
      </c>
      <c r="K208" s="71">
        <v>0.15770609318996401</v>
      </c>
      <c r="L208" s="68">
        <v>79.811912225705299</v>
      </c>
    </row>
    <row r="209" spans="1:12" x14ac:dyDescent="0.2">
      <c r="A209" s="72" t="s">
        <v>756</v>
      </c>
      <c r="B209" s="66" t="s">
        <v>757</v>
      </c>
      <c r="C209" s="67">
        <v>83</v>
      </c>
      <c r="D209" s="67" t="s">
        <v>349</v>
      </c>
      <c r="E209" s="71">
        <v>0.15734238148475299</v>
      </c>
      <c r="F209" s="68">
        <v>73.7931034482759</v>
      </c>
      <c r="G209" s="71">
        <v>0.275577622944085</v>
      </c>
      <c r="H209" s="68">
        <v>75.485893416927894</v>
      </c>
      <c r="I209" s="71">
        <v>3.8743428320210702E-2</v>
      </c>
      <c r="J209" s="68">
        <v>77.554858934169303</v>
      </c>
      <c r="K209" s="71">
        <v>0.15770609318996401</v>
      </c>
      <c r="L209" s="68">
        <v>79.811912225705299</v>
      </c>
    </row>
    <row r="210" spans="1:12" x14ac:dyDescent="0.2">
      <c r="A210" s="72" t="s">
        <v>758</v>
      </c>
      <c r="B210" s="66" t="s">
        <v>759</v>
      </c>
      <c r="C210" s="67">
        <v>83</v>
      </c>
      <c r="D210" s="67" t="s">
        <v>349</v>
      </c>
      <c r="E210" s="71">
        <v>0.157460530442112</v>
      </c>
      <c r="F210" s="68">
        <v>73.855799373040796</v>
      </c>
      <c r="G210" s="71">
        <v>0.25824751794752399</v>
      </c>
      <c r="H210" s="68">
        <v>63.260188087774303</v>
      </c>
      <c r="I210" s="71">
        <v>4.7467406712146699E-2</v>
      </c>
      <c r="J210" s="68">
        <v>79.937304075235105</v>
      </c>
      <c r="K210" s="71">
        <v>0.16666666666666699</v>
      </c>
      <c r="L210" s="68">
        <v>80.564263322884003</v>
      </c>
    </row>
    <row r="211" spans="1:12" x14ac:dyDescent="0.2">
      <c r="A211" s="72" t="s">
        <v>760</v>
      </c>
      <c r="B211" s="66" t="s">
        <v>761</v>
      </c>
      <c r="C211" s="67">
        <v>83</v>
      </c>
      <c r="D211" s="67" t="s">
        <v>349</v>
      </c>
      <c r="E211" s="71">
        <v>0.20033148083962499</v>
      </c>
      <c r="F211" s="68">
        <v>80.564263322884003</v>
      </c>
      <c r="G211" s="71">
        <v>0.274175358927366</v>
      </c>
      <c r="H211" s="68">
        <v>75.109717868338507</v>
      </c>
      <c r="I211" s="71">
        <v>1.7231269971436699E-2</v>
      </c>
      <c r="J211" s="68">
        <v>65.579937304075202</v>
      </c>
      <c r="K211" s="71">
        <v>0.30958781362007198</v>
      </c>
      <c r="L211" s="68">
        <v>84.890282131661394</v>
      </c>
    </row>
    <row r="212" spans="1:12" x14ac:dyDescent="0.2">
      <c r="A212" s="72" t="s">
        <v>762</v>
      </c>
      <c r="B212" s="66" t="s">
        <v>763</v>
      </c>
      <c r="C212" s="67">
        <v>83</v>
      </c>
      <c r="D212" s="67" t="s">
        <v>349</v>
      </c>
      <c r="E212" s="71">
        <v>0.21783476352489201</v>
      </c>
      <c r="F212" s="68">
        <v>82.257053291536096</v>
      </c>
      <c r="G212" s="71">
        <v>0.29664402224472602</v>
      </c>
      <c r="H212" s="68">
        <v>81.191222570532901</v>
      </c>
      <c r="I212" s="71">
        <v>8.6978995928515795E-2</v>
      </c>
      <c r="J212" s="68">
        <v>86.018808777429498</v>
      </c>
      <c r="K212" s="71">
        <v>0.269881272401434</v>
      </c>
      <c r="L212" s="68">
        <v>84.326018808777405</v>
      </c>
    </row>
    <row r="213" spans="1:12" x14ac:dyDescent="0.2">
      <c r="A213" s="72" t="s">
        <v>764</v>
      </c>
      <c r="B213" s="66" t="s">
        <v>765</v>
      </c>
      <c r="C213" s="67">
        <v>83</v>
      </c>
      <c r="D213" s="67" t="s">
        <v>349</v>
      </c>
      <c r="E213" s="71">
        <v>0.28277944224714202</v>
      </c>
      <c r="F213" s="68">
        <v>87.774294670846402</v>
      </c>
      <c r="G213" s="71">
        <v>0.29027974790261801</v>
      </c>
      <c r="H213" s="68">
        <v>79.874608150470195</v>
      </c>
      <c r="I213" s="71">
        <v>8.8916553749202598E-2</v>
      </c>
      <c r="J213" s="68">
        <v>86.144200626959204</v>
      </c>
      <c r="K213" s="71">
        <v>0.46914202508960601</v>
      </c>
      <c r="L213" s="68">
        <v>89.655172413793096</v>
      </c>
    </row>
    <row r="214" spans="1:12" x14ac:dyDescent="0.2">
      <c r="A214" s="72" t="s">
        <v>766</v>
      </c>
      <c r="B214" s="66" t="s">
        <v>767</v>
      </c>
      <c r="C214" s="67">
        <v>83</v>
      </c>
      <c r="D214" s="67" t="s">
        <v>349</v>
      </c>
      <c r="E214" s="71">
        <v>0.284235205536292</v>
      </c>
      <c r="F214" s="68">
        <v>87.899686520376207</v>
      </c>
      <c r="G214" s="71">
        <v>0.25260495041190001</v>
      </c>
      <c r="H214" s="68">
        <v>54.7962382445141</v>
      </c>
      <c r="I214" s="71">
        <v>1.34071178098795E-2</v>
      </c>
      <c r="J214" s="68">
        <v>61.128526645767998</v>
      </c>
      <c r="K214" s="71">
        <v>0.58669354838709697</v>
      </c>
      <c r="L214" s="68">
        <v>94.106583072100307</v>
      </c>
    </row>
    <row r="215" spans="1:12" x14ac:dyDescent="0.2">
      <c r="A215" s="72" t="s">
        <v>768</v>
      </c>
      <c r="B215" s="66" t="s">
        <v>769</v>
      </c>
      <c r="C215" s="67">
        <v>83</v>
      </c>
      <c r="D215" s="67" t="s">
        <v>349</v>
      </c>
      <c r="E215" s="71">
        <v>0.33153944800825802</v>
      </c>
      <c r="F215" s="68">
        <v>90.909090909090907</v>
      </c>
      <c r="G215" s="71">
        <v>0.284849033362569</v>
      </c>
      <c r="H215" s="68">
        <v>78.746081504702204</v>
      </c>
      <c r="I215" s="71">
        <v>5.5242389776167296E-3</v>
      </c>
      <c r="J215" s="68">
        <v>42.382445141065801</v>
      </c>
      <c r="K215" s="71">
        <v>0.70424507168458805</v>
      </c>
      <c r="L215" s="68">
        <v>96.927899686520405</v>
      </c>
    </row>
    <row r="216" spans="1:12" x14ac:dyDescent="0.2">
      <c r="A216" s="72" t="s">
        <v>770</v>
      </c>
      <c r="B216" s="66" t="s">
        <v>771</v>
      </c>
      <c r="C216" s="67">
        <v>59</v>
      </c>
      <c r="D216" s="67" t="s">
        <v>349</v>
      </c>
      <c r="E216" s="71">
        <v>0.38059835969524097</v>
      </c>
      <c r="F216" s="68">
        <v>92.6018808777429</v>
      </c>
      <c r="G216" s="71">
        <v>0.324273496011031</v>
      </c>
      <c r="H216" s="68">
        <v>84.514106583072106</v>
      </c>
      <c r="I216" s="71">
        <v>5.5144790959997698E-2</v>
      </c>
      <c r="J216" s="68">
        <v>81.504702194357407</v>
      </c>
      <c r="K216" s="71">
        <v>0.762376792114695</v>
      </c>
      <c r="L216" s="68">
        <v>97.742946708463904</v>
      </c>
    </row>
    <row r="217" spans="1:12" x14ac:dyDescent="0.2">
      <c r="A217" s="72" t="s">
        <v>772</v>
      </c>
      <c r="B217" s="66" t="s">
        <v>773</v>
      </c>
      <c r="C217" s="67">
        <v>59</v>
      </c>
      <c r="D217" s="67" t="s">
        <v>349</v>
      </c>
      <c r="E217" s="71">
        <v>0.52935521203954605</v>
      </c>
      <c r="F217" s="68">
        <v>97.366771159874602</v>
      </c>
      <c r="G217" s="71">
        <v>0.49409012658713602</v>
      </c>
      <c r="H217" s="68">
        <v>94.106583072100307</v>
      </c>
      <c r="I217" s="71">
        <v>0.43688545576806198</v>
      </c>
      <c r="J217" s="68">
        <v>97.993730407523501</v>
      </c>
      <c r="K217" s="71">
        <v>0.65709005376344098</v>
      </c>
      <c r="L217" s="68">
        <v>95.924764890282106</v>
      </c>
    </row>
    <row r="218" spans="1:12" x14ac:dyDescent="0.2">
      <c r="A218" s="72" t="s">
        <v>774</v>
      </c>
      <c r="B218" s="66" t="s">
        <v>775</v>
      </c>
      <c r="C218" s="67">
        <v>59</v>
      </c>
      <c r="D218" s="67" t="s">
        <v>349</v>
      </c>
      <c r="E218" s="71">
        <v>0.58676301668326802</v>
      </c>
      <c r="F218" s="68">
        <v>98.620689655172399</v>
      </c>
      <c r="G218" s="71">
        <v>0.80754609127154997</v>
      </c>
      <c r="H218" s="68">
        <v>99.247648902821297</v>
      </c>
      <c r="I218" s="71">
        <v>0.222904249100836</v>
      </c>
      <c r="J218" s="68">
        <v>93.667711598746095</v>
      </c>
      <c r="K218" s="71">
        <v>0.72983870967741904</v>
      </c>
      <c r="L218" s="68">
        <v>97.241379310344797</v>
      </c>
    </row>
    <row r="219" spans="1:12" x14ac:dyDescent="0.2">
      <c r="A219" s="72" t="s">
        <v>776</v>
      </c>
      <c r="B219" s="66" t="s">
        <v>777</v>
      </c>
      <c r="C219" s="67">
        <v>59</v>
      </c>
      <c r="D219" s="67" t="s">
        <v>349</v>
      </c>
      <c r="E219" s="71">
        <v>0.57976925411072899</v>
      </c>
      <c r="F219" s="68">
        <v>98.369905956112902</v>
      </c>
      <c r="G219" s="71">
        <v>0.79873450040160798</v>
      </c>
      <c r="H219" s="68">
        <v>99.184952978056401</v>
      </c>
      <c r="I219" s="71">
        <v>0.25223320816713801</v>
      </c>
      <c r="J219" s="68">
        <v>94.357366771159903</v>
      </c>
      <c r="K219" s="71">
        <v>0.68834005376344098</v>
      </c>
      <c r="L219" s="68">
        <v>96.677115987460795</v>
      </c>
    </row>
    <row r="220" spans="1:12" x14ac:dyDescent="0.2">
      <c r="A220" s="72" t="s">
        <v>778</v>
      </c>
      <c r="B220" s="66" t="s">
        <v>779</v>
      </c>
      <c r="C220" s="67">
        <v>58</v>
      </c>
      <c r="D220" s="67" t="s">
        <v>349</v>
      </c>
      <c r="E220" s="71">
        <v>0.101515711953945</v>
      </c>
      <c r="F220" s="68">
        <v>33.040752351097197</v>
      </c>
      <c r="G220" s="71">
        <v>0.22279299363101501</v>
      </c>
      <c r="H220" s="68">
        <v>14.7962382445141</v>
      </c>
      <c r="I220" s="71">
        <v>2.9010956358391802E-3</v>
      </c>
      <c r="J220" s="68">
        <v>29.153605015674</v>
      </c>
      <c r="K220" s="71">
        <v>7.8853046594982101E-2</v>
      </c>
      <c r="L220" s="68">
        <v>46.833855799372998</v>
      </c>
    </row>
    <row r="221" spans="1:12" x14ac:dyDescent="0.2">
      <c r="A221" s="72" t="s">
        <v>780</v>
      </c>
      <c r="B221" s="66" t="s">
        <v>781</v>
      </c>
      <c r="C221" s="67">
        <v>58</v>
      </c>
      <c r="D221" s="67" t="s">
        <v>349</v>
      </c>
      <c r="E221" s="71">
        <v>8.5765722459507296E-2</v>
      </c>
      <c r="F221" s="68">
        <v>14.9216300940439</v>
      </c>
      <c r="G221" s="71">
        <v>0.19641965568620401</v>
      </c>
      <c r="H221" s="68">
        <v>11.034482758620699</v>
      </c>
      <c r="I221" s="71">
        <v>1.7377267460816301E-3</v>
      </c>
      <c r="J221" s="68">
        <v>21.191222570532901</v>
      </c>
      <c r="K221" s="71">
        <v>5.9139784946236597E-2</v>
      </c>
      <c r="L221" s="68">
        <v>40.125391849529798</v>
      </c>
    </row>
    <row r="222" spans="1:12" x14ac:dyDescent="0.2">
      <c r="A222" s="72" t="s">
        <v>782</v>
      </c>
      <c r="B222" s="66" t="s">
        <v>783</v>
      </c>
      <c r="C222" s="67">
        <v>58</v>
      </c>
      <c r="D222" s="67" t="s">
        <v>349</v>
      </c>
      <c r="E222" s="71">
        <v>7.7559562748875405E-2</v>
      </c>
      <c r="F222" s="68">
        <v>11.3479623824451</v>
      </c>
      <c r="G222" s="71">
        <v>0.15938179881015899</v>
      </c>
      <c r="H222" s="68">
        <v>7.2727272727272698</v>
      </c>
      <c r="I222" s="71">
        <v>1.6123016228474199E-3</v>
      </c>
      <c r="J222" s="68">
        <v>20.5015673981191</v>
      </c>
      <c r="K222" s="71">
        <v>7.1684587813620096E-2</v>
      </c>
      <c r="L222" s="68">
        <v>44.514106583072099</v>
      </c>
    </row>
    <row r="223" spans="1:12" x14ac:dyDescent="0.2">
      <c r="A223" s="72" t="s">
        <v>784</v>
      </c>
      <c r="B223" s="66" t="s">
        <v>785</v>
      </c>
      <c r="C223" s="67">
        <v>58</v>
      </c>
      <c r="D223" s="67" t="s">
        <v>349</v>
      </c>
      <c r="E223" s="71">
        <v>5.9340256162242297E-2</v>
      </c>
      <c r="F223" s="68">
        <v>6.8338557993730404</v>
      </c>
      <c r="G223" s="71">
        <v>0.155739056379154</v>
      </c>
      <c r="H223" s="68">
        <v>6.7084639498432601</v>
      </c>
      <c r="I223" s="71">
        <v>7.7633576348739295E-4</v>
      </c>
      <c r="J223" s="68">
        <v>14.7962382445141</v>
      </c>
      <c r="K223" s="71">
        <v>2.1505376344085999E-2</v>
      </c>
      <c r="L223" s="68">
        <v>15.987460815046999</v>
      </c>
    </row>
    <row r="224" spans="1:12" x14ac:dyDescent="0.2">
      <c r="A224" s="72" t="s">
        <v>786</v>
      </c>
      <c r="B224" s="66" t="s">
        <v>787</v>
      </c>
      <c r="C224" s="67">
        <v>60</v>
      </c>
      <c r="D224" s="67" t="s">
        <v>349</v>
      </c>
      <c r="E224" s="71">
        <v>0.101713830349226</v>
      </c>
      <c r="F224" s="68">
        <v>33.416927899686499</v>
      </c>
      <c r="G224" s="71">
        <v>0.24801325740644001</v>
      </c>
      <c r="H224" s="68">
        <v>24.890282131661401</v>
      </c>
      <c r="I224" s="71">
        <v>1.57267808568219E-3</v>
      </c>
      <c r="J224" s="68">
        <v>20.313479623824499</v>
      </c>
      <c r="K224" s="71">
        <v>5.5555555555555601E-2</v>
      </c>
      <c r="L224" s="68">
        <v>39.184952978056401</v>
      </c>
    </row>
    <row r="225" spans="1:12" x14ac:dyDescent="0.2">
      <c r="A225" s="72" t="s">
        <v>788</v>
      </c>
      <c r="B225" s="66" t="s">
        <v>789</v>
      </c>
      <c r="C225" s="67">
        <v>60</v>
      </c>
      <c r="D225" s="67" t="s">
        <v>349</v>
      </c>
      <c r="E225" s="71">
        <v>9.7202121098365596E-2</v>
      </c>
      <c r="F225" s="68">
        <v>27.6489028213166</v>
      </c>
      <c r="G225" s="71">
        <v>0.21374688926817501</v>
      </c>
      <c r="H225" s="68">
        <v>13.6677115987461</v>
      </c>
      <c r="I225" s="71">
        <v>4.3827715179611303E-3</v>
      </c>
      <c r="J225" s="68">
        <v>36.739811912225697</v>
      </c>
      <c r="K225" s="71">
        <v>7.3476702508960601E-2</v>
      </c>
      <c r="L225" s="68">
        <v>45.266457680250802</v>
      </c>
    </row>
    <row r="226" spans="1:12" x14ac:dyDescent="0.2">
      <c r="A226" s="72" t="s">
        <v>790</v>
      </c>
      <c r="B226" s="66" t="s">
        <v>791</v>
      </c>
      <c r="C226" s="67">
        <v>60</v>
      </c>
      <c r="D226" s="67" t="s">
        <v>349</v>
      </c>
      <c r="E226" s="71">
        <v>0.11510708490896</v>
      </c>
      <c r="F226" s="68">
        <v>45.8934169278997</v>
      </c>
      <c r="G226" s="71">
        <v>0.25</v>
      </c>
      <c r="H226" s="68">
        <v>48.589341692790001</v>
      </c>
      <c r="I226" s="71">
        <v>2.1312905691740899E-3</v>
      </c>
      <c r="J226" s="68">
        <v>23.824451410658298</v>
      </c>
      <c r="K226" s="71">
        <v>9.3189964157706098E-2</v>
      </c>
      <c r="L226" s="68">
        <v>53.354231974921603</v>
      </c>
    </row>
    <row r="227" spans="1:12" x14ac:dyDescent="0.2">
      <c r="A227" s="72" t="s">
        <v>792</v>
      </c>
      <c r="B227" s="66" t="s">
        <v>793</v>
      </c>
      <c r="C227" s="67">
        <v>60</v>
      </c>
      <c r="D227" s="67" t="s">
        <v>349</v>
      </c>
      <c r="E227" s="71">
        <v>9.54973259612521E-2</v>
      </c>
      <c r="F227" s="68">
        <v>25.642633228840101</v>
      </c>
      <c r="G227" s="71">
        <v>0.24885317059312401</v>
      </c>
      <c r="H227" s="68">
        <v>26.771159874608198</v>
      </c>
      <c r="I227" s="71">
        <v>1.79651338382199E-3</v>
      </c>
      <c r="J227" s="68">
        <v>21.504702194357399</v>
      </c>
      <c r="K227" s="71">
        <v>3.5842293906809999E-2</v>
      </c>
      <c r="L227" s="68">
        <v>29.278996865203801</v>
      </c>
    </row>
    <row r="228" spans="1:12" x14ac:dyDescent="0.2">
      <c r="A228" s="72" t="s">
        <v>794</v>
      </c>
      <c r="B228" s="66" t="s">
        <v>795</v>
      </c>
      <c r="C228" s="67">
        <v>60</v>
      </c>
      <c r="D228" s="67" t="s">
        <v>349</v>
      </c>
      <c r="E228" s="71">
        <v>0.113655619284043</v>
      </c>
      <c r="F228" s="68">
        <v>44.576802507837002</v>
      </c>
      <c r="G228" s="71">
        <v>0.24999581331574899</v>
      </c>
      <c r="H228" s="68">
        <v>31.5987460815047</v>
      </c>
      <c r="I228" s="71">
        <v>1.3653097693543999E-3</v>
      </c>
      <c r="J228" s="68">
        <v>19.0595611285266</v>
      </c>
      <c r="K228" s="71">
        <v>8.9605734767025103E-2</v>
      </c>
      <c r="L228" s="68">
        <v>51.347962382445097</v>
      </c>
    </row>
    <row r="229" spans="1:12" x14ac:dyDescent="0.2">
      <c r="A229" s="72" t="s">
        <v>796</v>
      </c>
      <c r="B229" s="66" t="s">
        <v>797</v>
      </c>
      <c r="C229" s="67">
        <v>60</v>
      </c>
      <c r="D229" s="67" t="s">
        <v>349</v>
      </c>
      <c r="E229" s="71">
        <v>0.10541501337426901</v>
      </c>
      <c r="F229" s="68">
        <v>38.119122257053299</v>
      </c>
      <c r="G229" s="71">
        <v>0.25929878019253499</v>
      </c>
      <c r="H229" s="68">
        <v>64.576802507837002</v>
      </c>
      <c r="I229" s="71">
        <v>1.39070437471719E-3</v>
      </c>
      <c r="J229" s="68">
        <v>19.310344827586199</v>
      </c>
      <c r="K229" s="71">
        <v>5.5555555555555601E-2</v>
      </c>
      <c r="L229" s="68">
        <v>39.184952978056401</v>
      </c>
    </row>
    <row r="230" spans="1:12" x14ac:dyDescent="0.2">
      <c r="A230" s="72" t="s">
        <v>798</v>
      </c>
      <c r="B230" s="66" t="s">
        <v>799</v>
      </c>
      <c r="C230" s="67">
        <v>60</v>
      </c>
      <c r="D230" s="67" t="s">
        <v>349</v>
      </c>
      <c r="E230" s="71">
        <v>9.9243887464011096E-2</v>
      </c>
      <c r="F230" s="68">
        <v>30.407523510971799</v>
      </c>
      <c r="G230" s="71">
        <v>0.25</v>
      </c>
      <c r="H230" s="68">
        <v>48.589341692790001</v>
      </c>
      <c r="I230" s="71">
        <v>1.1366803131803299E-3</v>
      </c>
      <c r="J230" s="68">
        <v>17.5548589341693</v>
      </c>
      <c r="K230" s="71">
        <v>4.6594982078853001E-2</v>
      </c>
      <c r="L230" s="68">
        <v>35.172413793103402</v>
      </c>
    </row>
    <row r="231" spans="1:12" x14ac:dyDescent="0.2">
      <c r="A231" s="72" t="s">
        <v>800</v>
      </c>
      <c r="B231" s="66" t="s">
        <v>801</v>
      </c>
      <c r="C231" s="67">
        <v>60</v>
      </c>
      <c r="D231" s="67" t="s">
        <v>349</v>
      </c>
      <c r="E231" s="71">
        <v>0.113127504993213</v>
      </c>
      <c r="F231" s="68">
        <v>43.887147335423201</v>
      </c>
      <c r="G231" s="71">
        <v>0.26484537009232001</v>
      </c>
      <c r="H231" s="68">
        <v>69.905956112852706</v>
      </c>
      <c r="I231" s="71">
        <v>1.0604423783566401E-3</v>
      </c>
      <c r="J231" s="68">
        <v>16.8025078369906</v>
      </c>
      <c r="K231" s="71">
        <v>7.3476702508960601E-2</v>
      </c>
      <c r="L231" s="68">
        <v>45.266457680250802</v>
      </c>
    </row>
    <row r="232" spans="1:12" x14ac:dyDescent="0.2">
      <c r="A232" s="72" t="s">
        <v>802</v>
      </c>
      <c r="B232" s="66" t="s">
        <v>803</v>
      </c>
      <c r="C232" s="67">
        <v>60</v>
      </c>
      <c r="D232" s="67" t="s">
        <v>349</v>
      </c>
      <c r="E232" s="71">
        <v>9.38304765583204E-2</v>
      </c>
      <c r="F232" s="68">
        <v>23.0094043887147</v>
      </c>
      <c r="G232" s="71">
        <v>0.25</v>
      </c>
      <c r="H232" s="68">
        <v>48.589341692790001</v>
      </c>
      <c r="I232" s="71">
        <v>1.0254798541727199E-3</v>
      </c>
      <c r="J232" s="68">
        <v>16.551724137931</v>
      </c>
      <c r="K232" s="71">
        <v>3.0465949820788499E-2</v>
      </c>
      <c r="L232" s="68">
        <v>24.4514106583072</v>
      </c>
    </row>
    <row r="233" spans="1:12" x14ac:dyDescent="0.2">
      <c r="A233" s="72" t="s">
        <v>784</v>
      </c>
      <c r="B233" s="66" t="s">
        <v>804</v>
      </c>
      <c r="C233" s="67">
        <v>60</v>
      </c>
      <c r="D233" s="67" t="s">
        <v>349</v>
      </c>
      <c r="E233" s="71">
        <v>0.105348094011705</v>
      </c>
      <c r="F233" s="68">
        <v>37.993730407523501</v>
      </c>
      <c r="G233" s="71">
        <v>0.266536578912555</v>
      </c>
      <c r="H233" s="68">
        <v>71.536050156739805</v>
      </c>
      <c r="I233" s="71">
        <v>1.12060634836668E-3</v>
      </c>
      <c r="J233" s="68">
        <v>17.3040752351097</v>
      </c>
      <c r="K233" s="71">
        <v>4.8387096774193603E-2</v>
      </c>
      <c r="L233" s="68">
        <v>35.862068965517203</v>
      </c>
    </row>
    <row r="234" spans="1:12" x14ac:dyDescent="0.2">
      <c r="A234" s="72" t="s">
        <v>805</v>
      </c>
      <c r="B234" s="66" t="s">
        <v>806</v>
      </c>
      <c r="C234" s="67">
        <v>60</v>
      </c>
      <c r="D234" s="67" t="s">
        <v>349</v>
      </c>
      <c r="E234" s="71">
        <v>0.112364264949551</v>
      </c>
      <c r="F234" s="68">
        <v>43.448275862069003</v>
      </c>
      <c r="G234" s="71">
        <v>0.25744146051064998</v>
      </c>
      <c r="H234" s="68">
        <v>62.758620689655203</v>
      </c>
      <c r="I234" s="71">
        <v>7.9828774302232103E-4</v>
      </c>
      <c r="J234" s="68">
        <v>14.858934169278999</v>
      </c>
      <c r="K234" s="71">
        <v>7.8853046594982101E-2</v>
      </c>
      <c r="L234" s="68">
        <v>46.833855799372998</v>
      </c>
    </row>
    <row r="235" spans="1:12" x14ac:dyDescent="0.2">
      <c r="A235" s="72" t="s">
        <v>807</v>
      </c>
      <c r="B235" s="66" t="s">
        <v>808</v>
      </c>
      <c r="C235" s="67">
        <v>60</v>
      </c>
      <c r="D235" s="67" t="s">
        <v>349</v>
      </c>
      <c r="E235" s="71">
        <v>0.122375272393244</v>
      </c>
      <c r="F235" s="68">
        <v>53.918495297805599</v>
      </c>
      <c r="G235" s="71">
        <v>0.25</v>
      </c>
      <c r="H235" s="68">
        <v>48.589341692790001</v>
      </c>
      <c r="I235" s="71">
        <v>6.3836198260014605E-4</v>
      </c>
      <c r="J235" s="68">
        <v>13.4796238244514</v>
      </c>
      <c r="K235" s="71">
        <v>0.11648745519713299</v>
      </c>
      <c r="L235" s="68">
        <v>66.896551724137893</v>
      </c>
    </row>
    <row r="236" spans="1:12" x14ac:dyDescent="0.2">
      <c r="A236" s="72" t="s">
        <v>809</v>
      </c>
      <c r="B236" s="66" t="s">
        <v>810</v>
      </c>
      <c r="C236" s="67">
        <v>60</v>
      </c>
      <c r="D236" s="67" t="s">
        <v>349</v>
      </c>
      <c r="E236" s="71">
        <v>0.105646597489874</v>
      </c>
      <c r="F236" s="68">
        <v>38.620689655172399</v>
      </c>
      <c r="G236" s="71">
        <v>0.26031658635585703</v>
      </c>
      <c r="H236" s="68">
        <v>65.956112852664603</v>
      </c>
      <c r="I236" s="71">
        <v>1.0676505582098001E-3</v>
      </c>
      <c r="J236" s="68">
        <v>16.9905956112853</v>
      </c>
      <c r="K236" s="71">
        <v>5.5555555555555601E-2</v>
      </c>
      <c r="L236" s="68">
        <v>39.184952978056401</v>
      </c>
    </row>
    <row r="237" spans="1:12" x14ac:dyDescent="0.2">
      <c r="A237" s="72" t="s">
        <v>811</v>
      </c>
      <c r="B237" s="66" t="s">
        <v>812</v>
      </c>
      <c r="C237" s="67">
        <v>60</v>
      </c>
      <c r="D237" s="67" t="s">
        <v>349</v>
      </c>
      <c r="E237" s="71">
        <v>0.124995053121658</v>
      </c>
      <c r="F237" s="68">
        <v>57.3040752351097</v>
      </c>
      <c r="G237" s="71">
        <v>0.25</v>
      </c>
      <c r="H237" s="68">
        <v>48.589341692790001</v>
      </c>
      <c r="I237" s="71">
        <v>3.7171539293290402E-2</v>
      </c>
      <c r="J237" s="68">
        <v>76.927899686520405</v>
      </c>
      <c r="K237" s="71">
        <v>8.7813620071684598E-2</v>
      </c>
      <c r="L237" s="68">
        <v>50.407523510971799</v>
      </c>
    </row>
    <row r="238" spans="1:12" x14ac:dyDescent="0.2">
      <c r="A238" s="72" t="s">
        <v>813</v>
      </c>
      <c r="B238" s="66" t="s">
        <v>814</v>
      </c>
      <c r="C238" s="67">
        <v>60</v>
      </c>
      <c r="D238" s="67" t="s">
        <v>349</v>
      </c>
      <c r="E238" s="71">
        <v>0.12536589032943601</v>
      </c>
      <c r="F238" s="68">
        <v>58.119122257053299</v>
      </c>
      <c r="G238" s="71">
        <v>0.25</v>
      </c>
      <c r="H238" s="68">
        <v>48.589341692790001</v>
      </c>
      <c r="I238" s="71">
        <v>2.4417570098127601E-3</v>
      </c>
      <c r="J238" s="68">
        <v>26.018808777429498</v>
      </c>
      <c r="K238" s="71">
        <v>0.123655913978495</v>
      </c>
      <c r="L238" s="68">
        <v>70.532915360501605</v>
      </c>
    </row>
    <row r="239" spans="1:12" x14ac:dyDescent="0.2">
      <c r="A239" s="72" t="s">
        <v>815</v>
      </c>
      <c r="B239" s="66" t="s">
        <v>816</v>
      </c>
      <c r="C239" s="67">
        <v>60</v>
      </c>
      <c r="D239" s="67" t="s">
        <v>349</v>
      </c>
      <c r="E239" s="71">
        <v>0.15840989408885001</v>
      </c>
      <c r="F239" s="68">
        <v>74.294670846394993</v>
      </c>
      <c r="G239" s="71">
        <v>0.25248048683688301</v>
      </c>
      <c r="H239" s="68">
        <v>54.6081504702194</v>
      </c>
      <c r="I239" s="71">
        <v>9.9093281451172396E-2</v>
      </c>
      <c r="J239" s="68">
        <v>87.3981191222571</v>
      </c>
      <c r="K239" s="71">
        <v>0.123655913978495</v>
      </c>
      <c r="L239" s="68">
        <v>70.532915360501605</v>
      </c>
    </row>
    <row r="240" spans="1:12" x14ac:dyDescent="0.2">
      <c r="A240" s="72" t="s">
        <v>817</v>
      </c>
      <c r="B240" s="66" t="s">
        <v>818</v>
      </c>
      <c r="C240" s="67">
        <v>83</v>
      </c>
      <c r="D240" s="67" t="s">
        <v>349</v>
      </c>
      <c r="E240" s="71">
        <v>0.25091998880000999</v>
      </c>
      <c r="F240" s="68">
        <v>86.081504702194394</v>
      </c>
      <c r="G240" s="71">
        <v>0.25</v>
      </c>
      <c r="H240" s="68">
        <v>48.589341692790001</v>
      </c>
      <c r="I240" s="71">
        <v>5.4481384430400898E-3</v>
      </c>
      <c r="J240" s="68">
        <v>41.818181818181799</v>
      </c>
      <c r="K240" s="71">
        <v>0.49731182795698903</v>
      </c>
      <c r="L240" s="68">
        <v>91.097178683385593</v>
      </c>
    </row>
    <row r="241" spans="1:12" x14ac:dyDescent="0.2">
      <c r="A241" s="72" t="s">
        <v>819</v>
      </c>
      <c r="B241" s="66" t="s">
        <v>820</v>
      </c>
      <c r="C241" s="67">
        <v>60</v>
      </c>
      <c r="D241" s="67" t="s">
        <v>349</v>
      </c>
      <c r="E241" s="71">
        <v>0.17493312129465399</v>
      </c>
      <c r="F241" s="68">
        <v>77.366771159874602</v>
      </c>
      <c r="G241" s="71">
        <v>0.25597835901848698</v>
      </c>
      <c r="H241" s="68">
        <v>60.313479623824399</v>
      </c>
      <c r="I241" s="71">
        <v>2.2439439335740202E-3</v>
      </c>
      <c r="J241" s="68">
        <v>24.639498432601901</v>
      </c>
      <c r="K241" s="71">
        <v>0.26657706093189998</v>
      </c>
      <c r="L241" s="68">
        <v>84.2006269592476</v>
      </c>
    </row>
    <row r="242" spans="1:12" x14ac:dyDescent="0.2">
      <c r="A242" s="72" t="s">
        <v>821</v>
      </c>
      <c r="B242" s="66" t="s">
        <v>822</v>
      </c>
      <c r="C242" s="67">
        <v>83</v>
      </c>
      <c r="D242" s="67" t="s">
        <v>349</v>
      </c>
      <c r="E242" s="71">
        <v>0.19298995582911099</v>
      </c>
      <c r="F242" s="68">
        <v>79.811912225705299</v>
      </c>
      <c r="G242" s="71">
        <v>0.242076539156897</v>
      </c>
      <c r="H242" s="68">
        <v>20.626959247648902</v>
      </c>
      <c r="I242" s="71">
        <v>2.7199412336625199E-3</v>
      </c>
      <c r="J242" s="68">
        <v>28.338557993730401</v>
      </c>
      <c r="K242" s="71">
        <v>0.33417338709677402</v>
      </c>
      <c r="L242" s="68">
        <v>85.454545454545496</v>
      </c>
    </row>
    <row r="243" spans="1:12" x14ac:dyDescent="0.2">
      <c r="A243" s="72" t="s">
        <v>823</v>
      </c>
      <c r="B243" s="66" t="s">
        <v>824</v>
      </c>
      <c r="C243" s="67">
        <v>60</v>
      </c>
      <c r="D243" s="67" t="s">
        <v>349</v>
      </c>
      <c r="E243" s="71">
        <v>0.13991607228400599</v>
      </c>
      <c r="F243" s="68">
        <v>68.025078369905998</v>
      </c>
      <c r="G243" s="71">
        <v>0.26216756375127498</v>
      </c>
      <c r="H243" s="68">
        <v>67.774294670846402</v>
      </c>
      <c r="I243" s="71">
        <v>1.6666746061206499E-3</v>
      </c>
      <c r="J243" s="68">
        <v>20.815047021943599</v>
      </c>
      <c r="K243" s="71">
        <v>0.15591397849462399</v>
      </c>
      <c r="L243" s="68">
        <v>79.310344827586206</v>
      </c>
    </row>
    <row r="244" spans="1:12" x14ac:dyDescent="0.2">
      <c r="A244" s="72" t="s">
        <v>825</v>
      </c>
      <c r="B244" s="66" t="s">
        <v>826</v>
      </c>
      <c r="C244" s="67">
        <v>83</v>
      </c>
      <c r="D244" s="67" t="s">
        <v>349</v>
      </c>
      <c r="E244" s="71">
        <v>0.14059632913857201</v>
      </c>
      <c r="F244" s="68">
        <v>68.275862068965495</v>
      </c>
      <c r="G244" s="71">
        <v>0.26196219293145101</v>
      </c>
      <c r="H244" s="68">
        <v>67.523510971786806</v>
      </c>
      <c r="I244" s="71">
        <v>4.4168482477067198E-3</v>
      </c>
      <c r="J244" s="68">
        <v>36.927899686520398</v>
      </c>
      <c r="K244" s="71">
        <v>0.15540994623655899</v>
      </c>
      <c r="L244" s="68">
        <v>79.184952978056401</v>
      </c>
    </row>
    <row r="245" spans="1:12" x14ac:dyDescent="0.2">
      <c r="A245" s="72" t="s">
        <v>827</v>
      </c>
      <c r="B245" s="66" t="s">
        <v>828</v>
      </c>
      <c r="C245" s="67">
        <v>83</v>
      </c>
      <c r="D245" s="67" t="s">
        <v>349</v>
      </c>
      <c r="E245" s="71">
        <v>9.4729627159757204E-2</v>
      </c>
      <c r="F245" s="68">
        <v>24.764890282131699</v>
      </c>
      <c r="G245" s="71">
        <v>0.25</v>
      </c>
      <c r="H245" s="68">
        <v>48.589341692790001</v>
      </c>
      <c r="I245" s="71">
        <v>1.9308169631425201E-3</v>
      </c>
      <c r="J245" s="68">
        <v>22.6959247648903</v>
      </c>
      <c r="K245" s="71">
        <v>3.2258064516128997E-2</v>
      </c>
      <c r="L245" s="68">
        <v>26.833855799373001</v>
      </c>
    </row>
    <row r="246" spans="1:12" x14ac:dyDescent="0.2">
      <c r="A246" s="72" t="s">
        <v>829</v>
      </c>
      <c r="B246" s="66" t="s">
        <v>830</v>
      </c>
      <c r="C246" s="67">
        <v>83</v>
      </c>
      <c r="D246" s="67" t="s">
        <v>349</v>
      </c>
      <c r="E246" s="71">
        <v>9.4802793341865907E-2</v>
      </c>
      <c r="F246" s="68">
        <v>24.890282131661401</v>
      </c>
      <c r="G246" s="71">
        <v>0.25330731578251098</v>
      </c>
      <c r="H246" s="68">
        <v>56.238244514106597</v>
      </c>
      <c r="I246" s="71">
        <v>2.4272291176385798E-3</v>
      </c>
      <c r="J246" s="68">
        <v>25.8934169278997</v>
      </c>
      <c r="K246" s="71">
        <v>2.8673835125448001E-2</v>
      </c>
      <c r="L246" s="68">
        <v>22.9467084639498</v>
      </c>
    </row>
    <row r="247" spans="1:12" x14ac:dyDescent="0.2">
      <c r="A247" s="72" t="s">
        <v>831</v>
      </c>
      <c r="B247" s="66" t="s">
        <v>832</v>
      </c>
      <c r="C247" s="67">
        <v>60</v>
      </c>
      <c r="D247" s="67" t="s">
        <v>349</v>
      </c>
      <c r="E247" s="71">
        <v>9.2318886962667407E-2</v>
      </c>
      <c r="F247" s="68">
        <v>20.689655172413801</v>
      </c>
      <c r="G247" s="71">
        <v>0.25165365789125499</v>
      </c>
      <c r="H247" s="68">
        <v>53.040752351097197</v>
      </c>
      <c r="I247" s="71">
        <v>2.0055119573203E-3</v>
      </c>
      <c r="J247" s="68">
        <v>23.072100313479599</v>
      </c>
      <c r="K247" s="71">
        <v>2.32974910394265E-2</v>
      </c>
      <c r="L247" s="68">
        <v>17.680250783699101</v>
      </c>
    </row>
    <row r="248" spans="1:12" x14ac:dyDescent="0.2">
      <c r="A248" s="72" t="s">
        <v>833</v>
      </c>
      <c r="B248" s="66" t="s">
        <v>834</v>
      </c>
      <c r="C248" s="67">
        <v>60</v>
      </c>
      <c r="D248" s="67" t="s">
        <v>349</v>
      </c>
      <c r="E248" s="71">
        <v>9.3028690433517705E-2</v>
      </c>
      <c r="F248" s="68">
        <v>22.131661442006301</v>
      </c>
      <c r="G248" s="71">
        <v>0.25</v>
      </c>
      <c r="H248" s="68">
        <v>48.589341692790001</v>
      </c>
      <c r="I248" s="71">
        <v>3.9964655657860901E-3</v>
      </c>
      <c r="J248" s="68">
        <v>34.733542319749198</v>
      </c>
      <c r="K248" s="71">
        <v>2.5089605734767002E-2</v>
      </c>
      <c r="L248" s="68">
        <v>19.623824451410702</v>
      </c>
    </row>
    <row r="249" spans="1:12" x14ac:dyDescent="0.2">
      <c r="A249" s="72" t="s">
        <v>835</v>
      </c>
      <c r="B249" s="66" t="s">
        <v>836</v>
      </c>
      <c r="C249" s="67">
        <v>83</v>
      </c>
      <c r="D249" s="67" t="s">
        <v>349</v>
      </c>
      <c r="E249" s="71">
        <v>0.128799280870208</v>
      </c>
      <c r="F249" s="68">
        <v>60.5015673981191</v>
      </c>
      <c r="G249" s="71">
        <v>0.25744146051064998</v>
      </c>
      <c r="H249" s="68">
        <v>62.758620689655203</v>
      </c>
      <c r="I249" s="71">
        <v>1.7845270988862499E-2</v>
      </c>
      <c r="J249" s="68">
        <v>66.2068965517241</v>
      </c>
      <c r="K249" s="71">
        <v>0.11111111111111099</v>
      </c>
      <c r="L249" s="68">
        <v>63.887147335423201</v>
      </c>
    </row>
    <row r="250" spans="1:12" x14ac:dyDescent="0.2">
      <c r="A250" s="72" t="s">
        <v>545</v>
      </c>
      <c r="B250" s="66" t="s">
        <v>837</v>
      </c>
      <c r="C250" s="67">
        <v>83</v>
      </c>
      <c r="D250" s="67" t="s">
        <v>349</v>
      </c>
      <c r="E250" s="71">
        <v>0.12875133814880299</v>
      </c>
      <c r="F250" s="68">
        <v>60.376175548589302</v>
      </c>
      <c r="G250" s="71">
        <v>0.25</v>
      </c>
      <c r="H250" s="68">
        <v>48.589341692790001</v>
      </c>
      <c r="I250" s="71">
        <v>5.4296416865532004E-3</v>
      </c>
      <c r="J250" s="68">
        <v>41.504702194357399</v>
      </c>
      <c r="K250" s="71">
        <v>0.130824372759857</v>
      </c>
      <c r="L250" s="68">
        <v>73.228840125391798</v>
      </c>
    </row>
    <row r="251" spans="1:12" x14ac:dyDescent="0.2">
      <c r="A251" s="72" t="s">
        <v>838</v>
      </c>
      <c r="B251" s="66" t="s">
        <v>839</v>
      </c>
      <c r="C251" s="67">
        <v>83</v>
      </c>
      <c r="D251" s="67" t="s">
        <v>349</v>
      </c>
      <c r="E251" s="71">
        <v>0.125055787612594</v>
      </c>
      <c r="F251" s="68">
        <v>57.4921630094044</v>
      </c>
      <c r="G251" s="71">
        <v>0.25</v>
      </c>
      <c r="H251" s="68">
        <v>48.589341692790001</v>
      </c>
      <c r="I251" s="71">
        <v>3.3035635546289498E-3</v>
      </c>
      <c r="J251" s="68">
        <v>31.410658307209999</v>
      </c>
      <c r="K251" s="71">
        <v>0.121863799283154</v>
      </c>
      <c r="L251" s="68">
        <v>69.4043887147335</v>
      </c>
    </row>
    <row r="252" spans="1:12" x14ac:dyDescent="0.2">
      <c r="A252" s="72" t="s">
        <v>840</v>
      </c>
      <c r="B252" s="66" t="s">
        <v>841</v>
      </c>
      <c r="C252" s="67">
        <v>83</v>
      </c>
      <c r="D252" s="67" t="s">
        <v>349</v>
      </c>
      <c r="E252" s="71">
        <v>0.13000156327610199</v>
      </c>
      <c r="F252" s="68">
        <v>61.442006269592497</v>
      </c>
      <c r="G252" s="71">
        <v>0.25578780261939399</v>
      </c>
      <c r="H252" s="68">
        <v>60.125391849529798</v>
      </c>
      <c r="I252" s="71">
        <v>6.9767438397369498E-3</v>
      </c>
      <c r="J252" s="68">
        <v>47.523510971786799</v>
      </c>
      <c r="K252" s="71">
        <v>0.127240143369176</v>
      </c>
      <c r="L252" s="68">
        <v>71.974921630094002</v>
      </c>
    </row>
    <row r="253" spans="1:12" x14ac:dyDescent="0.2">
      <c r="A253" s="72" t="s">
        <v>842</v>
      </c>
      <c r="B253" s="66" t="s">
        <v>843</v>
      </c>
      <c r="C253" s="67">
        <v>83</v>
      </c>
      <c r="D253" s="67" t="s">
        <v>349</v>
      </c>
      <c r="E253" s="71">
        <v>0.122608798674974</v>
      </c>
      <c r="F253" s="68">
        <v>54.169278996865202</v>
      </c>
      <c r="G253" s="71">
        <v>0.25</v>
      </c>
      <c r="H253" s="68">
        <v>48.589341692790001</v>
      </c>
      <c r="I253" s="71">
        <v>4.9231702184691101E-3</v>
      </c>
      <c r="J253" s="68">
        <v>39.561128526645803</v>
      </c>
      <c r="K253" s="71">
        <v>0.112903225806452</v>
      </c>
      <c r="L253" s="68">
        <v>65.015673981191199</v>
      </c>
    </row>
    <row r="254" spans="1:12" x14ac:dyDescent="0.2">
      <c r="A254" s="72" t="s">
        <v>844</v>
      </c>
      <c r="B254" s="66" t="s">
        <v>845</v>
      </c>
      <c r="C254" s="67">
        <v>83</v>
      </c>
      <c r="D254" s="67" t="s">
        <v>349</v>
      </c>
      <c r="E254" s="71">
        <v>0.132899386686501</v>
      </c>
      <c r="F254" s="68">
        <v>63.887147335423201</v>
      </c>
      <c r="G254" s="71">
        <v>0.25784974085430501</v>
      </c>
      <c r="H254" s="68">
        <v>63.134796238244498</v>
      </c>
      <c r="I254" s="71">
        <v>1.0634729686396099E-3</v>
      </c>
      <c r="J254" s="68">
        <v>16.927899686520401</v>
      </c>
      <c r="K254" s="71">
        <v>0.13978494623655899</v>
      </c>
      <c r="L254" s="68">
        <v>76.238244514106597</v>
      </c>
    </row>
    <row r="255" spans="1:12" x14ac:dyDescent="0.2">
      <c r="A255" s="72" t="s">
        <v>846</v>
      </c>
      <c r="B255" s="66" t="s">
        <v>847</v>
      </c>
      <c r="C255" s="67">
        <v>58</v>
      </c>
      <c r="D255" s="67" t="s">
        <v>349</v>
      </c>
      <c r="E255" s="71">
        <v>0.31692680600973999</v>
      </c>
      <c r="F255" s="68">
        <v>90.156739811912203</v>
      </c>
      <c r="G255" s="71">
        <v>0.246914735753236</v>
      </c>
      <c r="H255" s="68">
        <v>23.385579937304101</v>
      </c>
      <c r="I255" s="71">
        <v>2.4207898028668902E-3</v>
      </c>
      <c r="J255" s="68">
        <v>25.768025078369899</v>
      </c>
      <c r="K255" s="71">
        <v>0.70144489247311803</v>
      </c>
      <c r="L255" s="68">
        <v>96.8025078369906</v>
      </c>
    </row>
    <row r="256" spans="1:12" x14ac:dyDescent="0.2">
      <c r="A256" s="72" t="s">
        <v>848</v>
      </c>
      <c r="B256" s="66" t="s">
        <v>849</v>
      </c>
      <c r="C256" s="67">
        <v>58</v>
      </c>
      <c r="D256" s="67" t="s">
        <v>349</v>
      </c>
      <c r="E256" s="71">
        <v>0.331814385171389</v>
      </c>
      <c r="F256" s="68">
        <v>91.034482758620697</v>
      </c>
      <c r="G256" s="71">
        <v>0.25170287558374599</v>
      </c>
      <c r="H256" s="68">
        <v>53.1034482758621</v>
      </c>
      <c r="I256" s="71">
        <v>1.0037322941174201E-2</v>
      </c>
      <c r="J256" s="68">
        <v>54.6081504702194</v>
      </c>
      <c r="K256" s="71">
        <v>0.73370295698924703</v>
      </c>
      <c r="L256" s="68">
        <v>97.492163009404393</v>
      </c>
    </row>
    <row r="257" spans="1:12" x14ac:dyDescent="0.2">
      <c r="A257" s="72" t="s">
        <v>850</v>
      </c>
      <c r="B257" s="66" t="s">
        <v>851</v>
      </c>
      <c r="C257" s="67">
        <v>58</v>
      </c>
      <c r="D257" s="67" t="s">
        <v>349</v>
      </c>
      <c r="E257" s="71">
        <v>0.28545711829012399</v>
      </c>
      <c r="F257" s="68">
        <v>87.962382445141102</v>
      </c>
      <c r="G257" s="71">
        <v>0.26405609207567099</v>
      </c>
      <c r="H257" s="68">
        <v>69.467084639498395</v>
      </c>
      <c r="I257" s="71">
        <v>1.40782556262419E-2</v>
      </c>
      <c r="J257" s="68">
        <v>62.131661442006298</v>
      </c>
      <c r="K257" s="71">
        <v>0.57823700716845905</v>
      </c>
      <c r="L257" s="68">
        <v>93.981191222570502</v>
      </c>
    </row>
    <row r="258" spans="1:12" x14ac:dyDescent="0.2">
      <c r="A258" s="72" t="s">
        <v>852</v>
      </c>
      <c r="B258" s="66" t="s">
        <v>853</v>
      </c>
      <c r="C258" s="67">
        <v>58</v>
      </c>
      <c r="D258" s="67" t="s">
        <v>349</v>
      </c>
      <c r="E258" s="71">
        <v>0.32349435380829999</v>
      </c>
      <c r="F258" s="68">
        <v>90.5956112852665</v>
      </c>
      <c r="G258" s="71">
        <v>0.35552019279037</v>
      </c>
      <c r="H258" s="68">
        <v>87.523510971786806</v>
      </c>
      <c r="I258" s="71">
        <v>4.59664528639206E-2</v>
      </c>
      <c r="J258" s="68">
        <v>79.623824451410698</v>
      </c>
      <c r="K258" s="71">
        <v>0.568996415770609</v>
      </c>
      <c r="L258" s="68">
        <v>93.542319749216304</v>
      </c>
    </row>
    <row r="259" spans="1:12" x14ac:dyDescent="0.2">
      <c r="A259" s="72" t="s">
        <v>854</v>
      </c>
      <c r="B259" s="66" t="s">
        <v>855</v>
      </c>
      <c r="C259" s="67">
        <v>83</v>
      </c>
      <c r="D259" s="67" t="s">
        <v>349</v>
      </c>
      <c r="E259" s="71">
        <v>0.24756401209541001</v>
      </c>
      <c r="F259" s="68">
        <v>85.768025078369902</v>
      </c>
      <c r="G259" s="71">
        <v>0.25471160619629202</v>
      </c>
      <c r="H259" s="68">
        <v>58.119122257053299</v>
      </c>
      <c r="I259" s="71">
        <v>2.9591093172373899E-2</v>
      </c>
      <c r="J259" s="68">
        <v>73.981191222570502</v>
      </c>
      <c r="K259" s="71">
        <v>0.45838933691756301</v>
      </c>
      <c r="L259" s="68">
        <v>89.529780564263305</v>
      </c>
    </row>
    <row r="260" spans="1:12" x14ac:dyDescent="0.2">
      <c r="A260" s="72" t="s">
        <v>856</v>
      </c>
      <c r="B260" s="66" t="s">
        <v>857</v>
      </c>
      <c r="C260" s="67">
        <v>83</v>
      </c>
      <c r="D260" s="67" t="s">
        <v>349</v>
      </c>
      <c r="E260" s="71">
        <v>0.38911871330855402</v>
      </c>
      <c r="F260" s="68">
        <v>93.103448275862107</v>
      </c>
      <c r="G260" s="71">
        <v>0.45668881519649002</v>
      </c>
      <c r="H260" s="68">
        <v>92.476489028213194</v>
      </c>
      <c r="I260" s="71">
        <v>4.56247620051577E-2</v>
      </c>
      <c r="J260" s="68">
        <v>79.373040752351102</v>
      </c>
      <c r="K260" s="71">
        <v>0.66504256272401396</v>
      </c>
      <c r="L260" s="68">
        <v>96.112852664576806</v>
      </c>
    </row>
    <row r="261" spans="1:12" x14ac:dyDescent="0.2">
      <c r="A261" s="72" t="s">
        <v>539</v>
      </c>
      <c r="B261" s="66" t="s">
        <v>858</v>
      </c>
      <c r="C261" s="67">
        <v>83</v>
      </c>
      <c r="D261" s="67" t="s">
        <v>349</v>
      </c>
      <c r="E261" s="71">
        <v>0.30292347657702301</v>
      </c>
      <c r="F261" s="68">
        <v>89.4043887147335</v>
      </c>
      <c r="G261" s="71">
        <v>0.27553386605500702</v>
      </c>
      <c r="H261" s="68">
        <v>75.423197492162998</v>
      </c>
      <c r="I261" s="71">
        <v>8.9086066868132099E-3</v>
      </c>
      <c r="J261" s="68">
        <v>52.664576802507803</v>
      </c>
      <c r="K261" s="71">
        <v>0.62432795698924703</v>
      </c>
      <c r="L261" s="68">
        <v>94.984326018808801</v>
      </c>
    </row>
    <row r="262" spans="1:12" x14ac:dyDescent="0.2">
      <c r="A262" s="72" t="s">
        <v>859</v>
      </c>
      <c r="B262" s="66" t="s">
        <v>860</v>
      </c>
      <c r="C262" s="67">
        <v>83</v>
      </c>
      <c r="D262" s="67" t="s">
        <v>349</v>
      </c>
      <c r="E262" s="71">
        <v>0.286779288318253</v>
      </c>
      <c r="F262" s="68">
        <v>88.025078369905998</v>
      </c>
      <c r="G262" s="71">
        <v>0.271557200274406</v>
      </c>
      <c r="H262" s="68">
        <v>74.6081504702194</v>
      </c>
      <c r="I262" s="71">
        <v>1.4127886902575101E-2</v>
      </c>
      <c r="J262" s="68">
        <v>62.1943573667712</v>
      </c>
      <c r="K262" s="71">
        <v>0.57465277777777801</v>
      </c>
      <c r="L262" s="68">
        <v>93.667711598746095</v>
      </c>
    </row>
    <row r="263" spans="1:12" x14ac:dyDescent="0.2">
      <c r="A263" s="72" t="s">
        <v>861</v>
      </c>
      <c r="B263" s="66" t="s">
        <v>862</v>
      </c>
      <c r="C263" s="67">
        <v>59</v>
      </c>
      <c r="D263" s="67" t="s">
        <v>349</v>
      </c>
      <c r="E263" s="71">
        <v>0.44075487337123798</v>
      </c>
      <c r="F263" s="68">
        <v>94.482758620689694</v>
      </c>
      <c r="G263" s="71">
        <v>0.47864325721812401</v>
      </c>
      <c r="H263" s="68">
        <v>93.228840125391898</v>
      </c>
      <c r="I263" s="71">
        <v>7.5364194436808293E-2</v>
      </c>
      <c r="J263" s="68">
        <v>84.514106583072106</v>
      </c>
      <c r="K263" s="71">
        <v>0.768257168458781</v>
      </c>
      <c r="L263" s="68">
        <v>97.868338557993695</v>
      </c>
    </row>
    <row r="264" spans="1:12" x14ac:dyDescent="0.2">
      <c r="A264" s="72" t="s">
        <v>863</v>
      </c>
      <c r="B264" s="66" t="s">
        <v>864</v>
      </c>
      <c r="C264" s="67">
        <v>59</v>
      </c>
      <c r="D264" s="67" t="s">
        <v>349</v>
      </c>
      <c r="E264" s="71">
        <v>0.40125214899746797</v>
      </c>
      <c r="F264" s="68">
        <v>93.416927899686499</v>
      </c>
      <c r="G264" s="71">
        <v>0.39580920431003502</v>
      </c>
      <c r="H264" s="68">
        <v>89.968652037617602</v>
      </c>
      <c r="I264" s="71">
        <v>0.14111256526301599</v>
      </c>
      <c r="J264" s="68">
        <v>90.658307210031396</v>
      </c>
      <c r="K264" s="71">
        <v>0.66683467741935498</v>
      </c>
      <c r="L264" s="68">
        <v>96.238244514106597</v>
      </c>
    </row>
    <row r="265" spans="1:12" x14ac:dyDescent="0.2">
      <c r="A265" s="72" t="s">
        <v>865</v>
      </c>
      <c r="B265" s="66" t="s">
        <v>866</v>
      </c>
      <c r="C265" s="67">
        <v>58</v>
      </c>
      <c r="D265" s="67" t="s">
        <v>349</v>
      </c>
      <c r="E265" s="71">
        <v>0.38572936481563802</v>
      </c>
      <c r="F265" s="68">
        <v>92.915360501567406</v>
      </c>
      <c r="G265" s="71">
        <v>0.50920126134940702</v>
      </c>
      <c r="H265" s="68">
        <v>94.733542319749205</v>
      </c>
      <c r="I265" s="71">
        <v>5.0036564280302002E-2</v>
      </c>
      <c r="J265" s="68">
        <v>80.501567398119093</v>
      </c>
      <c r="K265" s="71">
        <v>0.59795026881720403</v>
      </c>
      <c r="L265" s="68">
        <v>94.482758620689694</v>
      </c>
    </row>
    <row r="266" spans="1:12" x14ac:dyDescent="0.2">
      <c r="A266" s="72" t="s">
        <v>867</v>
      </c>
      <c r="B266" s="66" t="s">
        <v>868</v>
      </c>
      <c r="C266" s="67">
        <v>59</v>
      </c>
      <c r="D266" s="67" t="s">
        <v>349</v>
      </c>
      <c r="E266" s="71">
        <v>0.55564811059896502</v>
      </c>
      <c r="F266" s="68">
        <v>97.868338557993695</v>
      </c>
      <c r="G266" s="71">
        <v>0.55184758639114395</v>
      </c>
      <c r="H266" s="68">
        <v>95.611285266457699</v>
      </c>
      <c r="I266" s="71">
        <v>0.51871457694696999</v>
      </c>
      <c r="J266" s="68">
        <v>98.934169278996904</v>
      </c>
      <c r="K266" s="71">
        <v>0.596382168458781</v>
      </c>
      <c r="L266" s="68">
        <v>94.420062695924798</v>
      </c>
    </row>
    <row r="267" spans="1:12" x14ac:dyDescent="0.2">
      <c r="A267" s="72" t="s">
        <v>408</v>
      </c>
      <c r="B267" s="66" t="s">
        <v>869</v>
      </c>
      <c r="C267" s="67">
        <v>58</v>
      </c>
      <c r="D267" s="67" t="s">
        <v>349</v>
      </c>
      <c r="E267" s="71">
        <v>0.42062813395512599</v>
      </c>
      <c r="F267" s="68">
        <v>93.855799373040796</v>
      </c>
      <c r="G267" s="71">
        <v>0.65294390489597798</v>
      </c>
      <c r="H267" s="68">
        <v>97.554858934169303</v>
      </c>
      <c r="I267" s="71">
        <v>3.3279654675494597E-2</v>
      </c>
      <c r="J267" s="68">
        <v>75.423197492162998</v>
      </c>
      <c r="K267" s="71">
        <v>0.57566084229390702</v>
      </c>
      <c r="L267" s="68">
        <v>93.730407523511005</v>
      </c>
    </row>
    <row r="268" spans="1:12" x14ac:dyDescent="0.2">
      <c r="A268" s="72" t="s">
        <v>870</v>
      </c>
      <c r="B268" s="66" t="s">
        <v>871</v>
      </c>
      <c r="C268" s="67">
        <v>58</v>
      </c>
      <c r="D268" s="67" t="s">
        <v>349</v>
      </c>
      <c r="E268" s="71">
        <v>0.33216983756476998</v>
      </c>
      <c r="F268" s="68">
        <v>91.097178683385593</v>
      </c>
      <c r="G268" s="71">
        <v>0.33651241231541901</v>
      </c>
      <c r="H268" s="68">
        <v>86.269592476488995</v>
      </c>
      <c r="I268" s="71">
        <v>2.3124340522260801E-2</v>
      </c>
      <c r="J268" s="68">
        <v>70.344827586206904</v>
      </c>
      <c r="K268" s="71">
        <v>0.63687275985663105</v>
      </c>
      <c r="L268" s="68">
        <v>95.235109717868298</v>
      </c>
    </row>
    <row r="269" spans="1:12" x14ac:dyDescent="0.2">
      <c r="A269" s="72" t="s">
        <v>872</v>
      </c>
      <c r="B269" s="66" t="s">
        <v>873</v>
      </c>
      <c r="C269" s="67">
        <v>59</v>
      </c>
      <c r="D269" s="67" t="s">
        <v>349</v>
      </c>
      <c r="E269" s="71">
        <v>0.395445881622289</v>
      </c>
      <c r="F269" s="68">
        <v>93.228840125391898</v>
      </c>
      <c r="G269" s="71">
        <v>0.56166504817079699</v>
      </c>
      <c r="H269" s="68">
        <v>96.050156739811897</v>
      </c>
      <c r="I269" s="71">
        <v>5.7468295620800601E-2</v>
      </c>
      <c r="J269" s="68">
        <v>81.818181818181799</v>
      </c>
      <c r="K269" s="71">
        <v>0.56720430107526898</v>
      </c>
      <c r="L269" s="68">
        <v>93.416927899686499</v>
      </c>
    </row>
    <row r="270" spans="1:12" x14ac:dyDescent="0.2">
      <c r="A270" s="72" t="s">
        <v>874</v>
      </c>
      <c r="B270" s="66" t="s">
        <v>875</v>
      </c>
      <c r="C270" s="67">
        <v>59</v>
      </c>
      <c r="D270" s="67" t="s">
        <v>349</v>
      </c>
      <c r="E270" s="71">
        <v>0.43211205954486398</v>
      </c>
      <c r="F270" s="68">
        <v>94.357366771159903</v>
      </c>
      <c r="G270" s="71">
        <v>0.53252188324712901</v>
      </c>
      <c r="H270" s="68">
        <v>95.235109717868298</v>
      </c>
      <c r="I270" s="71">
        <v>4.9600585710042902E-2</v>
      </c>
      <c r="J270" s="68">
        <v>80.313479623824406</v>
      </c>
      <c r="K270" s="71">
        <v>0.71421370967741904</v>
      </c>
      <c r="L270" s="68">
        <v>96.9905956112853</v>
      </c>
    </row>
    <row r="271" spans="1:12" x14ac:dyDescent="0.2">
      <c r="A271" s="72" t="s">
        <v>876</v>
      </c>
      <c r="B271" s="66" t="s">
        <v>877</v>
      </c>
      <c r="C271" s="67">
        <v>59</v>
      </c>
      <c r="D271" s="67" t="s">
        <v>349</v>
      </c>
      <c r="E271" s="71">
        <v>0.31969830259875298</v>
      </c>
      <c r="F271" s="68">
        <v>90.407523510971799</v>
      </c>
      <c r="G271" s="71">
        <v>0.28453652268815099</v>
      </c>
      <c r="H271" s="68">
        <v>78.557993730407503</v>
      </c>
      <c r="I271" s="71">
        <v>2.9229084032840299E-2</v>
      </c>
      <c r="J271" s="68">
        <v>73.7931034482759</v>
      </c>
      <c r="K271" s="71">
        <v>0.64532930107526898</v>
      </c>
      <c r="L271" s="68">
        <v>95.673981191222595</v>
      </c>
    </row>
    <row r="272" spans="1:12" x14ac:dyDescent="0.2">
      <c r="A272" s="72" t="s">
        <v>878</v>
      </c>
      <c r="B272" s="66" t="s">
        <v>879</v>
      </c>
      <c r="C272" s="67">
        <v>60</v>
      </c>
      <c r="D272" s="67" t="s">
        <v>349</v>
      </c>
      <c r="E272" s="71">
        <v>0.33593556547384601</v>
      </c>
      <c r="F272" s="68">
        <v>91.222570532915398</v>
      </c>
      <c r="G272" s="71">
        <v>0.260524225062152</v>
      </c>
      <c r="H272" s="68">
        <v>66.332288401253905</v>
      </c>
      <c r="I272" s="71">
        <v>1.5875661323542699E-2</v>
      </c>
      <c r="J272" s="68">
        <v>64.2006269592477</v>
      </c>
      <c r="K272" s="71">
        <v>0.73140681003584196</v>
      </c>
      <c r="L272" s="68">
        <v>97.366771159874602</v>
      </c>
    </row>
    <row r="273" spans="1:12" x14ac:dyDescent="0.2">
      <c r="A273" s="72" t="s">
        <v>880</v>
      </c>
      <c r="B273" s="66" t="s">
        <v>881</v>
      </c>
      <c r="C273" s="67">
        <v>59</v>
      </c>
      <c r="D273" s="67" t="s">
        <v>349</v>
      </c>
      <c r="E273" s="71">
        <v>0.282715880993964</v>
      </c>
      <c r="F273" s="68">
        <v>87.711598746081506</v>
      </c>
      <c r="G273" s="71">
        <v>0.27604698988239701</v>
      </c>
      <c r="H273" s="68">
        <v>75.673981191222595</v>
      </c>
      <c r="I273" s="71">
        <v>1.3856925500927099E-2</v>
      </c>
      <c r="J273" s="68">
        <v>61.692789968652001</v>
      </c>
      <c r="K273" s="71">
        <v>0.558243727598566</v>
      </c>
      <c r="L273" s="68">
        <v>92.978056426332301</v>
      </c>
    </row>
    <row r="274" spans="1:12" x14ac:dyDescent="0.2">
      <c r="A274" s="72" t="s">
        <v>882</v>
      </c>
      <c r="B274" s="66" t="s">
        <v>883</v>
      </c>
      <c r="C274" s="67">
        <v>59</v>
      </c>
      <c r="D274" s="67" t="s">
        <v>349</v>
      </c>
      <c r="E274" s="71">
        <v>0.26910088396166398</v>
      </c>
      <c r="F274" s="68">
        <v>87.272727272727295</v>
      </c>
      <c r="G274" s="71">
        <v>0.26128710439971198</v>
      </c>
      <c r="H274" s="68">
        <v>66.896551724137893</v>
      </c>
      <c r="I274" s="71">
        <v>1.5941622754098099E-2</v>
      </c>
      <c r="J274" s="68">
        <v>64.326018808777405</v>
      </c>
      <c r="K274" s="71">
        <v>0.53007392473118298</v>
      </c>
      <c r="L274" s="68">
        <v>92.037617554858898</v>
      </c>
    </row>
    <row r="275" spans="1:12" x14ac:dyDescent="0.2">
      <c r="A275" s="72" t="s">
        <v>884</v>
      </c>
      <c r="B275" s="66" t="s">
        <v>885</v>
      </c>
      <c r="C275" s="67">
        <v>59</v>
      </c>
      <c r="D275" s="67" t="s">
        <v>349</v>
      </c>
      <c r="E275" s="71">
        <v>0.24626635868452201</v>
      </c>
      <c r="F275" s="68">
        <v>85.454545454545496</v>
      </c>
      <c r="G275" s="71">
        <v>0.25281395887959301</v>
      </c>
      <c r="H275" s="68">
        <v>55.423197492162998</v>
      </c>
      <c r="I275" s="71">
        <v>1.01786655610689E-2</v>
      </c>
      <c r="J275" s="68">
        <v>55.109717868338599</v>
      </c>
      <c r="K275" s="71">
        <v>0.47580645161290303</v>
      </c>
      <c r="L275" s="68">
        <v>90.094043887147294</v>
      </c>
    </row>
    <row r="276" spans="1:12" x14ac:dyDescent="0.2">
      <c r="A276" s="72" t="s">
        <v>886</v>
      </c>
      <c r="B276" s="66" t="s">
        <v>887</v>
      </c>
      <c r="C276" s="67">
        <v>59</v>
      </c>
      <c r="D276" s="67" t="s">
        <v>349</v>
      </c>
      <c r="E276" s="71">
        <v>0.25012815506361902</v>
      </c>
      <c r="F276" s="68">
        <v>85.956112852664603</v>
      </c>
      <c r="G276" s="71">
        <v>0.26099840156369702</v>
      </c>
      <c r="H276" s="68">
        <v>66.583072100313501</v>
      </c>
      <c r="I276" s="71">
        <v>1.30755797561914E-2</v>
      </c>
      <c r="J276" s="68">
        <v>60.626959247648898</v>
      </c>
      <c r="K276" s="71">
        <v>0.47631048387096803</v>
      </c>
      <c r="L276" s="68">
        <v>90.156739811912203</v>
      </c>
    </row>
    <row r="277" spans="1:12" x14ac:dyDescent="0.2">
      <c r="A277" s="72" t="s">
        <v>888</v>
      </c>
      <c r="B277" s="66" t="s">
        <v>889</v>
      </c>
      <c r="C277" s="67">
        <v>58</v>
      </c>
      <c r="D277" s="67" t="s">
        <v>349</v>
      </c>
      <c r="E277" s="71">
        <v>0.123948251963942</v>
      </c>
      <c r="F277" s="68">
        <v>55.924764890282098</v>
      </c>
      <c r="G277" s="71">
        <v>0.25397279636277298</v>
      </c>
      <c r="H277" s="68">
        <v>56.865203761755502</v>
      </c>
      <c r="I277" s="71">
        <v>1.2137192503964301E-2</v>
      </c>
      <c r="J277" s="68">
        <v>59.310344827586199</v>
      </c>
      <c r="K277" s="71">
        <v>0.10573476702509001</v>
      </c>
      <c r="L277" s="68">
        <v>60.438871473354197</v>
      </c>
    </row>
    <row r="278" spans="1:12" x14ac:dyDescent="0.2">
      <c r="A278" s="72" t="s">
        <v>406</v>
      </c>
      <c r="B278" s="66" t="s">
        <v>890</v>
      </c>
      <c r="C278" s="67">
        <v>59</v>
      </c>
      <c r="D278" s="67" t="s">
        <v>349</v>
      </c>
      <c r="E278" s="71">
        <v>0.13195578885753001</v>
      </c>
      <c r="F278" s="68">
        <v>62.946708463949797</v>
      </c>
      <c r="G278" s="71">
        <v>0.254025192175936</v>
      </c>
      <c r="H278" s="68">
        <v>56.927899686520398</v>
      </c>
      <c r="I278" s="71">
        <v>5.6414575507767201E-3</v>
      </c>
      <c r="J278" s="68">
        <v>42.6959247648903</v>
      </c>
      <c r="K278" s="71">
        <v>0.13620071684587801</v>
      </c>
      <c r="L278" s="68">
        <v>75.172413793103402</v>
      </c>
    </row>
    <row r="279" spans="1:12" x14ac:dyDescent="0.2">
      <c r="A279" s="72" t="s">
        <v>891</v>
      </c>
      <c r="B279" s="66" t="s">
        <v>892</v>
      </c>
      <c r="C279" s="67">
        <v>59</v>
      </c>
      <c r="D279" s="67" t="s">
        <v>349</v>
      </c>
      <c r="E279" s="71">
        <v>0.13891283813538399</v>
      </c>
      <c r="F279" s="68">
        <v>67.586206896551701</v>
      </c>
      <c r="G279" s="71">
        <v>0.28051756913026799</v>
      </c>
      <c r="H279" s="68">
        <v>76.9905956112853</v>
      </c>
      <c r="I279" s="71">
        <v>5.3965725160273004E-3</v>
      </c>
      <c r="J279" s="68">
        <v>41.253918495297803</v>
      </c>
      <c r="K279" s="71">
        <v>0.130824372759857</v>
      </c>
      <c r="L279" s="68">
        <v>73.228840125391798</v>
      </c>
    </row>
    <row r="280" spans="1:12" x14ac:dyDescent="0.2">
      <c r="A280" s="72" t="s">
        <v>893</v>
      </c>
      <c r="B280" s="66" t="s">
        <v>894</v>
      </c>
      <c r="C280" s="67">
        <v>58</v>
      </c>
      <c r="D280" s="67" t="s">
        <v>349</v>
      </c>
      <c r="E280" s="71">
        <v>0.12414078883497</v>
      </c>
      <c r="F280" s="68">
        <v>56.112852664576799</v>
      </c>
      <c r="G280" s="71">
        <v>0.270633172711714</v>
      </c>
      <c r="H280" s="68">
        <v>74.043887147335397</v>
      </c>
      <c r="I280" s="71">
        <v>6.8071149401487899E-3</v>
      </c>
      <c r="J280" s="68">
        <v>47.147335423197497</v>
      </c>
      <c r="K280" s="71">
        <v>9.4982078853046603E-2</v>
      </c>
      <c r="L280" s="68">
        <v>54.294670846395</v>
      </c>
    </row>
    <row r="281" spans="1:12" x14ac:dyDescent="0.2">
      <c r="A281" s="72" t="s">
        <v>895</v>
      </c>
      <c r="B281" s="66" t="s">
        <v>896</v>
      </c>
      <c r="C281" s="67">
        <v>59</v>
      </c>
      <c r="D281" s="67" t="s">
        <v>349</v>
      </c>
      <c r="E281" s="71">
        <v>0.13130298723494799</v>
      </c>
      <c r="F281" s="68">
        <v>62.5078369905956</v>
      </c>
      <c r="G281" s="71">
        <v>0.24980419199555101</v>
      </c>
      <c r="H281" s="68">
        <v>29.216300940438899</v>
      </c>
      <c r="I281" s="71">
        <v>1.32803969494365E-2</v>
      </c>
      <c r="J281" s="68">
        <v>60.940438871473397</v>
      </c>
      <c r="K281" s="71">
        <v>0.130824372759857</v>
      </c>
      <c r="L281" s="68">
        <v>73.228840125391798</v>
      </c>
    </row>
    <row r="282" spans="1:12" x14ac:dyDescent="0.2">
      <c r="A282" s="72" t="s">
        <v>897</v>
      </c>
      <c r="B282" s="66" t="s">
        <v>898</v>
      </c>
      <c r="C282" s="67">
        <v>59</v>
      </c>
      <c r="D282" s="67" t="s">
        <v>349</v>
      </c>
      <c r="E282" s="71">
        <v>0.166562480039362</v>
      </c>
      <c r="F282" s="68">
        <v>75.862068965517196</v>
      </c>
      <c r="G282" s="71">
        <v>0.26834494659358599</v>
      </c>
      <c r="H282" s="68">
        <v>72.664576802507796</v>
      </c>
      <c r="I282" s="71">
        <v>2.9841597467150701E-2</v>
      </c>
      <c r="J282" s="68">
        <v>74.169278996865202</v>
      </c>
      <c r="K282" s="71">
        <v>0.201500896057348</v>
      </c>
      <c r="L282" s="68">
        <v>82.633228840125398</v>
      </c>
    </row>
    <row r="283" spans="1:12" x14ac:dyDescent="0.2">
      <c r="A283" s="72" t="s">
        <v>899</v>
      </c>
      <c r="B283" s="66" t="s">
        <v>900</v>
      </c>
      <c r="C283" s="67">
        <v>58</v>
      </c>
      <c r="D283" s="67" t="s">
        <v>349</v>
      </c>
      <c r="E283" s="71">
        <v>0.13285508485831399</v>
      </c>
      <c r="F283" s="68">
        <v>63.824451410658298</v>
      </c>
      <c r="G283" s="71">
        <v>0.32332645021932799</v>
      </c>
      <c r="H283" s="68">
        <v>84.388714733542301</v>
      </c>
      <c r="I283" s="71">
        <v>1.6099019409377E-2</v>
      </c>
      <c r="J283" s="68">
        <v>64.514106583072106</v>
      </c>
      <c r="K283" s="71">
        <v>5.9139784946236597E-2</v>
      </c>
      <c r="L283" s="68">
        <v>40.125391849529798</v>
      </c>
    </row>
    <row r="284" spans="1:12" x14ac:dyDescent="0.2">
      <c r="A284" s="72" t="s">
        <v>901</v>
      </c>
      <c r="B284" s="66" t="s">
        <v>902</v>
      </c>
      <c r="C284" s="67">
        <v>58</v>
      </c>
      <c r="D284" s="67" t="s">
        <v>349</v>
      </c>
      <c r="E284" s="71">
        <v>0.22049503778891499</v>
      </c>
      <c r="F284" s="68">
        <v>82.507836990595607</v>
      </c>
      <c r="G284" s="71">
        <v>0.25948975741023</v>
      </c>
      <c r="H284" s="68">
        <v>64.890282131661493</v>
      </c>
      <c r="I284" s="71">
        <v>5.3219688597403898E-3</v>
      </c>
      <c r="J284" s="68">
        <v>40.815047021943599</v>
      </c>
      <c r="K284" s="71">
        <v>0.39667338709677402</v>
      </c>
      <c r="L284" s="68">
        <v>87.084639498432594</v>
      </c>
    </row>
    <row r="285" spans="1:12" x14ac:dyDescent="0.2">
      <c r="A285" s="72" t="s">
        <v>903</v>
      </c>
      <c r="B285" s="66" t="s">
        <v>904</v>
      </c>
      <c r="C285" s="67">
        <v>58</v>
      </c>
      <c r="D285" s="67" t="s">
        <v>349</v>
      </c>
      <c r="E285" s="71">
        <v>0.122765361901849</v>
      </c>
      <c r="F285" s="68">
        <v>54.420062695924798</v>
      </c>
      <c r="G285" s="71">
        <v>0.253716442446001</v>
      </c>
      <c r="H285" s="68">
        <v>56.677115987460802</v>
      </c>
      <c r="I285" s="71">
        <v>5.2606468437743099E-3</v>
      </c>
      <c r="J285" s="68">
        <v>40.626959247648898</v>
      </c>
      <c r="K285" s="71">
        <v>0.109318996415771</v>
      </c>
      <c r="L285" s="68">
        <v>62.633228840125398</v>
      </c>
    </row>
    <row r="286" spans="1:12" x14ac:dyDescent="0.2">
      <c r="A286" s="72" t="s">
        <v>905</v>
      </c>
      <c r="B286" s="66" t="s">
        <v>906</v>
      </c>
      <c r="C286" s="67">
        <v>58</v>
      </c>
      <c r="D286" s="67" t="s">
        <v>349</v>
      </c>
      <c r="E286" s="71">
        <v>0.28800276876015002</v>
      </c>
      <c r="F286" s="68">
        <v>88.213166144200599</v>
      </c>
      <c r="G286" s="71">
        <v>0.25</v>
      </c>
      <c r="H286" s="68">
        <v>48.589341692790001</v>
      </c>
      <c r="I286" s="71">
        <v>7.3214783234611201E-3</v>
      </c>
      <c r="J286" s="68">
        <v>48.463949843260202</v>
      </c>
      <c r="K286" s="71">
        <v>0.60668682795698903</v>
      </c>
      <c r="L286" s="68">
        <v>94.6081504702194</v>
      </c>
    </row>
    <row r="287" spans="1:12" x14ac:dyDescent="0.2">
      <c r="A287" s="72" t="s">
        <v>907</v>
      </c>
      <c r="B287" s="66" t="s">
        <v>908</v>
      </c>
      <c r="C287" s="67">
        <v>58</v>
      </c>
      <c r="D287" s="67" t="s">
        <v>349</v>
      </c>
      <c r="E287" s="71">
        <v>0.304063920838824</v>
      </c>
      <c r="F287" s="68">
        <v>89.467084639498395</v>
      </c>
      <c r="G287" s="71">
        <v>0.28531860247594398</v>
      </c>
      <c r="H287" s="68">
        <v>78.871473354231995</v>
      </c>
      <c r="I287" s="71">
        <v>7.64152921615567E-3</v>
      </c>
      <c r="J287" s="68">
        <v>49.090909090909101</v>
      </c>
      <c r="K287" s="71">
        <v>0.61923163082437305</v>
      </c>
      <c r="L287" s="68">
        <v>94.858934169278996</v>
      </c>
    </row>
    <row r="288" spans="1:12" x14ac:dyDescent="0.2">
      <c r="A288" s="72" t="s">
        <v>909</v>
      </c>
      <c r="B288" s="66" t="s">
        <v>910</v>
      </c>
      <c r="C288" s="67">
        <v>58</v>
      </c>
      <c r="D288" s="67" t="s">
        <v>349</v>
      </c>
      <c r="E288" s="71">
        <v>0.134901188192769</v>
      </c>
      <c r="F288" s="68">
        <v>65.454545454545496</v>
      </c>
      <c r="G288" s="71">
        <v>0.24960194294841401</v>
      </c>
      <c r="H288" s="68">
        <v>28.213166144200599</v>
      </c>
      <c r="I288" s="71">
        <v>2.29891664327611E-2</v>
      </c>
      <c r="J288" s="68">
        <v>70.219435736677099</v>
      </c>
      <c r="K288" s="71">
        <v>0.13211245519713299</v>
      </c>
      <c r="L288" s="68">
        <v>73.416927899686499</v>
      </c>
    </row>
    <row r="289" spans="1:12" x14ac:dyDescent="0.2">
      <c r="A289" s="72" t="s">
        <v>911</v>
      </c>
      <c r="B289" s="66" t="s">
        <v>912</v>
      </c>
      <c r="C289" s="67">
        <v>58</v>
      </c>
      <c r="D289" s="67" t="s">
        <v>349</v>
      </c>
      <c r="E289" s="71">
        <v>0.13023470535130099</v>
      </c>
      <c r="F289" s="68">
        <v>61.755485893416903</v>
      </c>
      <c r="G289" s="71">
        <v>0.25700927057334599</v>
      </c>
      <c r="H289" s="68">
        <v>61.880877742946701</v>
      </c>
      <c r="I289" s="71">
        <v>1.1831046197403499E-2</v>
      </c>
      <c r="J289" s="68">
        <v>58.808777429467099</v>
      </c>
      <c r="K289" s="71">
        <v>0.121863799283154</v>
      </c>
      <c r="L289" s="68">
        <v>69.4043887147335</v>
      </c>
    </row>
    <row r="290" spans="1:12" x14ac:dyDescent="0.2">
      <c r="A290" s="72" t="s">
        <v>913</v>
      </c>
      <c r="B290" s="66" t="s">
        <v>914</v>
      </c>
      <c r="C290" s="67">
        <v>58</v>
      </c>
      <c r="D290" s="67" t="s">
        <v>349</v>
      </c>
      <c r="E290" s="71">
        <v>0.31752342099485098</v>
      </c>
      <c r="F290" s="68">
        <v>90.282131661441994</v>
      </c>
      <c r="G290" s="71">
        <v>0.26214173820130499</v>
      </c>
      <c r="H290" s="68">
        <v>67.648902821316597</v>
      </c>
      <c r="I290" s="71">
        <v>2.1017682489340099E-2</v>
      </c>
      <c r="J290" s="68">
        <v>68.652037617554896</v>
      </c>
      <c r="K290" s="71">
        <v>0.66941084229390702</v>
      </c>
      <c r="L290" s="68">
        <v>96.300940438871507</v>
      </c>
    </row>
    <row r="291" spans="1:12" x14ac:dyDescent="0.2">
      <c r="A291" s="72" t="s">
        <v>915</v>
      </c>
      <c r="B291" s="66" t="s">
        <v>916</v>
      </c>
      <c r="C291" s="67">
        <v>59</v>
      </c>
      <c r="D291" s="67" t="s">
        <v>349</v>
      </c>
      <c r="E291" s="71">
        <v>0.22493147473087199</v>
      </c>
      <c r="F291" s="68">
        <v>83.134796238244505</v>
      </c>
      <c r="G291" s="71">
        <v>0.24539887153208501</v>
      </c>
      <c r="H291" s="68">
        <v>22.382445141065801</v>
      </c>
      <c r="I291" s="71">
        <v>2.1465445133650202E-2</v>
      </c>
      <c r="J291" s="68">
        <v>69.216300940438899</v>
      </c>
      <c r="K291" s="71">
        <v>0.40793010752688202</v>
      </c>
      <c r="L291" s="68">
        <v>87.460815047021896</v>
      </c>
    </row>
    <row r="292" spans="1:12" x14ac:dyDescent="0.2">
      <c r="A292" s="72" t="s">
        <v>917</v>
      </c>
      <c r="B292" s="66" t="s">
        <v>918</v>
      </c>
      <c r="C292" s="67">
        <v>58</v>
      </c>
      <c r="D292" s="67" t="s">
        <v>349</v>
      </c>
      <c r="E292" s="71">
        <v>7.1747522408230596E-2</v>
      </c>
      <c r="F292" s="68">
        <v>9.5924764890282095</v>
      </c>
      <c r="G292" s="71">
        <v>0.147049979885675</v>
      </c>
      <c r="H292" s="68">
        <v>6.2068965517241397</v>
      </c>
      <c r="I292" s="71">
        <v>3.67645830675839E-3</v>
      </c>
      <c r="J292" s="68">
        <v>33.354231974921603</v>
      </c>
      <c r="K292" s="71">
        <v>6.4516129032258104E-2</v>
      </c>
      <c r="L292" s="68">
        <v>41.943573667711597</v>
      </c>
    </row>
    <row r="293" spans="1:12" x14ac:dyDescent="0.2">
      <c r="A293" s="72" t="s">
        <v>919</v>
      </c>
      <c r="B293" s="66" t="s">
        <v>920</v>
      </c>
      <c r="C293" s="67">
        <v>60</v>
      </c>
      <c r="D293" s="67" t="s">
        <v>349</v>
      </c>
      <c r="E293" s="71">
        <v>9.3515928214737698E-2</v>
      </c>
      <c r="F293" s="68">
        <v>22.633228840125401</v>
      </c>
      <c r="G293" s="71">
        <v>0.175068338622592</v>
      </c>
      <c r="H293" s="68">
        <v>8.8401253918495293</v>
      </c>
      <c r="I293" s="71">
        <v>3.32890838721253E-3</v>
      </c>
      <c r="J293" s="68">
        <v>31.5987460815047</v>
      </c>
      <c r="K293" s="71">
        <v>0.102150537634409</v>
      </c>
      <c r="L293" s="68">
        <v>58.244514106583097</v>
      </c>
    </row>
    <row r="294" spans="1:12" x14ac:dyDescent="0.2">
      <c r="A294" s="72" t="s">
        <v>921</v>
      </c>
      <c r="B294" s="66" t="s">
        <v>922</v>
      </c>
      <c r="C294" s="67">
        <v>60</v>
      </c>
      <c r="D294" s="67" t="s">
        <v>349</v>
      </c>
      <c r="E294" s="71">
        <v>0.140346287650499</v>
      </c>
      <c r="F294" s="68">
        <v>68.150470219435704</v>
      </c>
      <c r="G294" s="71">
        <v>0.25053247284619601</v>
      </c>
      <c r="H294" s="68">
        <v>49.216300940438899</v>
      </c>
      <c r="I294" s="71">
        <v>1.1008182219996301E-2</v>
      </c>
      <c r="J294" s="68">
        <v>57.366771159874602</v>
      </c>
      <c r="K294" s="71">
        <v>0.159498207885305</v>
      </c>
      <c r="L294" s="68">
        <v>79.874608150470195</v>
      </c>
    </row>
    <row r="295" spans="1:12" x14ac:dyDescent="0.2">
      <c r="A295" s="72" t="s">
        <v>923</v>
      </c>
      <c r="B295" s="66" t="s">
        <v>924</v>
      </c>
      <c r="C295" s="67">
        <v>60</v>
      </c>
      <c r="D295" s="67" t="s">
        <v>349</v>
      </c>
      <c r="E295" s="71">
        <v>0.12322712049128499</v>
      </c>
      <c r="F295" s="68">
        <v>54.670846394984302</v>
      </c>
      <c r="G295" s="71">
        <v>0.24991787657999201</v>
      </c>
      <c r="H295" s="68">
        <v>30.094043887147301</v>
      </c>
      <c r="I295" s="71">
        <v>5.0681443920710303E-3</v>
      </c>
      <c r="J295" s="68">
        <v>40</v>
      </c>
      <c r="K295" s="71">
        <v>0.114695340501792</v>
      </c>
      <c r="L295" s="68">
        <v>66.3949843260188</v>
      </c>
    </row>
    <row r="296" spans="1:12" x14ac:dyDescent="0.2">
      <c r="A296" s="72" t="s">
        <v>925</v>
      </c>
      <c r="B296" s="66" t="s">
        <v>926</v>
      </c>
      <c r="C296" s="67">
        <v>60</v>
      </c>
      <c r="D296" s="67" t="s">
        <v>349</v>
      </c>
      <c r="E296" s="71">
        <v>0.123614390180871</v>
      </c>
      <c r="F296" s="68">
        <v>55.548589341692796</v>
      </c>
      <c r="G296" s="71">
        <v>0.26772392567993297</v>
      </c>
      <c r="H296" s="68">
        <v>72.288401253918494</v>
      </c>
      <c r="I296" s="71">
        <v>6.3450513142920204E-3</v>
      </c>
      <c r="J296" s="68">
        <v>45.266457680250802</v>
      </c>
      <c r="K296" s="71">
        <v>9.6774193548387094E-2</v>
      </c>
      <c r="L296" s="68">
        <v>55.548589341692796</v>
      </c>
    </row>
    <row r="297" spans="1:12" x14ac:dyDescent="0.2">
      <c r="A297" s="72" t="s">
        <v>927</v>
      </c>
      <c r="B297" s="66" t="s">
        <v>928</v>
      </c>
      <c r="C297" s="67">
        <v>60</v>
      </c>
      <c r="D297" s="67" t="s">
        <v>349</v>
      </c>
      <c r="E297" s="71">
        <v>0.12510829987800301</v>
      </c>
      <c r="F297" s="68">
        <v>57.554858934169303</v>
      </c>
      <c r="G297" s="71">
        <v>0.25020562681151698</v>
      </c>
      <c r="H297" s="68">
        <v>48.777429467084602</v>
      </c>
      <c r="I297" s="71">
        <v>5.04758823467737E-3</v>
      </c>
      <c r="J297" s="68">
        <v>39.874608150470202</v>
      </c>
      <c r="K297" s="71">
        <v>0.120071684587814</v>
      </c>
      <c r="L297" s="68">
        <v>68.463949843260195</v>
      </c>
    </row>
    <row r="298" spans="1:12" x14ac:dyDescent="0.2">
      <c r="A298" s="72" t="s">
        <v>929</v>
      </c>
      <c r="B298" s="66" t="s">
        <v>930</v>
      </c>
      <c r="C298" s="67">
        <v>60</v>
      </c>
      <c r="D298" s="67" t="s">
        <v>349</v>
      </c>
      <c r="E298" s="71">
        <v>0.12536716306909099</v>
      </c>
      <c r="F298" s="68">
        <v>58.181818181818201</v>
      </c>
      <c r="G298" s="71">
        <v>0.24606281399907001</v>
      </c>
      <c r="H298" s="68">
        <v>22.9467084639498</v>
      </c>
      <c r="I298" s="71">
        <v>6.38276122970947E-3</v>
      </c>
      <c r="J298" s="68">
        <v>45.579937304075202</v>
      </c>
      <c r="K298" s="71">
        <v>0.123655913978495</v>
      </c>
      <c r="L298" s="68">
        <v>70.532915360501605</v>
      </c>
    </row>
    <row r="299" spans="1:12" x14ac:dyDescent="0.2">
      <c r="A299" s="72" t="s">
        <v>931</v>
      </c>
      <c r="B299" s="66" t="s">
        <v>932</v>
      </c>
      <c r="C299" s="67">
        <v>60</v>
      </c>
      <c r="D299" s="67" t="s">
        <v>349</v>
      </c>
      <c r="E299" s="71">
        <v>0.19622778087745399</v>
      </c>
      <c r="F299" s="68">
        <v>80.250783699059596</v>
      </c>
      <c r="G299" s="71">
        <v>0.253935355799568</v>
      </c>
      <c r="H299" s="68">
        <v>56.8025078369906</v>
      </c>
      <c r="I299" s="71">
        <v>1.31194026034044E-2</v>
      </c>
      <c r="J299" s="68">
        <v>60.752351097178703</v>
      </c>
      <c r="K299" s="71">
        <v>0.321628584229391</v>
      </c>
      <c r="L299" s="68">
        <v>85.078369905956094</v>
      </c>
    </row>
    <row r="300" spans="1:12" x14ac:dyDescent="0.2">
      <c r="A300" s="72" t="s">
        <v>933</v>
      </c>
      <c r="B300" s="66" t="s">
        <v>934</v>
      </c>
      <c r="C300" s="67">
        <v>60</v>
      </c>
      <c r="D300" s="67" t="s">
        <v>349</v>
      </c>
      <c r="E300" s="71">
        <v>0.120196231343181</v>
      </c>
      <c r="F300" s="68">
        <v>51.724137931034498</v>
      </c>
      <c r="G300" s="71">
        <v>0.20522944839148</v>
      </c>
      <c r="H300" s="68">
        <v>12.413793103448301</v>
      </c>
      <c r="I300" s="71">
        <v>1.01979553154834E-2</v>
      </c>
      <c r="J300" s="68">
        <v>55.172413793103402</v>
      </c>
      <c r="K300" s="71">
        <v>0.14516129032258099</v>
      </c>
      <c r="L300" s="68">
        <v>77.492163009404393</v>
      </c>
    </row>
    <row r="301" spans="1:12" x14ac:dyDescent="0.2">
      <c r="A301" s="72" t="s">
        <v>935</v>
      </c>
      <c r="B301" s="66" t="s">
        <v>936</v>
      </c>
      <c r="C301" s="67">
        <v>60</v>
      </c>
      <c r="D301" s="67" t="s">
        <v>349</v>
      </c>
      <c r="E301" s="71">
        <v>0.247348915504845</v>
      </c>
      <c r="F301" s="68">
        <v>85.642633228840097</v>
      </c>
      <c r="G301" s="71">
        <v>0.25156211262963502</v>
      </c>
      <c r="H301" s="68">
        <v>52.225705329153598</v>
      </c>
      <c r="I301" s="71">
        <v>6.2216410533597203E-3</v>
      </c>
      <c r="J301" s="68">
        <v>44.952978056426304</v>
      </c>
      <c r="K301" s="71">
        <v>0.48426299283154101</v>
      </c>
      <c r="L301" s="68">
        <v>90.344827586206904</v>
      </c>
    </row>
    <row r="302" spans="1:12" x14ac:dyDescent="0.2">
      <c r="A302" s="72" t="s">
        <v>937</v>
      </c>
      <c r="B302" s="66" t="s">
        <v>938</v>
      </c>
      <c r="C302" s="67">
        <v>60</v>
      </c>
      <c r="D302" s="67" t="s">
        <v>349</v>
      </c>
      <c r="E302" s="71">
        <v>0.149588555224687</v>
      </c>
      <c r="F302" s="68">
        <v>71.285266457680294</v>
      </c>
      <c r="G302" s="71">
        <v>0.26843856042556602</v>
      </c>
      <c r="H302" s="68">
        <v>72.789968652037601</v>
      </c>
      <c r="I302" s="71">
        <v>2.26210120585312E-2</v>
      </c>
      <c r="J302" s="68">
        <v>69.968652037617503</v>
      </c>
      <c r="K302" s="71">
        <v>0.15770609318996401</v>
      </c>
      <c r="L302" s="68">
        <v>79.811912225705299</v>
      </c>
    </row>
    <row r="303" spans="1:12" x14ac:dyDescent="0.2">
      <c r="A303" s="72" t="s">
        <v>939</v>
      </c>
      <c r="B303" s="66" t="s">
        <v>940</v>
      </c>
      <c r="C303" s="67">
        <v>58</v>
      </c>
      <c r="D303" s="67" t="s">
        <v>349</v>
      </c>
      <c r="E303" s="71">
        <v>7.5420575013283406E-2</v>
      </c>
      <c r="F303" s="68">
        <v>10.909090909090899</v>
      </c>
      <c r="G303" s="71">
        <v>0.21574647982055301</v>
      </c>
      <c r="H303" s="68">
        <v>14.1065830721003</v>
      </c>
      <c r="I303" s="71">
        <v>1.55467174259497E-3</v>
      </c>
      <c r="J303" s="68">
        <v>20.062695924764899</v>
      </c>
      <c r="K303" s="71">
        <v>8.9605734767025207E-3</v>
      </c>
      <c r="L303" s="68">
        <v>8.9028213166144194</v>
      </c>
    </row>
    <row r="304" spans="1:12" x14ac:dyDescent="0.2">
      <c r="A304" s="72" t="s">
        <v>941</v>
      </c>
      <c r="B304" s="66" t="s">
        <v>942</v>
      </c>
      <c r="C304" s="67">
        <v>58</v>
      </c>
      <c r="D304" s="67" t="s">
        <v>349</v>
      </c>
      <c r="E304" s="71">
        <v>7.2539289186584005E-2</v>
      </c>
      <c r="F304" s="68">
        <v>9.78056426332288</v>
      </c>
      <c r="G304" s="71">
        <v>0.19519340330076601</v>
      </c>
      <c r="H304" s="68">
        <v>10.7836990595611</v>
      </c>
      <c r="I304" s="71">
        <v>2.7112026102404699E-3</v>
      </c>
      <c r="J304" s="68">
        <v>28.213166144200599</v>
      </c>
      <c r="K304" s="71">
        <v>1.9713261648745501E-2</v>
      </c>
      <c r="L304" s="68">
        <v>14.357366771159899</v>
      </c>
    </row>
    <row r="305" spans="1:12" x14ac:dyDescent="0.2">
      <c r="A305" s="72" t="s">
        <v>943</v>
      </c>
      <c r="B305" s="66" t="s">
        <v>944</v>
      </c>
      <c r="C305" s="67">
        <v>58</v>
      </c>
      <c r="D305" s="67" t="s">
        <v>349</v>
      </c>
      <c r="E305" s="71">
        <v>5.7744762127313803E-2</v>
      </c>
      <c r="F305" s="68">
        <v>6.0815047021943602</v>
      </c>
      <c r="G305" s="71">
        <v>0.14717149250553299</v>
      </c>
      <c r="H305" s="68">
        <v>6.33228840125392</v>
      </c>
      <c r="I305" s="71">
        <v>2.7653028369820699E-3</v>
      </c>
      <c r="J305" s="68">
        <v>28.526645768025102</v>
      </c>
      <c r="K305" s="71">
        <v>2.32974910394265E-2</v>
      </c>
      <c r="L305" s="68">
        <v>17.680250783699101</v>
      </c>
    </row>
    <row r="306" spans="1:12" x14ac:dyDescent="0.2">
      <c r="A306" s="72" t="s">
        <v>945</v>
      </c>
      <c r="B306" s="66" t="s">
        <v>946</v>
      </c>
      <c r="C306" s="67">
        <v>58</v>
      </c>
      <c r="D306" s="67" t="s">
        <v>349</v>
      </c>
      <c r="E306" s="71">
        <v>0.10153845413983401</v>
      </c>
      <c r="F306" s="68">
        <v>33.1034482758621</v>
      </c>
      <c r="G306" s="71">
        <v>0.21343155427023899</v>
      </c>
      <c r="H306" s="68">
        <v>13.6050156739812</v>
      </c>
      <c r="I306" s="71">
        <v>6.95441746825821E-3</v>
      </c>
      <c r="J306" s="68">
        <v>47.335423197492197</v>
      </c>
      <c r="K306" s="71">
        <v>8.4229390681003602E-2</v>
      </c>
      <c r="L306" s="68">
        <v>48.840125391849497</v>
      </c>
    </row>
    <row r="307" spans="1:12" x14ac:dyDescent="0.2">
      <c r="A307" s="72" t="s">
        <v>947</v>
      </c>
      <c r="B307" s="66" t="s">
        <v>948</v>
      </c>
      <c r="C307" s="67">
        <v>60</v>
      </c>
      <c r="D307" s="67" t="s">
        <v>349</v>
      </c>
      <c r="E307" s="71">
        <v>0.10902890208994</v>
      </c>
      <c r="F307" s="68">
        <v>40.940438871473397</v>
      </c>
      <c r="G307" s="71">
        <v>0.22932346966504</v>
      </c>
      <c r="H307" s="68">
        <v>16.865203761755499</v>
      </c>
      <c r="I307" s="71">
        <v>1.3533845923774599E-2</v>
      </c>
      <c r="J307" s="68">
        <v>61.253918495297803</v>
      </c>
      <c r="K307" s="71">
        <v>8.4229390681003602E-2</v>
      </c>
      <c r="L307" s="68">
        <v>48.840125391849497</v>
      </c>
    </row>
    <row r="308" spans="1:12" x14ac:dyDescent="0.2">
      <c r="A308" s="72" t="s">
        <v>949</v>
      </c>
      <c r="B308" s="66" t="s">
        <v>950</v>
      </c>
      <c r="C308" s="67">
        <v>60</v>
      </c>
      <c r="D308" s="67" t="s">
        <v>349</v>
      </c>
      <c r="E308" s="71">
        <v>0.276333696580219</v>
      </c>
      <c r="F308" s="68">
        <v>87.586206896551701</v>
      </c>
      <c r="G308" s="71">
        <v>0.27837780227603798</v>
      </c>
      <c r="H308" s="68">
        <v>76.426332288401298</v>
      </c>
      <c r="I308" s="71">
        <v>0.153445868109781</v>
      </c>
      <c r="J308" s="68">
        <v>91.410658307209999</v>
      </c>
      <c r="K308" s="71">
        <v>0.39717741935483902</v>
      </c>
      <c r="L308" s="68">
        <v>87.272727272727295</v>
      </c>
    </row>
    <row r="309" spans="1:12" x14ac:dyDescent="0.2">
      <c r="A309" s="72" t="s">
        <v>951</v>
      </c>
      <c r="B309" s="66" t="s">
        <v>952</v>
      </c>
      <c r="C309" s="67">
        <v>60</v>
      </c>
      <c r="D309" s="67" t="s">
        <v>349</v>
      </c>
      <c r="E309" s="71">
        <v>0.13081528864733899</v>
      </c>
      <c r="F309" s="68">
        <v>62.068965517241402</v>
      </c>
      <c r="G309" s="71">
        <v>0.22636996059012199</v>
      </c>
      <c r="H309" s="68">
        <v>15.987460815046999</v>
      </c>
      <c r="I309" s="71">
        <v>2.3210761982718299E-2</v>
      </c>
      <c r="J309" s="68">
        <v>70.470219435736695</v>
      </c>
      <c r="K309" s="71">
        <v>0.142865143369176</v>
      </c>
      <c r="L309" s="68">
        <v>76.551724137931004</v>
      </c>
    </row>
    <row r="310" spans="1:12" x14ac:dyDescent="0.2">
      <c r="A310" s="72" t="s">
        <v>953</v>
      </c>
      <c r="B310" s="66" t="s">
        <v>954</v>
      </c>
      <c r="C310" s="67">
        <v>60</v>
      </c>
      <c r="D310" s="67" t="s">
        <v>349</v>
      </c>
      <c r="E310" s="71">
        <v>0.17196143802102201</v>
      </c>
      <c r="F310" s="68">
        <v>76.9905956112853</v>
      </c>
      <c r="G310" s="71">
        <v>0.30780186508816598</v>
      </c>
      <c r="H310" s="68">
        <v>82.570532915360502</v>
      </c>
      <c r="I310" s="71">
        <v>4.19198145662978E-2</v>
      </c>
      <c r="J310" s="68">
        <v>78.181818181818201</v>
      </c>
      <c r="K310" s="71">
        <v>0.16616263440860199</v>
      </c>
      <c r="L310" s="68">
        <v>80.438871473354197</v>
      </c>
    </row>
    <row r="311" spans="1:12" x14ac:dyDescent="0.2">
      <c r="A311" s="72" t="s">
        <v>955</v>
      </c>
      <c r="B311" s="66" t="s">
        <v>956</v>
      </c>
      <c r="C311" s="67">
        <v>58</v>
      </c>
      <c r="D311" s="67" t="s">
        <v>349</v>
      </c>
      <c r="E311" s="71">
        <v>0.123613007162238</v>
      </c>
      <c r="F311" s="68">
        <v>55.485893416927901</v>
      </c>
      <c r="G311" s="71">
        <v>0.25498599501768399</v>
      </c>
      <c r="H311" s="68">
        <v>58.9968652037618</v>
      </c>
      <c r="I311" s="71">
        <v>8.32614474860097E-3</v>
      </c>
      <c r="J311" s="68">
        <v>50.971786833855802</v>
      </c>
      <c r="K311" s="71">
        <v>0.10752688172043</v>
      </c>
      <c r="L311" s="68">
        <v>61.692789968652001</v>
      </c>
    </row>
    <row r="312" spans="1:12" x14ac:dyDescent="0.2">
      <c r="A312" s="72" t="s">
        <v>957</v>
      </c>
      <c r="B312" s="66" t="s">
        <v>958</v>
      </c>
      <c r="C312" s="67">
        <v>58</v>
      </c>
      <c r="D312" s="67" t="s">
        <v>349</v>
      </c>
      <c r="E312" s="71">
        <v>0.11514686086012101</v>
      </c>
      <c r="F312" s="68">
        <v>45.956112852664603</v>
      </c>
      <c r="G312" s="71">
        <v>0.24754563693537701</v>
      </c>
      <c r="H312" s="68">
        <v>24.263322884012499</v>
      </c>
      <c r="I312" s="71">
        <v>4.7049814872793597E-3</v>
      </c>
      <c r="J312" s="68">
        <v>38.557993730407503</v>
      </c>
      <c r="K312" s="71">
        <v>9.3189964157706098E-2</v>
      </c>
      <c r="L312" s="68">
        <v>53.354231974921603</v>
      </c>
    </row>
    <row r="313" spans="1:12" x14ac:dyDescent="0.2">
      <c r="A313" s="72" t="s">
        <v>959</v>
      </c>
      <c r="B313" s="66" t="s">
        <v>960</v>
      </c>
      <c r="C313" s="67">
        <v>58</v>
      </c>
      <c r="D313" s="67" t="s">
        <v>349</v>
      </c>
      <c r="E313" s="71">
        <v>0.11821340978066</v>
      </c>
      <c r="F313" s="68">
        <v>49.216300940438899</v>
      </c>
      <c r="G313" s="71">
        <v>0.25</v>
      </c>
      <c r="H313" s="68">
        <v>48.589341692790001</v>
      </c>
      <c r="I313" s="71">
        <v>7.8660357935924092E-3</v>
      </c>
      <c r="J313" s="68">
        <v>49.905956112852699</v>
      </c>
      <c r="K313" s="71">
        <v>9.6774193548387094E-2</v>
      </c>
      <c r="L313" s="68">
        <v>55.548589341692796</v>
      </c>
    </row>
    <row r="314" spans="1:12" x14ac:dyDescent="0.2">
      <c r="A314" s="72" t="s">
        <v>961</v>
      </c>
      <c r="B314" s="66" t="s">
        <v>962</v>
      </c>
      <c r="C314" s="67">
        <v>58</v>
      </c>
      <c r="D314" s="67" t="s">
        <v>349</v>
      </c>
      <c r="E314" s="71">
        <v>0.124611503201912</v>
      </c>
      <c r="F314" s="68">
        <v>56.677115987460802</v>
      </c>
      <c r="G314" s="71">
        <v>0.26339022276065399</v>
      </c>
      <c r="H314" s="68">
        <v>68.965517241379303</v>
      </c>
      <c r="I314" s="71">
        <v>6.5016345153334001E-3</v>
      </c>
      <c r="J314" s="68">
        <v>46.018808777429498</v>
      </c>
      <c r="K314" s="71">
        <v>0.103942652329749</v>
      </c>
      <c r="L314" s="68">
        <v>59.435736677115997</v>
      </c>
    </row>
    <row r="315" spans="1:12" x14ac:dyDescent="0.2">
      <c r="A315" s="72" t="s">
        <v>963</v>
      </c>
      <c r="B315" s="66" t="s">
        <v>964</v>
      </c>
      <c r="C315" s="67">
        <v>58</v>
      </c>
      <c r="D315" s="67" t="s">
        <v>349</v>
      </c>
      <c r="E315" s="71">
        <v>0.12008798398717201</v>
      </c>
      <c r="F315" s="68">
        <v>51.5987460815047</v>
      </c>
      <c r="G315" s="71">
        <v>0.26500383637483699</v>
      </c>
      <c r="H315" s="68">
        <v>70.094043887147294</v>
      </c>
      <c r="I315" s="71">
        <v>7.4464955149946502E-3</v>
      </c>
      <c r="J315" s="68">
        <v>48.714733542319699</v>
      </c>
      <c r="K315" s="71">
        <v>8.7813620071684598E-2</v>
      </c>
      <c r="L315" s="68">
        <v>50.407523510971799</v>
      </c>
    </row>
    <row r="316" spans="1:12" x14ac:dyDescent="0.2">
      <c r="A316" s="72" t="s">
        <v>965</v>
      </c>
      <c r="B316" s="66" t="s">
        <v>966</v>
      </c>
      <c r="C316" s="67">
        <v>59</v>
      </c>
      <c r="D316" s="67" t="s">
        <v>349</v>
      </c>
      <c r="E316" s="71">
        <v>0.244667950961661</v>
      </c>
      <c r="F316" s="68">
        <v>85.329153605015705</v>
      </c>
      <c r="G316" s="71">
        <v>0.25</v>
      </c>
      <c r="H316" s="68">
        <v>48.589341692790001</v>
      </c>
      <c r="I316" s="71">
        <v>0.34780313603910401</v>
      </c>
      <c r="J316" s="68">
        <v>96.551724137931004</v>
      </c>
      <c r="K316" s="71">
        <v>0.13620071684587801</v>
      </c>
      <c r="L316" s="68">
        <v>75.172413793103402</v>
      </c>
    </row>
    <row r="317" spans="1:12" x14ac:dyDescent="0.2">
      <c r="A317" s="72" t="s">
        <v>967</v>
      </c>
      <c r="B317" s="66" t="s">
        <v>968</v>
      </c>
      <c r="C317" s="67">
        <v>59</v>
      </c>
      <c r="D317" s="67" t="s">
        <v>349</v>
      </c>
      <c r="E317" s="71">
        <v>0.15443216496308501</v>
      </c>
      <c r="F317" s="68">
        <v>72.664576802507796</v>
      </c>
      <c r="G317" s="71">
        <v>0.25987479708246902</v>
      </c>
      <c r="H317" s="68">
        <v>65.2037617554859</v>
      </c>
      <c r="I317" s="71">
        <v>4.5715604616820497E-2</v>
      </c>
      <c r="J317" s="68">
        <v>79.498432601880907</v>
      </c>
      <c r="K317" s="71">
        <v>0.15770609318996401</v>
      </c>
      <c r="L317" s="68">
        <v>79.811912225705299</v>
      </c>
    </row>
    <row r="318" spans="1:12" x14ac:dyDescent="0.2">
      <c r="A318" s="72" t="s">
        <v>969</v>
      </c>
      <c r="B318" s="66" t="s">
        <v>970</v>
      </c>
      <c r="C318" s="67">
        <v>59</v>
      </c>
      <c r="D318" s="67" t="s">
        <v>349</v>
      </c>
      <c r="E318" s="71">
        <v>0.18894276409854599</v>
      </c>
      <c r="F318" s="68">
        <v>79.310344827586206</v>
      </c>
      <c r="G318" s="71">
        <v>0.38481261688543</v>
      </c>
      <c r="H318" s="68">
        <v>89.4043887147335</v>
      </c>
      <c r="I318" s="71">
        <v>2.07253528295623E-2</v>
      </c>
      <c r="J318" s="68">
        <v>68.338557993730404</v>
      </c>
      <c r="K318" s="71">
        <v>0.16129032258064499</v>
      </c>
      <c r="L318" s="68">
        <v>80.125391849529805</v>
      </c>
    </row>
    <row r="319" spans="1:12" x14ac:dyDescent="0.2">
      <c r="A319" s="72" t="s">
        <v>452</v>
      </c>
      <c r="B319" s="66" t="s">
        <v>971</v>
      </c>
      <c r="C319" s="67">
        <v>59</v>
      </c>
      <c r="D319" s="67" t="s">
        <v>349</v>
      </c>
      <c r="E319" s="71">
        <v>0.17362220907449999</v>
      </c>
      <c r="F319" s="68">
        <v>77.241379310344797</v>
      </c>
      <c r="G319" s="71">
        <v>0.24475472870330101</v>
      </c>
      <c r="H319" s="68">
        <v>22.068965517241399</v>
      </c>
      <c r="I319" s="71">
        <v>0.124286181674321</v>
      </c>
      <c r="J319" s="68">
        <v>89.592476489028201</v>
      </c>
      <c r="K319" s="71">
        <v>0.15182571684587801</v>
      </c>
      <c r="L319" s="68">
        <v>78.307210031348006</v>
      </c>
    </row>
    <row r="320" spans="1:12" x14ac:dyDescent="0.2">
      <c r="A320" s="72" t="s">
        <v>972</v>
      </c>
      <c r="B320" s="66" t="s">
        <v>973</v>
      </c>
      <c r="C320" s="67">
        <v>59</v>
      </c>
      <c r="D320" s="67" t="s">
        <v>349</v>
      </c>
      <c r="E320" s="71">
        <v>0.19359572665146199</v>
      </c>
      <c r="F320" s="68">
        <v>79.937304075235105</v>
      </c>
      <c r="G320" s="71">
        <v>0.32617850037981599</v>
      </c>
      <c r="H320" s="68">
        <v>84.890282131661394</v>
      </c>
      <c r="I320" s="71">
        <v>4.6947389251988797E-2</v>
      </c>
      <c r="J320" s="68">
        <v>79.874608150470195</v>
      </c>
      <c r="K320" s="71">
        <v>0.20766129032258099</v>
      </c>
      <c r="L320" s="68">
        <v>82.884012539184994</v>
      </c>
    </row>
    <row r="321" spans="1:12" x14ac:dyDescent="0.2">
      <c r="A321" s="72" t="s">
        <v>974</v>
      </c>
      <c r="B321" s="66" t="s">
        <v>975</v>
      </c>
      <c r="C321" s="67">
        <v>59</v>
      </c>
      <c r="D321" s="67" t="s">
        <v>349</v>
      </c>
      <c r="E321" s="71">
        <v>0.19600776827899299</v>
      </c>
      <c r="F321" s="68">
        <v>80.125391849529805</v>
      </c>
      <c r="G321" s="71">
        <v>0.33231570598766003</v>
      </c>
      <c r="H321" s="68">
        <v>85.830721003134798</v>
      </c>
      <c r="I321" s="71">
        <v>2.2956702791971699E-2</v>
      </c>
      <c r="J321" s="68">
        <v>70.156739811912203</v>
      </c>
      <c r="K321" s="71">
        <v>0.232750896057348</v>
      </c>
      <c r="L321" s="68">
        <v>83.573667711598702</v>
      </c>
    </row>
    <row r="322" spans="1:12" x14ac:dyDescent="0.2">
      <c r="A322" s="72" t="s">
        <v>976</v>
      </c>
      <c r="B322" s="66" t="s">
        <v>977</v>
      </c>
      <c r="C322" s="67">
        <v>58</v>
      </c>
      <c r="D322" s="67" t="s">
        <v>349</v>
      </c>
      <c r="E322" s="71">
        <v>0.32106663701298699</v>
      </c>
      <c r="F322" s="68">
        <v>90.532915360501605</v>
      </c>
      <c r="G322" s="71">
        <v>0.39429499349369501</v>
      </c>
      <c r="H322" s="68">
        <v>89.780564263322901</v>
      </c>
      <c r="I322" s="71">
        <v>7.4169254462830195E-2</v>
      </c>
      <c r="J322" s="68">
        <v>84.388714733542301</v>
      </c>
      <c r="K322" s="71">
        <v>0.49473566308243699</v>
      </c>
      <c r="L322" s="68">
        <v>90.971786833855802</v>
      </c>
    </row>
    <row r="323" spans="1:12" x14ac:dyDescent="0.2">
      <c r="A323" s="72" t="s">
        <v>978</v>
      </c>
      <c r="B323" s="66" t="s">
        <v>979</v>
      </c>
      <c r="C323" s="67">
        <v>67</v>
      </c>
      <c r="D323" s="67" t="s">
        <v>349</v>
      </c>
      <c r="E323" s="71">
        <v>0.31073519578442799</v>
      </c>
      <c r="F323" s="68">
        <v>89.717868338558006</v>
      </c>
      <c r="G323" s="71">
        <v>0.34398475808506301</v>
      </c>
      <c r="H323" s="68">
        <v>87.084639498432594</v>
      </c>
      <c r="I323" s="71">
        <v>5.53467253255681E-2</v>
      </c>
      <c r="J323" s="68">
        <v>81.567398119122302</v>
      </c>
      <c r="K323" s="71">
        <v>0.532874103942652</v>
      </c>
      <c r="L323" s="68">
        <v>92.100313479623793</v>
      </c>
    </row>
    <row r="324" spans="1:12" x14ac:dyDescent="0.2">
      <c r="A324" s="72" t="s">
        <v>980</v>
      </c>
      <c r="B324" s="66" t="s">
        <v>981</v>
      </c>
      <c r="C324" s="67">
        <v>67</v>
      </c>
      <c r="D324" s="67" t="s">
        <v>349</v>
      </c>
      <c r="E324" s="71">
        <v>0.232864700630004</v>
      </c>
      <c r="F324" s="68">
        <v>84.2006269592476</v>
      </c>
      <c r="G324" s="71">
        <v>0.25788697913861303</v>
      </c>
      <c r="H324" s="68">
        <v>63.1974921630094</v>
      </c>
      <c r="I324" s="71">
        <v>1.25597213177074E-2</v>
      </c>
      <c r="J324" s="68">
        <v>59.811912225705299</v>
      </c>
      <c r="K324" s="71">
        <v>0.42814740143369201</v>
      </c>
      <c r="L324" s="68">
        <v>88.4012539184953</v>
      </c>
    </row>
    <row r="325" spans="1:12" x14ac:dyDescent="0.2">
      <c r="A325" s="72" t="s">
        <v>982</v>
      </c>
      <c r="B325" s="66" t="s">
        <v>983</v>
      </c>
      <c r="C325" s="67">
        <v>67</v>
      </c>
      <c r="D325" s="67" t="s">
        <v>349</v>
      </c>
      <c r="E325" s="71">
        <v>0.24339445164984899</v>
      </c>
      <c r="F325" s="68">
        <v>85.2037617554859</v>
      </c>
      <c r="G325" s="71">
        <v>0.26550030813940201</v>
      </c>
      <c r="H325" s="68">
        <v>70.532915360501605</v>
      </c>
      <c r="I325" s="71">
        <v>2.44948747671337E-2</v>
      </c>
      <c r="J325" s="68">
        <v>71.159874608150503</v>
      </c>
      <c r="K325" s="71">
        <v>0.44018817204301097</v>
      </c>
      <c r="L325" s="68">
        <v>88.965517241379303</v>
      </c>
    </row>
    <row r="326" spans="1:12" x14ac:dyDescent="0.2">
      <c r="A326" s="72" t="s">
        <v>984</v>
      </c>
      <c r="B326" s="66" t="s">
        <v>985</v>
      </c>
      <c r="C326" s="67">
        <v>67</v>
      </c>
      <c r="D326" s="67" t="s">
        <v>349</v>
      </c>
      <c r="E326" s="71">
        <v>0.22594954352559801</v>
      </c>
      <c r="F326" s="68">
        <v>83.385579937304101</v>
      </c>
      <c r="G326" s="71">
        <v>0.21942918246012799</v>
      </c>
      <c r="H326" s="68">
        <v>14.4200626959248</v>
      </c>
      <c r="I326" s="71">
        <v>3.7216491127419003E-2</v>
      </c>
      <c r="J326" s="68">
        <v>76.9905956112853</v>
      </c>
      <c r="K326" s="71">
        <v>0.42120295698924698</v>
      </c>
      <c r="L326" s="68">
        <v>88.150470219435704</v>
      </c>
    </row>
    <row r="327" spans="1:12" x14ac:dyDescent="0.2">
      <c r="A327" s="72" t="s">
        <v>986</v>
      </c>
      <c r="B327" s="66" t="s">
        <v>987</v>
      </c>
      <c r="C327" s="67">
        <v>67</v>
      </c>
      <c r="D327" s="67" t="s">
        <v>349</v>
      </c>
      <c r="E327" s="71">
        <v>0.232441861507555</v>
      </c>
      <c r="F327" s="68">
        <v>84.137931034482804</v>
      </c>
      <c r="G327" s="71">
        <v>0.25714312792753002</v>
      </c>
      <c r="H327" s="68">
        <v>62.131661442006298</v>
      </c>
      <c r="I327" s="71">
        <v>2.1499660896209902E-2</v>
      </c>
      <c r="J327" s="68">
        <v>69.341692789968704</v>
      </c>
      <c r="K327" s="71">
        <v>0.41868279569892503</v>
      </c>
      <c r="L327" s="68">
        <v>88.087774294670893</v>
      </c>
    </row>
    <row r="328" spans="1:12" x14ac:dyDescent="0.2">
      <c r="A328" s="72" t="s">
        <v>988</v>
      </c>
      <c r="B328" s="66" t="s">
        <v>989</v>
      </c>
      <c r="C328" s="67">
        <v>67</v>
      </c>
      <c r="D328" s="67" t="s">
        <v>349</v>
      </c>
      <c r="E328" s="71">
        <v>0.25290602891504899</v>
      </c>
      <c r="F328" s="68">
        <v>86.269592476488995</v>
      </c>
      <c r="G328" s="71">
        <v>0.26286936842120501</v>
      </c>
      <c r="H328" s="68">
        <v>68.4012539184953</v>
      </c>
      <c r="I328" s="71">
        <v>2.4410546280932699E-2</v>
      </c>
      <c r="J328" s="68">
        <v>71.034482758620697</v>
      </c>
      <c r="K328" s="71">
        <v>0.47143817204301097</v>
      </c>
      <c r="L328" s="68">
        <v>89.780564263322901</v>
      </c>
    </row>
    <row r="329" spans="1:12" x14ac:dyDescent="0.2">
      <c r="A329" s="72" t="s">
        <v>990</v>
      </c>
      <c r="B329" s="66" t="s">
        <v>991</v>
      </c>
      <c r="C329" s="67">
        <v>67</v>
      </c>
      <c r="D329" s="67" t="s">
        <v>349</v>
      </c>
      <c r="E329" s="71">
        <v>0.25021075602672199</v>
      </c>
      <c r="F329" s="68">
        <v>86.018808777429498</v>
      </c>
      <c r="G329" s="71">
        <v>0.244170779455536</v>
      </c>
      <c r="H329" s="68">
        <v>21.7554858934169</v>
      </c>
      <c r="I329" s="71">
        <v>2.11904312769602E-2</v>
      </c>
      <c r="J329" s="68">
        <v>68.902821316614407</v>
      </c>
      <c r="K329" s="71">
        <v>0.48527105734767001</v>
      </c>
      <c r="L329" s="68">
        <v>90.407523510971799</v>
      </c>
    </row>
    <row r="330" spans="1:12" x14ac:dyDescent="0.2">
      <c r="A330" s="72" t="s">
        <v>992</v>
      </c>
      <c r="B330" s="66" t="s">
        <v>993</v>
      </c>
      <c r="C330" s="67">
        <v>67</v>
      </c>
      <c r="D330" s="67" t="s">
        <v>349</v>
      </c>
      <c r="E330" s="71">
        <v>0.25967070081286903</v>
      </c>
      <c r="F330" s="68">
        <v>86.645768025078397</v>
      </c>
      <c r="G330" s="71">
        <v>0.27739397852113501</v>
      </c>
      <c r="H330" s="68">
        <v>76.175548589341702</v>
      </c>
      <c r="I330" s="71">
        <v>1.5843034311737701E-2</v>
      </c>
      <c r="J330" s="68">
        <v>64.137931034482705</v>
      </c>
      <c r="K330" s="71">
        <v>0.48577508960573501</v>
      </c>
      <c r="L330" s="68">
        <v>90.532915360501605</v>
      </c>
    </row>
    <row r="331" spans="1:12" x14ac:dyDescent="0.2">
      <c r="A331" s="72" t="s">
        <v>994</v>
      </c>
      <c r="B331" s="66" t="s">
        <v>995</v>
      </c>
      <c r="C331" s="67">
        <v>67</v>
      </c>
      <c r="D331" s="67" t="s">
        <v>349</v>
      </c>
      <c r="E331" s="71">
        <v>0.498667285317139</v>
      </c>
      <c r="F331" s="68">
        <v>96.614420062695899</v>
      </c>
      <c r="G331" s="71">
        <v>0.65134104551985705</v>
      </c>
      <c r="H331" s="68">
        <v>97.492163009404393</v>
      </c>
      <c r="I331" s="71">
        <v>0.28949727996561098</v>
      </c>
      <c r="J331" s="68">
        <v>95.047021943573696</v>
      </c>
      <c r="K331" s="71">
        <v>0.55516353046595002</v>
      </c>
      <c r="L331" s="68">
        <v>92.852664576802496</v>
      </c>
    </row>
    <row r="332" spans="1:12" x14ac:dyDescent="0.2">
      <c r="A332" s="72" t="s">
        <v>996</v>
      </c>
      <c r="B332" s="66" t="s">
        <v>997</v>
      </c>
      <c r="C332" s="67">
        <v>67</v>
      </c>
      <c r="D332" s="67" t="s">
        <v>349</v>
      </c>
      <c r="E332" s="71">
        <v>0.33301821588281499</v>
      </c>
      <c r="F332" s="68">
        <v>91.159874608150503</v>
      </c>
      <c r="G332" s="71">
        <v>0.43591809513322199</v>
      </c>
      <c r="H332" s="68">
        <v>91.661442006269596</v>
      </c>
      <c r="I332" s="71">
        <v>5.71441690026782E-2</v>
      </c>
      <c r="J332" s="68">
        <v>81.755485893416903</v>
      </c>
      <c r="K332" s="71">
        <v>0.50599238351254505</v>
      </c>
      <c r="L332" s="68">
        <v>91.222570532915398</v>
      </c>
    </row>
    <row r="333" spans="1:12" x14ac:dyDescent="0.2">
      <c r="A333" s="72" t="s">
        <v>998</v>
      </c>
      <c r="B333" s="66" t="s">
        <v>999</v>
      </c>
      <c r="C333" s="67">
        <v>67</v>
      </c>
      <c r="D333" s="67" t="s">
        <v>349</v>
      </c>
      <c r="E333" s="71">
        <v>0.32464162509785999</v>
      </c>
      <c r="F333" s="68">
        <v>90.721003134796206</v>
      </c>
      <c r="G333" s="71">
        <v>0.38234653580759997</v>
      </c>
      <c r="H333" s="68">
        <v>89.278996865203794</v>
      </c>
      <c r="I333" s="71">
        <v>3.87109559734354E-2</v>
      </c>
      <c r="J333" s="68">
        <v>77.492163009404393</v>
      </c>
      <c r="K333" s="71">
        <v>0.55286738351254505</v>
      </c>
      <c r="L333" s="68">
        <v>92.6018808777429</v>
      </c>
    </row>
    <row r="334" spans="1:12" x14ac:dyDescent="0.2">
      <c r="A334" s="72" t="s">
        <v>1000</v>
      </c>
      <c r="B334" s="66" t="s">
        <v>1001</v>
      </c>
      <c r="C334" s="67">
        <v>67</v>
      </c>
      <c r="D334" s="67" t="s">
        <v>349</v>
      </c>
      <c r="E334" s="71">
        <v>0.26694868564475699</v>
      </c>
      <c r="F334" s="68">
        <v>87.084639498432594</v>
      </c>
      <c r="G334" s="71">
        <v>0.26626485511002901</v>
      </c>
      <c r="H334" s="68">
        <v>71.159874608150503</v>
      </c>
      <c r="I334" s="71">
        <v>2.1420359530336101E-2</v>
      </c>
      <c r="J334" s="68">
        <v>69.090909090909093</v>
      </c>
      <c r="K334" s="71">
        <v>0.51316084229390702</v>
      </c>
      <c r="L334" s="68">
        <v>91.410658307209999</v>
      </c>
    </row>
    <row r="335" spans="1:12" x14ac:dyDescent="0.2">
      <c r="A335" s="72" t="s">
        <v>1002</v>
      </c>
      <c r="B335" s="66" t="s">
        <v>1003</v>
      </c>
      <c r="C335" s="67">
        <v>67</v>
      </c>
      <c r="D335" s="67" t="s">
        <v>349</v>
      </c>
      <c r="E335" s="71">
        <v>0.31515503129994399</v>
      </c>
      <c r="F335" s="68">
        <v>89.968652037617602</v>
      </c>
      <c r="G335" s="71">
        <v>0.332487950443144</v>
      </c>
      <c r="H335" s="68">
        <v>85.893416927899693</v>
      </c>
      <c r="I335" s="71">
        <v>0.101104383600056</v>
      </c>
      <c r="J335" s="68">
        <v>87.523510971786806</v>
      </c>
      <c r="K335" s="71">
        <v>0.51187275985663105</v>
      </c>
      <c r="L335" s="68">
        <v>91.347962382445104</v>
      </c>
    </row>
    <row r="336" spans="1:12" x14ac:dyDescent="0.2">
      <c r="A336" s="72" t="s">
        <v>1004</v>
      </c>
      <c r="B336" s="66" t="s">
        <v>1005</v>
      </c>
      <c r="C336" s="67">
        <v>67</v>
      </c>
      <c r="D336" s="67" t="s">
        <v>349</v>
      </c>
      <c r="E336" s="71">
        <v>0.29887376802209398</v>
      </c>
      <c r="F336" s="68">
        <v>89.153605015674003</v>
      </c>
      <c r="G336" s="71">
        <v>0.29857434175007702</v>
      </c>
      <c r="H336" s="68">
        <v>81.630094043887098</v>
      </c>
      <c r="I336" s="71">
        <v>3.8515152280362598E-2</v>
      </c>
      <c r="J336" s="68">
        <v>77.429467084639498</v>
      </c>
      <c r="K336" s="71">
        <v>0.55953181003584196</v>
      </c>
      <c r="L336" s="68">
        <v>93.103448275862107</v>
      </c>
    </row>
    <row r="337" spans="1:12" x14ac:dyDescent="0.2">
      <c r="A337" s="72" t="s">
        <v>1006</v>
      </c>
      <c r="B337" s="66" t="s">
        <v>1007</v>
      </c>
      <c r="C337" s="67">
        <v>59</v>
      </c>
      <c r="D337" s="67" t="s">
        <v>349</v>
      </c>
      <c r="E337" s="71">
        <v>0.26764322015387298</v>
      </c>
      <c r="F337" s="68">
        <v>87.210031347962399</v>
      </c>
      <c r="G337" s="71">
        <v>0.266007096346627</v>
      </c>
      <c r="H337" s="68">
        <v>70.909090909090907</v>
      </c>
      <c r="I337" s="71">
        <v>1.50251626813011E-2</v>
      </c>
      <c r="J337" s="68">
        <v>63.322884012539198</v>
      </c>
      <c r="K337" s="71">
        <v>0.52189740143369201</v>
      </c>
      <c r="L337" s="68">
        <v>91.912225705329107</v>
      </c>
    </row>
    <row r="338" spans="1:12" x14ac:dyDescent="0.2">
      <c r="A338" s="72" t="s">
        <v>1008</v>
      </c>
      <c r="B338" s="66" t="s">
        <v>1009</v>
      </c>
      <c r="C338" s="67">
        <v>58</v>
      </c>
      <c r="D338" s="67" t="s">
        <v>349</v>
      </c>
      <c r="E338" s="71">
        <v>5.9570171274743497E-2</v>
      </c>
      <c r="F338" s="68">
        <v>6.8965517241379297</v>
      </c>
      <c r="G338" s="71">
        <v>0.14574511620014199</v>
      </c>
      <c r="H338" s="68">
        <v>5.9561128526645799</v>
      </c>
      <c r="I338" s="71">
        <v>7.0733310795929405E-4</v>
      </c>
      <c r="J338" s="68">
        <v>13.855799373040799</v>
      </c>
      <c r="K338" s="71">
        <v>3.2258064516128997E-2</v>
      </c>
      <c r="L338" s="68">
        <v>26.833855799373001</v>
      </c>
    </row>
    <row r="339" spans="1:12" x14ac:dyDescent="0.2">
      <c r="A339" s="72" t="s">
        <v>1010</v>
      </c>
      <c r="B339" s="66" t="s">
        <v>1011</v>
      </c>
      <c r="C339" s="67">
        <v>58</v>
      </c>
      <c r="D339" s="67" t="s">
        <v>349</v>
      </c>
      <c r="E339" s="71">
        <v>0.111014562895571</v>
      </c>
      <c r="F339" s="68">
        <v>42.6959247648903</v>
      </c>
      <c r="G339" s="71">
        <v>0.223595486889693</v>
      </c>
      <c r="H339" s="68">
        <v>15.1724137931034</v>
      </c>
      <c r="I339" s="71">
        <v>5.5055494672704604E-3</v>
      </c>
      <c r="J339" s="68">
        <v>42.1943573667712</v>
      </c>
      <c r="K339" s="71">
        <v>0.103942652329749</v>
      </c>
      <c r="L339" s="68">
        <v>59.435736677115997</v>
      </c>
    </row>
    <row r="340" spans="1:12" x14ac:dyDescent="0.2">
      <c r="A340" s="72" t="s">
        <v>792</v>
      </c>
      <c r="B340" s="66" t="s">
        <v>1012</v>
      </c>
      <c r="C340" s="67">
        <v>60</v>
      </c>
      <c r="D340" s="67" t="s">
        <v>349</v>
      </c>
      <c r="E340" s="71">
        <v>0.12971977335467799</v>
      </c>
      <c r="F340" s="68">
        <v>61.191222570532901</v>
      </c>
      <c r="G340" s="71">
        <v>0.27591988279761198</v>
      </c>
      <c r="H340" s="68">
        <v>75.548589341692804</v>
      </c>
      <c r="I340" s="71">
        <v>5.7125555459913496E-3</v>
      </c>
      <c r="J340" s="68">
        <v>43.1974921630094</v>
      </c>
      <c r="K340" s="71">
        <v>0.10752688172043</v>
      </c>
      <c r="L340" s="68">
        <v>61.692789968652001</v>
      </c>
    </row>
    <row r="341" spans="1:12" x14ac:dyDescent="0.2">
      <c r="A341" s="72" t="s">
        <v>1013</v>
      </c>
      <c r="B341" s="66" t="s">
        <v>1014</v>
      </c>
      <c r="C341" s="67">
        <v>60</v>
      </c>
      <c r="D341" s="67" t="s">
        <v>349</v>
      </c>
      <c r="E341" s="71">
        <v>0.17269362589089099</v>
      </c>
      <c r="F341" s="68">
        <v>77.178683385579902</v>
      </c>
      <c r="G341" s="71">
        <v>0.26789139175432097</v>
      </c>
      <c r="H341" s="68">
        <v>72.351097178683403</v>
      </c>
      <c r="I341" s="71">
        <v>1.89506866351986E-2</v>
      </c>
      <c r="J341" s="68">
        <v>67.460815047021896</v>
      </c>
      <c r="K341" s="71">
        <v>0.231238799283154</v>
      </c>
      <c r="L341" s="68">
        <v>83.510971786833807</v>
      </c>
    </row>
    <row r="342" spans="1:12" x14ac:dyDescent="0.2">
      <c r="A342" s="72" t="s">
        <v>1015</v>
      </c>
      <c r="B342" s="66" t="s">
        <v>1016</v>
      </c>
      <c r="C342" s="67">
        <v>60</v>
      </c>
      <c r="D342" s="67" t="s">
        <v>349</v>
      </c>
      <c r="E342" s="71">
        <v>0.10414663985915899</v>
      </c>
      <c r="F342" s="68">
        <v>36.865203761755502</v>
      </c>
      <c r="G342" s="71">
        <v>0.15804072699954699</v>
      </c>
      <c r="H342" s="68">
        <v>7.0846394984326002</v>
      </c>
      <c r="I342" s="71">
        <v>8.4538520761363901E-3</v>
      </c>
      <c r="J342" s="68">
        <v>51.159874608150503</v>
      </c>
      <c r="K342" s="71">
        <v>0.145945340501792</v>
      </c>
      <c r="L342" s="68">
        <v>77.554858934169303</v>
      </c>
    </row>
    <row r="343" spans="1:12" x14ac:dyDescent="0.2">
      <c r="A343" s="72" t="s">
        <v>426</v>
      </c>
      <c r="B343" s="66" t="s">
        <v>1017</v>
      </c>
      <c r="C343" s="67">
        <v>60</v>
      </c>
      <c r="D343" s="67" t="s">
        <v>349</v>
      </c>
      <c r="E343" s="71">
        <v>0.115272496090936</v>
      </c>
      <c r="F343" s="68">
        <v>46.332288401253898</v>
      </c>
      <c r="G343" s="71">
        <v>0.20602113685034501</v>
      </c>
      <c r="H343" s="68">
        <v>12.664576802507799</v>
      </c>
      <c r="I343" s="71">
        <v>5.89178152999061E-3</v>
      </c>
      <c r="J343" s="68">
        <v>43.6990595611285</v>
      </c>
      <c r="K343" s="71">
        <v>0.13390456989247301</v>
      </c>
      <c r="L343" s="68">
        <v>73.918495297805606</v>
      </c>
    </row>
    <row r="344" spans="1:12" x14ac:dyDescent="0.2">
      <c r="A344" s="72" t="s">
        <v>1018</v>
      </c>
      <c r="B344" s="66" t="s">
        <v>1019</v>
      </c>
      <c r="C344" s="67">
        <v>60</v>
      </c>
      <c r="D344" s="67" t="s">
        <v>349</v>
      </c>
      <c r="E344" s="71">
        <v>0.118183518287443</v>
      </c>
      <c r="F344" s="68">
        <v>49.153605015674003</v>
      </c>
      <c r="G344" s="71">
        <v>0.214847955125963</v>
      </c>
      <c r="H344" s="68">
        <v>13.730407523510999</v>
      </c>
      <c r="I344" s="71">
        <v>7.5901445392328503E-3</v>
      </c>
      <c r="J344" s="68">
        <v>48.9028213166144</v>
      </c>
      <c r="K344" s="71">
        <v>0.13211245519713299</v>
      </c>
      <c r="L344" s="68">
        <v>73.416927899686499</v>
      </c>
    </row>
    <row r="345" spans="1:12" x14ac:dyDescent="0.2">
      <c r="A345" s="72" t="s">
        <v>1020</v>
      </c>
      <c r="B345" s="66" t="s">
        <v>1021</v>
      </c>
      <c r="C345" s="67">
        <v>67</v>
      </c>
      <c r="D345" s="67" t="s">
        <v>349</v>
      </c>
      <c r="E345" s="71">
        <v>0.22949466555241901</v>
      </c>
      <c r="F345" s="68">
        <v>83.699059561128493</v>
      </c>
      <c r="G345" s="71">
        <v>0.24749787923230901</v>
      </c>
      <c r="H345" s="68">
        <v>24.2006269592476</v>
      </c>
      <c r="I345" s="71">
        <v>1.0766583374768299E-2</v>
      </c>
      <c r="J345" s="68">
        <v>56.363636363636402</v>
      </c>
      <c r="K345" s="71">
        <v>0.43021953405017899</v>
      </c>
      <c r="L345" s="68">
        <v>88.463949843260195</v>
      </c>
    </row>
    <row r="346" spans="1:12" x14ac:dyDescent="0.2">
      <c r="A346" s="72" t="s">
        <v>1022</v>
      </c>
      <c r="B346" s="66" t="s">
        <v>1023</v>
      </c>
      <c r="C346" s="67">
        <v>67</v>
      </c>
      <c r="D346" s="67" t="s">
        <v>349</v>
      </c>
      <c r="E346" s="71">
        <v>0.249390147455959</v>
      </c>
      <c r="F346" s="68">
        <v>85.893416927899693</v>
      </c>
      <c r="G346" s="71">
        <v>0.252070007158401</v>
      </c>
      <c r="H346" s="68">
        <v>53.542319749216297</v>
      </c>
      <c r="I346" s="71">
        <v>1.00453276825929E-2</v>
      </c>
      <c r="J346" s="68">
        <v>54.733542319749198</v>
      </c>
      <c r="K346" s="71">
        <v>0.48605510752688202</v>
      </c>
      <c r="L346" s="68">
        <v>90.5956112852665</v>
      </c>
    </row>
    <row r="347" spans="1:12" x14ac:dyDescent="0.2">
      <c r="A347" s="72" t="s">
        <v>1024</v>
      </c>
      <c r="B347" s="66" t="s">
        <v>1025</v>
      </c>
      <c r="C347" s="67">
        <v>59</v>
      </c>
      <c r="D347" s="67" t="s">
        <v>349</v>
      </c>
      <c r="E347" s="71">
        <v>0.31510956822515201</v>
      </c>
      <c r="F347" s="68">
        <v>89.905956112852706</v>
      </c>
      <c r="G347" s="71">
        <v>0.35370987133987097</v>
      </c>
      <c r="H347" s="68">
        <v>87.335423197492204</v>
      </c>
      <c r="I347" s="71">
        <v>4.38477759879164E-2</v>
      </c>
      <c r="J347" s="68">
        <v>78.808777429467099</v>
      </c>
      <c r="K347" s="71">
        <v>0.54777105734766995</v>
      </c>
      <c r="L347" s="68">
        <v>92.413793103448299</v>
      </c>
    </row>
    <row r="348" spans="1:12" x14ac:dyDescent="0.2">
      <c r="A348" s="72" t="s">
        <v>1026</v>
      </c>
      <c r="B348" s="66" t="s">
        <v>1027</v>
      </c>
      <c r="C348" s="67">
        <v>59</v>
      </c>
      <c r="D348" s="67" t="s">
        <v>349</v>
      </c>
      <c r="E348" s="71">
        <v>0.239981940190717</v>
      </c>
      <c r="F348" s="68">
        <v>84.890282131661394</v>
      </c>
      <c r="G348" s="71">
        <v>0.31108155893065298</v>
      </c>
      <c r="H348" s="68">
        <v>83.1974921630094</v>
      </c>
      <c r="I348" s="71">
        <v>2.9607989240064001E-2</v>
      </c>
      <c r="J348" s="68">
        <v>74.043887147335397</v>
      </c>
      <c r="K348" s="71">
        <v>0.379256272401434</v>
      </c>
      <c r="L348" s="68">
        <v>86.645768025078397</v>
      </c>
    </row>
    <row r="349" spans="1:12" x14ac:dyDescent="0.2">
      <c r="A349" s="72" t="s">
        <v>539</v>
      </c>
      <c r="B349" s="66" t="s">
        <v>1028</v>
      </c>
      <c r="C349" s="67">
        <v>59</v>
      </c>
      <c r="D349" s="67" t="s">
        <v>349</v>
      </c>
      <c r="E349" s="71">
        <v>0.28750753489106901</v>
      </c>
      <c r="F349" s="68">
        <v>88.150470219435704</v>
      </c>
      <c r="G349" s="71">
        <v>0.29316201183947199</v>
      </c>
      <c r="H349" s="68">
        <v>80.564263322884003</v>
      </c>
      <c r="I349" s="71">
        <v>1.5709159141979699E-2</v>
      </c>
      <c r="J349" s="68">
        <v>63.824451410658298</v>
      </c>
      <c r="K349" s="71">
        <v>0.55365143369175596</v>
      </c>
      <c r="L349" s="68">
        <v>92.727272727272705</v>
      </c>
    </row>
    <row r="350" spans="1:12" x14ac:dyDescent="0.2">
      <c r="A350" s="72" t="s">
        <v>1029</v>
      </c>
      <c r="B350" s="66" t="s">
        <v>1030</v>
      </c>
      <c r="C350" s="67">
        <v>59</v>
      </c>
      <c r="D350" s="67" t="s">
        <v>349</v>
      </c>
      <c r="E350" s="71">
        <v>0.30155526896472701</v>
      </c>
      <c r="F350" s="68">
        <v>89.278996865203794</v>
      </c>
      <c r="G350" s="71">
        <v>0.31975673836214302</v>
      </c>
      <c r="H350" s="68">
        <v>84.137931034482804</v>
      </c>
      <c r="I350" s="71">
        <v>2.2017043442433E-2</v>
      </c>
      <c r="J350" s="68">
        <v>69.655172413793096</v>
      </c>
      <c r="K350" s="71">
        <v>0.56289202508960601</v>
      </c>
      <c r="L350" s="68">
        <v>93.291536050156694</v>
      </c>
    </row>
    <row r="351" spans="1:12" x14ac:dyDescent="0.2">
      <c r="A351" s="72" t="s">
        <v>1031</v>
      </c>
      <c r="B351" s="66" t="s">
        <v>1032</v>
      </c>
      <c r="C351" s="67">
        <v>59</v>
      </c>
      <c r="D351" s="67" t="s">
        <v>349</v>
      </c>
      <c r="E351" s="71">
        <v>0.29419052274610302</v>
      </c>
      <c r="F351" s="68">
        <v>88.777429467084602</v>
      </c>
      <c r="G351" s="71">
        <v>0.41084801473690002</v>
      </c>
      <c r="H351" s="68">
        <v>90.407523510971799</v>
      </c>
      <c r="I351" s="71">
        <v>3.2039413716463697E-2</v>
      </c>
      <c r="J351" s="68">
        <v>74.858934169278996</v>
      </c>
      <c r="K351" s="71">
        <v>0.43968413978494603</v>
      </c>
      <c r="L351" s="68">
        <v>88.902821316614407</v>
      </c>
    </row>
    <row r="352" spans="1:12" x14ac:dyDescent="0.2">
      <c r="A352" s="72" t="s">
        <v>1033</v>
      </c>
      <c r="B352" s="66" t="s">
        <v>1034</v>
      </c>
      <c r="C352" s="67">
        <v>59</v>
      </c>
      <c r="D352" s="67" t="s">
        <v>349</v>
      </c>
      <c r="E352" s="71">
        <v>0.36152775487074901</v>
      </c>
      <c r="F352" s="68">
        <v>92.037617554858898</v>
      </c>
      <c r="G352" s="71">
        <v>0.567610305540176</v>
      </c>
      <c r="H352" s="68">
        <v>96.112852664576806</v>
      </c>
      <c r="I352" s="71">
        <v>8.6249392763825899E-2</v>
      </c>
      <c r="J352" s="68">
        <v>85.768025078369902</v>
      </c>
      <c r="K352" s="71">
        <v>0.43072356630824399</v>
      </c>
      <c r="L352" s="68">
        <v>88.526645768025105</v>
      </c>
    </row>
    <row r="353" spans="1:12" x14ac:dyDescent="0.2">
      <c r="A353" s="72" t="s">
        <v>1035</v>
      </c>
      <c r="B353" s="66" t="s">
        <v>1036</v>
      </c>
      <c r="C353" s="67">
        <v>59</v>
      </c>
      <c r="D353" s="67" t="s">
        <v>349</v>
      </c>
      <c r="E353" s="71">
        <v>0.37846492538100801</v>
      </c>
      <c r="F353" s="68">
        <v>92.539184952978104</v>
      </c>
      <c r="G353" s="71">
        <v>0.56059556996996895</v>
      </c>
      <c r="H353" s="68">
        <v>95.987460815047001</v>
      </c>
      <c r="I353" s="71">
        <v>0.15639642839527701</v>
      </c>
      <c r="J353" s="68">
        <v>91.473354231974895</v>
      </c>
      <c r="K353" s="71">
        <v>0.41840277777777801</v>
      </c>
      <c r="L353" s="68">
        <v>87.962382445141102</v>
      </c>
    </row>
    <row r="354" spans="1:12" x14ac:dyDescent="0.2">
      <c r="A354" s="72" t="s">
        <v>1037</v>
      </c>
      <c r="B354" s="66" t="s">
        <v>1038</v>
      </c>
      <c r="C354" s="67">
        <v>59</v>
      </c>
      <c r="D354" s="67" t="s">
        <v>349</v>
      </c>
      <c r="E354" s="71">
        <v>0.177950037834881</v>
      </c>
      <c r="F354" s="68">
        <v>77.617554858934199</v>
      </c>
      <c r="G354" s="71">
        <v>0.25218916356501703</v>
      </c>
      <c r="H354" s="68">
        <v>53.730407523510998</v>
      </c>
      <c r="I354" s="71">
        <v>9.7075449217050701E-3</v>
      </c>
      <c r="J354" s="68">
        <v>54.1065830721003</v>
      </c>
      <c r="K354" s="71">
        <v>0.27195340501792098</v>
      </c>
      <c r="L354" s="68">
        <v>84.388714733542301</v>
      </c>
    </row>
    <row r="355" spans="1:12" x14ac:dyDescent="0.2">
      <c r="A355" s="72" t="s">
        <v>1039</v>
      </c>
      <c r="B355" s="66" t="s">
        <v>1040</v>
      </c>
      <c r="C355" s="67">
        <v>58</v>
      </c>
      <c r="D355" s="67" t="s">
        <v>349</v>
      </c>
      <c r="E355" s="71">
        <v>0.12153789532925</v>
      </c>
      <c r="F355" s="68">
        <v>53.166144200627002</v>
      </c>
      <c r="G355" s="71">
        <v>0.24880457527189201</v>
      </c>
      <c r="H355" s="68">
        <v>26.583072100313501</v>
      </c>
      <c r="I355" s="71">
        <v>6.49011430008799E-3</v>
      </c>
      <c r="J355" s="68">
        <v>45.956112852664603</v>
      </c>
      <c r="K355" s="71">
        <v>0.109318996415771</v>
      </c>
      <c r="L355" s="68">
        <v>62.633228840125398</v>
      </c>
    </row>
    <row r="356" spans="1:12" x14ac:dyDescent="0.2">
      <c r="A356" s="72" t="s">
        <v>1041</v>
      </c>
      <c r="B356" s="66" t="s">
        <v>1042</v>
      </c>
      <c r="C356" s="67">
        <v>58</v>
      </c>
      <c r="D356" s="67" t="s">
        <v>349</v>
      </c>
      <c r="E356" s="71">
        <v>0.19638357217852001</v>
      </c>
      <c r="F356" s="68">
        <v>80.313479623824406</v>
      </c>
      <c r="G356" s="71">
        <v>0.330358260059185</v>
      </c>
      <c r="H356" s="68">
        <v>85.579937304075202</v>
      </c>
      <c r="I356" s="71">
        <v>1.45048220677719E-2</v>
      </c>
      <c r="J356" s="68">
        <v>62.633228840125398</v>
      </c>
      <c r="K356" s="71">
        <v>0.24428763440860199</v>
      </c>
      <c r="L356" s="68">
        <v>83.887147335423194</v>
      </c>
    </row>
    <row r="357" spans="1:12" x14ac:dyDescent="0.2">
      <c r="A357" s="72" t="s">
        <v>1043</v>
      </c>
      <c r="B357" s="66" t="s">
        <v>1044</v>
      </c>
      <c r="C357" s="67">
        <v>58</v>
      </c>
      <c r="D357" s="67" t="s">
        <v>349</v>
      </c>
      <c r="E357" s="71">
        <v>0.15527421113727899</v>
      </c>
      <c r="F357" s="68">
        <v>72.978056426332301</v>
      </c>
      <c r="G357" s="71">
        <v>0.25634272040467299</v>
      </c>
      <c r="H357" s="68">
        <v>60.877742946708501</v>
      </c>
      <c r="I357" s="71">
        <v>1.2571310856625899E-2</v>
      </c>
      <c r="J357" s="68">
        <v>59.874608150470202</v>
      </c>
      <c r="K357" s="71">
        <v>0.19690860215053799</v>
      </c>
      <c r="L357" s="68">
        <v>82.507836990595607</v>
      </c>
    </row>
    <row r="358" spans="1:12" x14ac:dyDescent="0.2">
      <c r="A358" s="72" t="s">
        <v>1045</v>
      </c>
      <c r="B358" s="66" t="s">
        <v>1046</v>
      </c>
      <c r="C358" s="67">
        <v>59</v>
      </c>
      <c r="D358" s="67" t="s">
        <v>349</v>
      </c>
      <c r="E358" s="71">
        <v>0.31246969211875297</v>
      </c>
      <c r="F358" s="68">
        <v>89.780564263322901</v>
      </c>
      <c r="G358" s="71">
        <v>0.43582518241417001</v>
      </c>
      <c r="H358" s="68">
        <v>91.5987460815047</v>
      </c>
      <c r="I358" s="71">
        <v>4.4482639461801199E-2</v>
      </c>
      <c r="J358" s="68">
        <v>78.9968652037618</v>
      </c>
      <c r="K358" s="71">
        <v>0.45710125448028699</v>
      </c>
      <c r="L358" s="68">
        <v>89.467084639498395</v>
      </c>
    </row>
    <row r="359" spans="1:12" x14ac:dyDescent="0.2">
      <c r="A359" s="72" t="s">
        <v>1047</v>
      </c>
      <c r="B359" s="66" t="s">
        <v>1048</v>
      </c>
      <c r="C359" s="67">
        <v>59</v>
      </c>
      <c r="D359" s="67" t="s">
        <v>349</v>
      </c>
      <c r="E359" s="71">
        <v>0.489510688459671</v>
      </c>
      <c r="F359" s="68">
        <v>96.300940438871507</v>
      </c>
      <c r="G359" s="71">
        <v>0.91512526553242801</v>
      </c>
      <c r="H359" s="68">
        <v>99.749216300940404</v>
      </c>
      <c r="I359" s="71">
        <v>0.11450671024084901</v>
      </c>
      <c r="J359" s="68">
        <v>88.652037617554896</v>
      </c>
      <c r="K359" s="71">
        <v>0.43890008960573501</v>
      </c>
      <c r="L359" s="68">
        <v>88.840125391849497</v>
      </c>
    </row>
    <row r="360" spans="1:12" x14ac:dyDescent="0.2">
      <c r="A360" s="72" t="s">
        <v>1049</v>
      </c>
      <c r="B360" s="66" t="s">
        <v>1050</v>
      </c>
      <c r="C360" s="67">
        <v>58</v>
      </c>
      <c r="D360" s="67" t="s">
        <v>349</v>
      </c>
      <c r="E360" s="71">
        <v>0.24752004163668301</v>
      </c>
      <c r="F360" s="68">
        <v>85.705329153605007</v>
      </c>
      <c r="G360" s="71">
        <v>0.37437787343053902</v>
      </c>
      <c r="H360" s="68">
        <v>88.652037617554896</v>
      </c>
      <c r="I360" s="71">
        <v>1.6087717429329899E-2</v>
      </c>
      <c r="J360" s="68">
        <v>64.451410658307196</v>
      </c>
      <c r="K360" s="71">
        <v>0.35209453405017899</v>
      </c>
      <c r="L360" s="68">
        <v>85.705329153605007</v>
      </c>
    </row>
    <row r="361" spans="1:12" x14ac:dyDescent="0.2">
      <c r="A361" s="72" t="s">
        <v>1051</v>
      </c>
      <c r="B361" s="66" t="s">
        <v>1052</v>
      </c>
      <c r="C361" s="67">
        <v>59</v>
      </c>
      <c r="D361" s="67" t="s">
        <v>349</v>
      </c>
      <c r="E361" s="71">
        <v>0.254197807616104</v>
      </c>
      <c r="F361" s="68">
        <v>86.332288401253905</v>
      </c>
      <c r="G361" s="71">
        <v>0.38702908163257799</v>
      </c>
      <c r="H361" s="68">
        <v>89.529780564263305</v>
      </c>
      <c r="I361" s="71">
        <v>1.8093463079532902E-2</v>
      </c>
      <c r="J361" s="68">
        <v>66.457680250783696</v>
      </c>
      <c r="K361" s="71">
        <v>0.35747087813620099</v>
      </c>
      <c r="L361" s="68">
        <v>85.830721003134798</v>
      </c>
    </row>
    <row r="362" spans="1:12" x14ac:dyDescent="0.2">
      <c r="A362" s="72" t="s">
        <v>1053</v>
      </c>
      <c r="B362" s="66" t="s">
        <v>1054</v>
      </c>
      <c r="C362" s="67">
        <v>59</v>
      </c>
      <c r="D362" s="67" t="s">
        <v>349</v>
      </c>
      <c r="E362" s="71">
        <v>0.44834325045524598</v>
      </c>
      <c r="F362" s="68">
        <v>94.7962382445141</v>
      </c>
      <c r="G362" s="71">
        <v>0.79443956654228398</v>
      </c>
      <c r="H362" s="68">
        <v>99.122257053291506</v>
      </c>
      <c r="I362" s="71">
        <v>7.6855865827037198E-2</v>
      </c>
      <c r="J362" s="68">
        <v>84.639498432601897</v>
      </c>
      <c r="K362" s="71">
        <v>0.47373431899641599</v>
      </c>
      <c r="L362" s="68">
        <v>89.905956112852706</v>
      </c>
    </row>
    <row r="363" spans="1:12" x14ac:dyDescent="0.2">
      <c r="A363" s="72" t="s">
        <v>1055</v>
      </c>
      <c r="B363" s="66" t="s">
        <v>1056</v>
      </c>
      <c r="C363" s="67">
        <v>58</v>
      </c>
      <c r="D363" s="67" t="s">
        <v>349</v>
      </c>
      <c r="E363" s="71">
        <v>0.29311645560991001</v>
      </c>
      <c r="F363" s="68">
        <v>88.652037617554896</v>
      </c>
      <c r="G363" s="71">
        <v>0.367171845937734</v>
      </c>
      <c r="H363" s="68">
        <v>88.150470219435704</v>
      </c>
      <c r="I363" s="71">
        <v>5.9948578239665901E-2</v>
      </c>
      <c r="J363" s="68">
        <v>82.1943573667712</v>
      </c>
      <c r="K363" s="71">
        <v>0.45222894265232999</v>
      </c>
      <c r="L363" s="68">
        <v>89.278996865203794</v>
      </c>
    </row>
    <row r="364" spans="1:12" x14ac:dyDescent="0.2">
      <c r="A364" s="72" t="s">
        <v>1057</v>
      </c>
      <c r="B364" s="66" t="s">
        <v>1058</v>
      </c>
      <c r="C364" s="67">
        <v>58</v>
      </c>
      <c r="D364" s="67" t="s">
        <v>349</v>
      </c>
      <c r="E364" s="71">
        <v>0.21138124198588401</v>
      </c>
      <c r="F364" s="68">
        <v>81.692789968651994</v>
      </c>
      <c r="G364" s="71">
        <v>0.28255930535373103</v>
      </c>
      <c r="H364" s="68">
        <v>77.492163009404393</v>
      </c>
      <c r="I364" s="71">
        <v>9.7385424677194805E-3</v>
      </c>
      <c r="J364" s="68">
        <v>54.231974921630098</v>
      </c>
      <c r="K364" s="71">
        <v>0.34184587813620099</v>
      </c>
      <c r="L364" s="68">
        <v>85.517241379310306</v>
      </c>
    </row>
    <row r="365" spans="1:12" x14ac:dyDescent="0.2">
      <c r="A365" s="72" t="s">
        <v>1059</v>
      </c>
      <c r="B365" s="66" t="s">
        <v>1060</v>
      </c>
      <c r="C365" s="67">
        <v>59</v>
      </c>
      <c r="D365" s="67" t="s">
        <v>349</v>
      </c>
      <c r="E365" s="71">
        <v>0.41921712733305999</v>
      </c>
      <c r="F365" s="68">
        <v>93.7931034482759</v>
      </c>
      <c r="G365" s="71">
        <v>0.73758677967691899</v>
      </c>
      <c r="H365" s="68">
        <v>98.620689655172399</v>
      </c>
      <c r="I365" s="71">
        <v>8.4748742107205802E-2</v>
      </c>
      <c r="J365" s="68">
        <v>85.642633228840097</v>
      </c>
      <c r="K365" s="71">
        <v>0.43531586021505397</v>
      </c>
      <c r="L365" s="68">
        <v>88.589341692790001</v>
      </c>
    </row>
    <row r="366" spans="1:12" x14ac:dyDescent="0.2">
      <c r="A366" s="72" t="s">
        <v>1061</v>
      </c>
      <c r="B366" s="66" t="s">
        <v>1062</v>
      </c>
      <c r="C366" s="67">
        <v>67</v>
      </c>
      <c r="D366" s="67" t="s">
        <v>349</v>
      </c>
      <c r="E366" s="71">
        <v>0.42294510479042002</v>
      </c>
      <c r="F366" s="68">
        <v>93.981191222570502</v>
      </c>
      <c r="G366" s="71">
        <v>0.56917389932772799</v>
      </c>
      <c r="H366" s="68">
        <v>96.300940438871507</v>
      </c>
      <c r="I366" s="71">
        <v>4.6659622928835499E-2</v>
      </c>
      <c r="J366" s="68">
        <v>79.811912225705299</v>
      </c>
      <c r="K366" s="71">
        <v>0.653001792114695</v>
      </c>
      <c r="L366" s="68">
        <v>95.862068965517196</v>
      </c>
    </row>
    <row r="367" spans="1:12" x14ac:dyDescent="0.2">
      <c r="A367" s="72" t="s">
        <v>1063</v>
      </c>
      <c r="B367" s="66" t="s">
        <v>1064</v>
      </c>
      <c r="C367" s="67">
        <v>67</v>
      </c>
      <c r="D367" s="67" t="s">
        <v>349</v>
      </c>
      <c r="E367" s="71">
        <v>0.34204534532372199</v>
      </c>
      <c r="F367" s="68">
        <v>91.473354231974895</v>
      </c>
      <c r="G367" s="71">
        <v>0.39097282166549402</v>
      </c>
      <c r="H367" s="68">
        <v>89.655172413793096</v>
      </c>
      <c r="I367" s="71">
        <v>8.8960257316424401E-2</v>
      </c>
      <c r="J367" s="68">
        <v>86.2068965517241</v>
      </c>
      <c r="K367" s="71">
        <v>0.54620295698924703</v>
      </c>
      <c r="L367" s="68">
        <v>92.351097178683403</v>
      </c>
    </row>
    <row r="368" spans="1:12" x14ac:dyDescent="0.2">
      <c r="A368" s="72" t="s">
        <v>1065</v>
      </c>
      <c r="B368" s="66" t="s">
        <v>1066</v>
      </c>
      <c r="C368" s="67">
        <v>67</v>
      </c>
      <c r="D368" s="67" t="s">
        <v>349</v>
      </c>
      <c r="E368" s="71">
        <v>0.31522390518941601</v>
      </c>
      <c r="F368" s="68">
        <v>90.031347962382398</v>
      </c>
      <c r="G368" s="71">
        <v>0.36948459830402097</v>
      </c>
      <c r="H368" s="68">
        <v>88.4012539184953</v>
      </c>
      <c r="I368" s="71">
        <v>4.3032995400429E-2</v>
      </c>
      <c r="J368" s="68">
        <v>78.432601880877698</v>
      </c>
      <c r="K368" s="71">
        <v>0.53315412186379896</v>
      </c>
      <c r="L368" s="68">
        <v>92.163009404388703</v>
      </c>
    </row>
    <row r="369" spans="1:12" x14ac:dyDescent="0.2">
      <c r="A369" s="72" t="s">
        <v>1067</v>
      </c>
      <c r="B369" s="66" t="s">
        <v>1068</v>
      </c>
      <c r="C369" s="67">
        <v>67</v>
      </c>
      <c r="D369" s="67" t="s">
        <v>349</v>
      </c>
      <c r="E369" s="71">
        <v>0.37147171561194697</v>
      </c>
      <c r="F369" s="68">
        <v>92.288401253918494</v>
      </c>
      <c r="G369" s="71">
        <v>0.49051001575296399</v>
      </c>
      <c r="H369" s="68">
        <v>93.855799373040796</v>
      </c>
      <c r="I369" s="71">
        <v>5.0540435742375399E-2</v>
      </c>
      <c r="J369" s="68">
        <v>80.564263322884003</v>
      </c>
      <c r="K369" s="71">
        <v>0.57336469534050205</v>
      </c>
      <c r="L369" s="68">
        <v>93.6050156739812</v>
      </c>
    </row>
    <row r="370" spans="1:12" x14ac:dyDescent="0.2">
      <c r="A370" s="72" t="s">
        <v>1069</v>
      </c>
      <c r="B370" s="66" t="s">
        <v>1070</v>
      </c>
      <c r="C370" s="67">
        <v>58</v>
      </c>
      <c r="D370" s="67" t="s">
        <v>349</v>
      </c>
      <c r="E370" s="71">
        <v>0.48558322955385003</v>
      </c>
      <c r="F370" s="68">
        <v>96.175548589341702</v>
      </c>
      <c r="G370" s="71">
        <v>0.81643239532060896</v>
      </c>
      <c r="H370" s="68">
        <v>99.435736677115997</v>
      </c>
      <c r="I370" s="71">
        <v>4.82474008678212E-2</v>
      </c>
      <c r="J370" s="68">
        <v>80.125391849529805</v>
      </c>
      <c r="K370" s="71">
        <v>0.59206989247311803</v>
      </c>
      <c r="L370" s="68">
        <v>94.231974921630098</v>
      </c>
    </row>
    <row r="371" spans="1:12" x14ac:dyDescent="0.2">
      <c r="A371" s="72" t="s">
        <v>1071</v>
      </c>
      <c r="B371" s="66" t="s">
        <v>1072</v>
      </c>
      <c r="C371" s="67">
        <v>67</v>
      </c>
      <c r="D371" s="67" t="s">
        <v>349</v>
      </c>
      <c r="E371" s="71">
        <v>0.50365978425436198</v>
      </c>
      <c r="F371" s="68">
        <v>96.739811912225704</v>
      </c>
      <c r="G371" s="71">
        <v>0.81962394948011497</v>
      </c>
      <c r="H371" s="68">
        <v>99.498432601880907</v>
      </c>
      <c r="I371" s="71">
        <v>0.137199937333149</v>
      </c>
      <c r="J371" s="68">
        <v>90.407523510971799</v>
      </c>
      <c r="K371" s="71">
        <v>0.55415546594982101</v>
      </c>
      <c r="L371" s="68">
        <v>92.789968652037601</v>
      </c>
    </row>
    <row r="372" spans="1:12" x14ac:dyDescent="0.2">
      <c r="A372" s="72" t="s">
        <v>1073</v>
      </c>
      <c r="B372" s="66" t="s">
        <v>1074</v>
      </c>
      <c r="C372" s="67">
        <v>59</v>
      </c>
      <c r="D372" s="67" t="s">
        <v>349</v>
      </c>
      <c r="E372" s="71">
        <v>0.32650243012097102</v>
      </c>
      <c r="F372" s="68">
        <v>90.783699059561101</v>
      </c>
      <c r="G372" s="71">
        <v>0.55846061878587505</v>
      </c>
      <c r="H372" s="68">
        <v>95.736677115987504</v>
      </c>
      <c r="I372" s="71">
        <v>1.82688937992594E-2</v>
      </c>
      <c r="J372" s="68">
        <v>66.771159874608202</v>
      </c>
      <c r="K372" s="71">
        <v>0.40277777777777801</v>
      </c>
      <c r="L372" s="68">
        <v>87.335423197492204</v>
      </c>
    </row>
    <row r="373" spans="1:12" x14ac:dyDescent="0.2">
      <c r="A373" s="72" t="s">
        <v>1075</v>
      </c>
      <c r="B373" s="66" t="s">
        <v>1076</v>
      </c>
      <c r="C373" s="67">
        <v>67</v>
      </c>
      <c r="D373" s="67" t="s">
        <v>349</v>
      </c>
      <c r="E373" s="71">
        <v>0.515132916123754</v>
      </c>
      <c r="F373" s="68">
        <v>96.927899686520405</v>
      </c>
      <c r="G373" s="71">
        <v>0.72784076897470895</v>
      </c>
      <c r="H373" s="68">
        <v>98.557993730407503</v>
      </c>
      <c r="I373" s="71">
        <v>0.22319193997002901</v>
      </c>
      <c r="J373" s="68">
        <v>93.730407523511005</v>
      </c>
      <c r="K373" s="71">
        <v>0.594366039426523</v>
      </c>
      <c r="L373" s="68">
        <v>94.294670846394993</v>
      </c>
    </row>
    <row r="374" spans="1:12" x14ac:dyDescent="0.2">
      <c r="A374" s="72" t="s">
        <v>1077</v>
      </c>
      <c r="B374" s="66" t="s">
        <v>1078</v>
      </c>
      <c r="C374" s="67">
        <v>59</v>
      </c>
      <c r="D374" s="67" t="s">
        <v>349</v>
      </c>
      <c r="E374" s="71">
        <v>0.44835095114888401</v>
      </c>
      <c r="F374" s="68">
        <v>94.858934169278996</v>
      </c>
      <c r="G374" s="71">
        <v>0.80961968131550099</v>
      </c>
      <c r="H374" s="68">
        <v>99.310344827586206</v>
      </c>
      <c r="I374" s="71">
        <v>0.120614623744054</v>
      </c>
      <c r="J374" s="68">
        <v>89.153605015674003</v>
      </c>
      <c r="K374" s="71">
        <v>0.41481854838709697</v>
      </c>
      <c r="L374" s="68">
        <v>87.711598746081506</v>
      </c>
    </row>
    <row r="375" spans="1:12" x14ac:dyDescent="0.2">
      <c r="A375" s="72" t="s">
        <v>1079</v>
      </c>
      <c r="B375" s="66" t="s">
        <v>1080</v>
      </c>
      <c r="C375" s="67">
        <v>58</v>
      </c>
      <c r="D375" s="67" t="s">
        <v>349</v>
      </c>
      <c r="E375" s="71">
        <v>0.21534194558707601</v>
      </c>
      <c r="F375" s="68">
        <v>82.006269592476499</v>
      </c>
      <c r="G375" s="71">
        <v>0.129799463913193</v>
      </c>
      <c r="H375" s="68">
        <v>5.1410658307209998</v>
      </c>
      <c r="I375" s="71">
        <v>1.4974301957041999E-3</v>
      </c>
      <c r="J375" s="68">
        <v>19.623824451410702</v>
      </c>
      <c r="K375" s="71">
        <v>0.51472894265233005</v>
      </c>
      <c r="L375" s="68">
        <v>91.5987460815047</v>
      </c>
    </row>
    <row r="376" spans="1:12" x14ac:dyDescent="0.2">
      <c r="A376" s="72" t="s">
        <v>1081</v>
      </c>
      <c r="B376" s="66" t="s">
        <v>1082</v>
      </c>
      <c r="C376" s="67">
        <v>58</v>
      </c>
      <c r="D376" s="67" t="s">
        <v>349</v>
      </c>
      <c r="E376" s="71">
        <v>0.30843983286725801</v>
      </c>
      <c r="F376" s="68">
        <v>89.655172413793096</v>
      </c>
      <c r="G376" s="71">
        <v>0.32680861411122802</v>
      </c>
      <c r="H376" s="68">
        <v>85.015673981191199</v>
      </c>
      <c r="I376" s="71">
        <v>4.4859450798789002E-2</v>
      </c>
      <c r="J376" s="68">
        <v>79.122257053291506</v>
      </c>
      <c r="K376" s="71">
        <v>0.55365143369175596</v>
      </c>
      <c r="L376" s="68">
        <v>92.727272727272705</v>
      </c>
    </row>
    <row r="377" spans="1:12" x14ac:dyDescent="0.2">
      <c r="A377" s="72" t="s">
        <v>1083</v>
      </c>
      <c r="B377" s="66" t="s">
        <v>1084</v>
      </c>
      <c r="C377" s="67">
        <v>58</v>
      </c>
      <c r="D377" s="67" t="s">
        <v>349</v>
      </c>
      <c r="E377" s="71">
        <v>0.347772385231917</v>
      </c>
      <c r="F377" s="68">
        <v>91.5987460815047</v>
      </c>
      <c r="G377" s="71">
        <v>0.50069590135605802</v>
      </c>
      <c r="H377" s="68">
        <v>94.482758620689694</v>
      </c>
      <c r="I377" s="71">
        <v>0.13060288516406501</v>
      </c>
      <c r="J377" s="68">
        <v>89.968652037617602</v>
      </c>
      <c r="K377" s="71">
        <v>0.41201836917562701</v>
      </c>
      <c r="L377" s="68">
        <v>87.648902821316597</v>
      </c>
    </row>
    <row r="378" spans="1:12" x14ac:dyDescent="0.2">
      <c r="A378" s="72" t="s">
        <v>1085</v>
      </c>
      <c r="B378" s="66" t="s">
        <v>1086</v>
      </c>
      <c r="C378" s="67">
        <v>58</v>
      </c>
      <c r="D378" s="67" t="s">
        <v>349</v>
      </c>
      <c r="E378" s="71">
        <v>0.24173163181597401</v>
      </c>
      <c r="F378" s="68">
        <v>85.015673981191199</v>
      </c>
      <c r="G378" s="71">
        <v>0.29681749384140599</v>
      </c>
      <c r="H378" s="68">
        <v>81.253918495297796</v>
      </c>
      <c r="I378" s="71">
        <v>1.1486720602931599E-2</v>
      </c>
      <c r="J378" s="68">
        <v>58.307210031347999</v>
      </c>
      <c r="K378" s="71">
        <v>0.41689068100358401</v>
      </c>
      <c r="L378" s="68">
        <v>87.836990595611297</v>
      </c>
    </row>
    <row r="379" spans="1:12" x14ac:dyDescent="0.2">
      <c r="A379" s="72" t="s">
        <v>1087</v>
      </c>
      <c r="B379" s="66" t="s">
        <v>1088</v>
      </c>
      <c r="C379" s="67">
        <v>58</v>
      </c>
      <c r="D379" s="67" t="s">
        <v>349</v>
      </c>
      <c r="E379" s="71">
        <v>0.39573016312399101</v>
      </c>
      <c r="F379" s="68">
        <v>93.354231974921603</v>
      </c>
      <c r="G379" s="71">
        <v>0.59934405709370397</v>
      </c>
      <c r="H379" s="68">
        <v>96.9905956112853</v>
      </c>
      <c r="I379" s="71">
        <v>2.9322686758555899E-2</v>
      </c>
      <c r="J379" s="68">
        <v>73.855799373040796</v>
      </c>
      <c r="K379" s="71">
        <v>0.55852374551971296</v>
      </c>
      <c r="L379" s="68">
        <v>93.040752351097197</v>
      </c>
    </row>
    <row r="380" spans="1:12" x14ac:dyDescent="0.2">
      <c r="A380" s="72" t="s">
        <v>1089</v>
      </c>
      <c r="B380" s="66" t="s">
        <v>1090</v>
      </c>
      <c r="C380" s="67">
        <v>64</v>
      </c>
      <c r="D380" s="67" t="s">
        <v>349</v>
      </c>
      <c r="E380" s="71">
        <v>0.56009267191286105</v>
      </c>
      <c r="F380" s="68">
        <v>98.119122257053306</v>
      </c>
      <c r="G380" s="71">
        <v>0.91710629771122898</v>
      </c>
      <c r="H380" s="68">
        <v>99.811912225705299</v>
      </c>
      <c r="I380" s="71">
        <v>9.6841072866064401E-2</v>
      </c>
      <c r="J380" s="68">
        <v>87.210031347962399</v>
      </c>
      <c r="K380" s="71">
        <v>0.66633064516129004</v>
      </c>
      <c r="L380" s="68">
        <v>96.175548589341702</v>
      </c>
    </row>
    <row r="381" spans="1:12" x14ac:dyDescent="0.2">
      <c r="A381" s="72" t="s">
        <v>1091</v>
      </c>
      <c r="B381" s="66" t="s">
        <v>1092</v>
      </c>
      <c r="C381" s="67">
        <v>59</v>
      </c>
      <c r="D381" s="67" t="s">
        <v>349</v>
      </c>
      <c r="E381" s="71">
        <v>0.422046884389776</v>
      </c>
      <c r="F381" s="68">
        <v>93.918495297805606</v>
      </c>
      <c r="G381" s="71">
        <v>0.53502768715250004</v>
      </c>
      <c r="H381" s="68">
        <v>95.297805642633193</v>
      </c>
      <c r="I381" s="71">
        <v>0.244833844153031</v>
      </c>
      <c r="J381" s="68">
        <v>94.294670846394993</v>
      </c>
      <c r="K381" s="71">
        <v>0.48627912186379901</v>
      </c>
      <c r="L381" s="68">
        <v>90.658307210031396</v>
      </c>
    </row>
    <row r="382" spans="1:12" x14ac:dyDescent="0.2">
      <c r="A382" s="72" t="s">
        <v>1093</v>
      </c>
      <c r="B382" s="66" t="s">
        <v>1094</v>
      </c>
      <c r="C382" s="67">
        <v>58</v>
      </c>
      <c r="D382" s="67" t="s">
        <v>349</v>
      </c>
      <c r="E382" s="71">
        <v>0.225337046772632</v>
      </c>
      <c r="F382" s="68">
        <v>83.260188087774296</v>
      </c>
      <c r="G382" s="71">
        <v>0.32255257829545297</v>
      </c>
      <c r="H382" s="68">
        <v>84.326018808777405</v>
      </c>
      <c r="I382" s="71">
        <v>1.0828633707031301E-2</v>
      </c>
      <c r="J382" s="68">
        <v>56.677115987460802</v>
      </c>
      <c r="K382" s="71">
        <v>0.342629928315412</v>
      </c>
      <c r="L382" s="68">
        <v>85.579937304075202</v>
      </c>
    </row>
    <row r="383" spans="1:12" x14ac:dyDescent="0.2">
      <c r="A383" s="72" t="s">
        <v>1095</v>
      </c>
      <c r="B383" s="66" t="s">
        <v>1096</v>
      </c>
      <c r="C383" s="67">
        <v>58</v>
      </c>
      <c r="D383" s="67" t="s">
        <v>349</v>
      </c>
      <c r="E383" s="71">
        <v>0.19702504899647899</v>
      </c>
      <c r="F383" s="68">
        <v>80.376175548589302</v>
      </c>
      <c r="G383" s="71">
        <v>0.25302073947885301</v>
      </c>
      <c r="H383" s="68">
        <v>55.673981191222602</v>
      </c>
      <c r="I383" s="71">
        <v>1.6425823281191701E-2</v>
      </c>
      <c r="J383" s="68">
        <v>64.890282131661493</v>
      </c>
      <c r="K383" s="71">
        <v>0.321628584229391</v>
      </c>
      <c r="L383" s="68">
        <v>85.078369905956094</v>
      </c>
    </row>
    <row r="384" spans="1:12" x14ac:dyDescent="0.2">
      <c r="A384" s="72" t="s">
        <v>1097</v>
      </c>
      <c r="B384" s="66" t="s">
        <v>1098</v>
      </c>
      <c r="C384" s="67">
        <v>58</v>
      </c>
      <c r="D384" s="67" t="s">
        <v>349</v>
      </c>
      <c r="E384" s="71">
        <v>0.22502942430851799</v>
      </c>
      <c r="F384" s="68">
        <v>83.1974921630094</v>
      </c>
      <c r="G384" s="71">
        <v>0.42061038698074599</v>
      </c>
      <c r="H384" s="68">
        <v>91.097178683385593</v>
      </c>
      <c r="I384" s="71">
        <v>2.8111398489611999E-2</v>
      </c>
      <c r="J384" s="68">
        <v>73.354231974921603</v>
      </c>
      <c r="K384" s="71">
        <v>0.226366487455197</v>
      </c>
      <c r="L384" s="68">
        <v>83.322884012539205</v>
      </c>
    </row>
    <row r="385" spans="1:12" x14ac:dyDescent="0.2">
      <c r="A385" s="72" t="s">
        <v>1099</v>
      </c>
      <c r="B385" s="66" t="s">
        <v>1100</v>
      </c>
      <c r="C385" s="67">
        <v>59</v>
      </c>
      <c r="D385" s="67" t="s">
        <v>349</v>
      </c>
      <c r="E385" s="71">
        <v>0.29521626194421602</v>
      </c>
      <c r="F385" s="68">
        <v>88.965517241379303</v>
      </c>
      <c r="G385" s="71">
        <v>0.48242843510075401</v>
      </c>
      <c r="H385" s="68">
        <v>93.542319749216304</v>
      </c>
      <c r="I385" s="71">
        <v>3.7796963635119203E-2</v>
      </c>
      <c r="J385" s="68">
        <v>77.053291536050196</v>
      </c>
      <c r="K385" s="71">
        <v>0.36542338709677402</v>
      </c>
      <c r="L385" s="68">
        <v>86.144200626959204</v>
      </c>
    </row>
    <row r="386" spans="1:12" x14ac:dyDescent="0.2">
      <c r="A386" s="72" t="s">
        <v>1101</v>
      </c>
      <c r="B386" s="66" t="s">
        <v>1102</v>
      </c>
      <c r="C386" s="67">
        <v>58</v>
      </c>
      <c r="D386" s="67" t="s">
        <v>349</v>
      </c>
      <c r="E386" s="71">
        <v>0.27467578654935998</v>
      </c>
      <c r="F386" s="68">
        <v>87.523510971786806</v>
      </c>
      <c r="G386" s="71">
        <v>0.46478709951928698</v>
      </c>
      <c r="H386" s="68">
        <v>92.789968652037601</v>
      </c>
      <c r="I386" s="71">
        <v>3.66036113832722E-2</v>
      </c>
      <c r="J386" s="68">
        <v>76.677115987460795</v>
      </c>
      <c r="K386" s="71">
        <v>0.32263664874552</v>
      </c>
      <c r="L386" s="68">
        <v>85.141065830721004</v>
      </c>
    </row>
    <row r="387" spans="1:12" x14ac:dyDescent="0.2">
      <c r="A387" s="72" t="s">
        <v>1103</v>
      </c>
      <c r="B387" s="66" t="s">
        <v>1104</v>
      </c>
      <c r="C387" s="67">
        <v>58</v>
      </c>
      <c r="D387" s="67" t="s">
        <v>349</v>
      </c>
      <c r="E387" s="71">
        <v>0.26697702552512398</v>
      </c>
      <c r="F387" s="68">
        <v>87.147335423197504</v>
      </c>
      <c r="G387" s="71">
        <v>0.368944962002629</v>
      </c>
      <c r="H387" s="68">
        <v>88.338557993730404</v>
      </c>
      <c r="I387" s="71">
        <v>4.2761204178478597E-2</v>
      </c>
      <c r="J387" s="68">
        <v>78.307210031348006</v>
      </c>
      <c r="K387" s="71">
        <v>0.38922491039426499</v>
      </c>
      <c r="L387" s="68">
        <v>86.896551724137893</v>
      </c>
    </row>
    <row r="388" spans="1:12" x14ac:dyDescent="0.2">
      <c r="A388" s="72" t="s">
        <v>1105</v>
      </c>
      <c r="B388" s="66" t="s">
        <v>1106</v>
      </c>
      <c r="C388" s="67">
        <v>59</v>
      </c>
      <c r="D388" s="67" t="s">
        <v>349</v>
      </c>
      <c r="E388" s="71">
        <v>0.187744080080643</v>
      </c>
      <c r="F388" s="68">
        <v>79.059561128526596</v>
      </c>
      <c r="G388" s="71">
        <v>0.32482529169211499</v>
      </c>
      <c r="H388" s="68">
        <v>84.639498432601897</v>
      </c>
      <c r="I388" s="71">
        <v>2.5369314141212199E-2</v>
      </c>
      <c r="J388" s="68">
        <v>72.037617554858898</v>
      </c>
      <c r="K388" s="71">
        <v>0.21303763440860199</v>
      </c>
      <c r="L388" s="68">
        <v>83.072100313479595</v>
      </c>
    </row>
    <row r="389" spans="1:12" x14ac:dyDescent="0.2">
      <c r="A389" s="72" t="s">
        <v>1107</v>
      </c>
      <c r="B389" s="66" t="s">
        <v>1108</v>
      </c>
      <c r="C389" s="67">
        <v>59</v>
      </c>
      <c r="D389" s="67" t="s">
        <v>349</v>
      </c>
      <c r="E389" s="71">
        <v>0.35702379555172897</v>
      </c>
      <c r="F389" s="68">
        <v>91.849529780564296</v>
      </c>
      <c r="G389" s="71">
        <v>0.63597783781061401</v>
      </c>
      <c r="H389" s="68">
        <v>97.304075235109707</v>
      </c>
      <c r="I389" s="71">
        <v>5.6117294364287598E-2</v>
      </c>
      <c r="J389" s="68">
        <v>81.630094043887098</v>
      </c>
      <c r="K389" s="71">
        <v>0.37897625448028699</v>
      </c>
      <c r="L389" s="68">
        <v>86.583072100313501</v>
      </c>
    </row>
    <row r="390" spans="1:12" x14ac:dyDescent="0.2">
      <c r="A390" s="72" t="s">
        <v>1109</v>
      </c>
      <c r="B390" s="66" t="s">
        <v>1110</v>
      </c>
      <c r="C390" s="67">
        <v>59</v>
      </c>
      <c r="D390" s="67" t="s">
        <v>349</v>
      </c>
      <c r="E390" s="71">
        <v>0.229110655941311</v>
      </c>
      <c r="F390" s="68">
        <v>83.636363636363598</v>
      </c>
      <c r="G390" s="71">
        <v>0.26589465465658102</v>
      </c>
      <c r="H390" s="68">
        <v>70.721003134796206</v>
      </c>
      <c r="I390" s="71">
        <v>3.1428352593874401E-2</v>
      </c>
      <c r="J390" s="68">
        <v>74.545454545454504</v>
      </c>
      <c r="K390" s="71">
        <v>0.390008960573477</v>
      </c>
      <c r="L390" s="68">
        <v>86.959247648902803</v>
      </c>
    </row>
    <row r="391" spans="1:12" x14ac:dyDescent="0.2">
      <c r="A391" s="72" t="s">
        <v>1111</v>
      </c>
      <c r="B391" s="66" t="s">
        <v>1112</v>
      </c>
      <c r="C391" s="67">
        <v>59</v>
      </c>
      <c r="D391" s="67" t="s">
        <v>349</v>
      </c>
      <c r="E391" s="71">
        <v>0.34166290529818799</v>
      </c>
      <c r="F391" s="68">
        <v>91.410658307209999</v>
      </c>
      <c r="G391" s="71">
        <v>0.49539751571374002</v>
      </c>
      <c r="H391" s="68">
        <v>94.169278996865202</v>
      </c>
      <c r="I391" s="71">
        <v>5.99451428331544E-2</v>
      </c>
      <c r="J391" s="68">
        <v>82.131661442006305</v>
      </c>
      <c r="K391" s="71">
        <v>0.46964605734767001</v>
      </c>
      <c r="L391" s="68">
        <v>89.717868338558006</v>
      </c>
    </row>
    <row r="392" spans="1:12" x14ac:dyDescent="0.2">
      <c r="A392" s="72" t="s">
        <v>1113</v>
      </c>
      <c r="B392" s="66" t="s">
        <v>1114</v>
      </c>
      <c r="C392" s="67">
        <v>59</v>
      </c>
      <c r="D392" s="67" t="s">
        <v>349</v>
      </c>
      <c r="E392" s="71">
        <v>0.37445310431880102</v>
      </c>
      <c r="F392" s="68">
        <v>92.413793103448299</v>
      </c>
      <c r="G392" s="71">
        <v>0.61728464672764805</v>
      </c>
      <c r="H392" s="68">
        <v>97.115987460815006</v>
      </c>
      <c r="I392" s="71">
        <v>8.9968035404382196E-2</v>
      </c>
      <c r="J392" s="68">
        <v>86.332288401253905</v>
      </c>
      <c r="K392" s="71">
        <v>0.41610663082437299</v>
      </c>
      <c r="L392" s="68">
        <v>87.774294670846402</v>
      </c>
    </row>
    <row r="393" spans="1:12" x14ac:dyDescent="0.2">
      <c r="A393" s="72" t="s">
        <v>1115</v>
      </c>
      <c r="B393" s="66" t="s">
        <v>1116</v>
      </c>
      <c r="C393" s="67">
        <v>59</v>
      </c>
      <c r="D393" s="67" t="s">
        <v>349</v>
      </c>
      <c r="E393" s="71">
        <v>0.49998237324943401</v>
      </c>
      <c r="F393" s="68">
        <v>96.677115987460795</v>
      </c>
      <c r="G393" s="71">
        <v>0.86986246578397097</v>
      </c>
      <c r="H393" s="68">
        <v>99.623824451410698</v>
      </c>
      <c r="I393" s="71">
        <v>0.107683220272576</v>
      </c>
      <c r="J393" s="68">
        <v>88.025078369905998</v>
      </c>
      <c r="K393" s="71">
        <v>0.52240143369175596</v>
      </c>
      <c r="L393" s="68">
        <v>91.974921630094002</v>
      </c>
    </row>
    <row r="394" spans="1:12" x14ac:dyDescent="0.2">
      <c r="A394" s="72" t="s">
        <v>1117</v>
      </c>
      <c r="B394" s="66" t="s">
        <v>1118</v>
      </c>
      <c r="C394" s="67">
        <v>59</v>
      </c>
      <c r="D394" s="67" t="s">
        <v>349</v>
      </c>
      <c r="E394" s="71">
        <v>0.34399951503231202</v>
      </c>
      <c r="F394" s="68">
        <v>91.536050156739805</v>
      </c>
      <c r="G394" s="71">
        <v>0.485749274763985</v>
      </c>
      <c r="H394" s="68">
        <v>93.730407523511005</v>
      </c>
      <c r="I394" s="71">
        <v>0.109645327680621</v>
      </c>
      <c r="J394" s="68">
        <v>88.275862068965495</v>
      </c>
      <c r="K394" s="71">
        <v>0.43660394265232999</v>
      </c>
      <c r="L394" s="68">
        <v>88.714733542319706</v>
      </c>
    </row>
    <row r="395" spans="1:12" x14ac:dyDescent="0.2">
      <c r="A395" s="72" t="s">
        <v>1119</v>
      </c>
      <c r="B395" s="66" t="s">
        <v>1120</v>
      </c>
      <c r="C395" s="67">
        <v>59</v>
      </c>
      <c r="D395" s="67" t="s">
        <v>349</v>
      </c>
      <c r="E395" s="71">
        <v>0.475354278550705</v>
      </c>
      <c r="F395" s="68">
        <v>95.548589341692804</v>
      </c>
      <c r="G395" s="71">
        <v>0.77500564180931497</v>
      </c>
      <c r="H395" s="68">
        <v>98.9968652037618</v>
      </c>
      <c r="I395" s="71">
        <v>0.13022386050946699</v>
      </c>
      <c r="J395" s="68">
        <v>89.905956112852706</v>
      </c>
      <c r="K395" s="71">
        <v>0.52083333333333304</v>
      </c>
      <c r="L395" s="68">
        <v>91.849529780564296</v>
      </c>
    </row>
    <row r="396" spans="1:12" x14ac:dyDescent="0.2">
      <c r="A396" s="72" t="s">
        <v>1121</v>
      </c>
      <c r="B396" s="66" t="s">
        <v>1122</v>
      </c>
      <c r="C396" s="67">
        <v>59</v>
      </c>
      <c r="D396" s="67" t="s">
        <v>349</v>
      </c>
      <c r="E396" s="71">
        <v>0.47558131378150198</v>
      </c>
      <c r="F396" s="68">
        <v>95.611285266457699</v>
      </c>
      <c r="G396" s="71">
        <v>0.81025506065284203</v>
      </c>
      <c r="H396" s="68">
        <v>99.373040752351102</v>
      </c>
      <c r="I396" s="71">
        <v>6.10453323045657E-2</v>
      </c>
      <c r="J396" s="68">
        <v>82.382445141065801</v>
      </c>
      <c r="K396" s="71">
        <v>0.55544354838709697</v>
      </c>
      <c r="L396" s="68">
        <v>92.915360501567406</v>
      </c>
    </row>
    <row r="397" spans="1:12" x14ac:dyDescent="0.2">
      <c r="A397" s="72" t="s">
        <v>1123</v>
      </c>
      <c r="B397" s="66" t="s">
        <v>1124</v>
      </c>
      <c r="C397" s="67">
        <v>59</v>
      </c>
      <c r="D397" s="67" t="s">
        <v>349</v>
      </c>
      <c r="E397" s="71">
        <v>0.55284575632470701</v>
      </c>
      <c r="F397" s="68">
        <v>97.8056426332288</v>
      </c>
      <c r="G397" s="71">
        <v>0.51912737243918206</v>
      </c>
      <c r="H397" s="68">
        <v>94.921630094043906</v>
      </c>
      <c r="I397" s="71">
        <v>0.49665676033422301</v>
      </c>
      <c r="J397" s="68">
        <v>98.746081504702204</v>
      </c>
      <c r="K397" s="71">
        <v>0.64275313620071695</v>
      </c>
      <c r="L397" s="68">
        <v>95.485893416927894</v>
      </c>
    </row>
    <row r="398" spans="1:12" x14ac:dyDescent="0.2">
      <c r="A398" s="72" t="s">
        <v>1125</v>
      </c>
      <c r="B398" s="66" t="s">
        <v>1126</v>
      </c>
      <c r="C398" s="67">
        <v>64</v>
      </c>
      <c r="D398" s="67" t="s">
        <v>349</v>
      </c>
      <c r="E398" s="71">
        <v>0.64997310629858096</v>
      </c>
      <c r="F398" s="68">
        <v>99.686520376175594</v>
      </c>
      <c r="G398" s="71">
        <v>0.56896967457431002</v>
      </c>
      <c r="H398" s="68">
        <v>96.175548589341702</v>
      </c>
      <c r="I398" s="71">
        <v>0.64730269091641501</v>
      </c>
      <c r="J398" s="68">
        <v>99.373040752351102</v>
      </c>
      <c r="K398" s="71">
        <v>0.73364695340501795</v>
      </c>
      <c r="L398" s="68">
        <v>97.429467084639498</v>
      </c>
    </row>
    <row r="399" spans="1:12" x14ac:dyDescent="0.2">
      <c r="A399" s="72" t="s">
        <v>1127</v>
      </c>
      <c r="B399" s="66" t="s">
        <v>1128</v>
      </c>
      <c r="C399" s="67">
        <v>59</v>
      </c>
      <c r="D399" s="67" t="s">
        <v>349</v>
      </c>
      <c r="E399" s="71">
        <v>0.61017764967146004</v>
      </c>
      <c r="F399" s="68">
        <v>98.934169278996904</v>
      </c>
      <c r="G399" s="71">
        <v>0.58574128234771405</v>
      </c>
      <c r="H399" s="68">
        <v>96.677115987460795</v>
      </c>
      <c r="I399" s="71">
        <v>0.66666666666666696</v>
      </c>
      <c r="J399" s="68">
        <v>99.749216300940404</v>
      </c>
      <c r="K399" s="71">
        <v>0.578125</v>
      </c>
      <c r="L399" s="68">
        <v>93.918495297805606</v>
      </c>
    </row>
    <row r="400" spans="1:12" x14ac:dyDescent="0.2">
      <c r="A400" s="72" t="s">
        <v>1129</v>
      </c>
      <c r="B400" s="66" t="s">
        <v>1130</v>
      </c>
      <c r="C400" s="67">
        <v>59</v>
      </c>
      <c r="D400" s="67" t="s">
        <v>349</v>
      </c>
      <c r="E400" s="71">
        <v>0.38383106166759701</v>
      </c>
      <c r="F400" s="68">
        <v>92.852664576802496</v>
      </c>
      <c r="G400" s="71">
        <v>0.62387869119536599</v>
      </c>
      <c r="H400" s="68">
        <v>97.178683385579902</v>
      </c>
      <c r="I400" s="71">
        <v>3.4670945420326997E-2</v>
      </c>
      <c r="J400" s="68">
        <v>75.924764890282106</v>
      </c>
      <c r="K400" s="71">
        <v>0.49294354838709697</v>
      </c>
      <c r="L400" s="68">
        <v>90.909090909090907</v>
      </c>
    </row>
    <row r="401" spans="1:12" x14ac:dyDescent="0.2">
      <c r="A401" s="72" t="s">
        <v>1131</v>
      </c>
      <c r="B401" s="66" t="s">
        <v>1132</v>
      </c>
      <c r="C401" s="67">
        <v>59</v>
      </c>
      <c r="D401" s="67" t="s">
        <v>349</v>
      </c>
      <c r="E401" s="71">
        <v>0.610150993251385</v>
      </c>
      <c r="F401" s="68">
        <v>98.871473354231995</v>
      </c>
      <c r="G401" s="71">
        <v>0.51129781260285001</v>
      </c>
      <c r="H401" s="68">
        <v>94.7962382445141</v>
      </c>
      <c r="I401" s="71">
        <v>0.55784244313696696</v>
      </c>
      <c r="J401" s="68">
        <v>99.122257053291506</v>
      </c>
      <c r="K401" s="71">
        <v>0.76131272401433703</v>
      </c>
      <c r="L401" s="68">
        <v>97.680250783699094</v>
      </c>
    </row>
    <row r="402" spans="1:12" x14ac:dyDescent="0.2">
      <c r="A402" s="72" t="s">
        <v>1133</v>
      </c>
      <c r="B402" s="66" t="s">
        <v>1134</v>
      </c>
      <c r="C402" s="67">
        <v>59</v>
      </c>
      <c r="D402" s="67" t="s">
        <v>349</v>
      </c>
      <c r="E402" s="71">
        <v>0.61738179101120405</v>
      </c>
      <c r="F402" s="68">
        <v>99.059561128526596</v>
      </c>
      <c r="G402" s="71">
        <v>0.480482038527698</v>
      </c>
      <c r="H402" s="68">
        <v>93.354231974921603</v>
      </c>
      <c r="I402" s="71">
        <v>0.65291333450591504</v>
      </c>
      <c r="J402" s="68">
        <v>99.435736677115997</v>
      </c>
      <c r="K402" s="71">
        <v>0.71875</v>
      </c>
      <c r="L402" s="68">
        <v>97.115987460815006</v>
      </c>
    </row>
    <row r="403" spans="1:12" x14ac:dyDescent="0.2">
      <c r="A403" s="72" t="s">
        <v>1135</v>
      </c>
      <c r="B403" s="66" t="s">
        <v>1136</v>
      </c>
      <c r="C403" s="67">
        <v>59</v>
      </c>
      <c r="D403" s="67" t="s">
        <v>349</v>
      </c>
      <c r="E403" s="71">
        <v>0.58340848626808295</v>
      </c>
      <c r="F403" s="68">
        <v>98.495297805642593</v>
      </c>
      <c r="G403" s="71">
        <v>0.50543379213758399</v>
      </c>
      <c r="H403" s="68">
        <v>94.670846394984295</v>
      </c>
      <c r="I403" s="71">
        <v>0.66666666666666696</v>
      </c>
      <c r="J403" s="68">
        <v>99.749216300940404</v>
      </c>
      <c r="K403" s="71">
        <v>0.578125</v>
      </c>
      <c r="L403" s="68">
        <v>93.918495297805606</v>
      </c>
    </row>
    <row r="404" spans="1:12" x14ac:dyDescent="0.2">
      <c r="A404" s="72" t="s">
        <v>1137</v>
      </c>
      <c r="B404" s="66" t="s">
        <v>1138</v>
      </c>
      <c r="C404" s="67">
        <v>59</v>
      </c>
      <c r="D404" s="67" t="s">
        <v>349</v>
      </c>
      <c r="E404" s="71">
        <v>0.64550093993892999</v>
      </c>
      <c r="F404" s="68">
        <v>99.561128526645803</v>
      </c>
      <c r="G404" s="71">
        <v>0.69171115315012499</v>
      </c>
      <c r="H404" s="68">
        <v>98.056426332288396</v>
      </c>
      <c r="I404" s="71">
        <v>0.66666666666666696</v>
      </c>
      <c r="J404" s="68">
        <v>99.749216300940404</v>
      </c>
      <c r="K404" s="71">
        <v>0.578125</v>
      </c>
      <c r="L404" s="68">
        <v>93.918495297805606</v>
      </c>
    </row>
    <row r="405" spans="1:12" x14ac:dyDescent="0.2">
      <c r="A405" s="72" t="s">
        <v>1139</v>
      </c>
      <c r="B405" s="66" t="s">
        <v>1140</v>
      </c>
      <c r="C405" s="67">
        <v>59</v>
      </c>
      <c r="D405" s="67" t="s">
        <v>349</v>
      </c>
      <c r="E405" s="71">
        <v>0.67443848005942797</v>
      </c>
      <c r="F405" s="68">
        <v>99.874608150470195</v>
      </c>
      <c r="G405" s="71">
        <v>0.75160961616706101</v>
      </c>
      <c r="H405" s="68">
        <v>98.808777429467099</v>
      </c>
      <c r="I405" s="71">
        <v>0.52170582401122301</v>
      </c>
      <c r="J405" s="68">
        <v>98.9968652037618</v>
      </c>
      <c r="K405" s="71">
        <v>0.75</v>
      </c>
      <c r="L405" s="68">
        <v>97.617554858934199</v>
      </c>
    </row>
    <row r="406" spans="1:12" x14ac:dyDescent="0.2">
      <c r="A406" s="72" t="s">
        <v>1141</v>
      </c>
      <c r="B406" s="66" t="s">
        <v>1142</v>
      </c>
      <c r="C406" s="67">
        <v>59</v>
      </c>
      <c r="D406" s="67" t="s">
        <v>349</v>
      </c>
      <c r="E406" s="71">
        <v>0.63080707550470805</v>
      </c>
      <c r="F406" s="68">
        <v>99.310344827586206</v>
      </c>
      <c r="G406" s="71">
        <v>0.70811858625221702</v>
      </c>
      <c r="H406" s="68">
        <v>98.307210031348006</v>
      </c>
      <c r="I406" s="71">
        <v>0.40966106320097501</v>
      </c>
      <c r="J406" s="68">
        <v>97.680250783699094</v>
      </c>
      <c r="K406" s="71">
        <v>0.77464157706093195</v>
      </c>
      <c r="L406" s="68">
        <v>97.931034482758605</v>
      </c>
    </row>
    <row r="407" spans="1:12" x14ac:dyDescent="0.2">
      <c r="A407" s="72" t="s">
        <v>1143</v>
      </c>
      <c r="B407" s="66" t="s">
        <v>1144</v>
      </c>
      <c r="C407" s="67">
        <v>59</v>
      </c>
      <c r="D407" s="67" t="s">
        <v>349</v>
      </c>
      <c r="E407" s="71">
        <v>0.68812745115652696</v>
      </c>
      <c r="F407" s="68">
        <v>99.937304075235105</v>
      </c>
      <c r="G407" s="71">
        <v>0.83916637329656596</v>
      </c>
      <c r="H407" s="68">
        <v>99.561128526645803</v>
      </c>
      <c r="I407" s="71">
        <v>0.35021598017301597</v>
      </c>
      <c r="J407" s="68">
        <v>96.739811912225704</v>
      </c>
      <c r="K407" s="71">
        <v>0.875</v>
      </c>
      <c r="L407" s="68">
        <v>98.495297805642593</v>
      </c>
    </row>
    <row r="408" spans="1:12" x14ac:dyDescent="0.2">
      <c r="A408" s="72" t="s">
        <v>1145</v>
      </c>
      <c r="B408" s="66" t="s">
        <v>1146</v>
      </c>
      <c r="C408" s="67">
        <v>58</v>
      </c>
      <c r="D408" s="67" t="s">
        <v>349</v>
      </c>
      <c r="E408" s="71">
        <v>0.24379201421744501</v>
      </c>
      <c r="F408" s="68">
        <v>85.266457680250795</v>
      </c>
      <c r="G408" s="71">
        <v>0.30497681306415803</v>
      </c>
      <c r="H408" s="68">
        <v>82.445141065830697</v>
      </c>
      <c r="I408" s="71">
        <v>7.7164338892537999E-3</v>
      </c>
      <c r="J408" s="68">
        <v>49.4043887147335</v>
      </c>
      <c r="K408" s="71">
        <v>0.41868279569892503</v>
      </c>
      <c r="L408" s="68">
        <v>88.087774294670893</v>
      </c>
    </row>
    <row r="409" spans="1:12" x14ac:dyDescent="0.2">
      <c r="A409" s="72" t="s">
        <v>1147</v>
      </c>
      <c r="B409" s="66" t="s">
        <v>1148</v>
      </c>
      <c r="C409" s="67">
        <v>58</v>
      </c>
      <c r="D409" s="67" t="s">
        <v>349</v>
      </c>
      <c r="E409" s="71">
        <v>0.47499882647908698</v>
      </c>
      <c r="F409" s="68">
        <v>95.423197492162998</v>
      </c>
      <c r="G409" s="71">
        <v>0.67884194440759604</v>
      </c>
      <c r="H409" s="68">
        <v>97.993730407523501</v>
      </c>
      <c r="I409" s="71">
        <v>0.17867021603324801</v>
      </c>
      <c r="J409" s="68">
        <v>92.351097178683403</v>
      </c>
      <c r="K409" s="71">
        <v>0.56748431899641605</v>
      </c>
      <c r="L409" s="68">
        <v>93.479623824451394</v>
      </c>
    </row>
    <row r="410" spans="1:12" x14ac:dyDescent="0.2">
      <c r="A410" s="72" t="s">
        <v>1149</v>
      </c>
      <c r="B410" s="66" t="s">
        <v>1150</v>
      </c>
      <c r="C410" s="67">
        <v>58</v>
      </c>
      <c r="D410" s="67" t="s">
        <v>349</v>
      </c>
      <c r="E410" s="71">
        <v>0.28422102368865299</v>
      </c>
      <c r="F410" s="68">
        <v>87.836990595611297</v>
      </c>
      <c r="G410" s="71">
        <v>0.25992889748113801</v>
      </c>
      <c r="H410" s="68">
        <v>65.3918495297806</v>
      </c>
      <c r="I410" s="71">
        <v>1.16831336976874E-3</v>
      </c>
      <c r="J410" s="68">
        <v>17.680250783699101</v>
      </c>
      <c r="K410" s="71">
        <v>0.59156586021505397</v>
      </c>
      <c r="L410" s="68">
        <v>94.169278996865202</v>
      </c>
    </row>
    <row r="411" spans="1:12" x14ac:dyDescent="0.2">
      <c r="A411" s="72" t="s">
        <v>1151</v>
      </c>
      <c r="B411" s="66" t="s">
        <v>1152</v>
      </c>
      <c r="C411" s="67">
        <v>64</v>
      </c>
      <c r="D411" s="67" t="s">
        <v>349</v>
      </c>
      <c r="E411" s="71">
        <v>0.63748486989300202</v>
      </c>
      <c r="F411" s="68">
        <v>99.435736677115997</v>
      </c>
      <c r="G411" s="71">
        <v>0.99011040750703905</v>
      </c>
      <c r="H411" s="68">
        <v>100</v>
      </c>
      <c r="I411" s="71">
        <v>0.119252804322505</v>
      </c>
      <c r="J411" s="68">
        <v>89.028213166144198</v>
      </c>
      <c r="K411" s="71">
        <v>0.80309139784946204</v>
      </c>
      <c r="L411" s="68">
        <v>98.056426332288396</v>
      </c>
    </row>
    <row r="412" spans="1:12" x14ac:dyDescent="0.2">
      <c r="A412" s="72" t="s">
        <v>1153</v>
      </c>
      <c r="B412" s="66" t="s">
        <v>1154</v>
      </c>
      <c r="C412" s="67">
        <v>58</v>
      </c>
      <c r="D412" s="67" t="s">
        <v>349</v>
      </c>
      <c r="E412" s="71">
        <v>0.36819238485926498</v>
      </c>
      <c r="F412" s="68">
        <v>92.225705329153598</v>
      </c>
      <c r="G412" s="71">
        <v>0.46503661931129198</v>
      </c>
      <c r="H412" s="68">
        <v>92.852664576802496</v>
      </c>
      <c r="I412" s="71">
        <v>4.4390445660767601E-2</v>
      </c>
      <c r="J412" s="68">
        <v>78.934169278996904</v>
      </c>
      <c r="K412" s="71">
        <v>0.59515008960573501</v>
      </c>
      <c r="L412" s="68">
        <v>94.357366771159903</v>
      </c>
    </row>
    <row r="413" spans="1:12" x14ac:dyDescent="0.2">
      <c r="A413" s="72" t="s">
        <v>1155</v>
      </c>
      <c r="B413" s="66" t="s">
        <v>1156</v>
      </c>
      <c r="C413" s="67">
        <v>64</v>
      </c>
      <c r="D413" s="67" t="s">
        <v>349</v>
      </c>
      <c r="E413" s="71">
        <v>0.75338310167608402</v>
      </c>
      <c r="F413" s="68">
        <v>100</v>
      </c>
      <c r="G413" s="71">
        <v>0.98482133745516598</v>
      </c>
      <c r="H413" s="68">
        <v>99.937304075235105</v>
      </c>
      <c r="I413" s="71">
        <v>0.352388899472729</v>
      </c>
      <c r="J413" s="68">
        <v>96.865203761755495</v>
      </c>
      <c r="K413" s="71">
        <v>0.92293906810035797</v>
      </c>
      <c r="L413" s="68">
        <v>98.9968652037618</v>
      </c>
    </row>
    <row r="414" spans="1:12" x14ac:dyDescent="0.2">
      <c r="A414" s="72" t="s">
        <v>1157</v>
      </c>
      <c r="B414" s="66" t="s">
        <v>1158</v>
      </c>
      <c r="C414" s="67">
        <v>64</v>
      </c>
      <c r="D414" s="67" t="s">
        <v>349</v>
      </c>
      <c r="E414" s="71">
        <v>0.55634249277944103</v>
      </c>
      <c r="F414" s="68">
        <v>97.931034482758605</v>
      </c>
      <c r="G414" s="71">
        <v>0.70766668108020003</v>
      </c>
      <c r="H414" s="68">
        <v>98.244514106583097</v>
      </c>
      <c r="I414" s="71">
        <v>0.44668785819002299</v>
      </c>
      <c r="J414" s="68">
        <v>98.181818181818201</v>
      </c>
      <c r="K414" s="71">
        <v>0.51467293906809997</v>
      </c>
      <c r="L414" s="68">
        <v>91.536050156739805</v>
      </c>
    </row>
    <row r="415" spans="1:12" x14ac:dyDescent="0.2">
      <c r="A415" s="72" t="s">
        <v>1159</v>
      </c>
      <c r="B415" s="66" t="s">
        <v>1160</v>
      </c>
      <c r="C415" s="67">
        <v>64</v>
      </c>
      <c r="D415" s="67" t="s">
        <v>349</v>
      </c>
      <c r="E415" s="71">
        <v>0.536077057917005</v>
      </c>
      <c r="F415" s="68">
        <v>97.554858934169303</v>
      </c>
      <c r="G415" s="71">
        <v>0.51987069027143495</v>
      </c>
      <c r="H415" s="68">
        <v>94.984326018808801</v>
      </c>
      <c r="I415" s="71">
        <v>0.48867410355126401</v>
      </c>
      <c r="J415" s="68">
        <v>98.683385579937294</v>
      </c>
      <c r="K415" s="71">
        <v>0.59968637992831497</v>
      </c>
      <c r="L415" s="68">
        <v>94.545454545454504</v>
      </c>
    </row>
    <row r="416" spans="1:12" x14ac:dyDescent="0.2">
      <c r="A416" s="72" t="s">
        <v>1161</v>
      </c>
      <c r="B416" s="66" t="s">
        <v>1162</v>
      </c>
      <c r="C416" s="67">
        <v>64</v>
      </c>
      <c r="D416" s="67" t="s">
        <v>349</v>
      </c>
      <c r="E416" s="71">
        <v>0.58428508108063304</v>
      </c>
      <c r="F416" s="68">
        <v>98.557993730407503</v>
      </c>
      <c r="G416" s="71">
        <v>0.57178155234349204</v>
      </c>
      <c r="H416" s="68">
        <v>96.363636363636402</v>
      </c>
      <c r="I416" s="71">
        <v>0.66645675541453497</v>
      </c>
      <c r="J416" s="68">
        <v>99.498432601880907</v>
      </c>
      <c r="K416" s="71">
        <v>0.514616935483871</v>
      </c>
      <c r="L416" s="68">
        <v>91.473354231974895</v>
      </c>
    </row>
    <row r="417" spans="1:12" x14ac:dyDescent="0.2">
      <c r="A417" s="72" t="s">
        <v>1163</v>
      </c>
      <c r="B417" s="66" t="s">
        <v>1164</v>
      </c>
      <c r="C417" s="67">
        <v>64</v>
      </c>
      <c r="D417" s="67" t="s">
        <v>349</v>
      </c>
      <c r="E417" s="71">
        <v>0.44092125552149503</v>
      </c>
      <c r="F417" s="68">
        <v>94.6081504702194</v>
      </c>
      <c r="G417" s="71">
        <v>0.58494522120858305</v>
      </c>
      <c r="H417" s="68">
        <v>96.614420062695899</v>
      </c>
      <c r="I417" s="71">
        <v>0.264644262201782</v>
      </c>
      <c r="J417" s="68">
        <v>94.545454545454504</v>
      </c>
      <c r="K417" s="71">
        <v>0.47317428315412202</v>
      </c>
      <c r="L417" s="68">
        <v>89.843260188087797</v>
      </c>
    </row>
    <row r="418" spans="1:12" x14ac:dyDescent="0.2">
      <c r="A418" s="72" t="s">
        <v>1165</v>
      </c>
      <c r="B418" s="66" t="s">
        <v>1166</v>
      </c>
      <c r="C418" s="67">
        <v>84</v>
      </c>
      <c r="D418" s="67" t="s">
        <v>349</v>
      </c>
      <c r="E418" s="71">
        <v>0.222370294717158</v>
      </c>
      <c r="F418" s="68">
        <v>82.821316614420098</v>
      </c>
      <c r="G418" s="71">
        <v>0.24954816013713599</v>
      </c>
      <c r="H418" s="68">
        <v>27.962382445141099</v>
      </c>
      <c r="I418" s="71">
        <v>0</v>
      </c>
      <c r="J418" s="68">
        <v>1.00313479623824</v>
      </c>
      <c r="K418" s="71">
        <v>0.41756272401433697</v>
      </c>
      <c r="L418" s="68">
        <v>87.899686520376207</v>
      </c>
    </row>
    <row r="419" spans="1:12" x14ac:dyDescent="0.2">
      <c r="A419" s="72" t="s">
        <v>1167</v>
      </c>
      <c r="B419" s="66" t="s">
        <v>1168</v>
      </c>
      <c r="C419" s="67">
        <v>59</v>
      </c>
      <c r="D419" s="67" t="s">
        <v>349</v>
      </c>
      <c r="E419" s="71">
        <v>0.53247089397136305</v>
      </c>
      <c r="F419" s="68">
        <v>97.429467084639498</v>
      </c>
      <c r="G419" s="71">
        <v>0.55610296769864298</v>
      </c>
      <c r="H419" s="68">
        <v>95.673981191222595</v>
      </c>
      <c r="I419" s="71">
        <v>0.29130971421544799</v>
      </c>
      <c r="J419" s="68">
        <v>95.235109717868298</v>
      </c>
      <c r="K419" s="71">
        <v>0.75</v>
      </c>
      <c r="L419" s="68">
        <v>97.617554858934199</v>
      </c>
    </row>
    <row r="420" spans="1:12" x14ac:dyDescent="0.2">
      <c r="A420" s="72" t="s">
        <v>1169</v>
      </c>
      <c r="B420" s="66" t="s">
        <v>1170</v>
      </c>
      <c r="C420" s="67">
        <v>59</v>
      </c>
      <c r="D420" s="67" t="s">
        <v>349</v>
      </c>
      <c r="E420" s="71">
        <v>0.62563307704371995</v>
      </c>
      <c r="F420" s="68">
        <v>99.122257053291506</v>
      </c>
      <c r="G420" s="71">
        <v>0.66088952972745396</v>
      </c>
      <c r="H420" s="68">
        <v>97.742946708463904</v>
      </c>
      <c r="I420" s="71">
        <v>0.21600970140370701</v>
      </c>
      <c r="J420" s="68">
        <v>93.416927899686499</v>
      </c>
      <c r="K420" s="71">
        <v>1</v>
      </c>
      <c r="L420" s="68">
        <v>100</v>
      </c>
    </row>
    <row r="421" spans="1:12" x14ac:dyDescent="0.2">
      <c r="A421" s="72" t="s">
        <v>1171</v>
      </c>
      <c r="B421" s="66" t="s">
        <v>1172</v>
      </c>
      <c r="C421" s="67">
        <v>59</v>
      </c>
      <c r="D421" s="67" t="s">
        <v>349</v>
      </c>
      <c r="E421" s="71">
        <v>0.603546043293681</v>
      </c>
      <c r="F421" s="68">
        <v>98.746081504702204</v>
      </c>
      <c r="G421" s="71">
        <v>0.59846085069069699</v>
      </c>
      <c r="H421" s="68">
        <v>96.927899686520405</v>
      </c>
      <c r="I421" s="71">
        <v>0.21217727919034399</v>
      </c>
      <c r="J421" s="68">
        <v>93.291536050156694</v>
      </c>
      <c r="K421" s="71">
        <v>1</v>
      </c>
      <c r="L421" s="68">
        <v>100</v>
      </c>
    </row>
    <row r="422" spans="1:12" x14ac:dyDescent="0.2">
      <c r="A422" s="72" t="s">
        <v>1173</v>
      </c>
      <c r="B422" s="66" t="s">
        <v>1174</v>
      </c>
      <c r="C422" s="67">
        <v>59</v>
      </c>
      <c r="D422" s="67" t="s">
        <v>349</v>
      </c>
      <c r="E422" s="71">
        <v>0.63395662359379301</v>
      </c>
      <c r="F422" s="68">
        <v>99.373040752351102</v>
      </c>
      <c r="G422" s="71">
        <v>0.87772075035076103</v>
      </c>
      <c r="H422" s="68">
        <v>99.686520376175594</v>
      </c>
      <c r="I422" s="71">
        <v>2.4149120430616299E-2</v>
      </c>
      <c r="J422" s="68">
        <v>70.971786833855802</v>
      </c>
      <c r="K422" s="71">
        <v>1</v>
      </c>
      <c r="L422" s="68">
        <v>100</v>
      </c>
    </row>
    <row r="423" spans="1:12" x14ac:dyDescent="0.2">
      <c r="A423" s="72" t="s">
        <v>1175</v>
      </c>
      <c r="B423" s="66" t="s">
        <v>1176</v>
      </c>
      <c r="C423" s="67">
        <v>59</v>
      </c>
      <c r="D423" s="67" t="s">
        <v>349</v>
      </c>
      <c r="E423" s="71">
        <v>0.47964927609852298</v>
      </c>
      <c r="F423" s="68">
        <v>95.7993730407524</v>
      </c>
      <c r="G423" s="71">
        <v>0.36498421427903399</v>
      </c>
      <c r="H423" s="68">
        <v>88.025078369905998</v>
      </c>
      <c r="I423" s="71">
        <v>8.4716302188578702E-2</v>
      </c>
      <c r="J423" s="68">
        <v>85.579937304075202</v>
      </c>
      <c r="K423" s="71">
        <v>0.989247311827957</v>
      </c>
      <c r="L423" s="68">
        <v>99.811912225705299</v>
      </c>
    </row>
    <row r="424" spans="1:12" x14ac:dyDescent="0.2">
      <c r="A424" s="72" t="s">
        <v>1177</v>
      </c>
      <c r="B424" s="66" t="s">
        <v>1178</v>
      </c>
      <c r="C424" s="67">
        <v>59</v>
      </c>
      <c r="D424" s="67" t="s">
        <v>349</v>
      </c>
      <c r="E424" s="71">
        <v>0.488532875864438</v>
      </c>
      <c r="F424" s="68">
        <v>96.238244514106597</v>
      </c>
      <c r="G424" s="71">
        <v>0.41404927491893201</v>
      </c>
      <c r="H424" s="68">
        <v>90.721003134796206</v>
      </c>
      <c r="I424" s="71">
        <v>6.7678384932445698E-2</v>
      </c>
      <c r="J424" s="68">
        <v>83.448275862068996</v>
      </c>
      <c r="K424" s="71">
        <v>0.98387096774193505</v>
      </c>
      <c r="L424" s="68">
        <v>99.749216300940404</v>
      </c>
    </row>
    <row r="425" spans="1:12" x14ac:dyDescent="0.2">
      <c r="A425" s="72" t="s">
        <v>1179</v>
      </c>
      <c r="B425" s="66" t="s">
        <v>1180</v>
      </c>
      <c r="C425" s="67">
        <v>59</v>
      </c>
      <c r="D425" s="67" t="s">
        <v>349</v>
      </c>
      <c r="E425" s="71">
        <v>0.494809199910274</v>
      </c>
      <c r="F425" s="68">
        <v>96.426332288401298</v>
      </c>
      <c r="G425" s="71">
        <v>0.420495749614542</v>
      </c>
      <c r="H425" s="68">
        <v>91.034482758620697</v>
      </c>
      <c r="I425" s="71">
        <v>0.106942602804453</v>
      </c>
      <c r="J425" s="68">
        <v>87.962382445141102</v>
      </c>
      <c r="K425" s="71">
        <v>0.956989247311828</v>
      </c>
      <c r="L425" s="68">
        <v>99.310344827586206</v>
      </c>
    </row>
    <row r="426" spans="1:12" x14ac:dyDescent="0.2">
      <c r="A426" s="72" t="s">
        <v>1181</v>
      </c>
      <c r="B426" s="66" t="s">
        <v>1182</v>
      </c>
      <c r="C426" s="67">
        <v>59</v>
      </c>
      <c r="D426" s="67" t="s">
        <v>349</v>
      </c>
      <c r="E426" s="71">
        <v>0.50501440639774398</v>
      </c>
      <c r="F426" s="68">
        <v>96.8025078369906</v>
      </c>
      <c r="G426" s="71">
        <v>0.49778138146887102</v>
      </c>
      <c r="H426" s="68">
        <v>94.357366771159903</v>
      </c>
      <c r="I426" s="71">
        <v>7.1809328763787206E-2</v>
      </c>
      <c r="J426" s="68">
        <v>83.949843260188103</v>
      </c>
      <c r="K426" s="71">
        <v>0.94545250896057298</v>
      </c>
      <c r="L426" s="68">
        <v>99.184952978056401</v>
      </c>
    </row>
    <row r="427" spans="1:12" x14ac:dyDescent="0.2">
      <c r="A427" s="72" t="s">
        <v>1183</v>
      </c>
      <c r="B427" s="66" t="s">
        <v>1184</v>
      </c>
      <c r="C427" s="67">
        <v>59</v>
      </c>
      <c r="D427" s="67" t="s">
        <v>349</v>
      </c>
      <c r="E427" s="71">
        <v>0.49236450065588699</v>
      </c>
      <c r="F427" s="68">
        <v>96.363636363636402</v>
      </c>
      <c r="G427" s="71">
        <v>0.48788750197060299</v>
      </c>
      <c r="H427" s="68">
        <v>93.7931034482759</v>
      </c>
      <c r="I427" s="71">
        <v>8.0883867380570407E-2</v>
      </c>
      <c r="J427" s="68">
        <v>85.2037617554859</v>
      </c>
      <c r="K427" s="71">
        <v>0.90832213261648698</v>
      </c>
      <c r="L427" s="68">
        <v>98.808777429467099</v>
      </c>
    </row>
    <row r="428" spans="1:12" x14ac:dyDescent="0.2">
      <c r="A428" s="72" t="s">
        <v>1185</v>
      </c>
      <c r="B428" s="66" t="s">
        <v>1186</v>
      </c>
      <c r="C428" s="67">
        <v>59</v>
      </c>
      <c r="D428" s="67" t="s">
        <v>349</v>
      </c>
      <c r="E428" s="71">
        <v>0.61590222646135795</v>
      </c>
      <c r="F428" s="68">
        <v>98.9968652037618</v>
      </c>
      <c r="G428" s="71">
        <v>0.43241523260527998</v>
      </c>
      <c r="H428" s="68">
        <v>91.410658307209999</v>
      </c>
      <c r="I428" s="71">
        <v>0.433212593732198</v>
      </c>
      <c r="J428" s="68">
        <v>97.931034482758605</v>
      </c>
      <c r="K428" s="71">
        <v>0.98207885304659504</v>
      </c>
      <c r="L428" s="68">
        <v>99.686520376175594</v>
      </c>
    </row>
    <row r="429" spans="1:12" x14ac:dyDescent="0.2">
      <c r="A429" s="72" t="s">
        <v>1187</v>
      </c>
      <c r="B429" s="66" t="s">
        <v>1188</v>
      </c>
      <c r="C429" s="67">
        <v>59</v>
      </c>
      <c r="D429" s="67" t="s">
        <v>349</v>
      </c>
      <c r="E429" s="71">
        <v>0.46124649234953902</v>
      </c>
      <c r="F429" s="68">
        <v>94.984326018808801</v>
      </c>
      <c r="G429" s="71">
        <v>0.37091427244613101</v>
      </c>
      <c r="H429" s="68">
        <v>88.463949843260195</v>
      </c>
      <c r="I429" s="71">
        <v>3.7914810337253697E-2</v>
      </c>
      <c r="J429" s="68">
        <v>77.115987460815006</v>
      </c>
      <c r="K429" s="71">
        <v>0.97491039426523296</v>
      </c>
      <c r="L429" s="68">
        <v>99.623824451410698</v>
      </c>
    </row>
    <row r="430" spans="1:12" x14ac:dyDescent="0.2">
      <c r="A430" s="72" t="s">
        <v>1189</v>
      </c>
      <c r="B430" s="66" t="s">
        <v>1190</v>
      </c>
      <c r="C430" s="67">
        <v>59</v>
      </c>
      <c r="D430" s="67" t="s">
        <v>349</v>
      </c>
      <c r="E430" s="71">
        <v>0.51993325404378798</v>
      </c>
      <c r="F430" s="68">
        <v>97.115987460815006</v>
      </c>
      <c r="G430" s="71">
        <v>0.48195002517389202</v>
      </c>
      <c r="H430" s="68">
        <v>93.416927899686499</v>
      </c>
      <c r="I430" s="71">
        <v>0.14314991616894199</v>
      </c>
      <c r="J430" s="68">
        <v>90.971786833855802</v>
      </c>
      <c r="K430" s="71">
        <v>0.93469982078852998</v>
      </c>
      <c r="L430" s="68">
        <v>99.059561128526596</v>
      </c>
    </row>
    <row r="431" spans="1:12" x14ac:dyDescent="0.2">
      <c r="A431" s="72" t="s">
        <v>1191</v>
      </c>
      <c r="B431" s="66" t="s">
        <v>1192</v>
      </c>
      <c r="C431" s="67">
        <v>59</v>
      </c>
      <c r="D431" s="67" t="s">
        <v>349</v>
      </c>
      <c r="E431" s="71">
        <v>0.44633205044180502</v>
      </c>
      <c r="F431" s="68">
        <v>94.733542319749205</v>
      </c>
      <c r="G431" s="71">
        <v>0.38499398165511001</v>
      </c>
      <c r="H431" s="68">
        <v>89.467084639498395</v>
      </c>
      <c r="I431" s="71">
        <v>5.4920628451668799E-2</v>
      </c>
      <c r="J431" s="68">
        <v>81.442006269592497</v>
      </c>
      <c r="K431" s="71">
        <v>0.89908154121863804</v>
      </c>
      <c r="L431" s="68">
        <v>98.620689655172399</v>
      </c>
    </row>
    <row r="432" spans="1:12" x14ac:dyDescent="0.2">
      <c r="A432" s="72" t="s">
        <v>1193</v>
      </c>
      <c r="B432" s="66" t="s">
        <v>1194</v>
      </c>
      <c r="C432" s="67">
        <v>84</v>
      </c>
      <c r="D432" s="67" t="s">
        <v>349</v>
      </c>
      <c r="E432" s="71">
        <v>0.22731000652737801</v>
      </c>
      <c r="F432" s="68">
        <v>83.510971786833807</v>
      </c>
      <c r="G432" s="71">
        <v>0.37244827315949403</v>
      </c>
      <c r="H432" s="68">
        <v>88.589341692790001</v>
      </c>
      <c r="I432" s="71">
        <v>4.16726066376924E-2</v>
      </c>
      <c r="J432" s="68">
        <v>78.119122257053306</v>
      </c>
      <c r="K432" s="71">
        <v>0.26780913978494603</v>
      </c>
      <c r="L432" s="68">
        <v>84.263322884012496</v>
      </c>
    </row>
    <row r="433" spans="1:12" x14ac:dyDescent="0.2">
      <c r="A433" s="72" t="s">
        <v>1195</v>
      </c>
      <c r="B433" s="66" t="s">
        <v>1196</v>
      </c>
      <c r="C433" s="67">
        <v>84</v>
      </c>
      <c r="D433" s="67" t="s">
        <v>349</v>
      </c>
      <c r="E433" s="71">
        <v>0.138253611637807</v>
      </c>
      <c r="F433" s="68">
        <v>67.210031347962399</v>
      </c>
      <c r="G433" s="71">
        <v>0.38060598384504502</v>
      </c>
      <c r="H433" s="68">
        <v>89.028213166144198</v>
      </c>
      <c r="I433" s="71">
        <v>1.89678655224555E-3</v>
      </c>
      <c r="J433" s="68">
        <v>22.319749216300899</v>
      </c>
      <c r="K433" s="71">
        <v>3.2258064516128997E-2</v>
      </c>
      <c r="L433" s="68">
        <v>26.833855799373001</v>
      </c>
    </row>
    <row r="434" spans="1:12" x14ac:dyDescent="0.2">
      <c r="A434" s="72" t="s">
        <v>1197</v>
      </c>
      <c r="B434" s="66" t="s">
        <v>1198</v>
      </c>
      <c r="C434" s="67">
        <v>59</v>
      </c>
      <c r="D434" s="67" t="s">
        <v>349</v>
      </c>
      <c r="E434" s="71">
        <v>0.60692290204766997</v>
      </c>
      <c r="F434" s="68">
        <v>98.808777429467099</v>
      </c>
      <c r="G434" s="71">
        <v>0.51296592228399596</v>
      </c>
      <c r="H434" s="68">
        <v>94.858934169278996</v>
      </c>
      <c r="I434" s="71">
        <v>0.66717778385901605</v>
      </c>
      <c r="J434" s="68">
        <v>99.874608150470195</v>
      </c>
      <c r="K434" s="71">
        <v>0.640625</v>
      </c>
      <c r="L434" s="68">
        <v>95.360501567398103</v>
      </c>
    </row>
    <row r="435" spans="1:12" x14ac:dyDescent="0.2">
      <c r="A435" s="72" t="s">
        <v>1199</v>
      </c>
      <c r="B435" s="66" t="s">
        <v>1200</v>
      </c>
      <c r="C435" s="67">
        <v>59</v>
      </c>
      <c r="D435" s="67" t="s">
        <v>349</v>
      </c>
      <c r="E435" s="71">
        <v>0.56502305053412905</v>
      </c>
      <c r="F435" s="68">
        <v>98.181818181818201</v>
      </c>
      <c r="G435" s="71">
        <v>0.49109331246300603</v>
      </c>
      <c r="H435" s="68">
        <v>93.918495297805606</v>
      </c>
      <c r="I435" s="71">
        <v>0.57897583913938</v>
      </c>
      <c r="J435" s="68">
        <v>99.247648902821297</v>
      </c>
      <c r="K435" s="71">
        <v>0.625</v>
      </c>
      <c r="L435" s="68">
        <v>95.047021943573696</v>
      </c>
    </row>
    <row r="436" spans="1:12" x14ac:dyDescent="0.2">
      <c r="A436" s="72" t="s">
        <v>1201</v>
      </c>
      <c r="B436" s="66" t="s">
        <v>1202</v>
      </c>
      <c r="C436" s="67">
        <v>59</v>
      </c>
      <c r="D436" s="67" t="s">
        <v>349</v>
      </c>
      <c r="E436" s="71">
        <v>0.59577266187298605</v>
      </c>
      <c r="F436" s="68">
        <v>98.683385579937294</v>
      </c>
      <c r="G436" s="71">
        <v>0.43236989939765502</v>
      </c>
      <c r="H436" s="68">
        <v>91.347962382445104</v>
      </c>
      <c r="I436" s="71">
        <v>0.66744808622130203</v>
      </c>
      <c r="J436" s="68">
        <v>99.937304075235105</v>
      </c>
      <c r="K436" s="71">
        <v>0.6875</v>
      </c>
      <c r="L436" s="68">
        <v>96.614420062695899</v>
      </c>
    </row>
    <row r="437" spans="1:12" x14ac:dyDescent="0.2">
      <c r="A437" s="72" t="s">
        <v>1203</v>
      </c>
      <c r="B437" s="66" t="s">
        <v>1204</v>
      </c>
      <c r="C437" s="67">
        <v>84</v>
      </c>
      <c r="D437" s="67" t="s">
        <v>349</v>
      </c>
      <c r="E437" s="71">
        <v>0.51058940996699198</v>
      </c>
      <c r="F437" s="68">
        <v>96.865203761755495</v>
      </c>
      <c r="G437" s="71">
        <v>0.471209975642918</v>
      </c>
      <c r="H437" s="68">
        <v>93.103448275862107</v>
      </c>
      <c r="I437" s="71">
        <v>0.419933254258057</v>
      </c>
      <c r="J437" s="68">
        <v>97.868338557993695</v>
      </c>
      <c r="K437" s="71">
        <v>0.640625</v>
      </c>
      <c r="L437" s="68">
        <v>95.360501567398103</v>
      </c>
    </row>
    <row r="438" spans="1:12" x14ac:dyDescent="0.2">
      <c r="A438" s="72" t="s">
        <v>1205</v>
      </c>
      <c r="B438" s="66" t="s">
        <v>1206</v>
      </c>
      <c r="C438" s="67">
        <v>59</v>
      </c>
      <c r="D438" s="67" t="s">
        <v>349</v>
      </c>
      <c r="E438" s="71">
        <v>0.48545731429413502</v>
      </c>
      <c r="F438" s="68">
        <v>96.112852664576806</v>
      </c>
      <c r="G438" s="71">
        <v>0.22720527621573899</v>
      </c>
      <c r="H438" s="68">
        <v>16.238244514106601</v>
      </c>
      <c r="I438" s="71">
        <v>0.66666666666666696</v>
      </c>
      <c r="J438" s="68">
        <v>99.749216300940404</v>
      </c>
      <c r="K438" s="71">
        <v>0.5625</v>
      </c>
      <c r="L438" s="68">
        <v>93.228840125391898</v>
      </c>
    </row>
    <row r="439" spans="1:12" x14ac:dyDescent="0.2">
      <c r="A439" s="72" t="s">
        <v>1207</v>
      </c>
      <c r="B439" s="66" t="s">
        <v>1208</v>
      </c>
      <c r="C439" s="67">
        <v>59</v>
      </c>
      <c r="D439" s="67" t="s">
        <v>349</v>
      </c>
      <c r="E439" s="71">
        <v>0.64253262977122505</v>
      </c>
      <c r="F439" s="68">
        <v>99.498432601880907</v>
      </c>
      <c r="G439" s="71">
        <v>0.43922057905846601</v>
      </c>
      <c r="H439" s="68">
        <v>91.786833855799401</v>
      </c>
      <c r="I439" s="71">
        <v>0.66792480129463605</v>
      </c>
      <c r="J439" s="68">
        <v>100</v>
      </c>
      <c r="K439" s="71">
        <v>0.82045250896057298</v>
      </c>
      <c r="L439" s="68">
        <v>98.307210031348006</v>
      </c>
    </row>
    <row r="440" spans="1:12" x14ac:dyDescent="0.2">
      <c r="A440" s="72" t="s">
        <v>1209</v>
      </c>
      <c r="B440" s="66" t="s">
        <v>1210</v>
      </c>
      <c r="C440" s="67">
        <v>84</v>
      </c>
      <c r="D440" s="67" t="s">
        <v>349</v>
      </c>
      <c r="E440" s="71">
        <v>0.46465185810609899</v>
      </c>
      <c r="F440" s="68">
        <v>95.109717868338606</v>
      </c>
      <c r="G440" s="71">
        <v>0.39203650158174302</v>
      </c>
      <c r="H440" s="68">
        <v>89.717868338558006</v>
      </c>
      <c r="I440" s="71">
        <v>0.50673538098028303</v>
      </c>
      <c r="J440" s="68">
        <v>98.808777429467099</v>
      </c>
      <c r="K440" s="71">
        <v>0.49518369175627203</v>
      </c>
      <c r="L440" s="68">
        <v>91.034482758620697</v>
      </c>
    </row>
    <row r="441" spans="1:12" x14ac:dyDescent="0.2">
      <c r="A441" s="72" t="s">
        <v>1211</v>
      </c>
      <c r="B441" s="66" t="s">
        <v>1212</v>
      </c>
      <c r="C441" s="67">
        <v>59</v>
      </c>
      <c r="D441" s="67" t="s">
        <v>349</v>
      </c>
      <c r="E441" s="71">
        <v>0.62654150611785098</v>
      </c>
      <c r="F441" s="68">
        <v>99.184952978056401</v>
      </c>
      <c r="G441" s="71">
        <v>0.497408600446412</v>
      </c>
      <c r="H441" s="68">
        <v>94.294670846394993</v>
      </c>
      <c r="I441" s="71">
        <v>0.57738840894656795</v>
      </c>
      <c r="J441" s="68">
        <v>99.184952978056401</v>
      </c>
      <c r="K441" s="71">
        <v>0.80482750896057298</v>
      </c>
      <c r="L441" s="68">
        <v>98.119122257053306</v>
      </c>
    </row>
    <row r="442" spans="1:12" x14ac:dyDescent="0.2">
      <c r="A442" s="72" t="s">
        <v>1213</v>
      </c>
      <c r="B442" s="66" t="s">
        <v>1214</v>
      </c>
      <c r="C442" s="67">
        <v>59</v>
      </c>
      <c r="D442" s="67" t="s">
        <v>349</v>
      </c>
      <c r="E442" s="71">
        <v>0.65540456998622898</v>
      </c>
      <c r="F442" s="68">
        <v>99.811912225705299</v>
      </c>
      <c r="G442" s="71">
        <v>0.53580294899497904</v>
      </c>
      <c r="H442" s="68">
        <v>95.360501567398103</v>
      </c>
      <c r="I442" s="71">
        <v>0.61791076096370701</v>
      </c>
      <c r="J442" s="68">
        <v>99.310344827586206</v>
      </c>
      <c r="K442" s="71">
        <v>0.8125</v>
      </c>
      <c r="L442" s="68">
        <v>98.181818181818201</v>
      </c>
    </row>
    <row r="443" spans="1:12" x14ac:dyDescent="0.2">
      <c r="A443" s="72" t="s">
        <v>1215</v>
      </c>
      <c r="B443" s="66" t="s">
        <v>1216</v>
      </c>
      <c r="C443" s="67">
        <v>84</v>
      </c>
      <c r="D443" s="67" t="s">
        <v>349</v>
      </c>
      <c r="E443" s="71">
        <v>0.56802320964739195</v>
      </c>
      <c r="F443" s="68">
        <v>98.244514106583097</v>
      </c>
      <c r="G443" s="71">
        <v>0.46650643174441497</v>
      </c>
      <c r="H443" s="68">
        <v>92.978056426332301</v>
      </c>
      <c r="I443" s="71">
        <v>0.47193819719775998</v>
      </c>
      <c r="J443" s="68">
        <v>98.432601880877698</v>
      </c>
      <c r="K443" s="71">
        <v>0.765625</v>
      </c>
      <c r="L443" s="68">
        <v>97.8056426332288</v>
      </c>
    </row>
    <row r="444" spans="1:12" x14ac:dyDescent="0.2">
      <c r="A444" s="72" t="s">
        <v>1217</v>
      </c>
      <c r="B444" s="66" t="s">
        <v>1218</v>
      </c>
      <c r="C444" s="67">
        <v>84</v>
      </c>
      <c r="D444" s="67" t="s">
        <v>349</v>
      </c>
      <c r="E444" s="71">
        <v>0.52254884163764603</v>
      </c>
      <c r="F444" s="68">
        <v>97.241379310344797</v>
      </c>
      <c r="G444" s="71">
        <v>0.44810138023891799</v>
      </c>
      <c r="H444" s="68">
        <v>92.225705329153598</v>
      </c>
      <c r="I444" s="71">
        <v>0.21508725936935899</v>
      </c>
      <c r="J444" s="68">
        <v>93.354231974921603</v>
      </c>
      <c r="K444" s="71">
        <v>0.90445788530465898</v>
      </c>
      <c r="L444" s="68">
        <v>98.746081504702204</v>
      </c>
    </row>
    <row r="445" spans="1:12" x14ac:dyDescent="0.2">
      <c r="A445" s="72" t="s">
        <v>1219</v>
      </c>
      <c r="B445" s="66" t="s">
        <v>1220</v>
      </c>
      <c r="C445" s="67">
        <v>59</v>
      </c>
      <c r="D445" s="67" t="s">
        <v>349</v>
      </c>
      <c r="E445" s="71">
        <v>0.517201196084628</v>
      </c>
      <c r="F445" s="68">
        <v>96.9905956112853</v>
      </c>
      <c r="G445" s="71">
        <v>0.41284869711303102</v>
      </c>
      <c r="H445" s="68">
        <v>90.532915360501605</v>
      </c>
      <c r="I445" s="71">
        <v>0.51476295565698305</v>
      </c>
      <c r="J445" s="68">
        <v>98.871473354231995</v>
      </c>
      <c r="K445" s="71">
        <v>0.623991935483871</v>
      </c>
      <c r="L445" s="68">
        <v>94.921630094043906</v>
      </c>
    </row>
    <row r="446" spans="1:12" x14ac:dyDescent="0.2">
      <c r="A446" s="72" t="s">
        <v>1221</v>
      </c>
      <c r="B446" s="66" t="s">
        <v>1222</v>
      </c>
      <c r="C446" s="67">
        <v>84</v>
      </c>
      <c r="D446" s="67" t="s">
        <v>349</v>
      </c>
      <c r="E446" s="71">
        <v>0.65402200300162805</v>
      </c>
      <c r="F446" s="68">
        <v>99.749216300940404</v>
      </c>
      <c r="G446" s="71">
        <v>0.59250443904963102</v>
      </c>
      <c r="H446" s="68">
        <v>96.865203761755495</v>
      </c>
      <c r="I446" s="71">
        <v>0.41873271690865799</v>
      </c>
      <c r="J446" s="68">
        <v>97.8056426332288</v>
      </c>
      <c r="K446" s="71">
        <v>0.95082885304659504</v>
      </c>
      <c r="L446" s="68">
        <v>99.247648902821297</v>
      </c>
    </row>
    <row r="447" spans="1:12" x14ac:dyDescent="0.2">
      <c r="A447" s="72" t="s">
        <v>1223</v>
      </c>
      <c r="B447" s="66" t="s">
        <v>1224</v>
      </c>
      <c r="C447" s="67">
        <v>84</v>
      </c>
      <c r="D447" s="67" t="s">
        <v>349</v>
      </c>
      <c r="E447" s="71">
        <v>0.54222957922136905</v>
      </c>
      <c r="F447" s="68">
        <v>97.617554858934199</v>
      </c>
      <c r="G447" s="71">
        <v>0.49787918197262399</v>
      </c>
      <c r="H447" s="68">
        <v>94.420062695924798</v>
      </c>
      <c r="I447" s="71">
        <v>0.162859734902952</v>
      </c>
      <c r="J447" s="68">
        <v>91.786833855799401</v>
      </c>
      <c r="K447" s="71">
        <v>0.96594982078852998</v>
      </c>
      <c r="L447" s="68">
        <v>99.498432601880907</v>
      </c>
    </row>
    <row r="448" spans="1:12" x14ac:dyDescent="0.2">
      <c r="A448" s="72" t="s">
        <v>1225</v>
      </c>
      <c r="B448" s="66" t="s">
        <v>1226</v>
      </c>
      <c r="C448" s="67">
        <v>84</v>
      </c>
      <c r="D448" s="67" t="s">
        <v>349</v>
      </c>
      <c r="E448" s="71">
        <v>0.58002586074353701</v>
      </c>
      <c r="F448" s="68">
        <v>98.432601880877698</v>
      </c>
      <c r="G448" s="71">
        <v>0.627498332749307</v>
      </c>
      <c r="H448" s="68">
        <v>97.241379310344797</v>
      </c>
      <c r="I448" s="71">
        <v>0.19249636417664601</v>
      </c>
      <c r="J448" s="68">
        <v>92.852664576802496</v>
      </c>
      <c r="K448" s="71">
        <v>0.92008288530465898</v>
      </c>
      <c r="L448" s="68">
        <v>98.934169278996904</v>
      </c>
    </row>
    <row r="449" spans="1:12" x14ac:dyDescent="0.2">
      <c r="A449" s="72" t="s">
        <v>1227</v>
      </c>
      <c r="B449" s="66" t="s">
        <v>1228</v>
      </c>
      <c r="C449" s="67">
        <v>84</v>
      </c>
      <c r="D449" s="67" t="s">
        <v>349</v>
      </c>
      <c r="E449" s="71">
        <v>0.46587473080784098</v>
      </c>
      <c r="F449" s="68">
        <v>95.172413793103402</v>
      </c>
      <c r="G449" s="71">
        <v>0.48535195642690099</v>
      </c>
      <c r="H449" s="68">
        <v>93.667711598746095</v>
      </c>
      <c r="I449" s="71">
        <v>0.22986856216149701</v>
      </c>
      <c r="J449" s="68">
        <v>93.981191222570502</v>
      </c>
      <c r="K449" s="71">
        <v>0.68240367383512501</v>
      </c>
      <c r="L449" s="68">
        <v>96.551724137931004</v>
      </c>
    </row>
    <row r="450" spans="1:12" x14ac:dyDescent="0.2">
      <c r="A450" s="72" t="s">
        <v>1229</v>
      </c>
      <c r="B450" s="66" t="s">
        <v>1230</v>
      </c>
      <c r="C450" s="67">
        <v>84</v>
      </c>
      <c r="D450" s="67" t="s">
        <v>349</v>
      </c>
      <c r="E450" s="71">
        <v>0.463708130272865</v>
      </c>
      <c r="F450" s="68">
        <v>95.047021943573696</v>
      </c>
      <c r="G450" s="71">
        <v>0.31273537312738198</v>
      </c>
      <c r="H450" s="68">
        <v>83.448275862068996</v>
      </c>
      <c r="I450" s="71">
        <v>0.403937852816661</v>
      </c>
      <c r="J450" s="68">
        <v>97.554858934169303</v>
      </c>
      <c r="K450" s="71">
        <v>0.67445116487455203</v>
      </c>
      <c r="L450" s="68">
        <v>96.363636363636402</v>
      </c>
    </row>
    <row r="451" spans="1:12" x14ac:dyDescent="0.2">
      <c r="A451" s="72" t="s">
        <v>1231</v>
      </c>
      <c r="B451" s="66" t="s">
        <v>1232</v>
      </c>
      <c r="C451" s="67">
        <v>84</v>
      </c>
      <c r="D451" s="67" t="s">
        <v>349</v>
      </c>
      <c r="E451" s="71">
        <v>0.64723720062009704</v>
      </c>
      <c r="F451" s="68">
        <v>99.623824451410698</v>
      </c>
      <c r="G451" s="71">
        <v>0.491833900368018</v>
      </c>
      <c r="H451" s="68">
        <v>93.981191222570502</v>
      </c>
      <c r="I451" s="71">
        <v>0.485719995399083</v>
      </c>
      <c r="J451" s="68">
        <v>98.620689655172399</v>
      </c>
      <c r="K451" s="71">
        <v>0.96415770609318996</v>
      </c>
      <c r="L451" s="68">
        <v>99.435736677115997</v>
      </c>
    </row>
    <row r="452" spans="1:12" x14ac:dyDescent="0.2">
      <c r="A452" s="72" t="s">
        <v>1233</v>
      </c>
      <c r="B452" s="66" t="s">
        <v>1234</v>
      </c>
      <c r="C452" s="67">
        <v>84</v>
      </c>
      <c r="D452" s="67" t="s">
        <v>349</v>
      </c>
      <c r="E452" s="71">
        <v>0.49855309514583601</v>
      </c>
      <c r="F452" s="68">
        <v>96.551724137931004</v>
      </c>
      <c r="G452" s="71">
        <v>0.37825669288577402</v>
      </c>
      <c r="H452" s="68">
        <v>88.902821316614407</v>
      </c>
      <c r="I452" s="71">
        <v>0.44244739541911698</v>
      </c>
      <c r="J452" s="68">
        <v>98.119122257053306</v>
      </c>
      <c r="K452" s="71">
        <v>0.67495519713261698</v>
      </c>
      <c r="L452" s="68">
        <v>96.426332288401298</v>
      </c>
    </row>
    <row r="453" spans="1:12" x14ac:dyDescent="0.2">
      <c r="A453" s="72" t="s">
        <v>1235</v>
      </c>
      <c r="B453" s="66" t="s">
        <v>1236</v>
      </c>
      <c r="C453" s="67">
        <v>84</v>
      </c>
      <c r="D453" s="67" t="s">
        <v>349</v>
      </c>
      <c r="E453" s="71">
        <v>0.55767265660593901</v>
      </c>
      <c r="F453" s="68">
        <v>97.993730407523501</v>
      </c>
      <c r="G453" s="71">
        <v>0.40115929027617198</v>
      </c>
      <c r="H453" s="68">
        <v>90.094043887147294</v>
      </c>
      <c r="I453" s="71">
        <v>0.37507328527641298</v>
      </c>
      <c r="J453" s="68">
        <v>97.304075235109707</v>
      </c>
      <c r="K453" s="71">
        <v>0.89678539426523296</v>
      </c>
      <c r="L453" s="68">
        <v>98.557993730407503</v>
      </c>
    </row>
    <row r="454" spans="1:12" x14ac:dyDescent="0.2">
      <c r="A454" s="72" t="s">
        <v>1237</v>
      </c>
      <c r="B454" s="66" t="s">
        <v>1238</v>
      </c>
      <c r="C454" s="67">
        <v>84</v>
      </c>
      <c r="D454" s="67" t="s">
        <v>349</v>
      </c>
      <c r="E454" s="71">
        <v>0.57765293451161603</v>
      </c>
      <c r="F454" s="68">
        <v>98.307210031348006</v>
      </c>
      <c r="G454" s="71">
        <v>0.38193758563276498</v>
      </c>
      <c r="H454" s="68">
        <v>89.216300940438899</v>
      </c>
      <c r="I454" s="71">
        <v>0.44706736485548798</v>
      </c>
      <c r="J454" s="68">
        <v>98.244514106583097</v>
      </c>
      <c r="K454" s="71">
        <v>0.90395385304659504</v>
      </c>
      <c r="L454" s="68">
        <v>98.683385579937294</v>
      </c>
    </row>
    <row r="455" spans="1:12" x14ac:dyDescent="0.2">
      <c r="A455" s="72" t="s">
        <v>1239</v>
      </c>
      <c r="B455" s="66" t="s">
        <v>1240</v>
      </c>
      <c r="C455" s="67">
        <v>84</v>
      </c>
      <c r="D455" s="67" t="s">
        <v>349</v>
      </c>
      <c r="E455" s="71">
        <v>0.31282257111064998</v>
      </c>
      <c r="F455" s="68">
        <v>89.843260188087797</v>
      </c>
      <c r="G455" s="71">
        <v>0.17761739992382</v>
      </c>
      <c r="H455" s="68">
        <v>9.0909090909090899</v>
      </c>
      <c r="I455" s="71">
        <v>0.21111913061243101</v>
      </c>
      <c r="J455" s="68">
        <v>93.228840125391898</v>
      </c>
      <c r="K455" s="71">
        <v>0.54973118279569899</v>
      </c>
      <c r="L455" s="68">
        <v>92.476489028213194</v>
      </c>
    </row>
    <row r="456" spans="1:12" x14ac:dyDescent="0.2">
      <c r="A456" s="72" t="s">
        <v>1241</v>
      </c>
      <c r="B456" s="66" t="s">
        <v>1242</v>
      </c>
      <c r="C456" s="67">
        <v>84</v>
      </c>
      <c r="D456" s="67" t="s">
        <v>349</v>
      </c>
      <c r="E456" s="71">
        <v>0.41052623224428603</v>
      </c>
      <c r="F456" s="68">
        <v>93.542319749216304</v>
      </c>
      <c r="G456" s="71">
        <v>0.32698858768657302</v>
      </c>
      <c r="H456" s="68">
        <v>85.078369905956094</v>
      </c>
      <c r="I456" s="71">
        <v>0.45140910546205398</v>
      </c>
      <c r="J456" s="68">
        <v>98.307210031348006</v>
      </c>
      <c r="K456" s="71">
        <v>0.45318100358422903</v>
      </c>
      <c r="L456" s="68">
        <v>89.341692789968604</v>
      </c>
    </row>
    <row r="457" spans="1:12" x14ac:dyDescent="0.2">
      <c r="A457" s="72" t="s">
        <v>1243</v>
      </c>
      <c r="B457" s="66" t="s">
        <v>1244</v>
      </c>
      <c r="C457" s="67">
        <v>84</v>
      </c>
      <c r="D457" s="67" t="s">
        <v>349</v>
      </c>
      <c r="E457" s="71">
        <v>0.29213271349849501</v>
      </c>
      <c r="F457" s="68">
        <v>88.526645768025105</v>
      </c>
      <c r="G457" s="71">
        <v>0.26509319106085399</v>
      </c>
      <c r="H457" s="68">
        <v>70.219435736677099</v>
      </c>
      <c r="I457" s="71">
        <v>0.122785684201655</v>
      </c>
      <c r="J457" s="68">
        <v>89.529780564263305</v>
      </c>
      <c r="K457" s="71">
        <v>0.48851926523297501</v>
      </c>
      <c r="L457" s="68">
        <v>90.721003134796206</v>
      </c>
    </row>
    <row r="458" spans="1:12" x14ac:dyDescent="0.2">
      <c r="A458" s="72" t="s">
        <v>1245</v>
      </c>
      <c r="B458" s="66" t="s">
        <v>1246</v>
      </c>
      <c r="C458" s="67">
        <v>84</v>
      </c>
      <c r="D458" s="67" t="s">
        <v>349</v>
      </c>
      <c r="E458" s="71">
        <v>0.45652574005410401</v>
      </c>
      <c r="F458" s="68">
        <v>94.921630094043906</v>
      </c>
      <c r="G458" s="71">
        <v>0.32335961208762198</v>
      </c>
      <c r="H458" s="68">
        <v>84.451410658307196</v>
      </c>
      <c r="I458" s="71">
        <v>7.3099328504797806E-2</v>
      </c>
      <c r="J458" s="68">
        <v>84.2006269592476</v>
      </c>
      <c r="K458" s="71">
        <v>0.97311827956989205</v>
      </c>
      <c r="L458" s="68">
        <v>99.561128526645803</v>
      </c>
    </row>
    <row r="459" spans="1:12" x14ac:dyDescent="0.2">
      <c r="A459" s="72" t="s">
        <v>1247</v>
      </c>
      <c r="B459" s="66" t="s">
        <v>1248</v>
      </c>
      <c r="C459" s="67">
        <v>84</v>
      </c>
      <c r="D459" s="67" t="s">
        <v>349</v>
      </c>
      <c r="E459" s="71">
        <v>0.42341020451040701</v>
      </c>
      <c r="F459" s="68">
        <v>94.043887147335397</v>
      </c>
      <c r="G459" s="71">
        <v>0.26588095040812698</v>
      </c>
      <c r="H459" s="68">
        <v>70.658307210031396</v>
      </c>
      <c r="I459" s="71">
        <v>6.5281562764671702E-2</v>
      </c>
      <c r="J459" s="68">
        <v>83.134796238244505</v>
      </c>
      <c r="K459" s="71">
        <v>0.93906810035842303</v>
      </c>
      <c r="L459" s="68">
        <v>99.122257053291506</v>
      </c>
    </row>
    <row r="460" spans="1:12" x14ac:dyDescent="0.2">
      <c r="A460" s="72" t="s">
        <v>1249</v>
      </c>
      <c r="B460" s="66" t="s">
        <v>1250</v>
      </c>
      <c r="C460" s="67">
        <v>84</v>
      </c>
      <c r="D460" s="67" t="s">
        <v>349</v>
      </c>
      <c r="E460" s="71">
        <v>0.54265557098150996</v>
      </c>
      <c r="F460" s="68">
        <v>97.680250783699094</v>
      </c>
      <c r="G460" s="71">
        <v>0.447460555211811</v>
      </c>
      <c r="H460" s="68">
        <v>92.100313479623793</v>
      </c>
      <c r="I460" s="71">
        <v>0.27011189249974399</v>
      </c>
      <c r="J460" s="68">
        <v>94.670846394984295</v>
      </c>
      <c r="K460" s="71">
        <v>0.91039426523297495</v>
      </c>
      <c r="L460" s="68">
        <v>98.871473354231995</v>
      </c>
    </row>
    <row r="461" spans="1:12" x14ac:dyDescent="0.2">
      <c r="A461" s="72" t="s">
        <v>1251</v>
      </c>
      <c r="B461" s="66" t="s">
        <v>1252</v>
      </c>
      <c r="C461" s="67">
        <v>84</v>
      </c>
      <c r="D461" s="67" t="s">
        <v>349</v>
      </c>
      <c r="E461" s="71">
        <v>0.43593083491329698</v>
      </c>
      <c r="F461" s="68">
        <v>94.420062695924798</v>
      </c>
      <c r="G461" s="71">
        <v>0.32930418087095797</v>
      </c>
      <c r="H461" s="68">
        <v>85.3918495297806</v>
      </c>
      <c r="I461" s="71">
        <v>0.33086287584025798</v>
      </c>
      <c r="J461" s="68">
        <v>95.736677115987504</v>
      </c>
      <c r="K461" s="71">
        <v>0.64762544802867394</v>
      </c>
      <c r="L461" s="68">
        <v>95.7993730407524</v>
      </c>
    </row>
    <row r="462" spans="1:12" x14ac:dyDescent="0.2">
      <c r="A462" s="72" t="s">
        <v>1253</v>
      </c>
      <c r="B462" s="66" t="s">
        <v>1254</v>
      </c>
      <c r="C462" s="67">
        <v>84</v>
      </c>
      <c r="D462" s="67" t="s">
        <v>349</v>
      </c>
      <c r="E462" s="71">
        <v>0.26917616236337499</v>
      </c>
      <c r="F462" s="68">
        <v>87.335423197492204</v>
      </c>
      <c r="G462" s="71">
        <v>0.33652479004056701</v>
      </c>
      <c r="H462" s="68">
        <v>86.332288401253905</v>
      </c>
      <c r="I462" s="71">
        <v>0.229068213178592</v>
      </c>
      <c r="J462" s="68">
        <v>93.918495297805606</v>
      </c>
      <c r="K462" s="71">
        <v>0.241935483870968</v>
      </c>
      <c r="L462" s="68">
        <v>83.824451410658298</v>
      </c>
    </row>
    <row r="463" spans="1:12" x14ac:dyDescent="0.2">
      <c r="A463" s="72" t="s">
        <v>1255</v>
      </c>
      <c r="B463" s="66" t="s">
        <v>1256</v>
      </c>
      <c r="C463" s="67">
        <v>84</v>
      </c>
      <c r="D463" s="67" t="s">
        <v>349</v>
      </c>
      <c r="E463" s="71">
        <v>0.20241812218692801</v>
      </c>
      <c r="F463" s="68">
        <v>80.815047021943599</v>
      </c>
      <c r="G463" s="71">
        <v>0.34733603775261201</v>
      </c>
      <c r="H463" s="68">
        <v>87.147335423197504</v>
      </c>
      <c r="I463" s="71">
        <v>2.8735533109247698E-2</v>
      </c>
      <c r="J463" s="68">
        <v>73.6050156739812</v>
      </c>
      <c r="K463" s="71">
        <v>0.231182795698925</v>
      </c>
      <c r="L463" s="68">
        <v>83.448275862068996</v>
      </c>
    </row>
    <row r="464" spans="1:12" x14ac:dyDescent="0.2">
      <c r="A464" s="72" t="s">
        <v>1257</v>
      </c>
      <c r="B464" s="66" t="s">
        <v>1258</v>
      </c>
      <c r="C464" s="67">
        <v>84</v>
      </c>
      <c r="D464" s="67" t="s">
        <v>349</v>
      </c>
      <c r="E464" s="71">
        <v>0.54426958487027499</v>
      </c>
      <c r="F464" s="68">
        <v>97.742946708463904</v>
      </c>
      <c r="G464" s="71">
        <v>0.59083476466103901</v>
      </c>
      <c r="H464" s="68">
        <v>96.8025078369906</v>
      </c>
      <c r="I464" s="71">
        <v>0.18411108672397999</v>
      </c>
      <c r="J464" s="68">
        <v>92.539184952978104</v>
      </c>
      <c r="K464" s="71">
        <v>0.85786290322580605</v>
      </c>
      <c r="L464" s="68">
        <v>98.432601880877698</v>
      </c>
    </row>
    <row r="465" spans="1:12" x14ac:dyDescent="0.2">
      <c r="A465" s="72" t="s">
        <v>1259</v>
      </c>
      <c r="B465" s="66" t="s">
        <v>1260</v>
      </c>
      <c r="C465" s="67">
        <v>84</v>
      </c>
      <c r="D465" s="67" t="s">
        <v>349</v>
      </c>
      <c r="E465" s="71">
        <v>0.53329297747309801</v>
      </c>
      <c r="F465" s="68">
        <v>97.492163009404393</v>
      </c>
      <c r="G465" s="71">
        <v>0.54154384044607495</v>
      </c>
      <c r="H465" s="68">
        <v>95.548589341692804</v>
      </c>
      <c r="I465" s="71">
        <v>9.4177385880028802E-2</v>
      </c>
      <c r="J465" s="68">
        <v>86.896551724137893</v>
      </c>
      <c r="K465" s="71">
        <v>0.96415770609318996</v>
      </c>
      <c r="L465" s="68">
        <v>99.435736677115997</v>
      </c>
    </row>
    <row r="466" spans="1:12" x14ac:dyDescent="0.2">
      <c r="A466" s="72" t="s">
        <v>1261</v>
      </c>
      <c r="B466" s="66" t="s">
        <v>1262</v>
      </c>
      <c r="C466" s="67">
        <v>84</v>
      </c>
      <c r="D466" s="67" t="s">
        <v>349</v>
      </c>
      <c r="E466" s="71">
        <v>0.39406796519945397</v>
      </c>
      <c r="F466" s="68">
        <v>93.166144200627002</v>
      </c>
      <c r="G466" s="71">
        <v>0.46646958243643599</v>
      </c>
      <c r="H466" s="68">
        <v>92.915360501567406</v>
      </c>
      <c r="I466" s="71">
        <v>7.0685030007802893E-2</v>
      </c>
      <c r="J466" s="68">
        <v>83.887147335423194</v>
      </c>
      <c r="K466" s="71">
        <v>0.64504928315412202</v>
      </c>
      <c r="L466" s="68">
        <v>95.611285266457699</v>
      </c>
    </row>
    <row r="467" spans="1:12" x14ac:dyDescent="0.2">
      <c r="A467" s="72" t="s">
        <v>1263</v>
      </c>
      <c r="B467" s="66" t="s">
        <v>1264</v>
      </c>
      <c r="C467" s="67">
        <v>84</v>
      </c>
      <c r="D467" s="67" t="s">
        <v>349</v>
      </c>
      <c r="E467" s="71">
        <v>0.26091530852446898</v>
      </c>
      <c r="F467" s="68">
        <v>86.833855799372998</v>
      </c>
      <c r="G467" s="71">
        <v>0.44154496351962402</v>
      </c>
      <c r="H467" s="68">
        <v>91.912225705329107</v>
      </c>
      <c r="I467" s="71">
        <v>9.9265478182814795E-2</v>
      </c>
      <c r="J467" s="68">
        <v>87.460815047021896</v>
      </c>
      <c r="K467" s="71">
        <v>0.241935483870968</v>
      </c>
      <c r="L467" s="68">
        <v>83.824451410658298</v>
      </c>
    </row>
    <row r="468" spans="1:12" x14ac:dyDescent="0.2">
      <c r="A468" s="72" t="s">
        <v>1265</v>
      </c>
      <c r="B468" s="66" t="s">
        <v>1266</v>
      </c>
      <c r="C468" s="67">
        <v>84</v>
      </c>
      <c r="D468" s="67" t="s">
        <v>349</v>
      </c>
      <c r="E468" s="71">
        <v>0.22097794148243699</v>
      </c>
      <c r="F468" s="68">
        <v>82.633228840125398</v>
      </c>
      <c r="G468" s="71">
        <v>0.29517827437323002</v>
      </c>
      <c r="H468" s="68">
        <v>81.0031347962382</v>
      </c>
      <c r="I468" s="71">
        <v>0.19033619523537099</v>
      </c>
      <c r="J468" s="68">
        <v>92.789968652037601</v>
      </c>
      <c r="K468" s="71">
        <v>0.17741935483870999</v>
      </c>
      <c r="L468" s="68">
        <v>81.630094043887098</v>
      </c>
    </row>
    <row r="469" spans="1:12" x14ac:dyDescent="0.2">
      <c r="A469" s="72" t="s">
        <v>1267</v>
      </c>
      <c r="B469" s="66" t="s">
        <v>1268</v>
      </c>
      <c r="C469" s="67">
        <v>84</v>
      </c>
      <c r="D469" s="67" t="s">
        <v>349</v>
      </c>
      <c r="E469" s="71">
        <v>0.29865364970643898</v>
      </c>
      <c r="F469" s="68">
        <v>89.090909090909093</v>
      </c>
      <c r="G469" s="71">
        <v>0.44025789670519999</v>
      </c>
      <c r="H469" s="68">
        <v>91.849529780564296</v>
      </c>
      <c r="I469" s="71">
        <v>0.337423482521644</v>
      </c>
      <c r="J469" s="68">
        <v>95.862068965517196</v>
      </c>
      <c r="K469" s="71">
        <v>0.118279569892473</v>
      </c>
      <c r="L469" s="68">
        <v>67.460815047021896</v>
      </c>
    </row>
    <row r="470" spans="1:12" x14ac:dyDescent="0.2">
      <c r="A470" s="72" t="s">
        <v>1269</v>
      </c>
      <c r="B470" s="66" t="s">
        <v>1270</v>
      </c>
      <c r="C470" s="67">
        <v>84</v>
      </c>
      <c r="D470" s="67" t="s">
        <v>349</v>
      </c>
      <c r="E470" s="71">
        <v>0.15987255963685901</v>
      </c>
      <c r="F470" s="68">
        <v>74.482758620689694</v>
      </c>
      <c r="G470" s="71">
        <v>0.31394966983351003</v>
      </c>
      <c r="H470" s="68">
        <v>83.573667711598702</v>
      </c>
      <c r="I470" s="71">
        <v>3.4843636317211102E-2</v>
      </c>
      <c r="J470" s="68">
        <v>75.987460815047001</v>
      </c>
      <c r="K470" s="71">
        <v>0.130824372759857</v>
      </c>
      <c r="L470" s="68">
        <v>73.228840125391798</v>
      </c>
    </row>
    <row r="471" spans="1:12" x14ac:dyDescent="0.2">
      <c r="A471" s="72" t="s">
        <v>1271</v>
      </c>
      <c r="B471" s="66" t="s">
        <v>1272</v>
      </c>
      <c r="C471" s="67">
        <v>84</v>
      </c>
      <c r="D471" s="67" t="s">
        <v>349</v>
      </c>
      <c r="E471" s="71">
        <v>0.191898149299086</v>
      </c>
      <c r="F471" s="68">
        <v>79.749216300940404</v>
      </c>
      <c r="G471" s="71">
        <v>0.43156298940556997</v>
      </c>
      <c r="H471" s="68">
        <v>91.285266457680294</v>
      </c>
      <c r="I471" s="71">
        <v>3.8396691466597799E-2</v>
      </c>
      <c r="J471" s="68">
        <v>77.304075235109707</v>
      </c>
      <c r="K471" s="71">
        <v>0.10573476702509001</v>
      </c>
      <c r="L471" s="68">
        <v>60.438871473354197</v>
      </c>
    </row>
    <row r="472" spans="1:12" x14ac:dyDescent="0.2">
      <c r="A472" s="72" t="s">
        <v>1273</v>
      </c>
      <c r="B472" s="66" t="s">
        <v>1274</v>
      </c>
      <c r="C472" s="67">
        <v>84</v>
      </c>
      <c r="D472" s="67" t="s">
        <v>349</v>
      </c>
      <c r="E472" s="71">
        <v>0.18200622761799001</v>
      </c>
      <c r="F472" s="68">
        <v>78.495297805642593</v>
      </c>
      <c r="G472" s="71">
        <v>0.40335853926554299</v>
      </c>
      <c r="H472" s="68">
        <v>90.219435736677099</v>
      </c>
      <c r="I472" s="71">
        <v>1.7212114914592899E-2</v>
      </c>
      <c r="J472" s="68">
        <v>65.517241379310306</v>
      </c>
      <c r="K472" s="71">
        <v>0.125448028673835</v>
      </c>
      <c r="L472" s="68">
        <v>71.222570532915398</v>
      </c>
    </row>
    <row r="473" spans="1:12" x14ac:dyDescent="0.2">
      <c r="A473" s="72" t="s">
        <v>1275</v>
      </c>
      <c r="B473" s="66" t="s">
        <v>1276</v>
      </c>
      <c r="C473" s="67">
        <v>84</v>
      </c>
      <c r="D473" s="67" t="s">
        <v>349</v>
      </c>
      <c r="E473" s="71">
        <v>0.156351172578858</v>
      </c>
      <c r="F473" s="68">
        <v>73.166144200627002</v>
      </c>
      <c r="G473" s="71">
        <v>0.35944055504295103</v>
      </c>
      <c r="H473" s="68">
        <v>87.899686520376207</v>
      </c>
      <c r="I473" s="71">
        <v>1.46308838405748E-2</v>
      </c>
      <c r="J473" s="68">
        <v>62.6959247648903</v>
      </c>
      <c r="K473" s="71">
        <v>9.4982078853046603E-2</v>
      </c>
      <c r="L473" s="68">
        <v>54.294670846395</v>
      </c>
    </row>
    <row r="474" spans="1:12" x14ac:dyDescent="0.2">
      <c r="A474" s="72" t="s">
        <v>1277</v>
      </c>
      <c r="B474" s="66" t="s">
        <v>1278</v>
      </c>
      <c r="C474" s="67">
        <v>84</v>
      </c>
      <c r="D474" s="67" t="s">
        <v>349</v>
      </c>
      <c r="E474" s="71">
        <v>0.115740193347164</v>
      </c>
      <c r="F474" s="68">
        <v>46.833855799372998</v>
      </c>
      <c r="G474" s="71">
        <v>0.24792859819295399</v>
      </c>
      <c r="H474" s="68">
        <v>24.576802507837002</v>
      </c>
      <c r="I474" s="71">
        <v>7.2567360481070502E-4</v>
      </c>
      <c r="J474" s="68">
        <v>14.043887147335401</v>
      </c>
      <c r="K474" s="71">
        <v>9.8566308243727599E-2</v>
      </c>
      <c r="L474" s="68">
        <v>56.426332288401198</v>
      </c>
    </row>
    <row r="475" spans="1:12" x14ac:dyDescent="0.2">
      <c r="A475" s="72" t="s">
        <v>1279</v>
      </c>
      <c r="B475" s="66" t="s">
        <v>1280</v>
      </c>
      <c r="C475" s="67">
        <v>84</v>
      </c>
      <c r="D475" s="67" t="s">
        <v>349</v>
      </c>
      <c r="E475" s="71">
        <v>0.121565113500597</v>
      </c>
      <c r="F475" s="68">
        <v>53.228840125391898</v>
      </c>
      <c r="G475" s="71">
        <v>0.25</v>
      </c>
      <c r="H475" s="68">
        <v>48.589341692790001</v>
      </c>
      <c r="I475" s="71">
        <v>0</v>
      </c>
      <c r="J475" s="68">
        <v>1.00313479623824</v>
      </c>
      <c r="K475" s="71">
        <v>0.114695340501792</v>
      </c>
      <c r="L475" s="68">
        <v>66.3949843260188</v>
      </c>
    </row>
    <row r="476" spans="1:12" x14ac:dyDescent="0.2">
      <c r="A476" s="72" t="s">
        <v>1281</v>
      </c>
      <c r="B476" s="66" t="s">
        <v>1282</v>
      </c>
      <c r="C476" s="67">
        <v>84</v>
      </c>
      <c r="D476" s="67" t="s">
        <v>349</v>
      </c>
      <c r="E476" s="71">
        <v>0.16204159140722099</v>
      </c>
      <c r="F476" s="68">
        <v>74.733542319749205</v>
      </c>
      <c r="G476" s="71">
        <v>0.46867810723992498</v>
      </c>
      <c r="H476" s="68">
        <v>93.040752351097197</v>
      </c>
      <c r="I476" s="71">
        <v>1.20703228957153E-2</v>
      </c>
      <c r="J476" s="68">
        <v>59.122257053291499</v>
      </c>
      <c r="K476" s="71">
        <v>5.3763440860215101E-3</v>
      </c>
      <c r="L476" s="68">
        <v>6.7084639498432601</v>
      </c>
    </row>
    <row r="477" spans="1:12" x14ac:dyDescent="0.2">
      <c r="A477" s="72" t="s">
        <v>1283</v>
      </c>
      <c r="B477" s="66" t="s">
        <v>1284</v>
      </c>
      <c r="C477" s="67">
        <v>84</v>
      </c>
      <c r="D477" s="67" t="s">
        <v>349</v>
      </c>
      <c r="E477" s="71">
        <v>9.3451201892624902E-2</v>
      </c>
      <c r="F477" s="68">
        <v>22.5078369905956</v>
      </c>
      <c r="G477" s="71">
        <v>0.24803400518805899</v>
      </c>
      <c r="H477" s="68">
        <v>24.9529780564263</v>
      </c>
      <c r="I477" s="71">
        <v>6.1535973686683797E-5</v>
      </c>
      <c r="J477" s="68">
        <v>6.2068965517241397</v>
      </c>
      <c r="K477" s="71">
        <v>3.2258064516128997E-2</v>
      </c>
      <c r="L477" s="68">
        <v>26.833855799373001</v>
      </c>
    </row>
    <row r="478" spans="1:12" x14ac:dyDescent="0.2">
      <c r="A478" s="72" t="s">
        <v>1285</v>
      </c>
      <c r="B478" s="66" t="s">
        <v>1286</v>
      </c>
      <c r="C478" s="67">
        <v>84</v>
      </c>
      <c r="D478" s="67" t="s">
        <v>349</v>
      </c>
      <c r="E478" s="71">
        <v>8.3723598557579701E-2</v>
      </c>
      <c r="F478" s="68">
        <v>13.855799373040799</v>
      </c>
      <c r="G478" s="71">
        <v>0.25117079567273898</v>
      </c>
      <c r="H478" s="68">
        <v>51.849529780564303</v>
      </c>
      <c r="I478" s="71">
        <v>0</v>
      </c>
      <c r="J478" s="68">
        <v>1.00313479623824</v>
      </c>
      <c r="K478" s="71">
        <v>0</v>
      </c>
      <c r="L478" s="68">
        <v>4.7021943573667704</v>
      </c>
    </row>
    <row r="479" spans="1:12" x14ac:dyDescent="0.2">
      <c r="A479" s="72" t="s">
        <v>1287</v>
      </c>
      <c r="B479" s="66" t="s">
        <v>1288</v>
      </c>
      <c r="C479" s="67">
        <v>84</v>
      </c>
      <c r="D479" s="67" t="s">
        <v>349</v>
      </c>
      <c r="E479" s="71">
        <v>0.26237015409759101</v>
      </c>
      <c r="F479" s="68">
        <v>86.959247648902803</v>
      </c>
      <c r="G479" s="71">
        <v>0.24442790277979801</v>
      </c>
      <c r="H479" s="68">
        <v>21.880877742946701</v>
      </c>
      <c r="I479" s="71">
        <v>7.5444656287167997E-2</v>
      </c>
      <c r="J479" s="68">
        <v>84.576802507837002</v>
      </c>
      <c r="K479" s="71">
        <v>0.46723790322580599</v>
      </c>
      <c r="L479" s="68">
        <v>89.592476489028201</v>
      </c>
    </row>
    <row r="480" spans="1:12" x14ac:dyDescent="0.2">
      <c r="A480" s="72" t="s">
        <v>1289</v>
      </c>
      <c r="B480" s="66" t="s">
        <v>1290</v>
      </c>
      <c r="C480" s="67">
        <v>84</v>
      </c>
      <c r="D480" s="67" t="s">
        <v>349</v>
      </c>
      <c r="E480" s="71">
        <v>0.132513173057663</v>
      </c>
      <c r="F480" s="68">
        <v>63.385579937304101</v>
      </c>
      <c r="G480" s="71">
        <v>0.31932615796364999</v>
      </c>
      <c r="H480" s="68">
        <v>84.012539184952999</v>
      </c>
      <c r="I480" s="71">
        <v>1.1905117481739801E-2</v>
      </c>
      <c r="J480" s="68">
        <v>58.871473354232002</v>
      </c>
      <c r="K480" s="71">
        <v>6.6308243727598595E-2</v>
      </c>
      <c r="L480" s="68">
        <v>42.821316614420098</v>
      </c>
    </row>
    <row r="481" spans="1:12" x14ac:dyDescent="0.2">
      <c r="A481" s="72" t="s">
        <v>1291</v>
      </c>
      <c r="B481" s="66" t="s">
        <v>1292</v>
      </c>
      <c r="C481" s="67"/>
      <c r="D481" s="67" t="s">
        <v>349</v>
      </c>
      <c r="E481" s="71">
        <v>8.3528465945456501E-2</v>
      </c>
      <c r="F481" s="68">
        <v>13.6677115987461</v>
      </c>
      <c r="G481" s="71">
        <v>0.25058539783637002</v>
      </c>
      <c r="H481" s="68">
        <v>49.780564263322901</v>
      </c>
      <c r="I481" s="71">
        <v>0</v>
      </c>
      <c r="J481" s="68">
        <v>1.00313479623824</v>
      </c>
      <c r="K481" s="71">
        <v>0</v>
      </c>
      <c r="L481" s="68">
        <v>4.7021943573667704</v>
      </c>
    </row>
    <row r="482" spans="1:12" x14ac:dyDescent="0.2">
      <c r="A482" s="72" t="s">
        <v>1293</v>
      </c>
      <c r="B482" s="66" t="s">
        <v>1294</v>
      </c>
      <c r="C482" s="67">
        <v>59</v>
      </c>
      <c r="D482" s="67" t="s">
        <v>349</v>
      </c>
      <c r="E482" s="71">
        <v>0.14659371190871501</v>
      </c>
      <c r="F482" s="68">
        <v>70.658307210031396</v>
      </c>
      <c r="G482" s="71">
        <v>0.25681380618597699</v>
      </c>
      <c r="H482" s="68">
        <v>61.504702194357399</v>
      </c>
      <c r="I482" s="71">
        <v>1.9637453107780299E-3</v>
      </c>
      <c r="J482" s="68">
        <v>22.9467084639498</v>
      </c>
      <c r="K482" s="71">
        <v>0.181003584229391</v>
      </c>
      <c r="L482" s="68">
        <v>81.818181818181799</v>
      </c>
    </row>
    <row r="483" spans="1:12" x14ac:dyDescent="0.2">
      <c r="A483" s="72" t="s">
        <v>1295</v>
      </c>
      <c r="B483" s="66" t="s">
        <v>1296</v>
      </c>
      <c r="C483" s="67">
        <v>60</v>
      </c>
      <c r="D483" s="67" t="s">
        <v>349</v>
      </c>
      <c r="E483" s="71">
        <v>9.1033605349605806E-2</v>
      </c>
      <c r="F483" s="68">
        <v>19.0595611285266</v>
      </c>
      <c r="G483" s="71">
        <v>0.24915203541027001</v>
      </c>
      <c r="H483" s="68">
        <v>27.021943573667699</v>
      </c>
      <c r="I483" s="71">
        <v>9.6118630758229798E-3</v>
      </c>
      <c r="J483" s="68">
        <v>53.855799373040703</v>
      </c>
      <c r="K483" s="71">
        <v>1.4336917562724E-2</v>
      </c>
      <c r="L483" s="68">
        <v>12.037617554858899</v>
      </c>
    </row>
    <row r="484" spans="1:12" x14ac:dyDescent="0.2">
      <c r="A484" s="72" t="s">
        <v>1297</v>
      </c>
      <c r="B484" s="66" t="s">
        <v>1298</v>
      </c>
      <c r="C484" s="67">
        <v>60</v>
      </c>
      <c r="D484" s="67" t="s">
        <v>349</v>
      </c>
      <c r="E484" s="71">
        <v>8.7494490971149294E-2</v>
      </c>
      <c r="F484" s="68">
        <v>16.175548589341702</v>
      </c>
      <c r="G484" s="71">
        <v>0.25082682894562802</v>
      </c>
      <c r="H484" s="68">
        <v>51.0971786833856</v>
      </c>
      <c r="I484" s="71">
        <v>2.6960704911176202E-3</v>
      </c>
      <c r="J484" s="68">
        <v>27.8996865203762</v>
      </c>
      <c r="K484" s="71">
        <v>8.9605734767025207E-3</v>
      </c>
      <c r="L484" s="68">
        <v>8.9028213166144194</v>
      </c>
    </row>
    <row r="485" spans="1:12" x14ac:dyDescent="0.2">
      <c r="A485" s="72" t="s">
        <v>1299</v>
      </c>
      <c r="B485" s="66" t="s">
        <v>1300</v>
      </c>
      <c r="C485" s="67">
        <v>60</v>
      </c>
      <c r="D485" s="67" t="s">
        <v>349</v>
      </c>
      <c r="E485" s="71">
        <v>8.6519076996781699E-2</v>
      </c>
      <c r="F485" s="68">
        <v>15.485893416927899</v>
      </c>
      <c r="G485" s="71">
        <v>0.25</v>
      </c>
      <c r="H485" s="68">
        <v>48.589341692790001</v>
      </c>
      <c r="I485" s="71">
        <v>5.9665751364270097E-4</v>
      </c>
      <c r="J485" s="68">
        <v>13.166144200627</v>
      </c>
      <c r="K485" s="71">
        <v>8.9605734767025207E-3</v>
      </c>
      <c r="L485" s="68">
        <v>8.9028213166144194</v>
      </c>
    </row>
    <row r="486" spans="1:12" x14ac:dyDescent="0.2">
      <c r="A486" s="72" t="s">
        <v>1301</v>
      </c>
      <c r="B486" s="66" t="s">
        <v>1302</v>
      </c>
      <c r="C486" s="67">
        <v>60</v>
      </c>
      <c r="D486" s="67" t="s">
        <v>349</v>
      </c>
      <c r="E486" s="71">
        <v>8.5548855549074307E-2</v>
      </c>
      <c r="F486" s="68">
        <v>14.545454545454501</v>
      </c>
      <c r="G486" s="71">
        <v>0.24318375632047601</v>
      </c>
      <c r="H486" s="68">
        <v>21.2539184952978</v>
      </c>
      <c r="I486" s="71">
        <v>2.7101221547042699E-3</v>
      </c>
      <c r="J486" s="68">
        <v>28.087774294670801</v>
      </c>
      <c r="K486" s="71">
        <v>1.0752688172042999E-2</v>
      </c>
      <c r="L486" s="68">
        <v>10.094043887147301</v>
      </c>
    </row>
    <row r="487" spans="1:12" x14ac:dyDescent="0.2">
      <c r="A487" s="72" t="s">
        <v>1303</v>
      </c>
      <c r="B487" s="66" t="s">
        <v>1304</v>
      </c>
      <c r="C487" s="67">
        <v>60</v>
      </c>
      <c r="D487" s="67" t="s">
        <v>349</v>
      </c>
      <c r="E487" s="71">
        <v>8.7751257266310501E-2</v>
      </c>
      <c r="F487" s="68">
        <v>16.426332288401301</v>
      </c>
      <c r="G487" s="71">
        <v>0.24978486884625201</v>
      </c>
      <c r="H487" s="68">
        <v>29.153605015674</v>
      </c>
      <c r="I487" s="71">
        <v>2.7162147806366402E-3</v>
      </c>
      <c r="J487" s="68">
        <v>28.275862068965498</v>
      </c>
      <c r="K487" s="71">
        <v>1.0752688172042999E-2</v>
      </c>
      <c r="L487" s="68">
        <v>10.094043887147301</v>
      </c>
    </row>
    <row r="488" spans="1:12" x14ac:dyDescent="0.2">
      <c r="A488" s="72" t="s">
        <v>1305</v>
      </c>
      <c r="B488" s="66" t="s">
        <v>1306</v>
      </c>
      <c r="C488" s="67">
        <v>60</v>
      </c>
      <c r="D488" s="67" t="s">
        <v>349</v>
      </c>
      <c r="E488" s="71">
        <v>9.0459851206768194E-2</v>
      </c>
      <c r="F488" s="68">
        <v>18.683385579937301</v>
      </c>
      <c r="G488" s="71">
        <v>0.247632269075762</v>
      </c>
      <c r="H488" s="68">
        <v>24.388714733542301</v>
      </c>
      <c r="I488" s="71">
        <v>1.2994596372499299E-2</v>
      </c>
      <c r="J488" s="68">
        <v>60.5015673981191</v>
      </c>
      <c r="K488" s="71">
        <v>1.0752688172042999E-2</v>
      </c>
      <c r="L488" s="68">
        <v>10.094043887147301</v>
      </c>
    </row>
    <row r="489" spans="1:12" x14ac:dyDescent="0.2">
      <c r="A489" s="72" t="s">
        <v>1307</v>
      </c>
      <c r="B489" s="66" t="s">
        <v>1308</v>
      </c>
      <c r="C489" s="67">
        <v>60</v>
      </c>
      <c r="D489" s="67" t="s">
        <v>349</v>
      </c>
      <c r="E489" s="71">
        <v>8.8594216628517103E-2</v>
      </c>
      <c r="F489" s="68">
        <v>17.0532915360502</v>
      </c>
      <c r="G489" s="71">
        <v>0.25</v>
      </c>
      <c r="H489" s="68">
        <v>48.589341692790001</v>
      </c>
      <c r="I489" s="71">
        <v>3.2378470181677098E-3</v>
      </c>
      <c r="J489" s="68">
        <v>31.159874608150499</v>
      </c>
      <c r="K489" s="71">
        <v>1.2544802867383501E-2</v>
      </c>
      <c r="L489" s="68">
        <v>11.159874608150499</v>
      </c>
    </row>
    <row r="490" spans="1:12" x14ac:dyDescent="0.2">
      <c r="A490" s="72" t="s">
        <v>1309</v>
      </c>
      <c r="B490" s="66" t="s">
        <v>1310</v>
      </c>
      <c r="C490" s="67">
        <v>60</v>
      </c>
      <c r="D490" s="67" t="s">
        <v>349</v>
      </c>
      <c r="E490" s="71">
        <v>8.7798593281033302E-2</v>
      </c>
      <c r="F490" s="68">
        <v>16.489028213166101</v>
      </c>
      <c r="G490" s="71">
        <v>0.249852177833946</v>
      </c>
      <c r="H490" s="68">
        <v>29.6551724137931</v>
      </c>
      <c r="I490" s="71">
        <v>2.7909138371107201E-3</v>
      </c>
      <c r="J490" s="68">
        <v>28.589341692790001</v>
      </c>
      <c r="K490" s="71">
        <v>1.0752688172042999E-2</v>
      </c>
      <c r="L490" s="68">
        <v>10.094043887147301</v>
      </c>
    </row>
    <row r="491" spans="1:12" x14ac:dyDescent="0.2">
      <c r="A491" s="72" t="s">
        <v>1311</v>
      </c>
      <c r="B491" s="66" t="s">
        <v>1312</v>
      </c>
      <c r="C491" s="67">
        <v>60</v>
      </c>
      <c r="D491" s="67" t="s">
        <v>349</v>
      </c>
      <c r="E491" s="71">
        <v>8.6576031564111505E-2</v>
      </c>
      <c r="F491" s="68">
        <v>15.5485893416928</v>
      </c>
      <c r="G491" s="71">
        <v>0.24995974342032801</v>
      </c>
      <c r="H491" s="68">
        <v>30.721003134796199</v>
      </c>
      <c r="I491" s="71">
        <v>2.5998924906442799E-3</v>
      </c>
      <c r="J491" s="68">
        <v>27.335423197492201</v>
      </c>
      <c r="K491" s="71">
        <v>7.1684587813620098E-3</v>
      </c>
      <c r="L491" s="68">
        <v>7.7742946708463903</v>
      </c>
    </row>
    <row r="492" spans="1:12" x14ac:dyDescent="0.2">
      <c r="A492" s="72" t="s">
        <v>1313</v>
      </c>
      <c r="B492" s="66" t="s">
        <v>1314</v>
      </c>
      <c r="C492" s="67">
        <v>60</v>
      </c>
      <c r="D492" s="67" t="s">
        <v>349</v>
      </c>
      <c r="E492" s="71">
        <v>8.37795723730691E-2</v>
      </c>
      <c r="F492" s="68">
        <v>13.918495297805601</v>
      </c>
      <c r="G492" s="71">
        <v>0.23900351283575999</v>
      </c>
      <c r="H492" s="68">
        <v>19.435736677116001</v>
      </c>
      <c r="I492" s="71">
        <v>3.3746308067446702E-3</v>
      </c>
      <c r="J492" s="68">
        <v>32.037617554858898</v>
      </c>
      <c r="K492" s="71">
        <v>8.9605734767025207E-3</v>
      </c>
      <c r="L492" s="68">
        <v>8.9028213166144194</v>
      </c>
    </row>
    <row r="493" spans="1:12" x14ac:dyDescent="0.2">
      <c r="A493" s="72" t="s">
        <v>1315</v>
      </c>
      <c r="B493" s="66" t="s">
        <v>1316</v>
      </c>
      <c r="C493" s="67">
        <v>60</v>
      </c>
      <c r="D493" s="67" t="s">
        <v>349</v>
      </c>
      <c r="E493" s="71">
        <v>9.1649713989936293E-2</v>
      </c>
      <c r="F493" s="68">
        <v>19.811912225705299</v>
      </c>
      <c r="G493" s="71">
        <v>0.248000375083647</v>
      </c>
      <c r="H493" s="68">
        <v>24.764890282131699</v>
      </c>
      <c r="I493" s="71">
        <v>1.44039640187783E-2</v>
      </c>
      <c r="J493" s="68">
        <v>62.5078369905956</v>
      </c>
      <c r="K493" s="71">
        <v>1.2544802867383501E-2</v>
      </c>
      <c r="L493" s="68">
        <v>11.159874608150499</v>
      </c>
    </row>
    <row r="494" spans="1:12" x14ac:dyDescent="0.2">
      <c r="A494" s="72" t="s">
        <v>1317</v>
      </c>
      <c r="B494" s="66" t="s">
        <v>1318</v>
      </c>
      <c r="C494" s="67">
        <v>60</v>
      </c>
      <c r="D494" s="67" t="s">
        <v>349</v>
      </c>
      <c r="E494" s="71">
        <v>9.6329971149201304E-2</v>
      </c>
      <c r="F494" s="68">
        <v>26.520376175548598</v>
      </c>
      <c r="G494" s="71">
        <v>0.26338238371603001</v>
      </c>
      <c r="H494" s="68">
        <v>68.902821316614407</v>
      </c>
      <c r="I494" s="71">
        <v>5.8942680828286201E-3</v>
      </c>
      <c r="J494" s="68">
        <v>43.761755485893403</v>
      </c>
      <c r="K494" s="71">
        <v>1.9713261648745501E-2</v>
      </c>
      <c r="L494" s="68">
        <v>14.357366771159899</v>
      </c>
    </row>
    <row r="495" spans="1:12" x14ac:dyDescent="0.2">
      <c r="A495" s="72" t="s">
        <v>1319</v>
      </c>
      <c r="B495" s="66" t="s">
        <v>1320</v>
      </c>
      <c r="C495" s="67">
        <v>60</v>
      </c>
      <c r="D495" s="67" t="s">
        <v>349</v>
      </c>
      <c r="E495" s="71">
        <v>0.14421110223221301</v>
      </c>
      <c r="F495" s="68">
        <v>69.968652037617503</v>
      </c>
      <c r="G495" s="71">
        <v>0.41891973537148902</v>
      </c>
      <c r="H495" s="68">
        <v>90.909090909090907</v>
      </c>
      <c r="I495" s="71">
        <v>1.1687684577678199E-3</v>
      </c>
      <c r="J495" s="68">
        <v>17.742946708464</v>
      </c>
      <c r="K495" s="71">
        <v>1.2544802867383501E-2</v>
      </c>
      <c r="L495" s="68">
        <v>11.159874608150499</v>
      </c>
    </row>
    <row r="496" spans="1:12" x14ac:dyDescent="0.2">
      <c r="A496" s="72" t="s">
        <v>1321</v>
      </c>
      <c r="B496" s="66" t="s">
        <v>1322</v>
      </c>
      <c r="C496" s="67">
        <v>60</v>
      </c>
      <c r="D496" s="67" t="s">
        <v>349</v>
      </c>
      <c r="E496" s="71">
        <v>9.5977296847037596E-2</v>
      </c>
      <c r="F496" s="68">
        <v>26.081504702194401</v>
      </c>
      <c r="G496" s="71">
        <v>0.26157560523878798</v>
      </c>
      <c r="H496" s="68">
        <v>67.210031347962399</v>
      </c>
      <c r="I496" s="71">
        <v>1.2666795675576499E-3</v>
      </c>
      <c r="J496" s="68">
        <v>18.307210031347999</v>
      </c>
      <c r="K496" s="71">
        <v>2.5089605734767002E-2</v>
      </c>
      <c r="L496" s="68">
        <v>19.623824451410702</v>
      </c>
    </row>
    <row r="497" spans="1:12" x14ac:dyDescent="0.2">
      <c r="A497" s="72" t="s">
        <v>1323</v>
      </c>
      <c r="B497" s="66" t="s">
        <v>1324</v>
      </c>
      <c r="C497" s="67">
        <v>60</v>
      </c>
      <c r="D497" s="67" t="s">
        <v>349</v>
      </c>
      <c r="E497" s="71">
        <v>9.9689609495702602E-2</v>
      </c>
      <c r="F497" s="68">
        <v>30.783699059561101</v>
      </c>
      <c r="G497" s="71">
        <v>0.26114341530148499</v>
      </c>
      <c r="H497" s="68">
        <v>66.833855799372998</v>
      </c>
      <c r="I497" s="71">
        <v>3.87523397415337E-3</v>
      </c>
      <c r="J497" s="68">
        <v>33.981191222570502</v>
      </c>
      <c r="K497" s="71">
        <v>3.4050179211469501E-2</v>
      </c>
      <c r="L497" s="68">
        <v>28.087774294670801</v>
      </c>
    </row>
    <row r="498" spans="1:12" x14ac:dyDescent="0.2">
      <c r="A498" s="72" t="s">
        <v>1325</v>
      </c>
      <c r="B498" s="66" t="s">
        <v>1326</v>
      </c>
      <c r="C498" s="67">
        <v>60</v>
      </c>
      <c r="D498" s="67" t="s">
        <v>349</v>
      </c>
      <c r="E498" s="71">
        <v>0.102086388915569</v>
      </c>
      <c r="F498" s="68">
        <v>33.981191222570502</v>
      </c>
      <c r="G498" s="71">
        <v>0.262994392696903</v>
      </c>
      <c r="H498" s="68">
        <v>68.526645768025105</v>
      </c>
      <c r="I498" s="71">
        <v>9.2145948383345107E-3</v>
      </c>
      <c r="J498" s="68">
        <v>53.228840125391898</v>
      </c>
      <c r="K498" s="71">
        <v>3.4050179211469501E-2</v>
      </c>
      <c r="L498" s="68">
        <v>28.087774294670801</v>
      </c>
    </row>
    <row r="499" spans="1:12" x14ac:dyDescent="0.2">
      <c r="A499" s="72" t="s">
        <v>1327</v>
      </c>
      <c r="B499" s="66" t="s">
        <v>1328</v>
      </c>
      <c r="C499" s="67">
        <v>60</v>
      </c>
      <c r="D499" s="67" t="s">
        <v>349</v>
      </c>
      <c r="E499" s="71">
        <v>9.5271962895608298E-2</v>
      </c>
      <c r="F499" s="68">
        <v>25.2037617554859</v>
      </c>
      <c r="G499" s="71">
        <v>0.25</v>
      </c>
      <c r="H499" s="68">
        <v>48.589341692790001</v>
      </c>
      <c r="I499" s="71">
        <v>1.25183976473983E-2</v>
      </c>
      <c r="J499" s="68">
        <v>59.749216300940397</v>
      </c>
      <c r="K499" s="71">
        <v>2.32974910394265E-2</v>
      </c>
      <c r="L499" s="68">
        <v>17.680250783699101</v>
      </c>
    </row>
    <row r="500" spans="1:12" x14ac:dyDescent="0.2">
      <c r="A500" s="72" t="s">
        <v>1329</v>
      </c>
      <c r="B500" s="66" t="s">
        <v>1330</v>
      </c>
      <c r="C500" s="67">
        <v>60</v>
      </c>
      <c r="D500" s="67" t="s">
        <v>349</v>
      </c>
      <c r="E500" s="71">
        <v>9.1210266940338694E-2</v>
      </c>
      <c r="F500" s="68">
        <v>19.184952978056401</v>
      </c>
      <c r="G500" s="71">
        <v>0.254134144728139</v>
      </c>
      <c r="H500" s="68">
        <v>57.4921630094044</v>
      </c>
      <c r="I500" s="71">
        <v>3.3676238348129398E-3</v>
      </c>
      <c r="J500" s="68">
        <v>31.974921630093998</v>
      </c>
      <c r="K500" s="71">
        <v>1.6129032258064498E-2</v>
      </c>
      <c r="L500" s="68">
        <v>12.6018808777429</v>
      </c>
    </row>
    <row r="501" spans="1:12" x14ac:dyDescent="0.2">
      <c r="A501" s="72" t="s">
        <v>1331</v>
      </c>
      <c r="B501" s="66" t="s">
        <v>1332</v>
      </c>
      <c r="C501" s="67">
        <v>60</v>
      </c>
      <c r="D501" s="67" t="s">
        <v>349</v>
      </c>
      <c r="E501" s="71">
        <v>8.9200296685175401E-2</v>
      </c>
      <c r="F501" s="68">
        <v>17.4921630094044</v>
      </c>
      <c r="G501" s="71">
        <v>0.24741423934922299</v>
      </c>
      <c r="H501" s="68">
        <v>24.075235109717902</v>
      </c>
      <c r="I501" s="71">
        <v>4.7338905755758002E-4</v>
      </c>
      <c r="J501" s="68">
        <v>11.974921630094</v>
      </c>
      <c r="K501" s="71">
        <v>1.9713261648745501E-2</v>
      </c>
      <c r="L501" s="68">
        <v>14.357366771159899</v>
      </c>
    </row>
    <row r="502" spans="1:12" x14ac:dyDescent="0.2">
      <c r="A502" s="72" t="s">
        <v>1333</v>
      </c>
      <c r="B502" s="66" t="s">
        <v>1334</v>
      </c>
      <c r="C502" s="67">
        <v>60</v>
      </c>
      <c r="D502" s="67" t="s">
        <v>349</v>
      </c>
      <c r="E502" s="71">
        <v>8.6181522794075593E-2</v>
      </c>
      <c r="F502" s="68">
        <v>15.2978056426332</v>
      </c>
      <c r="G502" s="71">
        <v>0.24388067791453499</v>
      </c>
      <c r="H502" s="68">
        <v>21.567398119122299</v>
      </c>
      <c r="I502" s="71">
        <v>3.2697290496778601E-4</v>
      </c>
      <c r="J502" s="68">
        <v>10.7210031347962</v>
      </c>
      <c r="K502" s="71">
        <v>1.4336917562724E-2</v>
      </c>
      <c r="L502" s="68">
        <v>12.037617554858899</v>
      </c>
    </row>
    <row r="503" spans="1:12" x14ac:dyDescent="0.2">
      <c r="A503" s="72" t="s">
        <v>1335</v>
      </c>
      <c r="B503" s="66" t="s">
        <v>1336</v>
      </c>
      <c r="C503" s="67">
        <v>60</v>
      </c>
      <c r="D503" s="67" t="s">
        <v>349</v>
      </c>
      <c r="E503" s="71">
        <v>9.1161649147502494E-2</v>
      </c>
      <c r="F503" s="68">
        <v>19.122257053291499</v>
      </c>
      <c r="G503" s="71">
        <v>0.25318042432309001</v>
      </c>
      <c r="H503" s="68">
        <v>55.736677115987497</v>
      </c>
      <c r="I503" s="71">
        <v>4.17549086135256E-3</v>
      </c>
      <c r="J503" s="68">
        <v>35.673981191222602</v>
      </c>
      <c r="K503" s="71">
        <v>1.6129032258064498E-2</v>
      </c>
      <c r="L503" s="68">
        <v>12.6018808777429</v>
      </c>
    </row>
    <row r="504" spans="1:12" x14ac:dyDescent="0.2">
      <c r="A504" s="72" t="s">
        <v>1337</v>
      </c>
      <c r="B504" s="66" t="s">
        <v>1338</v>
      </c>
      <c r="C504" s="67">
        <v>60</v>
      </c>
      <c r="D504" s="67" t="s">
        <v>349</v>
      </c>
      <c r="E504" s="71">
        <v>9.2436007802568207E-2</v>
      </c>
      <c r="F504" s="68">
        <v>21.0031347962382</v>
      </c>
      <c r="G504" s="71">
        <v>0.24726303237882999</v>
      </c>
      <c r="H504" s="68">
        <v>23.887147335423201</v>
      </c>
      <c r="I504" s="71">
        <v>4.9553852941074299E-3</v>
      </c>
      <c r="J504" s="68">
        <v>39.686520376175601</v>
      </c>
      <c r="K504" s="71">
        <v>2.5089605734767002E-2</v>
      </c>
      <c r="L504" s="68">
        <v>19.623824451410702</v>
      </c>
    </row>
    <row r="505" spans="1:12" x14ac:dyDescent="0.2">
      <c r="A505" s="72" t="s">
        <v>1339</v>
      </c>
      <c r="B505" s="66" t="s">
        <v>1340</v>
      </c>
      <c r="C505" s="67">
        <v>60</v>
      </c>
      <c r="D505" s="67" t="s">
        <v>349</v>
      </c>
      <c r="E505" s="71">
        <v>8.9061500520589698E-2</v>
      </c>
      <c r="F505" s="68">
        <v>17.366771159874599</v>
      </c>
      <c r="G505" s="71">
        <v>0.25</v>
      </c>
      <c r="H505" s="68">
        <v>48.589341692790001</v>
      </c>
      <c r="I505" s="71">
        <v>2.8475839990449998E-3</v>
      </c>
      <c r="J505" s="68">
        <v>28.9028213166144</v>
      </c>
      <c r="K505" s="71">
        <v>1.4336917562724E-2</v>
      </c>
      <c r="L505" s="68">
        <v>12.037617554858899</v>
      </c>
    </row>
    <row r="506" spans="1:12" x14ac:dyDescent="0.2">
      <c r="A506" s="72" t="s">
        <v>1341</v>
      </c>
      <c r="B506" s="66" t="s">
        <v>1342</v>
      </c>
      <c r="C506" s="67">
        <v>60</v>
      </c>
      <c r="D506" s="67" t="s">
        <v>349</v>
      </c>
      <c r="E506" s="71">
        <v>0.10636547854011601</v>
      </c>
      <c r="F506" s="68">
        <v>39.184952978056401</v>
      </c>
      <c r="G506" s="71">
        <v>0.25578780261939399</v>
      </c>
      <c r="H506" s="68">
        <v>60.125391849529798</v>
      </c>
      <c r="I506" s="71">
        <v>5.9609627500581902E-3</v>
      </c>
      <c r="J506" s="68">
        <v>44.012539184952999</v>
      </c>
      <c r="K506" s="71">
        <v>5.7347670250896099E-2</v>
      </c>
      <c r="L506" s="68">
        <v>39.561128526645803</v>
      </c>
    </row>
    <row r="507" spans="1:12" x14ac:dyDescent="0.2">
      <c r="A507" s="72" t="s">
        <v>1343</v>
      </c>
      <c r="B507" s="66" t="s">
        <v>1344</v>
      </c>
      <c r="C507" s="67">
        <v>60</v>
      </c>
      <c r="D507" s="67" t="s">
        <v>349</v>
      </c>
      <c r="E507" s="71">
        <v>0.110023045339218</v>
      </c>
      <c r="F507" s="68">
        <v>42.068965517241402</v>
      </c>
      <c r="G507" s="71">
        <v>0.26282669733750502</v>
      </c>
      <c r="H507" s="68">
        <v>68.338557993730404</v>
      </c>
      <c r="I507" s="71">
        <v>4.5184243432328198E-3</v>
      </c>
      <c r="J507" s="68">
        <v>37.429467084639498</v>
      </c>
      <c r="K507" s="71">
        <v>6.27240143369176E-2</v>
      </c>
      <c r="L507" s="68">
        <v>41.379310344827601</v>
      </c>
    </row>
    <row r="508" spans="1:12" x14ac:dyDescent="0.2">
      <c r="A508" s="72" t="s">
        <v>1345</v>
      </c>
      <c r="B508" s="66" t="s">
        <v>1346</v>
      </c>
      <c r="C508" s="67">
        <v>60</v>
      </c>
      <c r="D508" s="67" t="s">
        <v>349</v>
      </c>
      <c r="E508" s="71">
        <v>9.7768486122905798E-2</v>
      </c>
      <c r="F508" s="68">
        <v>28.338557993730401</v>
      </c>
      <c r="G508" s="71">
        <v>0.25</v>
      </c>
      <c r="H508" s="68">
        <v>48.589341692790001</v>
      </c>
      <c r="I508" s="71">
        <v>3.8789350712264302E-3</v>
      </c>
      <c r="J508" s="68">
        <v>34.043887147335397</v>
      </c>
      <c r="K508" s="71">
        <v>3.9426523297491002E-2</v>
      </c>
      <c r="L508" s="68">
        <v>31.473354231974898</v>
      </c>
    </row>
    <row r="509" spans="1:12" x14ac:dyDescent="0.2">
      <c r="A509" s="72" t="s">
        <v>356</v>
      </c>
      <c r="B509" s="66" t="s">
        <v>1347</v>
      </c>
      <c r="C509" s="67">
        <v>62</v>
      </c>
      <c r="D509" s="67" t="s">
        <v>349</v>
      </c>
      <c r="E509" s="71">
        <v>0.113418903566063</v>
      </c>
      <c r="F509" s="68">
        <v>44.2006269592476</v>
      </c>
      <c r="G509" s="71">
        <v>0.25496097367376602</v>
      </c>
      <c r="H509" s="68">
        <v>58.934169278996897</v>
      </c>
      <c r="I509" s="71">
        <v>4.6505757340993999E-3</v>
      </c>
      <c r="J509" s="68">
        <v>38.369905956112902</v>
      </c>
      <c r="K509" s="71">
        <v>8.0645161290322606E-2</v>
      </c>
      <c r="L509" s="68">
        <v>47.460815047021903</v>
      </c>
    </row>
    <row r="510" spans="1:12" x14ac:dyDescent="0.2">
      <c r="A510" s="72" t="s">
        <v>1348</v>
      </c>
      <c r="B510" s="66" t="s">
        <v>1349</v>
      </c>
      <c r="C510" s="67">
        <v>62</v>
      </c>
      <c r="D510" s="67" t="s">
        <v>349</v>
      </c>
      <c r="E510" s="71">
        <v>0.10231028960619901</v>
      </c>
      <c r="F510" s="68">
        <v>34.545454545454497</v>
      </c>
      <c r="G510" s="71">
        <v>0.25248048683688301</v>
      </c>
      <c r="H510" s="68">
        <v>54.6081504702194</v>
      </c>
      <c r="I510" s="71">
        <v>9.6475145982010298E-3</v>
      </c>
      <c r="J510" s="68">
        <v>53.918495297805599</v>
      </c>
      <c r="K510" s="71">
        <v>4.4802867383512503E-2</v>
      </c>
      <c r="L510" s="68">
        <v>33.7931034482759</v>
      </c>
    </row>
    <row r="511" spans="1:12" x14ac:dyDescent="0.2">
      <c r="A511" s="72" t="s">
        <v>1350</v>
      </c>
      <c r="B511" s="66" t="s">
        <v>1351</v>
      </c>
      <c r="C511" s="67">
        <v>62</v>
      </c>
      <c r="D511" s="67" t="s">
        <v>349</v>
      </c>
      <c r="E511" s="71">
        <v>0.17870117366906901</v>
      </c>
      <c r="F511" s="68">
        <v>77.742946708463904</v>
      </c>
      <c r="G511" s="71">
        <v>0.46447017751298297</v>
      </c>
      <c r="H511" s="68">
        <v>92.727272727272705</v>
      </c>
      <c r="I511" s="71">
        <v>1.7408703759450299E-3</v>
      </c>
      <c r="J511" s="68">
        <v>21.2539184952978</v>
      </c>
      <c r="K511" s="71">
        <v>6.9892473118279494E-2</v>
      </c>
      <c r="L511" s="68">
        <v>44.012539184952999</v>
      </c>
    </row>
    <row r="512" spans="1:12" x14ac:dyDescent="0.2">
      <c r="A512" s="72" t="s">
        <v>1352</v>
      </c>
      <c r="B512" s="66" t="s">
        <v>1353</v>
      </c>
      <c r="C512" s="67">
        <v>60</v>
      </c>
      <c r="D512" s="67" t="s">
        <v>349</v>
      </c>
      <c r="E512" s="71">
        <v>0.12941659497966701</v>
      </c>
      <c r="F512" s="68">
        <v>60.815047021943599</v>
      </c>
      <c r="G512" s="71">
        <v>0.32759224138992099</v>
      </c>
      <c r="H512" s="68">
        <v>85.2037617554859</v>
      </c>
      <c r="I512" s="71">
        <v>5.1019879935231896E-3</v>
      </c>
      <c r="J512" s="68">
        <v>40.125391849529798</v>
      </c>
      <c r="K512" s="71">
        <v>5.5555555555555601E-2</v>
      </c>
      <c r="L512" s="68">
        <v>39.184952978056401</v>
      </c>
    </row>
    <row r="513" spans="1:12" x14ac:dyDescent="0.2">
      <c r="A513" s="72" t="s">
        <v>1354</v>
      </c>
      <c r="B513" s="66" t="s">
        <v>1355</v>
      </c>
      <c r="C513" s="67">
        <v>58</v>
      </c>
      <c r="D513" s="67" t="s">
        <v>349</v>
      </c>
      <c r="E513" s="71">
        <v>5.7833595376560097E-2</v>
      </c>
      <c r="F513" s="68">
        <v>6.2068965517241397</v>
      </c>
      <c r="G513" s="71">
        <v>0.15107316065193899</v>
      </c>
      <c r="H513" s="68">
        <v>6.5203761755485896</v>
      </c>
      <c r="I513" s="71">
        <v>9.2224913365552197E-4</v>
      </c>
      <c r="J513" s="68">
        <v>15.987460815046999</v>
      </c>
      <c r="K513" s="71">
        <v>2.1505376344085999E-2</v>
      </c>
      <c r="L513" s="68">
        <v>15.987460815046999</v>
      </c>
    </row>
    <row r="514" spans="1:12" x14ac:dyDescent="0.2">
      <c r="A514" s="72" t="s">
        <v>1356</v>
      </c>
      <c r="B514" s="66" t="s">
        <v>1357</v>
      </c>
      <c r="C514" s="67">
        <v>60</v>
      </c>
      <c r="D514" s="67" t="s">
        <v>349</v>
      </c>
      <c r="E514" s="71">
        <v>6.9520294353381196E-2</v>
      </c>
      <c r="F514" s="68">
        <v>9.0282131661441998</v>
      </c>
      <c r="G514" s="71">
        <v>0.19051633195689799</v>
      </c>
      <c r="H514" s="68">
        <v>10.3448275862069</v>
      </c>
      <c r="I514" s="71">
        <v>3.7076335405215699E-3</v>
      </c>
      <c r="J514" s="68">
        <v>33.416927899686499</v>
      </c>
      <c r="K514" s="71">
        <v>1.4336917562724E-2</v>
      </c>
      <c r="L514" s="68">
        <v>12.037617554858899</v>
      </c>
    </row>
    <row r="515" spans="1:12" x14ac:dyDescent="0.2">
      <c r="A515" s="72" t="s">
        <v>1358</v>
      </c>
      <c r="B515" s="66" t="s">
        <v>1359</v>
      </c>
      <c r="C515" s="67">
        <v>60</v>
      </c>
      <c r="D515" s="67" t="s">
        <v>349</v>
      </c>
      <c r="E515" s="71">
        <v>9.6221125007821207E-2</v>
      </c>
      <c r="F515" s="68">
        <v>26.457680250783699</v>
      </c>
      <c r="G515" s="71">
        <v>0.25904294587388499</v>
      </c>
      <c r="H515" s="68">
        <v>64.137931034482705</v>
      </c>
      <c r="I515" s="71">
        <v>4.5308234148117004E-3</v>
      </c>
      <c r="J515" s="68">
        <v>37.554858934169303</v>
      </c>
      <c r="K515" s="71">
        <v>2.5089605734767002E-2</v>
      </c>
      <c r="L515" s="68">
        <v>19.623824451410702</v>
      </c>
    </row>
    <row r="516" spans="1:12" x14ac:dyDescent="0.2">
      <c r="A516" s="72" t="s">
        <v>1360</v>
      </c>
      <c r="B516" s="66" t="s">
        <v>1361</v>
      </c>
      <c r="C516" s="67">
        <v>58</v>
      </c>
      <c r="D516" s="67" t="s">
        <v>349</v>
      </c>
      <c r="E516" s="71">
        <v>3.4768876523659301E-2</v>
      </c>
      <c r="F516" s="68">
        <v>2.5705329153604999</v>
      </c>
      <c r="G516" s="71">
        <v>9.8752946669997801E-2</v>
      </c>
      <c r="H516" s="68">
        <v>3.6363636363636398</v>
      </c>
      <c r="I516" s="71">
        <v>1.77338814958436E-4</v>
      </c>
      <c r="J516" s="68">
        <v>8.6520376175548606</v>
      </c>
      <c r="K516" s="71">
        <v>5.3763440860215101E-3</v>
      </c>
      <c r="L516" s="68">
        <v>6.7084639498432601</v>
      </c>
    </row>
    <row r="517" spans="1:12" x14ac:dyDescent="0.2">
      <c r="A517" s="72" t="s">
        <v>1362</v>
      </c>
      <c r="B517" s="66" t="s">
        <v>1363</v>
      </c>
      <c r="C517" s="67">
        <v>58</v>
      </c>
      <c r="D517" s="67" t="s">
        <v>349</v>
      </c>
      <c r="E517" s="71">
        <v>4.7745436474212401E-2</v>
      </c>
      <c r="F517" s="68">
        <v>4.3887147335423196</v>
      </c>
      <c r="G517" s="71">
        <v>0.13180346227349199</v>
      </c>
      <c r="H517" s="68">
        <v>5.3918495297805604</v>
      </c>
      <c r="I517" s="71">
        <v>2.4722736724425002E-3</v>
      </c>
      <c r="J517" s="68">
        <v>26.332288401253901</v>
      </c>
      <c r="K517" s="71">
        <v>8.9605734767025207E-3</v>
      </c>
      <c r="L517" s="68">
        <v>8.9028213166144194</v>
      </c>
    </row>
    <row r="518" spans="1:12" x14ac:dyDescent="0.2">
      <c r="A518" s="72" t="s">
        <v>1364</v>
      </c>
      <c r="B518" s="66" t="s">
        <v>1365</v>
      </c>
      <c r="C518" s="67">
        <v>60</v>
      </c>
      <c r="D518" s="67" t="s">
        <v>349</v>
      </c>
      <c r="E518" s="71">
        <v>8.6390921308096599E-2</v>
      </c>
      <c r="F518" s="68">
        <v>15.360501567398099</v>
      </c>
      <c r="G518" s="71">
        <v>0.24996167573570799</v>
      </c>
      <c r="H518" s="68">
        <v>30.846394984326</v>
      </c>
      <c r="I518" s="71">
        <v>2.5051471187913699E-4</v>
      </c>
      <c r="J518" s="68">
        <v>9.9686520376175594</v>
      </c>
      <c r="K518" s="71">
        <v>8.9605734767025207E-3</v>
      </c>
      <c r="L518" s="68">
        <v>8.9028213166144194</v>
      </c>
    </row>
    <row r="519" spans="1:12" x14ac:dyDescent="0.2">
      <c r="A519" s="72" t="s">
        <v>1366</v>
      </c>
      <c r="B519" s="66" t="s">
        <v>1367</v>
      </c>
      <c r="C519" s="67">
        <v>60</v>
      </c>
      <c r="D519" s="67" t="s">
        <v>349</v>
      </c>
      <c r="E519" s="71">
        <v>6.2662030327881701E-2</v>
      </c>
      <c r="F519" s="68">
        <v>7.5862068965517198</v>
      </c>
      <c r="G519" s="71">
        <v>0.17419654074371901</v>
      </c>
      <c r="H519" s="68">
        <v>8.7147335423197507</v>
      </c>
      <c r="I519" s="71">
        <v>4.8289767632239897E-3</v>
      </c>
      <c r="J519" s="68">
        <v>39.310344827586199</v>
      </c>
      <c r="K519" s="71">
        <v>8.9605734767025207E-3</v>
      </c>
      <c r="L519" s="68">
        <v>8.9028213166144194</v>
      </c>
    </row>
    <row r="520" spans="1:12" x14ac:dyDescent="0.2">
      <c r="A520" s="72" t="s">
        <v>1368</v>
      </c>
      <c r="B520" s="66" t="s">
        <v>1369</v>
      </c>
      <c r="C520" s="67">
        <v>60</v>
      </c>
      <c r="D520" s="67" t="s">
        <v>349</v>
      </c>
      <c r="E520" s="71">
        <v>8.5408665103864301E-2</v>
      </c>
      <c r="F520" s="68">
        <v>14.482758620689699</v>
      </c>
      <c r="G520" s="71">
        <v>0.24828829030631899</v>
      </c>
      <c r="H520" s="68">
        <v>25.3918495297806</v>
      </c>
      <c r="I520" s="71">
        <v>7.6924622391155001E-4</v>
      </c>
      <c r="J520" s="68">
        <v>14.733542319749199</v>
      </c>
      <c r="K520" s="71">
        <v>7.1684587813620098E-3</v>
      </c>
      <c r="L520" s="68">
        <v>7.7742946708463903</v>
      </c>
    </row>
    <row r="521" spans="1:12" x14ac:dyDescent="0.2">
      <c r="A521" s="72" t="s">
        <v>1370</v>
      </c>
      <c r="B521" s="66" t="s">
        <v>1371</v>
      </c>
      <c r="C521" s="67">
        <v>60</v>
      </c>
      <c r="D521" s="67" t="s">
        <v>349</v>
      </c>
      <c r="E521" s="71">
        <v>8.9187877214508396E-2</v>
      </c>
      <c r="F521" s="68">
        <v>17.429467084639501</v>
      </c>
      <c r="G521" s="71">
        <v>0.248667024187707</v>
      </c>
      <c r="H521" s="68">
        <v>25.830721003134801</v>
      </c>
      <c r="I521" s="71">
        <v>4.5596898930945597E-3</v>
      </c>
      <c r="J521" s="68">
        <v>37.868338557993702</v>
      </c>
      <c r="K521" s="71">
        <v>1.4336917562724E-2</v>
      </c>
      <c r="L521" s="68">
        <v>12.037617554858899</v>
      </c>
    </row>
    <row r="522" spans="1:12" x14ac:dyDescent="0.2">
      <c r="A522" s="72" t="s">
        <v>1372</v>
      </c>
      <c r="B522" s="66" t="s">
        <v>1373</v>
      </c>
      <c r="C522" s="67">
        <v>60</v>
      </c>
      <c r="D522" s="67" t="s">
        <v>349</v>
      </c>
      <c r="E522" s="71">
        <v>8.1396141514595399E-2</v>
      </c>
      <c r="F522" s="68">
        <v>12.3510971786834</v>
      </c>
      <c r="G522" s="71">
        <v>0.22686019595557</v>
      </c>
      <c r="H522" s="68">
        <v>16.112852664576799</v>
      </c>
      <c r="I522" s="71">
        <v>2.9913110254917502E-3</v>
      </c>
      <c r="J522" s="68">
        <v>29.780564263322901</v>
      </c>
      <c r="K522" s="71">
        <v>1.4336917562724E-2</v>
      </c>
      <c r="L522" s="68">
        <v>12.037617554858899</v>
      </c>
    </row>
    <row r="523" spans="1:12" x14ac:dyDescent="0.2">
      <c r="A523" s="72" t="s">
        <v>1374</v>
      </c>
      <c r="B523" s="66" t="s">
        <v>1375</v>
      </c>
      <c r="C523" s="67">
        <v>58</v>
      </c>
      <c r="D523" s="67" t="s">
        <v>349</v>
      </c>
      <c r="E523" s="71">
        <v>7.5769949923643998E-2</v>
      </c>
      <c r="F523" s="68">
        <v>11.159874608150499</v>
      </c>
      <c r="G523" s="71">
        <v>0.21614969064036399</v>
      </c>
      <c r="H523" s="68">
        <v>14.231974921630099</v>
      </c>
      <c r="I523" s="71">
        <v>2.1995856538660802E-3</v>
      </c>
      <c r="J523" s="68">
        <v>24.4514106583072</v>
      </c>
      <c r="K523" s="71">
        <v>8.9605734767025207E-3</v>
      </c>
      <c r="L523" s="68">
        <v>8.9028213166144194</v>
      </c>
    </row>
    <row r="524" spans="1:12" x14ac:dyDescent="0.2">
      <c r="A524" s="72" t="s">
        <v>1376</v>
      </c>
      <c r="B524" s="66" t="s">
        <v>1377</v>
      </c>
      <c r="C524" s="67">
        <v>60</v>
      </c>
      <c r="D524" s="67" t="s">
        <v>349</v>
      </c>
      <c r="E524" s="71">
        <v>8.6712360476656106E-2</v>
      </c>
      <c r="F524" s="68">
        <v>15.6739811912226</v>
      </c>
      <c r="G524" s="71">
        <v>0.249540108829025</v>
      </c>
      <c r="H524" s="68">
        <v>27.8996865203762</v>
      </c>
      <c r="I524" s="71">
        <v>1.6363991242411601E-3</v>
      </c>
      <c r="J524" s="68">
        <v>20.564263322883999</v>
      </c>
      <c r="K524" s="71">
        <v>8.9605734767025207E-3</v>
      </c>
      <c r="L524" s="68">
        <v>8.9028213166144194</v>
      </c>
    </row>
    <row r="525" spans="1:12" x14ac:dyDescent="0.2">
      <c r="A525" s="72" t="s">
        <v>1378</v>
      </c>
      <c r="B525" s="66" t="s">
        <v>1379</v>
      </c>
      <c r="C525" s="67">
        <v>60</v>
      </c>
      <c r="D525" s="67" t="s">
        <v>349</v>
      </c>
      <c r="E525" s="71">
        <v>7.9516654504675502E-2</v>
      </c>
      <c r="F525" s="68">
        <v>11.8495297805643</v>
      </c>
      <c r="G525" s="71">
        <v>0.20164734024171899</v>
      </c>
      <c r="H525" s="68">
        <v>11.974921630094</v>
      </c>
      <c r="I525" s="71">
        <v>8.2287881468591194E-3</v>
      </c>
      <c r="J525" s="68">
        <v>50.783699059561101</v>
      </c>
      <c r="K525" s="71">
        <v>2.8673835125448001E-2</v>
      </c>
      <c r="L525" s="68">
        <v>22.9467084639498</v>
      </c>
    </row>
    <row r="526" spans="1:12" x14ac:dyDescent="0.2">
      <c r="A526" s="72" t="s">
        <v>426</v>
      </c>
      <c r="B526" s="66" t="s">
        <v>1380</v>
      </c>
      <c r="C526" s="67">
        <v>58</v>
      </c>
      <c r="D526" s="67" t="s">
        <v>349</v>
      </c>
      <c r="E526" s="71">
        <v>3.4471275760785201E-2</v>
      </c>
      <c r="F526" s="68">
        <v>2.44514106583072</v>
      </c>
      <c r="G526" s="71">
        <v>9.0637731515945605E-2</v>
      </c>
      <c r="H526" s="68">
        <v>2.8840125391849498</v>
      </c>
      <c r="I526" s="71">
        <v>2.31292899026323E-4</v>
      </c>
      <c r="J526" s="68">
        <v>9.8432601880877701</v>
      </c>
      <c r="K526" s="71">
        <v>1.2544802867383501E-2</v>
      </c>
      <c r="L526" s="68">
        <v>11.159874608150499</v>
      </c>
    </row>
    <row r="527" spans="1:12" x14ac:dyDescent="0.2">
      <c r="A527" s="72" t="s">
        <v>1381</v>
      </c>
      <c r="B527" s="66" t="s">
        <v>1382</v>
      </c>
      <c r="C527" s="67">
        <v>60</v>
      </c>
      <c r="D527" s="67" t="s">
        <v>349</v>
      </c>
      <c r="E527" s="71">
        <v>8.8816400223957703E-2</v>
      </c>
      <c r="F527" s="68">
        <v>17.241379310344801</v>
      </c>
      <c r="G527" s="71">
        <v>0.24997842247420299</v>
      </c>
      <c r="H527" s="68">
        <v>31.159874608150499</v>
      </c>
      <c r="I527" s="71">
        <v>3.9259753302869497E-3</v>
      </c>
      <c r="J527" s="68">
        <v>34.294670846395</v>
      </c>
      <c r="K527" s="71">
        <v>1.2544802867383501E-2</v>
      </c>
      <c r="L527" s="68">
        <v>11.159874608150499</v>
      </c>
    </row>
    <row r="528" spans="1:12" x14ac:dyDescent="0.2">
      <c r="A528" s="72" t="s">
        <v>1383</v>
      </c>
      <c r="B528" s="66" t="s">
        <v>1384</v>
      </c>
      <c r="C528" s="67">
        <v>60</v>
      </c>
      <c r="D528" s="67" t="s">
        <v>349</v>
      </c>
      <c r="E528" s="71">
        <v>7.4844776784647404E-2</v>
      </c>
      <c r="F528" s="68">
        <v>10.532915360501599</v>
      </c>
      <c r="G528" s="71">
        <v>0.20074108502727001</v>
      </c>
      <c r="H528" s="68">
        <v>11.7241379310345</v>
      </c>
      <c r="I528" s="71">
        <v>2.2878689825860002E-3</v>
      </c>
      <c r="J528" s="68">
        <v>24.827586206896601</v>
      </c>
      <c r="K528" s="71">
        <v>2.1505376344085999E-2</v>
      </c>
      <c r="L528" s="68">
        <v>15.987460815046999</v>
      </c>
    </row>
    <row r="529" spans="1:12" x14ac:dyDescent="0.2">
      <c r="A529" s="72" t="s">
        <v>1385</v>
      </c>
      <c r="B529" s="66" t="s">
        <v>1386</v>
      </c>
      <c r="C529" s="67">
        <v>60</v>
      </c>
      <c r="D529" s="67" t="s">
        <v>349</v>
      </c>
      <c r="E529" s="71">
        <v>8.6473246416955196E-2</v>
      </c>
      <c r="F529" s="68">
        <v>15.423197492163</v>
      </c>
      <c r="G529" s="71">
        <v>0.25</v>
      </c>
      <c r="H529" s="68">
        <v>48.589341692790001</v>
      </c>
      <c r="I529" s="71">
        <v>4.5916577416314297E-4</v>
      </c>
      <c r="J529" s="68">
        <v>11.8495297805643</v>
      </c>
      <c r="K529" s="71">
        <v>8.9605734767025207E-3</v>
      </c>
      <c r="L529" s="68">
        <v>8.9028213166144194</v>
      </c>
    </row>
    <row r="530" spans="1:12" x14ac:dyDescent="0.2">
      <c r="A530" s="72" t="s">
        <v>1387</v>
      </c>
      <c r="B530" s="66" t="s">
        <v>1388</v>
      </c>
      <c r="C530" s="67">
        <v>60</v>
      </c>
      <c r="D530" s="67" t="s">
        <v>349</v>
      </c>
      <c r="E530" s="71">
        <v>5.9039190371814501E-2</v>
      </c>
      <c r="F530" s="68">
        <v>6.6457680250783699</v>
      </c>
      <c r="G530" s="71">
        <v>0.15715351586690901</v>
      </c>
      <c r="H530" s="68">
        <v>6.8965517241379297</v>
      </c>
      <c r="I530" s="71">
        <v>2.5079359978883201E-4</v>
      </c>
      <c r="J530" s="68">
        <v>10.0313479623824</v>
      </c>
      <c r="K530" s="71">
        <v>1.9713261648745501E-2</v>
      </c>
      <c r="L530" s="68">
        <v>14.357366771159899</v>
      </c>
    </row>
    <row r="531" spans="1:12" x14ac:dyDescent="0.2">
      <c r="A531" s="72" t="s">
        <v>1389</v>
      </c>
      <c r="B531" s="66" t="s">
        <v>1390</v>
      </c>
      <c r="C531" s="67">
        <v>60</v>
      </c>
      <c r="D531" s="67" t="s">
        <v>349</v>
      </c>
      <c r="E531" s="71">
        <v>8.7264851438065699E-2</v>
      </c>
      <c r="F531" s="68">
        <v>15.987460815046999</v>
      </c>
      <c r="G531" s="71">
        <v>0.24843611242705599</v>
      </c>
      <c r="H531" s="68">
        <v>25.579937304075202</v>
      </c>
      <c r="I531" s="71">
        <v>2.6057537150983301E-3</v>
      </c>
      <c r="J531" s="68">
        <v>27.3981191222571</v>
      </c>
      <c r="K531" s="71">
        <v>1.0752688172042999E-2</v>
      </c>
      <c r="L531" s="68">
        <v>10.094043887147301</v>
      </c>
    </row>
    <row r="532" spans="1:12" x14ac:dyDescent="0.2">
      <c r="A532" s="72" t="s">
        <v>1391</v>
      </c>
      <c r="B532" s="66" t="s">
        <v>1392</v>
      </c>
      <c r="C532" s="67">
        <v>60</v>
      </c>
      <c r="D532" s="67" t="s">
        <v>349</v>
      </c>
      <c r="E532" s="71">
        <v>7.0120031213147194E-2</v>
      </c>
      <c r="F532" s="68">
        <v>9.2789968652037604</v>
      </c>
      <c r="G532" s="71">
        <v>0.196103838053902</v>
      </c>
      <c r="H532" s="68">
        <v>10.909090909090899</v>
      </c>
      <c r="I532" s="71">
        <v>3.5035674134961401E-3</v>
      </c>
      <c r="J532" s="68">
        <v>32.727272727272698</v>
      </c>
      <c r="K532" s="71">
        <v>1.0752688172042999E-2</v>
      </c>
      <c r="L532" s="68">
        <v>10.094043887147301</v>
      </c>
    </row>
    <row r="533" spans="1:12" x14ac:dyDescent="0.2">
      <c r="A533" s="72" t="s">
        <v>1393</v>
      </c>
      <c r="B533" s="66" t="s">
        <v>1394</v>
      </c>
      <c r="C533" s="67">
        <v>60</v>
      </c>
      <c r="D533" s="67" t="s">
        <v>349</v>
      </c>
      <c r="E533" s="71">
        <v>8.7464843424850405E-2</v>
      </c>
      <c r="F533" s="68">
        <v>16.112852664576799</v>
      </c>
      <c r="G533" s="71">
        <v>0.24694404260778799</v>
      </c>
      <c r="H533" s="68">
        <v>23.448275862069</v>
      </c>
      <c r="I533" s="71">
        <v>1.11357010403927E-3</v>
      </c>
      <c r="J533" s="68">
        <v>17.241379310344801</v>
      </c>
      <c r="K533" s="71">
        <v>1.4336917562724E-2</v>
      </c>
      <c r="L533" s="68">
        <v>12.037617554858899</v>
      </c>
    </row>
    <row r="534" spans="1:12" x14ac:dyDescent="0.2">
      <c r="A534" s="72" t="s">
        <v>1395</v>
      </c>
      <c r="B534" s="66" t="s">
        <v>1396</v>
      </c>
      <c r="C534" s="67">
        <v>60</v>
      </c>
      <c r="D534" s="67" t="s">
        <v>349</v>
      </c>
      <c r="E534" s="71">
        <v>8.5759507083778497E-2</v>
      </c>
      <c r="F534" s="68">
        <v>14.858934169278999</v>
      </c>
      <c r="G534" s="71">
        <v>0.25</v>
      </c>
      <c r="H534" s="68">
        <v>48.589341692790001</v>
      </c>
      <c r="I534" s="71">
        <v>1.10062469973587E-4</v>
      </c>
      <c r="J534" s="68">
        <v>7.7115987460815001</v>
      </c>
      <c r="K534" s="71">
        <v>7.1684587813620098E-3</v>
      </c>
      <c r="L534" s="68">
        <v>7.7742946708463903</v>
      </c>
    </row>
    <row r="535" spans="1:12" x14ac:dyDescent="0.2">
      <c r="A535" s="72" t="s">
        <v>1397</v>
      </c>
      <c r="B535" s="66" t="s">
        <v>1398</v>
      </c>
      <c r="C535" s="67">
        <v>60</v>
      </c>
      <c r="D535" s="67" t="s">
        <v>349</v>
      </c>
      <c r="E535" s="71">
        <v>8.8561147949528601E-2</v>
      </c>
      <c r="F535" s="68">
        <v>16.9905956112853</v>
      </c>
      <c r="G535" s="71">
        <v>0.24999871178949801</v>
      </c>
      <c r="H535" s="68">
        <v>31.724137931034502</v>
      </c>
      <c r="I535" s="71">
        <v>1.34781449636396E-3</v>
      </c>
      <c r="J535" s="68">
        <v>18.871473354231998</v>
      </c>
      <c r="K535" s="71">
        <v>1.4336917562724E-2</v>
      </c>
      <c r="L535" s="68">
        <v>12.037617554858899</v>
      </c>
    </row>
    <row r="536" spans="1:12" x14ac:dyDescent="0.2">
      <c r="A536" s="72" t="s">
        <v>1399</v>
      </c>
      <c r="B536" s="66" t="s">
        <v>1400</v>
      </c>
      <c r="C536" s="67">
        <v>60</v>
      </c>
      <c r="D536" s="67" t="s">
        <v>349</v>
      </c>
      <c r="E536" s="71">
        <v>8.7230819678639201E-2</v>
      </c>
      <c r="F536" s="68">
        <v>15.9247648902821</v>
      </c>
      <c r="G536" s="71">
        <v>0.249908537051441</v>
      </c>
      <c r="H536" s="68">
        <v>30.031347962382402</v>
      </c>
      <c r="I536" s="71">
        <v>1.0312338124337599E-3</v>
      </c>
      <c r="J536" s="68">
        <v>16.614420062695899</v>
      </c>
      <c r="K536" s="71">
        <v>1.0752688172042999E-2</v>
      </c>
      <c r="L536" s="68">
        <v>10.094043887147301</v>
      </c>
    </row>
    <row r="537" spans="1:12" x14ac:dyDescent="0.2">
      <c r="A537" s="72" t="s">
        <v>1401</v>
      </c>
      <c r="B537" s="66" t="s">
        <v>1402</v>
      </c>
      <c r="C537" s="67">
        <v>60</v>
      </c>
      <c r="D537" s="67" t="s">
        <v>349</v>
      </c>
      <c r="E537" s="71">
        <v>0.105542833758484</v>
      </c>
      <c r="F537" s="68">
        <v>38.369905956112902</v>
      </c>
      <c r="G537" s="71">
        <v>0.28425886605275502</v>
      </c>
      <c r="H537" s="68">
        <v>78.495297805642593</v>
      </c>
      <c r="I537" s="71">
        <v>1.0864258878610899E-2</v>
      </c>
      <c r="J537" s="68">
        <v>56.8025078369906</v>
      </c>
      <c r="K537" s="71">
        <v>2.1505376344085999E-2</v>
      </c>
      <c r="L537" s="68">
        <v>15.987460815046999</v>
      </c>
    </row>
    <row r="538" spans="1:12" x14ac:dyDescent="0.2">
      <c r="A538" s="72" t="s">
        <v>1403</v>
      </c>
      <c r="B538" s="66" t="s">
        <v>1404</v>
      </c>
      <c r="C538" s="67">
        <v>60</v>
      </c>
      <c r="D538" s="67" t="s">
        <v>349</v>
      </c>
      <c r="E538" s="71">
        <v>0.13092541534317101</v>
      </c>
      <c r="F538" s="68">
        <v>62.1943573667712</v>
      </c>
      <c r="G538" s="71">
        <v>0.28594467979058902</v>
      </c>
      <c r="H538" s="68">
        <v>78.934169278996904</v>
      </c>
      <c r="I538" s="71">
        <v>1.9017946167237499E-2</v>
      </c>
      <c r="J538" s="68">
        <v>67.523510971786806</v>
      </c>
      <c r="K538" s="71">
        <v>8.7813620071684598E-2</v>
      </c>
      <c r="L538" s="68">
        <v>50.407523510971799</v>
      </c>
    </row>
    <row r="539" spans="1:12" x14ac:dyDescent="0.2">
      <c r="A539" s="72" t="s">
        <v>1405</v>
      </c>
      <c r="B539" s="66" t="s">
        <v>1406</v>
      </c>
      <c r="C539" s="67">
        <v>60</v>
      </c>
      <c r="D539" s="67" t="s">
        <v>349</v>
      </c>
      <c r="E539" s="71">
        <v>0.133462170100897</v>
      </c>
      <c r="F539" s="68">
        <v>64.576802507837002</v>
      </c>
      <c r="G539" s="71">
        <v>0.285112238778853</v>
      </c>
      <c r="H539" s="68">
        <v>78.808777429467099</v>
      </c>
      <c r="I539" s="71">
        <v>1.3123733889430901E-2</v>
      </c>
      <c r="J539" s="68">
        <v>60.815047021943599</v>
      </c>
      <c r="K539" s="71">
        <v>0.102150537634409</v>
      </c>
      <c r="L539" s="68">
        <v>58.244514106583097</v>
      </c>
    </row>
    <row r="540" spans="1:12" x14ac:dyDescent="0.2">
      <c r="A540" s="72" t="s">
        <v>1407</v>
      </c>
      <c r="B540" s="66" t="s">
        <v>1408</v>
      </c>
      <c r="C540" s="67">
        <v>60</v>
      </c>
      <c r="D540" s="67" t="s">
        <v>349</v>
      </c>
      <c r="E540" s="71">
        <v>0.116433520096472</v>
      </c>
      <c r="F540" s="68">
        <v>47.962382445141102</v>
      </c>
      <c r="G540" s="71">
        <v>0.25</v>
      </c>
      <c r="H540" s="68">
        <v>48.589341692790001</v>
      </c>
      <c r="I540" s="71">
        <v>6.1105961317088698E-3</v>
      </c>
      <c r="J540" s="68">
        <v>44.514106583072099</v>
      </c>
      <c r="K540" s="71">
        <v>9.3189964157706098E-2</v>
      </c>
      <c r="L540" s="68">
        <v>53.354231974921603</v>
      </c>
    </row>
    <row r="541" spans="1:12" x14ac:dyDescent="0.2">
      <c r="A541" s="72" t="s">
        <v>1409</v>
      </c>
      <c r="B541" s="66" t="s">
        <v>1410</v>
      </c>
      <c r="C541" s="67">
        <v>62</v>
      </c>
      <c r="D541" s="67" t="s">
        <v>349</v>
      </c>
      <c r="E541" s="71">
        <v>0.15757291050646799</v>
      </c>
      <c r="F541" s="68">
        <v>74.043887147335397</v>
      </c>
      <c r="G541" s="71">
        <v>0.35481265958341901</v>
      </c>
      <c r="H541" s="68">
        <v>87.460815047021896</v>
      </c>
      <c r="I541" s="71">
        <v>1.3963419606236401E-2</v>
      </c>
      <c r="J541" s="68">
        <v>61.818181818181799</v>
      </c>
      <c r="K541" s="71">
        <v>0.103942652329749</v>
      </c>
      <c r="L541" s="68">
        <v>59.435736677115997</v>
      </c>
    </row>
    <row r="542" spans="1:12" x14ac:dyDescent="0.2">
      <c r="A542" s="72" t="s">
        <v>1411</v>
      </c>
      <c r="B542" s="66" t="s">
        <v>1412</v>
      </c>
      <c r="C542" s="67">
        <v>62</v>
      </c>
      <c r="D542" s="67" t="s">
        <v>349</v>
      </c>
      <c r="E542" s="71">
        <v>0.115833411103753</v>
      </c>
      <c r="F542" s="68">
        <v>47.021943573667699</v>
      </c>
      <c r="G542" s="71">
        <v>0.25165365789125499</v>
      </c>
      <c r="H542" s="68">
        <v>53.040752351097197</v>
      </c>
      <c r="I542" s="71">
        <v>4.44872595763913E-3</v>
      </c>
      <c r="J542" s="68">
        <v>37.115987460814999</v>
      </c>
      <c r="K542" s="71">
        <v>9.1397849462365593E-2</v>
      </c>
      <c r="L542" s="68">
        <v>52.351097178683403</v>
      </c>
    </row>
    <row r="543" spans="1:12" x14ac:dyDescent="0.2">
      <c r="A543" s="72" t="s">
        <v>416</v>
      </c>
      <c r="B543" s="66" t="s">
        <v>1413</v>
      </c>
      <c r="C543" s="67">
        <v>62</v>
      </c>
      <c r="D543" s="67" t="s">
        <v>349</v>
      </c>
      <c r="E543" s="71">
        <v>0.15147853462931901</v>
      </c>
      <c r="F543" s="68">
        <v>72.163009404388703</v>
      </c>
      <c r="G543" s="71">
        <v>0.33571778898316401</v>
      </c>
      <c r="H543" s="68">
        <v>86.144200626959204</v>
      </c>
      <c r="I543" s="71">
        <v>4.0224744030020699E-3</v>
      </c>
      <c r="J543" s="68">
        <v>34.984326018808801</v>
      </c>
      <c r="K543" s="71">
        <v>0.114695340501792</v>
      </c>
      <c r="L543" s="68">
        <v>66.3949843260188</v>
      </c>
    </row>
    <row r="544" spans="1:12" x14ac:dyDescent="0.2">
      <c r="A544" s="72" t="s">
        <v>1414</v>
      </c>
      <c r="B544" s="66" t="s">
        <v>1415</v>
      </c>
      <c r="C544" s="67">
        <v>62</v>
      </c>
      <c r="D544" s="67" t="s">
        <v>349</v>
      </c>
      <c r="E544" s="71">
        <v>0.13568837819697799</v>
      </c>
      <c r="F544" s="68">
        <v>65.830721003134798</v>
      </c>
      <c r="G544" s="71">
        <v>0.29332006069028799</v>
      </c>
      <c r="H544" s="68">
        <v>80.626959247648898</v>
      </c>
      <c r="I544" s="71">
        <v>2.6339627895355499E-3</v>
      </c>
      <c r="J544" s="68">
        <v>27.460815047021899</v>
      </c>
      <c r="K544" s="71">
        <v>0.11111111111111099</v>
      </c>
      <c r="L544" s="68">
        <v>63.887147335423201</v>
      </c>
    </row>
    <row r="545" spans="1:12" x14ac:dyDescent="0.2">
      <c r="A545" s="72" t="s">
        <v>1416</v>
      </c>
      <c r="B545" s="66" t="s">
        <v>1417</v>
      </c>
      <c r="C545" s="67">
        <v>62</v>
      </c>
      <c r="D545" s="67" t="s">
        <v>349</v>
      </c>
      <c r="E545" s="71">
        <v>0.183786858402465</v>
      </c>
      <c r="F545" s="68">
        <v>78.808777429467099</v>
      </c>
      <c r="G545" s="71">
        <v>0.28610785004090999</v>
      </c>
      <c r="H545" s="68">
        <v>78.9968652037618</v>
      </c>
      <c r="I545" s="71">
        <v>7.1322054532244102E-3</v>
      </c>
      <c r="J545" s="68">
        <v>48.087774294670901</v>
      </c>
      <c r="K545" s="71">
        <v>0.258120519713262</v>
      </c>
      <c r="L545" s="68">
        <v>83.949843260188103</v>
      </c>
    </row>
    <row r="546" spans="1:12" x14ac:dyDescent="0.2">
      <c r="A546" s="72" t="s">
        <v>1418</v>
      </c>
      <c r="B546" s="66" t="s">
        <v>1419</v>
      </c>
      <c r="C546" s="67">
        <v>62</v>
      </c>
      <c r="D546" s="67" t="s">
        <v>349</v>
      </c>
      <c r="E546" s="71">
        <v>0.14174176485343001</v>
      </c>
      <c r="F546" s="68">
        <v>68.777429467084602</v>
      </c>
      <c r="G546" s="71">
        <v>0.23918515068061</v>
      </c>
      <c r="H546" s="68">
        <v>19.561128526645799</v>
      </c>
      <c r="I546" s="71">
        <v>2.1803768545891802E-3</v>
      </c>
      <c r="J546" s="68">
        <v>24.388714733542301</v>
      </c>
      <c r="K546" s="71">
        <v>0.18385976702508999</v>
      </c>
      <c r="L546" s="68">
        <v>82.1943573667712</v>
      </c>
    </row>
    <row r="547" spans="1:12" x14ac:dyDescent="0.2">
      <c r="A547" s="72" t="s">
        <v>1420</v>
      </c>
      <c r="B547" s="66" t="s">
        <v>1421</v>
      </c>
      <c r="C547" s="67">
        <v>67</v>
      </c>
      <c r="D547" s="67" t="s">
        <v>349</v>
      </c>
      <c r="E547" s="71">
        <v>0.211619124439757</v>
      </c>
      <c r="F547" s="68">
        <v>81.755485893416903</v>
      </c>
      <c r="G547" s="71">
        <v>0.26273915481513399</v>
      </c>
      <c r="H547" s="68">
        <v>68.213166144200599</v>
      </c>
      <c r="I547" s="71">
        <v>7.7028959234913602E-3</v>
      </c>
      <c r="J547" s="68">
        <v>49.278996865203801</v>
      </c>
      <c r="K547" s="71">
        <v>0.36441532258064502</v>
      </c>
      <c r="L547" s="68">
        <v>86.081504702194394</v>
      </c>
    </row>
    <row r="548" spans="1:12" x14ac:dyDescent="0.2">
      <c r="A548" s="72" t="s">
        <v>1422</v>
      </c>
      <c r="B548" s="66" t="s">
        <v>1423</v>
      </c>
      <c r="C548" s="67">
        <v>58</v>
      </c>
      <c r="D548" s="67" t="s">
        <v>349</v>
      </c>
      <c r="E548" s="71">
        <v>7.5174209333344094E-2</v>
      </c>
      <c r="F548" s="68">
        <v>10.7210031347962</v>
      </c>
      <c r="G548" s="71">
        <v>0.21821726915061801</v>
      </c>
      <c r="H548" s="68">
        <v>14.357366771159899</v>
      </c>
      <c r="I548" s="71">
        <v>1.36900068052683E-4</v>
      </c>
      <c r="J548" s="68">
        <v>7.9623824451410696</v>
      </c>
      <c r="K548" s="71">
        <v>7.1684587813620098E-3</v>
      </c>
      <c r="L548" s="68">
        <v>7.7742946708463903</v>
      </c>
    </row>
    <row r="549" spans="1:12" x14ac:dyDescent="0.2">
      <c r="A549" s="72" t="s">
        <v>1424</v>
      </c>
      <c r="B549" s="66" t="s">
        <v>1425</v>
      </c>
      <c r="C549" s="67">
        <v>58</v>
      </c>
      <c r="D549" s="67" t="s">
        <v>349</v>
      </c>
      <c r="E549" s="71">
        <v>8.7449390731513504E-2</v>
      </c>
      <c r="F549" s="68">
        <v>16.0501567398119</v>
      </c>
      <c r="G549" s="71">
        <v>0.230346415679786</v>
      </c>
      <c r="H549" s="68">
        <v>17.4921630094044</v>
      </c>
      <c r="I549" s="71">
        <v>1.5358066939659199E-3</v>
      </c>
      <c r="J549" s="68">
        <v>19.937304075235101</v>
      </c>
      <c r="K549" s="71">
        <v>3.0465949820788499E-2</v>
      </c>
      <c r="L549" s="68">
        <v>24.4514106583072</v>
      </c>
    </row>
    <row r="550" spans="1:12" x14ac:dyDescent="0.2">
      <c r="A550" s="72" t="s">
        <v>1426</v>
      </c>
      <c r="B550" s="66" t="s">
        <v>1427</v>
      </c>
      <c r="C550" s="67">
        <v>60</v>
      </c>
      <c r="D550" s="67" t="s">
        <v>349</v>
      </c>
      <c r="E550" s="71">
        <v>0.10541868818886101</v>
      </c>
      <c r="F550" s="68">
        <v>38.181818181818201</v>
      </c>
      <c r="G550" s="71">
        <v>0.23028297114063701</v>
      </c>
      <c r="H550" s="68">
        <v>17.429467084639501</v>
      </c>
      <c r="I550" s="71">
        <v>1.7437027449441599E-3</v>
      </c>
      <c r="J550" s="68">
        <v>21.316614420062699</v>
      </c>
      <c r="K550" s="71">
        <v>8.4229390681003602E-2</v>
      </c>
      <c r="L550" s="68">
        <v>48.840125391849497</v>
      </c>
    </row>
    <row r="551" spans="1:12" x14ac:dyDescent="0.2">
      <c r="A551" s="72" t="s">
        <v>1428</v>
      </c>
      <c r="B551" s="66" t="s">
        <v>1429</v>
      </c>
      <c r="C551" s="67">
        <v>60</v>
      </c>
      <c r="D551" s="67" t="s">
        <v>349</v>
      </c>
      <c r="E551" s="71">
        <v>0.189627555292812</v>
      </c>
      <c r="F551" s="68">
        <v>79.498432601880907</v>
      </c>
      <c r="G551" s="71">
        <v>0.42502498795230298</v>
      </c>
      <c r="H551" s="68">
        <v>91.159874608150503</v>
      </c>
      <c r="I551" s="71">
        <v>3.2746566815022499E-2</v>
      </c>
      <c r="J551" s="68">
        <v>75.109717868338507</v>
      </c>
      <c r="K551" s="71">
        <v>0.11111111111111099</v>
      </c>
      <c r="L551" s="68">
        <v>63.887147335423201</v>
      </c>
    </row>
    <row r="552" spans="1:12" x14ac:dyDescent="0.2">
      <c r="A552" s="72" t="s">
        <v>1430</v>
      </c>
      <c r="B552" s="66" t="s">
        <v>1431</v>
      </c>
      <c r="C552" s="67">
        <v>60</v>
      </c>
      <c r="D552" s="67" t="s">
        <v>349</v>
      </c>
      <c r="E552" s="71">
        <v>0.15111016491078999</v>
      </c>
      <c r="F552" s="68">
        <v>71.974921630094002</v>
      </c>
      <c r="G552" s="71">
        <v>0.33626469446988599</v>
      </c>
      <c r="H552" s="68">
        <v>86.2068965517241</v>
      </c>
      <c r="I552" s="71">
        <v>1.49152626280752E-2</v>
      </c>
      <c r="J552" s="68">
        <v>63.134796238244498</v>
      </c>
      <c r="K552" s="71">
        <v>0.102150537634409</v>
      </c>
      <c r="L552" s="68">
        <v>58.244514106583097</v>
      </c>
    </row>
    <row r="553" spans="1:12" x14ac:dyDescent="0.2">
      <c r="A553" s="72" t="s">
        <v>1432</v>
      </c>
      <c r="B553" s="66" t="s">
        <v>1433</v>
      </c>
      <c r="C553" s="67">
        <v>62</v>
      </c>
      <c r="D553" s="67" t="s">
        <v>349</v>
      </c>
      <c r="E553" s="71">
        <v>0.11287522499518</v>
      </c>
      <c r="F553" s="68">
        <v>43.761755485893403</v>
      </c>
      <c r="G553" s="71">
        <v>0.230710979889996</v>
      </c>
      <c r="H553" s="68">
        <v>17.5548589341693</v>
      </c>
      <c r="I553" s="71">
        <v>3.8781337511352302E-4</v>
      </c>
      <c r="J553" s="68">
        <v>11.034482758620699</v>
      </c>
      <c r="K553" s="71">
        <v>0.10752688172043</v>
      </c>
      <c r="L553" s="68">
        <v>61.692789968652001</v>
      </c>
    </row>
    <row r="554" spans="1:12" x14ac:dyDescent="0.2">
      <c r="A554" s="72" t="s">
        <v>1434</v>
      </c>
      <c r="B554" s="66" t="s">
        <v>1435</v>
      </c>
      <c r="C554" s="67">
        <v>62</v>
      </c>
      <c r="D554" s="67" t="s">
        <v>349</v>
      </c>
      <c r="E554" s="71">
        <v>0.12470698563247599</v>
      </c>
      <c r="F554" s="68">
        <v>56.865203761755502</v>
      </c>
      <c r="G554" s="71">
        <v>0.225285603303022</v>
      </c>
      <c r="H554" s="68">
        <v>15.6739811912226</v>
      </c>
      <c r="I554" s="71">
        <v>1.0058471873975201E-2</v>
      </c>
      <c r="J554" s="68">
        <v>54.858934169279003</v>
      </c>
      <c r="K554" s="71">
        <v>0.13877688172043001</v>
      </c>
      <c r="L554" s="68">
        <v>75.611285266457699</v>
      </c>
    </row>
    <row r="555" spans="1:12" x14ac:dyDescent="0.2">
      <c r="A555" s="72" t="s">
        <v>1436</v>
      </c>
      <c r="B555" s="66" t="s">
        <v>1437</v>
      </c>
      <c r="C555" s="67">
        <v>67</v>
      </c>
      <c r="D555" s="67" t="s">
        <v>349</v>
      </c>
      <c r="E555" s="71">
        <v>0.23389422250264799</v>
      </c>
      <c r="F555" s="68">
        <v>84.326018808777405</v>
      </c>
      <c r="G555" s="71">
        <v>0.29545913880619001</v>
      </c>
      <c r="H555" s="68">
        <v>81.065830721003096</v>
      </c>
      <c r="I555" s="71">
        <v>3.2847632644406898E-2</v>
      </c>
      <c r="J555" s="68">
        <v>75.235109717868298</v>
      </c>
      <c r="K555" s="71">
        <v>0.373375896057348</v>
      </c>
      <c r="L555" s="68">
        <v>86.3949843260188</v>
      </c>
    </row>
    <row r="556" spans="1:12" x14ac:dyDescent="0.2">
      <c r="A556" s="72" t="s">
        <v>1438</v>
      </c>
      <c r="B556" s="66" t="s">
        <v>1439</v>
      </c>
      <c r="C556" s="67">
        <v>62</v>
      </c>
      <c r="D556" s="67" t="s">
        <v>349</v>
      </c>
      <c r="E556" s="71">
        <v>0.118470563412667</v>
      </c>
      <c r="F556" s="68">
        <v>49.529780564263298</v>
      </c>
      <c r="G556" s="71">
        <v>0.25681195106918397</v>
      </c>
      <c r="H556" s="68">
        <v>61.442006269592497</v>
      </c>
      <c r="I556" s="71">
        <v>1.8255456204300301E-3</v>
      </c>
      <c r="J556" s="68">
        <v>21.7554858934169</v>
      </c>
      <c r="K556" s="71">
        <v>9.6774193548387094E-2</v>
      </c>
      <c r="L556" s="68">
        <v>55.548589341692796</v>
      </c>
    </row>
    <row r="557" spans="1:12" x14ac:dyDescent="0.2">
      <c r="A557" s="72" t="s">
        <v>1440</v>
      </c>
      <c r="B557" s="66" t="s">
        <v>1441</v>
      </c>
      <c r="C557" s="67">
        <v>62</v>
      </c>
      <c r="D557" s="67" t="s">
        <v>349</v>
      </c>
      <c r="E557" s="71">
        <v>0.12027126324026</v>
      </c>
      <c r="F557" s="68">
        <v>51.912225705329099</v>
      </c>
      <c r="G557" s="71">
        <v>0.24905058879226399</v>
      </c>
      <c r="H557" s="68">
        <v>26.959247648902799</v>
      </c>
      <c r="I557" s="71">
        <v>4.2363192080848199E-3</v>
      </c>
      <c r="J557" s="68">
        <v>35.924764890282098</v>
      </c>
      <c r="K557" s="71">
        <v>0.10752688172043</v>
      </c>
      <c r="L557" s="68">
        <v>61.692789968652001</v>
      </c>
    </row>
    <row r="558" spans="1:12" x14ac:dyDescent="0.2">
      <c r="A558" s="72" t="s">
        <v>426</v>
      </c>
      <c r="B558" s="66" t="s">
        <v>1442</v>
      </c>
      <c r="C558" s="67">
        <v>62</v>
      </c>
      <c r="D558" s="67" t="s">
        <v>349</v>
      </c>
      <c r="E558" s="71">
        <v>0.12221239025059399</v>
      </c>
      <c r="F558" s="68">
        <v>53.855799373040703</v>
      </c>
      <c r="G558" s="71">
        <v>0.265907069471089</v>
      </c>
      <c r="H558" s="68">
        <v>70.846394984325997</v>
      </c>
      <c r="I558" s="71">
        <v>2.1637930369664301E-3</v>
      </c>
      <c r="J558" s="68">
        <v>24.2006269592476</v>
      </c>
      <c r="K558" s="71">
        <v>9.8566308243727599E-2</v>
      </c>
      <c r="L558" s="68">
        <v>56.426332288401198</v>
      </c>
    </row>
    <row r="559" spans="1:12" x14ac:dyDescent="0.2">
      <c r="A559" s="72" t="s">
        <v>1443</v>
      </c>
      <c r="B559" s="66" t="s">
        <v>1444</v>
      </c>
      <c r="C559" s="67">
        <v>62</v>
      </c>
      <c r="D559" s="67" t="s">
        <v>349</v>
      </c>
      <c r="E559" s="71">
        <v>0.157473039333102</v>
      </c>
      <c r="F559" s="68">
        <v>73.918495297805606</v>
      </c>
      <c r="G559" s="71">
        <v>0.32846403974965299</v>
      </c>
      <c r="H559" s="68">
        <v>85.266457680250795</v>
      </c>
      <c r="I559" s="71">
        <v>6.1517802263990798E-2</v>
      </c>
      <c r="J559" s="68">
        <v>82.570532915360502</v>
      </c>
      <c r="K559" s="71">
        <v>8.2437275985663097E-2</v>
      </c>
      <c r="L559" s="68">
        <v>48.025078369905998</v>
      </c>
    </row>
    <row r="560" spans="1:12" x14ac:dyDescent="0.2">
      <c r="A560" s="72" t="s">
        <v>1445</v>
      </c>
      <c r="B560" s="66" t="s">
        <v>1446</v>
      </c>
      <c r="C560" s="67">
        <v>83</v>
      </c>
      <c r="D560" s="67" t="s">
        <v>349</v>
      </c>
      <c r="E560" s="71">
        <v>9.2785471611504397E-2</v>
      </c>
      <c r="F560" s="68">
        <v>21.692789968652001</v>
      </c>
      <c r="G560" s="71">
        <v>0.24950049635643601</v>
      </c>
      <c r="H560" s="68">
        <v>27.774294670846398</v>
      </c>
      <c r="I560" s="71">
        <v>3.7663127433100602E-3</v>
      </c>
      <c r="J560" s="68">
        <v>33.667711598746102</v>
      </c>
      <c r="K560" s="71">
        <v>2.5089605734767002E-2</v>
      </c>
      <c r="L560" s="68">
        <v>19.623824451410702</v>
      </c>
    </row>
    <row r="561" spans="1:12" x14ac:dyDescent="0.2">
      <c r="A561" s="72" t="s">
        <v>1447</v>
      </c>
      <c r="B561" s="66" t="s">
        <v>1448</v>
      </c>
      <c r="C561" s="67">
        <v>83</v>
      </c>
      <c r="D561" s="67" t="s">
        <v>349</v>
      </c>
      <c r="E561" s="71">
        <v>9.7735290114878706E-2</v>
      </c>
      <c r="F561" s="68">
        <v>28.213166144200599</v>
      </c>
      <c r="G561" s="71">
        <v>0.249870534845169</v>
      </c>
      <c r="H561" s="68">
        <v>29.780564263322901</v>
      </c>
      <c r="I561" s="71">
        <v>1.6453615069359599E-2</v>
      </c>
      <c r="J561" s="68">
        <v>65.015673981191199</v>
      </c>
      <c r="K561" s="71">
        <v>2.68817204301075E-2</v>
      </c>
      <c r="L561" s="68">
        <v>21.2539184952978</v>
      </c>
    </row>
    <row r="562" spans="1:12" x14ac:dyDescent="0.2">
      <c r="A562" s="72" t="s">
        <v>1449</v>
      </c>
      <c r="B562" s="66" t="s">
        <v>1450</v>
      </c>
      <c r="C562" s="67">
        <v>60</v>
      </c>
      <c r="D562" s="67" t="s">
        <v>349</v>
      </c>
      <c r="E562" s="71">
        <v>9.3290343479365906E-2</v>
      </c>
      <c r="F562" s="68">
        <v>22.382445141065801</v>
      </c>
      <c r="G562" s="71">
        <v>0.24851211678783899</v>
      </c>
      <c r="H562" s="68">
        <v>25.705329153605</v>
      </c>
      <c r="I562" s="71">
        <v>4.4771932201510796E-3</v>
      </c>
      <c r="J562" s="68">
        <v>37.178683385579902</v>
      </c>
      <c r="K562" s="71">
        <v>2.68817204301075E-2</v>
      </c>
      <c r="L562" s="68">
        <v>21.2539184952978</v>
      </c>
    </row>
    <row r="563" spans="1:12" x14ac:dyDescent="0.2">
      <c r="A563" s="72" t="s">
        <v>1451</v>
      </c>
      <c r="B563" s="66" t="s">
        <v>1452</v>
      </c>
      <c r="C563" s="67">
        <v>60</v>
      </c>
      <c r="D563" s="67" t="s">
        <v>349</v>
      </c>
      <c r="E563" s="71">
        <v>0.10047882201092399</v>
      </c>
      <c r="F563" s="68">
        <v>31.5987460815047</v>
      </c>
      <c r="G563" s="71">
        <v>0.27023853370339002</v>
      </c>
      <c r="H563" s="68">
        <v>73.855799373040796</v>
      </c>
      <c r="I563" s="71">
        <v>7.3198250859309196E-4</v>
      </c>
      <c r="J563" s="68">
        <v>14.231974921630099</v>
      </c>
      <c r="K563" s="71">
        <v>3.0465949820788499E-2</v>
      </c>
      <c r="L563" s="68">
        <v>24.4514106583072</v>
      </c>
    </row>
    <row r="564" spans="1:12" x14ac:dyDescent="0.2">
      <c r="A564" s="72" t="s">
        <v>1453</v>
      </c>
      <c r="B564" s="66" t="s">
        <v>1454</v>
      </c>
      <c r="C564" s="67">
        <v>60</v>
      </c>
      <c r="D564" s="67" t="s">
        <v>349</v>
      </c>
      <c r="E564" s="71">
        <v>0.23876577283456399</v>
      </c>
      <c r="F564" s="68">
        <v>84.827586206896598</v>
      </c>
      <c r="G564" s="71">
        <v>0.69537517494657897</v>
      </c>
      <c r="H564" s="68">
        <v>98.119122257053306</v>
      </c>
      <c r="I564" s="71">
        <v>3.0009966037078399E-3</v>
      </c>
      <c r="J564" s="68">
        <v>29.968652037617598</v>
      </c>
      <c r="K564" s="71">
        <v>1.7921146953405E-2</v>
      </c>
      <c r="L564" s="68">
        <v>13.542319749216301</v>
      </c>
    </row>
    <row r="565" spans="1:12" x14ac:dyDescent="0.2">
      <c r="A565" s="72" t="s">
        <v>1455</v>
      </c>
      <c r="B565" s="66" t="s">
        <v>1456</v>
      </c>
      <c r="C565" s="67">
        <v>60</v>
      </c>
      <c r="D565" s="67" t="s">
        <v>349</v>
      </c>
      <c r="E565" s="71">
        <v>0.114436688569636</v>
      </c>
      <c r="F565" s="68">
        <v>45.141065830720997</v>
      </c>
      <c r="G565" s="71">
        <v>0.30985122123556302</v>
      </c>
      <c r="H565" s="68">
        <v>83.0094043887147</v>
      </c>
      <c r="I565" s="71">
        <v>1.20077995721546E-3</v>
      </c>
      <c r="J565" s="68">
        <v>17.931034482758601</v>
      </c>
      <c r="K565" s="71">
        <v>3.2258064516128997E-2</v>
      </c>
      <c r="L565" s="68">
        <v>26.833855799373001</v>
      </c>
    </row>
    <row r="566" spans="1:12" x14ac:dyDescent="0.2">
      <c r="A566" s="72" t="s">
        <v>1457</v>
      </c>
      <c r="B566" s="66" t="s">
        <v>1458</v>
      </c>
      <c r="C566" s="67">
        <v>60</v>
      </c>
      <c r="D566" s="67" t="s">
        <v>349</v>
      </c>
      <c r="E566" s="71">
        <v>9.5197210491910697E-2</v>
      </c>
      <c r="F566" s="68">
        <v>25.141065830721001</v>
      </c>
      <c r="G566" s="71">
        <v>0.25</v>
      </c>
      <c r="H566" s="68">
        <v>48.589341692790001</v>
      </c>
      <c r="I566" s="71">
        <v>1.54145226426245E-3</v>
      </c>
      <c r="J566" s="68">
        <v>20</v>
      </c>
      <c r="K566" s="71">
        <v>3.4050179211469501E-2</v>
      </c>
      <c r="L566" s="68">
        <v>28.087774294670801</v>
      </c>
    </row>
    <row r="567" spans="1:12" x14ac:dyDescent="0.2">
      <c r="A567" s="72" t="s">
        <v>1459</v>
      </c>
      <c r="B567" s="66" t="s">
        <v>1460</v>
      </c>
      <c r="C567" s="67">
        <v>60</v>
      </c>
      <c r="D567" s="67" t="s">
        <v>349</v>
      </c>
      <c r="E567" s="71">
        <v>9.5058970318024405E-2</v>
      </c>
      <c r="F567" s="68">
        <v>25.015673981191199</v>
      </c>
      <c r="G567" s="71">
        <v>0.25671984401633102</v>
      </c>
      <c r="H567" s="68">
        <v>61.191222570532901</v>
      </c>
      <c r="I567" s="71">
        <v>5.1595758983153696E-3</v>
      </c>
      <c r="J567" s="68">
        <v>40.376175548589302</v>
      </c>
      <c r="K567" s="71">
        <v>2.32974910394265E-2</v>
      </c>
      <c r="L567" s="68">
        <v>17.680250783699101</v>
      </c>
    </row>
    <row r="568" spans="1:12" x14ac:dyDescent="0.2">
      <c r="A568" s="72" t="s">
        <v>1461</v>
      </c>
      <c r="B568" s="66" t="s">
        <v>1462</v>
      </c>
      <c r="C568" s="67">
        <v>60</v>
      </c>
      <c r="D568" s="67" t="s">
        <v>349</v>
      </c>
      <c r="E568" s="71">
        <v>0.10502242435088301</v>
      </c>
      <c r="F568" s="68">
        <v>37.742946708463897</v>
      </c>
      <c r="G568" s="71">
        <v>0.28858853908238302</v>
      </c>
      <c r="H568" s="68">
        <v>79.435736677115997</v>
      </c>
      <c r="I568" s="71">
        <v>1.3891282354986699E-3</v>
      </c>
      <c r="J568" s="68">
        <v>19.2476489028213</v>
      </c>
      <c r="K568" s="71">
        <v>2.5089605734767002E-2</v>
      </c>
      <c r="L568" s="68">
        <v>19.623824451410702</v>
      </c>
    </row>
    <row r="569" spans="1:12" x14ac:dyDescent="0.2">
      <c r="A569" s="72" t="s">
        <v>1463</v>
      </c>
      <c r="B569" s="66" t="s">
        <v>1464</v>
      </c>
      <c r="C569" s="67">
        <v>60</v>
      </c>
      <c r="D569" s="67" t="s">
        <v>349</v>
      </c>
      <c r="E569" s="71">
        <v>9.4413509084272595E-2</v>
      </c>
      <c r="F569" s="68">
        <v>24.2006269592476</v>
      </c>
      <c r="G569" s="71">
        <v>0.24920807255777599</v>
      </c>
      <c r="H569" s="68">
        <v>27.084639498432601</v>
      </c>
      <c r="I569" s="71">
        <v>5.3586195695937699E-3</v>
      </c>
      <c r="J569" s="68">
        <v>41.128526645767998</v>
      </c>
      <c r="K569" s="71">
        <v>2.8673835125448001E-2</v>
      </c>
      <c r="L569" s="68">
        <v>22.9467084639498</v>
      </c>
    </row>
    <row r="570" spans="1:12" x14ac:dyDescent="0.2">
      <c r="A570" s="72" t="s">
        <v>1465</v>
      </c>
      <c r="B570" s="66" t="s">
        <v>1466</v>
      </c>
      <c r="C570" s="67">
        <v>60</v>
      </c>
      <c r="D570" s="67" t="s">
        <v>349</v>
      </c>
      <c r="E570" s="71">
        <v>9.8023139418927097E-2</v>
      </c>
      <c r="F570" s="68">
        <v>28.589341692790001</v>
      </c>
      <c r="G570" s="71">
        <v>0.26051390586001899</v>
      </c>
      <c r="H570" s="68">
        <v>66.269592476488995</v>
      </c>
      <c r="I570" s="71">
        <v>3.0895625759734401E-3</v>
      </c>
      <c r="J570" s="68">
        <v>30.3448275862069</v>
      </c>
      <c r="K570" s="71">
        <v>3.0465949820788499E-2</v>
      </c>
      <c r="L570" s="68">
        <v>24.4514106583072</v>
      </c>
    </row>
    <row r="571" spans="1:12" x14ac:dyDescent="0.2">
      <c r="A571" s="72" t="s">
        <v>1467</v>
      </c>
      <c r="B571" s="66" t="s">
        <v>1468</v>
      </c>
      <c r="C571" s="67">
        <v>60</v>
      </c>
      <c r="D571" s="67" t="s">
        <v>349</v>
      </c>
      <c r="E571" s="71">
        <v>9.0863535187922395E-2</v>
      </c>
      <c r="F571" s="68">
        <v>18.9968652037618</v>
      </c>
      <c r="G571" s="71">
        <v>0.24700040175991</v>
      </c>
      <c r="H571" s="68">
        <v>23.636363636363601</v>
      </c>
      <c r="I571" s="71">
        <v>2.2927127644312801E-3</v>
      </c>
      <c r="J571" s="68">
        <v>24.9529780564263</v>
      </c>
      <c r="K571" s="71">
        <v>2.32974910394265E-2</v>
      </c>
      <c r="L571" s="68">
        <v>17.680250783699101</v>
      </c>
    </row>
    <row r="572" spans="1:12" x14ac:dyDescent="0.2">
      <c r="A572" s="72" t="s">
        <v>1469</v>
      </c>
      <c r="B572" s="66" t="s">
        <v>1470</v>
      </c>
      <c r="C572" s="67">
        <v>60</v>
      </c>
      <c r="D572" s="67" t="s">
        <v>349</v>
      </c>
      <c r="E572" s="71">
        <v>9.5523490326485799E-2</v>
      </c>
      <c r="F572" s="68">
        <v>25.768025078369899</v>
      </c>
      <c r="G572" s="71">
        <v>0.24998582968418501</v>
      </c>
      <c r="H572" s="68">
        <v>31.285266457680301</v>
      </c>
      <c r="I572" s="71">
        <v>4.3265767791431601E-3</v>
      </c>
      <c r="J572" s="68">
        <v>36.426332288401298</v>
      </c>
      <c r="K572" s="71">
        <v>3.2258064516128997E-2</v>
      </c>
      <c r="L572" s="68">
        <v>26.833855799373001</v>
      </c>
    </row>
    <row r="573" spans="1:12" x14ac:dyDescent="0.2">
      <c r="A573" s="72" t="s">
        <v>1471</v>
      </c>
      <c r="B573" s="66" t="s">
        <v>1472</v>
      </c>
      <c r="C573" s="67">
        <v>60</v>
      </c>
      <c r="D573" s="67" t="s">
        <v>349</v>
      </c>
      <c r="E573" s="71">
        <v>0.102717353452888</v>
      </c>
      <c r="F573" s="68">
        <v>35.109717868338599</v>
      </c>
      <c r="G573" s="71">
        <v>0.26527756002962399</v>
      </c>
      <c r="H573" s="68">
        <v>70.407523510971799</v>
      </c>
      <c r="I573" s="71">
        <v>1.65586233620808E-3</v>
      </c>
      <c r="J573" s="68">
        <v>20.689655172413801</v>
      </c>
      <c r="K573" s="71">
        <v>4.12186379928315E-2</v>
      </c>
      <c r="L573" s="68">
        <v>32.037617554858898</v>
      </c>
    </row>
    <row r="574" spans="1:12" x14ac:dyDescent="0.2">
      <c r="A574" s="72" t="s">
        <v>1473</v>
      </c>
      <c r="B574" s="66" t="s">
        <v>1474</v>
      </c>
      <c r="C574" s="67">
        <v>60</v>
      </c>
      <c r="D574" s="67" t="s">
        <v>349</v>
      </c>
      <c r="E574" s="71">
        <v>9.2358589394758703E-2</v>
      </c>
      <c r="F574" s="68">
        <v>20.815047021943599</v>
      </c>
      <c r="G574" s="71">
        <v>0.25109211789772301</v>
      </c>
      <c r="H574" s="68">
        <v>51.347962382445097</v>
      </c>
      <c r="I574" s="71">
        <v>2.6861592471271799E-3</v>
      </c>
      <c r="J574" s="68">
        <v>27.774294670846398</v>
      </c>
      <c r="K574" s="71">
        <v>2.32974910394265E-2</v>
      </c>
      <c r="L574" s="68">
        <v>17.680250783699101</v>
      </c>
    </row>
    <row r="575" spans="1:12" x14ac:dyDescent="0.2">
      <c r="A575" s="72" t="s">
        <v>1475</v>
      </c>
      <c r="B575" s="66" t="s">
        <v>1476</v>
      </c>
      <c r="C575" s="67">
        <v>60</v>
      </c>
      <c r="D575" s="67" t="s">
        <v>349</v>
      </c>
      <c r="E575" s="71">
        <v>9.8766584288506806E-2</v>
      </c>
      <c r="F575" s="68">
        <v>29.6551724137931</v>
      </c>
      <c r="G575" s="71">
        <v>0.25909511840190502</v>
      </c>
      <c r="H575" s="68">
        <v>64.263322884012496</v>
      </c>
      <c r="I575" s="71">
        <v>6.73868464282681E-3</v>
      </c>
      <c r="J575" s="68">
        <v>46.771159874608102</v>
      </c>
      <c r="K575" s="71">
        <v>3.0465949820788499E-2</v>
      </c>
      <c r="L575" s="68">
        <v>24.4514106583072</v>
      </c>
    </row>
    <row r="576" spans="1:12" x14ac:dyDescent="0.2">
      <c r="A576" s="72" t="s">
        <v>1477</v>
      </c>
      <c r="B576" s="66" t="s">
        <v>1478</v>
      </c>
      <c r="C576" s="67">
        <v>60</v>
      </c>
      <c r="D576" s="67" t="s">
        <v>349</v>
      </c>
      <c r="E576" s="71">
        <v>9.2385929946049494E-2</v>
      </c>
      <c r="F576" s="68">
        <v>20.877742946708501</v>
      </c>
      <c r="G576" s="71">
        <v>0.25</v>
      </c>
      <c r="H576" s="68">
        <v>48.589341692790001</v>
      </c>
      <c r="I576" s="71">
        <v>3.86029879872193E-3</v>
      </c>
      <c r="J576" s="68">
        <v>33.918495297805599</v>
      </c>
      <c r="K576" s="71">
        <v>2.32974910394265E-2</v>
      </c>
      <c r="L576" s="68">
        <v>17.680250783699101</v>
      </c>
    </row>
    <row r="577" spans="1:12" x14ac:dyDescent="0.2">
      <c r="A577" s="72" t="s">
        <v>1479</v>
      </c>
      <c r="B577" s="66" t="s">
        <v>1480</v>
      </c>
      <c r="C577" s="67">
        <v>60</v>
      </c>
      <c r="D577" s="67" t="s">
        <v>349</v>
      </c>
      <c r="E577" s="71">
        <v>9.0321449783401897E-2</v>
      </c>
      <c r="F577" s="68">
        <v>18.5579937304075</v>
      </c>
      <c r="G577" s="71">
        <v>0.23241045142920599</v>
      </c>
      <c r="H577" s="68">
        <v>17.617554858934199</v>
      </c>
      <c r="I577" s="71">
        <v>9.1948931884944403E-4</v>
      </c>
      <c r="J577" s="68">
        <v>15.9247648902821</v>
      </c>
      <c r="K577" s="71">
        <v>3.7634408602150497E-2</v>
      </c>
      <c r="L577" s="68">
        <v>30.470219435736698</v>
      </c>
    </row>
    <row r="578" spans="1:12" x14ac:dyDescent="0.2">
      <c r="A578" s="72" t="s">
        <v>1481</v>
      </c>
      <c r="B578" s="66" t="s">
        <v>1482</v>
      </c>
      <c r="C578" s="67">
        <v>60</v>
      </c>
      <c r="D578" s="67" t="s">
        <v>349</v>
      </c>
      <c r="E578" s="71">
        <v>9.3152965538503801E-2</v>
      </c>
      <c r="F578" s="68">
        <v>22.1943573667712</v>
      </c>
      <c r="G578" s="71">
        <v>0.24662843087185601</v>
      </c>
      <c r="H578" s="68">
        <v>23.1974921630094</v>
      </c>
      <c r="I578" s="71">
        <v>4.1566306182070304E-3</v>
      </c>
      <c r="J578" s="68">
        <v>35.485893416927901</v>
      </c>
      <c r="K578" s="71">
        <v>2.8673835125448001E-2</v>
      </c>
      <c r="L578" s="68">
        <v>22.9467084639498</v>
      </c>
    </row>
    <row r="579" spans="1:12" x14ac:dyDescent="0.2">
      <c r="A579" s="72" t="s">
        <v>1483</v>
      </c>
      <c r="B579" s="66" t="s">
        <v>1484</v>
      </c>
      <c r="C579" s="67">
        <v>60</v>
      </c>
      <c r="D579" s="67" t="s">
        <v>349</v>
      </c>
      <c r="E579" s="71">
        <v>9.5853007459913195E-2</v>
      </c>
      <c r="F579" s="68">
        <v>25.956112852664599</v>
      </c>
      <c r="G579" s="71">
        <v>0.25</v>
      </c>
      <c r="H579" s="68">
        <v>48.589341692790001</v>
      </c>
      <c r="I579" s="71">
        <v>3.50884316827007E-3</v>
      </c>
      <c r="J579" s="68">
        <v>32.789968652037601</v>
      </c>
      <c r="K579" s="71">
        <v>3.4050179211469501E-2</v>
      </c>
      <c r="L579" s="68">
        <v>28.087774294670801</v>
      </c>
    </row>
    <row r="580" spans="1:12" x14ac:dyDescent="0.2">
      <c r="A580" s="72" t="s">
        <v>1485</v>
      </c>
      <c r="B580" s="66" t="s">
        <v>1486</v>
      </c>
      <c r="C580" s="67">
        <v>60</v>
      </c>
      <c r="D580" s="67" t="s">
        <v>349</v>
      </c>
      <c r="E580" s="71">
        <v>0.109500801857946</v>
      </c>
      <c r="F580" s="68">
        <v>41.316614420062699</v>
      </c>
      <c r="G580" s="71">
        <v>0.28987753932779298</v>
      </c>
      <c r="H580" s="68">
        <v>79.749216300940404</v>
      </c>
      <c r="I580" s="71">
        <v>8.1589164252570505E-3</v>
      </c>
      <c r="J580" s="68">
        <v>50.5956112852665</v>
      </c>
      <c r="K580" s="71">
        <v>3.0465949820788499E-2</v>
      </c>
      <c r="L580" s="68">
        <v>24.4514106583072</v>
      </c>
    </row>
    <row r="581" spans="1:12" x14ac:dyDescent="0.2">
      <c r="A581" s="72" t="s">
        <v>1487</v>
      </c>
      <c r="B581" s="66" t="s">
        <v>1488</v>
      </c>
      <c r="C581" s="67">
        <v>83</v>
      </c>
      <c r="D581" s="67" t="s">
        <v>349</v>
      </c>
      <c r="E581" s="71">
        <v>9.0710589199828495E-2</v>
      </c>
      <c r="F581" s="68">
        <v>18.871473354231998</v>
      </c>
      <c r="G581" s="71">
        <v>0.25</v>
      </c>
      <c r="H581" s="68">
        <v>48.589341692790001</v>
      </c>
      <c r="I581" s="71">
        <v>6.2639125539939804E-4</v>
      </c>
      <c r="J581" s="68">
        <v>13.416927899686501</v>
      </c>
      <c r="K581" s="71">
        <v>2.1505376344085999E-2</v>
      </c>
      <c r="L581" s="68">
        <v>15.987460815046999</v>
      </c>
    </row>
    <row r="582" spans="1:12" x14ac:dyDescent="0.2">
      <c r="A582" s="72" t="s">
        <v>1489</v>
      </c>
      <c r="B582" s="66" t="s">
        <v>1490</v>
      </c>
      <c r="C582" s="67">
        <v>83</v>
      </c>
      <c r="D582" s="67" t="s">
        <v>349</v>
      </c>
      <c r="E582" s="71">
        <v>8.9535954073749396E-2</v>
      </c>
      <c r="F582" s="68">
        <v>17.993730407523501</v>
      </c>
      <c r="G582" s="71">
        <v>0.249971337316335</v>
      </c>
      <c r="H582" s="68">
        <v>31.034482758620701</v>
      </c>
      <c r="I582" s="71">
        <v>7.1537795150818399E-4</v>
      </c>
      <c r="J582" s="68">
        <v>13.918495297805601</v>
      </c>
      <c r="K582" s="71">
        <v>1.7921146953405E-2</v>
      </c>
      <c r="L582" s="68">
        <v>13.542319749216301</v>
      </c>
    </row>
    <row r="583" spans="1:12" x14ac:dyDescent="0.2">
      <c r="A583" s="72" t="s">
        <v>1491</v>
      </c>
      <c r="B583" s="66" t="s">
        <v>1492</v>
      </c>
      <c r="C583" s="67">
        <v>60</v>
      </c>
      <c r="D583" s="67" t="s">
        <v>349</v>
      </c>
      <c r="E583" s="71">
        <v>9.3625016489966795E-2</v>
      </c>
      <c r="F583" s="68">
        <v>22.821316614420098</v>
      </c>
      <c r="G583" s="71">
        <v>0.24305493462206601</v>
      </c>
      <c r="H583" s="68">
        <v>21.128526645768002</v>
      </c>
      <c r="I583" s="71">
        <v>7.3541650270458302E-3</v>
      </c>
      <c r="J583" s="68">
        <v>48.589341692790001</v>
      </c>
      <c r="K583" s="71">
        <v>3.0465949820788499E-2</v>
      </c>
      <c r="L583" s="68">
        <v>24.4514106583072</v>
      </c>
    </row>
    <row r="584" spans="1:12" x14ac:dyDescent="0.2">
      <c r="A584" s="72" t="s">
        <v>1493</v>
      </c>
      <c r="B584" s="66" t="s">
        <v>1494</v>
      </c>
      <c r="C584" s="67">
        <v>60</v>
      </c>
      <c r="D584" s="67" t="s">
        <v>349</v>
      </c>
      <c r="E584" s="71">
        <v>0.10792793183179</v>
      </c>
      <c r="F584" s="68">
        <v>40.438871473354197</v>
      </c>
      <c r="G584" s="71">
        <v>0.28075243956340901</v>
      </c>
      <c r="H584" s="68">
        <v>77.053291536050196</v>
      </c>
      <c r="I584" s="71">
        <v>1.07732914158314E-2</v>
      </c>
      <c r="J584" s="68">
        <v>56.426332288401198</v>
      </c>
      <c r="K584" s="71">
        <v>3.2258064516128997E-2</v>
      </c>
      <c r="L584" s="68">
        <v>26.833855799373001</v>
      </c>
    </row>
    <row r="585" spans="1:12" x14ac:dyDescent="0.2">
      <c r="A585" s="72" t="s">
        <v>1495</v>
      </c>
      <c r="B585" s="66" t="s">
        <v>1496</v>
      </c>
      <c r="C585" s="67">
        <v>60</v>
      </c>
      <c r="D585" s="67" t="s">
        <v>349</v>
      </c>
      <c r="E585" s="71">
        <v>9.9579085269224293E-2</v>
      </c>
      <c r="F585" s="68">
        <v>30.6583072100313</v>
      </c>
      <c r="G585" s="71">
        <v>0.25254125602852201</v>
      </c>
      <c r="H585" s="68">
        <v>54.670846394984302</v>
      </c>
      <c r="I585" s="71">
        <v>8.5615911770009299E-3</v>
      </c>
      <c r="J585" s="68">
        <v>51.536050156739798</v>
      </c>
      <c r="K585" s="71">
        <v>3.7634408602150497E-2</v>
      </c>
      <c r="L585" s="68">
        <v>30.470219435736698</v>
      </c>
    </row>
    <row r="586" spans="1:12" x14ac:dyDescent="0.2">
      <c r="A586" s="72" t="s">
        <v>1497</v>
      </c>
      <c r="B586" s="66" t="s">
        <v>1498</v>
      </c>
      <c r="C586" s="67">
        <v>60</v>
      </c>
      <c r="D586" s="67" t="s">
        <v>349</v>
      </c>
      <c r="E586" s="71">
        <v>0.122494740942463</v>
      </c>
      <c r="F586" s="68">
        <v>54.1065830721003</v>
      </c>
      <c r="G586" s="71">
        <v>0.29484867504751899</v>
      </c>
      <c r="H586" s="68">
        <v>80.877742946708494</v>
      </c>
      <c r="I586" s="71">
        <v>4.0377483263741597E-2</v>
      </c>
      <c r="J586" s="68">
        <v>77.680250783699094</v>
      </c>
      <c r="K586" s="71">
        <v>3.2258064516128997E-2</v>
      </c>
      <c r="L586" s="68">
        <v>26.833855799373001</v>
      </c>
    </row>
    <row r="587" spans="1:12" x14ac:dyDescent="0.2">
      <c r="A587" s="72" t="s">
        <v>1499</v>
      </c>
      <c r="B587" s="66" t="s">
        <v>1500</v>
      </c>
      <c r="C587" s="67">
        <v>60</v>
      </c>
      <c r="D587" s="67" t="s">
        <v>349</v>
      </c>
      <c r="E587" s="71">
        <v>9.4487840402396397E-2</v>
      </c>
      <c r="F587" s="68">
        <v>24.4514106583072</v>
      </c>
      <c r="G587" s="71">
        <v>0.25</v>
      </c>
      <c r="H587" s="68">
        <v>48.589341692790001</v>
      </c>
      <c r="I587" s="71">
        <v>1.20545669106006E-3</v>
      </c>
      <c r="J587" s="68">
        <v>17.993730407523501</v>
      </c>
      <c r="K587" s="71">
        <v>3.2258064516128997E-2</v>
      </c>
      <c r="L587" s="68">
        <v>26.833855799373001</v>
      </c>
    </row>
    <row r="588" spans="1:12" x14ac:dyDescent="0.2">
      <c r="A588" s="72" t="s">
        <v>1501</v>
      </c>
      <c r="B588" s="66" t="s">
        <v>1502</v>
      </c>
      <c r="C588" s="67">
        <v>60</v>
      </c>
      <c r="D588" s="67" t="s">
        <v>349</v>
      </c>
      <c r="E588" s="71">
        <v>9.4855428969438896E-2</v>
      </c>
      <c r="F588" s="68">
        <v>24.9529780564263</v>
      </c>
      <c r="G588" s="71">
        <v>0.25</v>
      </c>
      <c r="H588" s="68">
        <v>48.589341692790001</v>
      </c>
      <c r="I588" s="71">
        <v>2.3082223921877401E-3</v>
      </c>
      <c r="J588" s="68">
        <v>25.078369905956102</v>
      </c>
      <c r="K588" s="71">
        <v>3.2258064516128997E-2</v>
      </c>
      <c r="L588" s="68">
        <v>26.833855799373001</v>
      </c>
    </row>
    <row r="589" spans="1:12" x14ac:dyDescent="0.2">
      <c r="A589" s="72" t="s">
        <v>1503</v>
      </c>
      <c r="B589" s="66" t="s">
        <v>1504</v>
      </c>
      <c r="C589" s="67">
        <v>60</v>
      </c>
      <c r="D589" s="67" t="s">
        <v>349</v>
      </c>
      <c r="E589" s="71">
        <v>0.10023478166194499</v>
      </c>
      <c r="F589" s="68">
        <v>31.3479623824451</v>
      </c>
      <c r="G589" s="71">
        <v>0.26031658635585703</v>
      </c>
      <c r="H589" s="68">
        <v>65.956112852664603</v>
      </c>
      <c r="I589" s="71">
        <v>4.5454647231688797E-3</v>
      </c>
      <c r="J589" s="68">
        <v>37.742946708463897</v>
      </c>
      <c r="K589" s="71">
        <v>3.5842293906809999E-2</v>
      </c>
      <c r="L589" s="68">
        <v>29.278996865203801</v>
      </c>
    </row>
    <row r="590" spans="1:12" x14ac:dyDescent="0.2">
      <c r="A590" s="72" t="s">
        <v>1505</v>
      </c>
      <c r="B590" s="66" t="s">
        <v>1506</v>
      </c>
      <c r="C590" s="67">
        <v>60</v>
      </c>
      <c r="D590" s="67" t="s">
        <v>349</v>
      </c>
      <c r="E590" s="71">
        <v>8.8337898844106005E-2</v>
      </c>
      <c r="F590" s="68">
        <v>16.739811912225701</v>
      </c>
      <c r="G590" s="71">
        <v>0.245744074619481</v>
      </c>
      <c r="H590" s="68">
        <v>22.570532915360499</v>
      </c>
      <c r="I590" s="71">
        <v>1.34847495943161E-3</v>
      </c>
      <c r="J590" s="68">
        <v>18.9968652037618</v>
      </c>
      <c r="K590" s="71">
        <v>1.7921146953405E-2</v>
      </c>
      <c r="L590" s="68">
        <v>13.542319749216301</v>
      </c>
    </row>
    <row r="591" spans="1:12" x14ac:dyDescent="0.2">
      <c r="A591" s="72" t="s">
        <v>1507</v>
      </c>
      <c r="B591" s="66" t="s">
        <v>1508</v>
      </c>
      <c r="C591" s="67">
        <v>60</v>
      </c>
      <c r="D591" s="67" t="s">
        <v>349</v>
      </c>
      <c r="E591" s="71">
        <v>9.8516232004118506E-2</v>
      </c>
      <c r="F591" s="68">
        <v>29.216300940438899</v>
      </c>
      <c r="G591" s="71">
        <v>0.25496097367376602</v>
      </c>
      <c r="H591" s="68">
        <v>58.934169278996897</v>
      </c>
      <c r="I591" s="71">
        <v>6.5375431271196003E-3</v>
      </c>
      <c r="J591" s="68">
        <v>46.269592476489002</v>
      </c>
      <c r="K591" s="71">
        <v>3.4050179211469501E-2</v>
      </c>
      <c r="L591" s="68">
        <v>28.087774294670801</v>
      </c>
    </row>
    <row r="592" spans="1:12" x14ac:dyDescent="0.2">
      <c r="A592" s="72" t="s">
        <v>1509</v>
      </c>
      <c r="B592" s="66" t="s">
        <v>1510</v>
      </c>
      <c r="C592" s="67">
        <v>60</v>
      </c>
      <c r="D592" s="67" t="s">
        <v>349</v>
      </c>
      <c r="E592" s="71">
        <v>0.10161883701736101</v>
      </c>
      <c r="F592" s="68">
        <v>33.228840125391798</v>
      </c>
      <c r="G592" s="71">
        <v>0.25727302698752902</v>
      </c>
      <c r="H592" s="68">
        <v>62.257053291536003</v>
      </c>
      <c r="I592" s="71">
        <v>4.5727313763829196E-3</v>
      </c>
      <c r="J592" s="68">
        <v>37.993730407523501</v>
      </c>
      <c r="K592" s="71">
        <v>4.3010752688171998E-2</v>
      </c>
      <c r="L592" s="68">
        <v>32.915360501567399</v>
      </c>
    </row>
    <row r="593" spans="1:12" x14ac:dyDescent="0.2">
      <c r="A593" s="72" t="s">
        <v>1511</v>
      </c>
      <c r="B593" s="66" t="s">
        <v>1512</v>
      </c>
      <c r="C593" s="67">
        <v>83</v>
      </c>
      <c r="D593" s="67" t="s">
        <v>349</v>
      </c>
      <c r="E593" s="71">
        <v>0.124628284963128</v>
      </c>
      <c r="F593" s="68">
        <v>56.739811912225697</v>
      </c>
      <c r="G593" s="71">
        <v>0.26901706574943801</v>
      </c>
      <c r="H593" s="68">
        <v>73.040752351097197</v>
      </c>
      <c r="I593" s="71">
        <v>6.3014808962194198E-3</v>
      </c>
      <c r="J593" s="68">
        <v>45.2037617554859</v>
      </c>
      <c r="K593" s="71">
        <v>9.8566308243727599E-2</v>
      </c>
      <c r="L593" s="68">
        <v>56.426332288401198</v>
      </c>
    </row>
    <row r="594" spans="1:12" x14ac:dyDescent="0.2">
      <c r="A594" s="72" t="s">
        <v>1513</v>
      </c>
      <c r="B594" s="66" t="s">
        <v>1514</v>
      </c>
      <c r="C594" s="67">
        <v>83</v>
      </c>
      <c r="D594" s="67" t="s">
        <v>349</v>
      </c>
      <c r="E594" s="71">
        <v>0.13823827164512401</v>
      </c>
      <c r="F594" s="68">
        <v>67.147335423197504</v>
      </c>
      <c r="G594" s="71">
        <v>0.26901706574943801</v>
      </c>
      <c r="H594" s="68">
        <v>73.040752351097197</v>
      </c>
      <c r="I594" s="71">
        <v>3.2794523379481903E-2</v>
      </c>
      <c r="J594" s="68">
        <v>75.172413793103402</v>
      </c>
      <c r="K594" s="71">
        <v>0.112903225806452</v>
      </c>
      <c r="L594" s="68">
        <v>65.015673981191199</v>
      </c>
    </row>
    <row r="595" spans="1:12" x14ac:dyDescent="0.2">
      <c r="A595" s="72" t="s">
        <v>1515</v>
      </c>
      <c r="B595" s="66" t="s">
        <v>1516</v>
      </c>
      <c r="C595" s="67">
        <v>83</v>
      </c>
      <c r="D595" s="67" t="s">
        <v>349</v>
      </c>
      <c r="E595" s="71">
        <v>0.11303577641116901</v>
      </c>
      <c r="F595" s="68">
        <v>43.824451410658298</v>
      </c>
      <c r="G595" s="71">
        <v>0.25</v>
      </c>
      <c r="H595" s="68">
        <v>48.589341692790001</v>
      </c>
      <c r="I595" s="71">
        <v>1.3838512029205901E-2</v>
      </c>
      <c r="J595" s="68">
        <v>61.630094043887198</v>
      </c>
      <c r="K595" s="71">
        <v>7.5268817204301106E-2</v>
      </c>
      <c r="L595" s="68">
        <v>45.517241379310299</v>
      </c>
    </row>
    <row r="596" spans="1:12" x14ac:dyDescent="0.2">
      <c r="A596" s="72" t="s">
        <v>1517</v>
      </c>
      <c r="B596" s="66" t="s">
        <v>1518</v>
      </c>
      <c r="C596" s="67">
        <v>60</v>
      </c>
      <c r="D596" s="67" t="s">
        <v>349</v>
      </c>
      <c r="E596" s="71">
        <v>0.111379927427422</v>
      </c>
      <c r="F596" s="68">
        <v>42.946708463949797</v>
      </c>
      <c r="G596" s="71">
        <v>0.25</v>
      </c>
      <c r="H596" s="68">
        <v>48.589341692790001</v>
      </c>
      <c r="I596" s="71">
        <v>3.4946209919429301E-3</v>
      </c>
      <c r="J596" s="68">
        <v>32.664576802507803</v>
      </c>
      <c r="K596" s="71">
        <v>8.0645161290322606E-2</v>
      </c>
      <c r="L596" s="68">
        <v>47.460815047021903</v>
      </c>
    </row>
    <row r="597" spans="1:12" x14ac:dyDescent="0.2">
      <c r="A597" s="72" t="s">
        <v>1519</v>
      </c>
      <c r="B597" s="66" t="s">
        <v>1520</v>
      </c>
      <c r="C597" s="67">
        <v>60</v>
      </c>
      <c r="D597" s="67" t="s">
        <v>349</v>
      </c>
      <c r="E597" s="71">
        <v>0.10406692637034901</v>
      </c>
      <c r="F597" s="68">
        <v>36.739811912225697</v>
      </c>
      <c r="G597" s="71">
        <v>0.25</v>
      </c>
      <c r="H597" s="68">
        <v>48.589341692790001</v>
      </c>
      <c r="I597" s="71">
        <v>4.8531088601496998E-3</v>
      </c>
      <c r="J597" s="68">
        <v>39.435736677115997</v>
      </c>
      <c r="K597" s="71">
        <v>5.7347670250896099E-2</v>
      </c>
      <c r="L597" s="68">
        <v>39.561128526645803</v>
      </c>
    </row>
    <row r="598" spans="1:12" x14ac:dyDescent="0.2">
      <c r="A598" s="72" t="s">
        <v>1467</v>
      </c>
      <c r="B598" s="66" t="s">
        <v>1521</v>
      </c>
      <c r="C598" s="67">
        <v>60</v>
      </c>
      <c r="D598" s="67" t="s">
        <v>349</v>
      </c>
      <c r="E598" s="71">
        <v>9.8939515631670694E-2</v>
      </c>
      <c r="F598" s="68">
        <v>29.905956112852699</v>
      </c>
      <c r="G598" s="71">
        <v>0.25</v>
      </c>
      <c r="H598" s="68">
        <v>48.589341692790001</v>
      </c>
      <c r="I598" s="71">
        <v>2.0156795114995899E-3</v>
      </c>
      <c r="J598" s="68">
        <v>23.260188087774299</v>
      </c>
      <c r="K598" s="71">
        <v>4.4802867383512503E-2</v>
      </c>
      <c r="L598" s="68">
        <v>33.7931034482759</v>
      </c>
    </row>
    <row r="599" spans="1:12" x14ac:dyDescent="0.2">
      <c r="A599" s="72" t="s">
        <v>1522</v>
      </c>
      <c r="B599" s="66" t="s">
        <v>1523</v>
      </c>
      <c r="C599" s="67">
        <v>60</v>
      </c>
      <c r="D599" s="67" t="s">
        <v>349</v>
      </c>
      <c r="E599" s="71">
        <v>0.101567810281203</v>
      </c>
      <c r="F599" s="68">
        <v>33.166144200627002</v>
      </c>
      <c r="G599" s="71">
        <v>0.25</v>
      </c>
      <c r="H599" s="68">
        <v>48.589341692790001</v>
      </c>
      <c r="I599" s="71">
        <v>9.3998998339318699E-4</v>
      </c>
      <c r="J599" s="68">
        <v>16.175548589341702</v>
      </c>
      <c r="K599" s="71">
        <v>5.3763440860215103E-2</v>
      </c>
      <c r="L599" s="68">
        <v>38.369905956112902</v>
      </c>
    </row>
    <row r="600" spans="1:12" x14ac:dyDescent="0.2">
      <c r="A600" s="72" t="s">
        <v>1524</v>
      </c>
      <c r="B600" s="66" t="s">
        <v>1525</v>
      </c>
      <c r="C600" s="67">
        <v>60</v>
      </c>
      <c r="D600" s="67" t="s">
        <v>349</v>
      </c>
      <c r="E600" s="71">
        <v>0.104127979326749</v>
      </c>
      <c r="F600" s="68">
        <v>36.8025078369906</v>
      </c>
      <c r="G600" s="71">
        <v>0.250956435004135</v>
      </c>
      <c r="H600" s="68">
        <v>51.285266457680201</v>
      </c>
      <c r="I600" s="71">
        <v>1.12482915065774E-2</v>
      </c>
      <c r="J600" s="68">
        <v>57.868338557993702</v>
      </c>
      <c r="K600" s="71">
        <v>5.01792114695341E-2</v>
      </c>
      <c r="L600" s="68">
        <v>36.8025078369906</v>
      </c>
    </row>
    <row r="601" spans="1:12" x14ac:dyDescent="0.2">
      <c r="A601" s="72" t="s">
        <v>1526</v>
      </c>
      <c r="B601" s="66" t="s">
        <v>1527</v>
      </c>
      <c r="C601" s="67">
        <v>60</v>
      </c>
      <c r="D601" s="67" t="s">
        <v>349</v>
      </c>
      <c r="E601" s="71">
        <v>9.9568753184118203E-2</v>
      </c>
      <c r="F601" s="68">
        <v>30.5956112852665</v>
      </c>
      <c r="G601" s="71">
        <v>0.25</v>
      </c>
      <c r="H601" s="68">
        <v>48.589341692790001</v>
      </c>
      <c r="I601" s="71">
        <v>7.4876215595232002E-3</v>
      </c>
      <c r="J601" s="68">
        <v>48.840125391849497</v>
      </c>
      <c r="K601" s="71">
        <v>4.12186379928315E-2</v>
      </c>
      <c r="L601" s="68">
        <v>32.037617554858898</v>
      </c>
    </row>
    <row r="602" spans="1:12" x14ac:dyDescent="0.2">
      <c r="A602" s="72" t="s">
        <v>1528</v>
      </c>
      <c r="B602" s="66" t="s">
        <v>1529</v>
      </c>
      <c r="C602" s="67">
        <v>60</v>
      </c>
      <c r="D602" s="67" t="s">
        <v>349</v>
      </c>
      <c r="E602" s="71">
        <v>0.102144439598602</v>
      </c>
      <c r="F602" s="68">
        <v>34.294670846395</v>
      </c>
      <c r="G602" s="71">
        <v>0.249947827471968</v>
      </c>
      <c r="H602" s="68">
        <v>30.5956112852665</v>
      </c>
      <c r="I602" s="71">
        <v>9.8905092449858793E-3</v>
      </c>
      <c r="J602" s="68">
        <v>54.482758620689701</v>
      </c>
      <c r="K602" s="71">
        <v>4.6594982078853001E-2</v>
      </c>
      <c r="L602" s="68">
        <v>35.172413793103402</v>
      </c>
    </row>
    <row r="603" spans="1:12" x14ac:dyDescent="0.2">
      <c r="A603" s="72" t="s">
        <v>1530</v>
      </c>
      <c r="B603" s="66" t="s">
        <v>1531</v>
      </c>
      <c r="C603" s="67">
        <v>60</v>
      </c>
      <c r="D603" s="67" t="s">
        <v>349</v>
      </c>
      <c r="E603" s="71">
        <v>8.8400421521280498E-2</v>
      </c>
      <c r="F603" s="68">
        <v>16.865203761755499</v>
      </c>
      <c r="G603" s="71">
        <v>0.25</v>
      </c>
      <c r="H603" s="68">
        <v>48.589341692790001</v>
      </c>
      <c r="I603" s="71">
        <v>8.6434700111749196E-4</v>
      </c>
      <c r="J603" s="68">
        <v>15.485893416927899</v>
      </c>
      <c r="K603" s="71">
        <v>1.4336917562724E-2</v>
      </c>
      <c r="L603" s="68">
        <v>12.037617554858899</v>
      </c>
    </row>
    <row r="604" spans="1:12" x14ac:dyDescent="0.2">
      <c r="A604" s="72" t="s">
        <v>1532</v>
      </c>
      <c r="B604" s="66" t="s">
        <v>1533</v>
      </c>
      <c r="C604" s="67">
        <v>60</v>
      </c>
      <c r="D604" s="67" t="s">
        <v>349</v>
      </c>
      <c r="E604" s="71">
        <v>8.7700228366698094E-2</v>
      </c>
      <c r="F604" s="68">
        <v>16.3009404388715</v>
      </c>
      <c r="G604" s="71">
        <v>0.25</v>
      </c>
      <c r="H604" s="68">
        <v>48.589341692790001</v>
      </c>
      <c r="I604" s="71">
        <v>2.3479969280513699E-3</v>
      </c>
      <c r="J604" s="68">
        <v>25.517241379310299</v>
      </c>
      <c r="K604" s="71">
        <v>1.0752688172042999E-2</v>
      </c>
      <c r="L604" s="68">
        <v>10.094043887147301</v>
      </c>
    </row>
    <row r="605" spans="1:12" x14ac:dyDescent="0.2">
      <c r="A605" s="72" t="s">
        <v>1534</v>
      </c>
      <c r="B605" s="66" t="s">
        <v>1535</v>
      </c>
      <c r="C605" s="67">
        <v>60</v>
      </c>
      <c r="D605" s="67" t="s">
        <v>349</v>
      </c>
      <c r="E605" s="71">
        <v>8.8610947664223699E-2</v>
      </c>
      <c r="F605" s="68">
        <v>17.115987460814999</v>
      </c>
      <c r="G605" s="71">
        <v>0.25</v>
      </c>
      <c r="H605" s="68">
        <v>48.589341692790001</v>
      </c>
      <c r="I605" s="71">
        <v>1.4959254299470499E-3</v>
      </c>
      <c r="J605" s="68">
        <v>19.561128526645799</v>
      </c>
      <c r="K605" s="71">
        <v>1.4336917562724E-2</v>
      </c>
      <c r="L605" s="68">
        <v>12.037617554858899</v>
      </c>
    </row>
    <row r="606" spans="1:12" x14ac:dyDescent="0.2">
      <c r="A606" s="72" t="s">
        <v>1536</v>
      </c>
      <c r="B606" s="66" t="s">
        <v>1537</v>
      </c>
      <c r="C606" s="67">
        <v>60</v>
      </c>
      <c r="D606" s="67" t="s">
        <v>349</v>
      </c>
      <c r="E606" s="71">
        <v>8.7661384287068794E-2</v>
      </c>
      <c r="F606" s="68">
        <v>16.238244514106601</v>
      </c>
      <c r="G606" s="71">
        <v>0.25</v>
      </c>
      <c r="H606" s="68">
        <v>48.589341692790001</v>
      </c>
      <c r="I606" s="71">
        <v>2.2314646891632402E-3</v>
      </c>
      <c r="J606" s="68">
        <v>24.514106583072099</v>
      </c>
      <c r="K606" s="71">
        <v>1.0752688172042999E-2</v>
      </c>
      <c r="L606" s="68">
        <v>10.094043887147301</v>
      </c>
    </row>
    <row r="607" spans="1:12" x14ac:dyDescent="0.2">
      <c r="A607" s="72" t="s">
        <v>1538</v>
      </c>
      <c r="B607" s="66" t="s">
        <v>1539</v>
      </c>
      <c r="C607" s="67">
        <v>60</v>
      </c>
      <c r="D607" s="67" t="s">
        <v>349</v>
      </c>
      <c r="E607" s="71">
        <v>0.10402815454257799</v>
      </c>
      <c r="F607" s="68">
        <v>36.677115987460802</v>
      </c>
      <c r="G607" s="71">
        <v>0.27681561433943302</v>
      </c>
      <c r="H607" s="68">
        <v>75.987460815047001</v>
      </c>
      <c r="I607" s="71">
        <v>3.01078477217105E-3</v>
      </c>
      <c r="J607" s="68">
        <v>30.031347962382402</v>
      </c>
      <c r="K607" s="71">
        <v>3.2258064516128997E-2</v>
      </c>
      <c r="L607" s="68">
        <v>26.833855799373001</v>
      </c>
    </row>
    <row r="608" spans="1:12" x14ac:dyDescent="0.2">
      <c r="A608" s="72" t="s">
        <v>1540</v>
      </c>
      <c r="B608" s="66" t="s">
        <v>1541</v>
      </c>
      <c r="C608" s="67">
        <v>60</v>
      </c>
      <c r="D608" s="67" t="s">
        <v>349</v>
      </c>
      <c r="E608" s="71">
        <v>9.26756195450959E-2</v>
      </c>
      <c r="F608" s="68">
        <v>21.567398119122299</v>
      </c>
      <c r="G608" s="71">
        <v>0.24972432293375199</v>
      </c>
      <c r="H608" s="68">
        <v>28.777429467084598</v>
      </c>
      <c r="I608" s="71">
        <v>3.2129299667683102E-3</v>
      </c>
      <c r="J608" s="68">
        <v>30.909090909090899</v>
      </c>
      <c r="K608" s="71">
        <v>2.5089605734767002E-2</v>
      </c>
      <c r="L608" s="68">
        <v>19.623824451410702</v>
      </c>
    </row>
    <row r="609" spans="1:12" x14ac:dyDescent="0.2">
      <c r="A609" s="72" t="s">
        <v>1542</v>
      </c>
      <c r="B609" s="66" t="s">
        <v>1543</v>
      </c>
      <c r="C609" s="67">
        <v>60</v>
      </c>
      <c r="D609" s="67" t="s">
        <v>349</v>
      </c>
      <c r="E609" s="71">
        <v>9.3907583772666295E-2</v>
      </c>
      <c r="F609" s="68">
        <v>23.260188087774299</v>
      </c>
      <c r="G609" s="71">
        <v>0.25783609951897402</v>
      </c>
      <c r="H609" s="68">
        <v>63.0094043887147</v>
      </c>
      <c r="I609" s="71">
        <v>4.1733901502793904E-3</v>
      </c>
      <c r="J609" s="68">
        <v>35.611285266457699</v>
      </c>
      <c r="K609" s="71">
        <v>1.9713261648745501E-2</v>
      </c>
      <c r="L609" s="68">
        <v>14.357366771159899</v>
      </c>
    </row>
    <row r="610" spans="1:12" x14ac:dyDescent="0.2">
      <c r="A610" s="72" t="s">
        <v>1544</v>
      </c>
      <c r="B610" s="66" t="s">
        <v>1545</v>
      </c>
      <c r="C610" s="67">
        <v>60</v>
      </c>
      <c r="D610" s="67" t="s">
        <v>349</v>
      </c>
      <c r="E610" s="71">
        <v>9.2830738020927298E-2</v>
      </c>
      <c r="F610" s="68">
        <v>21.880877742946701</v>
      </c>
      <c r="G610" s="71">
        <v>0.25</v>
      </c>
      <c r="H610" s="68">
        <v>48.589341692790001</v>
      </c>
      <c r="I610" s="71">
        <v>3.4026083280150098E-3</v>
      </c>
      <c r="J610" s="68">
        <v>32.288401253918501</v>
      </c>
      <c r="K610" s="71">
        <v>2.5089605734767002E-2</v>
      </c>
      <c r="L610" s="68">
        <v>19.623824451410702</v>
      </c>
    </row>
    <row r="611" spans="1:12" x14ac:dyDescent="0.2">
      <c r="A611" s="72" t="s">
        <v>1546</v>
      </c>
      <c r="B611" s="66" t="s">
        <v>1547</v>
      </c>
      <c r="C611" s="67">
        <v>60</v>
      </c>
      <c r="D611" s="67" t="s">
        <v>349</v>
      </c>
      <c r="E611" s="71">
        <v>9.0304422562814596E-2</v>
      </c>
      <c r="F611" s="68">
        <v>18.432601880877701</v>
      </c>
      <c r="G611" s="71">
        <v>0.25</v>
      </c>
      <c r="H611" s="68">
        <v>48.589341692790001</v>
      </c>
      <c r="I611" s="71">
        <v>2.9921207350387799E-3</v>
      </c>
      <c r="J611" s="68">
        <v>29.8432601880878</v>
      </c>
      <c r="K611" s="71">
        <v>1.7921146953405E-2</v>
      </c>
      <c r="L611" s="68">
        <v>13.542319749216301</v>
      </c>
    </row>
    <row r="612" spans="1:12" x14ac:dyDescent="0.2">
      <c r="A612" s="72" t="s">
        <v>1548</v>
      </c>
      <c r="B612" s="66" t="s">
        <v>1549</v>
      </c>
      <c r="C612" s="67">
        <v>60</v>
      </c>
      <c r="D612" s="67" t="s">
        <v>349</v>
      </c>
      <c r="E612" s="71">
        <v>0.121352613278798</v>
      </c>
      <c r="F612" s="68">
        <v>52.978056426332301</v>
      </c>
      <c r="G612" s="71">
        <v>0.25120401119922497</v>
      </c>
      <c r="H612" s="68">
        <v>51.912225705329099</v>
      </c>
      <c r="I612" s="71">
        <v>7.3427305339676993E-2</v>
      </c>
      <c r="J612" s="68">
        <v>84.263322884012496</v>
      </c>
      <c r="K612" s="71">
        <v>3.9426523297491002E-2</v>
      </c>
      <c r="L612" s="68">
        <v>31.473354231974898</v>
      </c>
    </row>
    <row r="613" spans="1:12" x14ac:dyDescent="0.2">
      <c r="A613" s="72" t="s">
        <v>1550</v>
      </c>
      <c r="B613" s="66" t="s">
        <v>1551</v>
      </c>
      <c r="C613" s="67">
        <v>60</v>
      </c>
      <c r="D613" s="67" t="s">
        <v>349</v>
      </c>
      <c r="E613" s="71">
        <v>9.7520210021532397E-2</v>
      </c>
      <c r="F613" s="68">
        <v>28.087774294670801</v>
      </c>
      <c r="G613" s="71">
        <v>0.257638780014812</v>
      </c>
      <c r="H613" s="68">
        <v>62.946708463949797</v>
      </c>
      <c r="I613" s="71">
        <v>6.2480149243374396E-3</v>
      </c>
      <c r="J613" s="68">
        <v>45.078369905956102</v>
      </c>
      <c r="K613" s="71">
        <v>2.8673835125448001E-2</v>
      </c>
      <c r="L613" s="68">
        <v>22.9467084639498</v>
      </c>
    </row>
    <row r="614" spans="1:12" x14ac:dyDescent="0.2">
      <c r="A614" s="72" t="s">
        <v>1552</v>
      </c>
      <c r="B614" s="66" t="s">
        <v>1553</v>
      </c>
      <c r="C614" s="67">
        <v>60</v>
      </c>
      <c r="D614" s="67" t="s">
        <v>349</v>
      </c>
      <c r="E614" s="71">
        <v>0.13505990357853201</v>
      </c>
      <c r="F614" s="68">
        <v>65.517241379310306</v>
      </c>
      <c r="G614" s="71">
        <v>0.25496097367376602</v>
      </c>
      <c r="H614" s="68">
        <v>58.934169278996897</v>
      </c>
      <c r="I614" s="71">
        <v>1.0433790825269599E-2</v>
      </c>
      <c r="J614" s="68">
        <v>55.673981191222602</v>
      </c>
      <c r="K614" s="71">
        <v>0.13978494623655899</v>
      </c>
      <c r="L614" s="68">
        <v>76.238244514106597</v>
      </c>
    </row>
    <row r="615" spans="1:12" x14ac:dyDescent="0.2">
      <c r="A615" s="72" t="s">
        <v>1554</v>
      </c>
      <c r="B615" s="66" t="s">
        <v>1555</v>
      </c>
      <c r="C615" s="67">
        <v>60</v>
      </c>
      <c r="D615" s="67" t="s">
        <v>349</v>
      </c>
      <c r="E615" s="71">
        <v>0.11362579105295501</v>
      </c>
      <c r="F615" s="68">
        <v>44.388714733542301</v>
      </c>
      <c r="G615" s="71">
        <v>0.25</v>
      </c>
      <c r="H615" s="68">
        <v>48.589341692790001</v>
      </c>
      <c r="I615" s="71">
        <v>3.3529702907968299E-2</v>
      </c>
      <c r="J615" s="68">
        <v>75.485893416927894</v>
      </c>
      <c r="K615" s="71">
        <v>5.7347670250896099E-2</v>
      </c>
      <c r="L615" s="68">
        <v>39.561128526645803</v>
      </c>
    </row>
    <row r="616" spans="1:12" x14ac:dyDescent="0.2">
      <c r="A616" s="72" t="s">
        <v>1556</v>
      </c>
      <c r="B616" s="66" t="s">
        <v>1557</v>
      </c>
      <c r="C616" s="67">
        <v>60</v>
      </c>
      <c r="D616" s="67" t="s">
        <v>349</v>
      </c>
      <c r="E616" s="71">
        <v>0.13446782093968401</v>
      </c>
      <c r="F616" s="68">
        <v>65.141065830721004</v>
      </c>
      <c r="G616" s="71">
        <v>0.254134144728139</v>
      </c>
      <c r="H616" s="68">
        <v>57.4921630094044</v>
      </c>
      <c r="I616" s="71">
        <v>2.3159130729912599E-3</v>
      </c>
      <c r="J616" s="68">
        <v>25.2037617554859</v>
      </c>
      <c r="K616" s="71">
        <v>0.14695340501792101</v>
      </c>
      <c r="L616" s="68">
        <v>77.680250783699094</v>
      </c>
    </row>
    <row r="617" spans="1:12" x14ac:dyDescent="0.2">
      <c r="A617" s="72" t="s">
        <v>1558</v>
      </c>
      <c r="B617" s="66" t="s">
        <v>1559</v>
      </c>
      <c r="C617" s="67">
        <v>60</v>
      </c>
      <c r="D617" s="67" t="s">
        <v>349</v>
      </c>
      <c r="E617" s="71">
        <v>0.116414349017576</v>
      </c>
      <c r="F617" s="68">
        <v>47.836990595611297</v>
      </c>
      <c r="G617" s="71">
        <v>0.25</v>
      </c>
      <c r="H617" s="68">
        <v>48.589341692790001</v>
      </c>
      <c r="I617" s="71">
        <v>2.4688535043403299E-3</v>
      </c>
      <c r="J617" s="68">
        <v>26.2068965517241</v>
      </c>
      <c r="K617" s="71">
        <v>9.6774193548387094E-2</v>
      </c>
      <c r="L617" s="68">
        <v>55.548589341692796</v>
      </c>
    </row>
    <row r="618" spans="1:12" x14ac:dyDescent="0.2">
      <c r="A618" s="72" t="s">
        <v>1560</v>
      </c>
      <c r="B618" s="66" t="s">
        <v>1561</v>
      </c>
      <c r="C618" s="67">
        <v>60</v>
      </c>
      <c r="D618" s="67" t="s">
        <v>349</v>
      </c>
      <c r="E618" s="71">
        <v>0.11856617685530101</v>
      </c>
      <c r="F618" s="68">
        <v>49.843260188087797</v>
      </c>
      <c r="G618" s="71">
        <v>0.25</v>
      </c>
      <c r="H618" s="68">
        <v>48.589341692790001</v>
      </c>
      <c r="I618" s="71">
        <v>5.3401076268337604E-3</v>
      </c>
      <c r="J618" s="68">
        <v>41.065830721003103</v>
      </c>
      <c r="K618" s="71">
        <v>0.10035842293906801</v>
      </c>
      <c r="L618" s="68">
        <v>57.115987460814999</v>
      </c>
    </row>
    <row r="619" spans="1:12" x14ac:dyDescent="0.2">
      <c r="A619" s="72" t="s">
        <v>1562</v>
      </c>
      <c r="B619" s="66" t="s">
        <v>1563</v>
      </c>
      <c r="C619" s="67">
        <v>60</v>
      </c>
      <c r="D619" s="67" t="s">
        <v>349</v>
      </c>
      <c r="E619" s="71">
        <v>0.12885998424300801</v>
      </c>
      <c r="F619" s="68">
        <v>60.626959247648898</v>
      </c>
      <c r="G619" s="71">
        <v>0.243338019429789</v>
      </c>
      <c r="H619" s="68">
        <v>21.316614420062699</v>
      </c>
      <c r="I619" s="71">
        <v>1.06254458440375E-2</v>
      </c>
      <c r="J619" s="68">
        <v>56.050156739811897</v>
      </c>
      <c r="K619" s="71">
        <v>0.132616487455197</v>
      </c>
      <c r="L619" s="68">
        <v>73.7931034482759</v>
      </c>
    </row>
    <row r="620" spans="1:12" x14ac:dyDescent="0.2">
      <c r="A620" s="72" t="s">
        <v>1564</v>
      </c>
      <c r="B620" s="66" t="s">
        <v>1565</v>
      </c>
      <c r="C620" s="67">
        <v>60</v>
      </c>
      <c r="D620" s="67" t="s">
        <v>349</v>
      </c>
      <c r="E620" s="71">
        <v>0.11263894795134501</v>
      </c>
      <c r="F620" s="68">
        <v>43.6990595611285</v>
      </c>
      <c r="G620" s="71">
        <v>0.25578780261939399</v>
      </c>
      <c r="H620" s="68">
        <v>60.125391849529798</v>
      </c>
      <c r="I620" s="71">
        <v>1.5820797507042201E-2</v>
      </c>
      <c r="J620" s="68">
        <v>64.075235109717894</v>
      </c>
      <c r="K620" s="71">
        <v>6.6308243727598595E-2</v>
      </c>
      <c r="L620" s="68">
        <v>42.821316614420098</v>
      </c>
    </row>
    <row r="621" spans="1:12" x14ac:dyDescent="0.2">
      <c r="A621" s="72" t="s">
        <v>1566</v>
      </c>
      <c r="B621" s="66" t="s">
        <v>1567</v>
      </c>
      <c r="C621" s="67">
        <v>60</v>
      </c>
      <c r="D621" s="67" t="s">
        <v>349</v>
      </c>
      <c r="E621" s="71">
        <v>9.9683453857812104E-2</v>
      </c>
      <c r="F621" s="68">
        <v>30.721003134796199</v>
      </c>
      <c r="G621" s="71">
        <v>0.249931402791713</v>
      </c>
      <c r="H621" s="68">
        <v>30.3448275862069</v>
      </c>
      <c r="I621" s="71">
        <v>4.3160913982108898E-3</v>
      </c>
      <c r="J621" s="68">
        <v>36.3009404388715</v>
      </c>
      <c r="K621" s="71">
        <v>4.4802867383512503E-2</v>
      </c>
      <c r="L621" s="68">
        <v>33.7931034482759</v>
      </c>
    </row>
    <row r="622" spans="1:12" x14ac:dyDescent="0.2">
      <c r="A622" s="72" t="s">
        <v>1568</v>
      </c>
      <c r="B622" s="66" t="s">
        <v>1569</v>
      </c>
      <c r="C622" s="67">
        <v>60</v>
      </c>
      <c r="D622" s="67" t="s">
        <v>349</v>
      </c>
      <c r="E622" s="71">
        <v>0.113651350286365</v>
      </c>
      <c r="F622" s="68">
        <v>44.514106583072099</v>
      </c>
      <c r="G622" s="71">
        <v>0.26980634376608698</v>
      </c>
      <c r="H622" s="68">
        <v>73.667711598746095</v>
      </c>
      <c r="I622" s="71">
        <v>3.0473486700707498E-3</v>
      </c>
      <c r="J622" s="68">
        <v>30.219435736677099</v>
      </c>
      <c r="K622" s="71">
        <v>6.8100358422939003E-2</v>
      </c>
      <c r="L622" s="68">
        <v>43.385579937304101</v>
      </c>
    </row>
    <row r="623" spans="1:12" x14ac:dyDescent="0.2">
      <c r="A623" s="72" t="s">
        <v>1570</v>
      </c>
      <c r="B623" s="66" t="s">
        <v>1571</v>
      </c>
      <c r="C623" s="67">
        <v>60</v>
      </c>
      <c r="D623" s="67" t="s">
        <v>349</v>
      </c>
      <c r="E623" s="71">
        <v>0.117248172036725</v>
      </c>
      <c r="F623" s="68">
        <v>48.777429467084602</v>
      </c>
      <c r="G623" s="71">
        <v>0.24135578553824899</v>
      </c>
      <c r="H623" s="68">
        <v>20.125391849529802</v>
      </c>
      <c r="I623" s="71">
        <v>1.18224223281979E-2</v>
      </c>
      <c r="J623" s="68">
        <v>58.746081504702197</v>
      </c>
      <c r="K623" s="71">
        <v>9.8566308243727599E-2</v>
      </c>
      <c r="L623" s="68">
        <v>56.426332288401198</v>
      </c>
    </row>
    <row r="624" spans="1:12" x14ac:dyDescent="0.2">
      <c r="A624" s="72" t="s">
        <v>1572</v>
      </c>
      <c r="B624" s="66" t="s">
        <v>1573</v>
      </c>
      <c r="C624" s="67">
        <v>60</v>
      </c>
      <c r="D624" s="67" t="s">
        <v>349</v>
      </c>
      <c r="E624" s="71">
        <v>0.152366388417909</v>
      </c>
      <c r="F624" s="68">
        <v>72.413793103448299</v>
      </c>
      <c r="G624" s="71">
        <v>0.30877698284578198</v>
      </c>
      <c r="H624" s="68">
        <v>82.884012539184994</v>
      </c>
      <c r="I624" s="71">
        <v>4.7963759468876502E-2</v>
      </c>
      <c r="J624" s="68">
        <v>80.062695924764895</v>
      </c>
      <c r="K624" s="71">
        <v>0.10035842293906801</v>
      </c>
      <c r="L624" s="68">
        <v>57.115987460814999</v>
      </c>
    </row>
    <row r="625" spans="1:12" x14ac:dyDescent="0.2">
      <c r="A625" s="72" t="s">
        <v>1574</v>
      </c>
      <c r="B625" s="66" t="s">
        <v>1575</v>
      </c>
      <c r="C625" s="67">
        <v>60</v>
      </c>
      <c r="D625" s="67" t="s">
        <v>349</v>
      </c>
      <c r="E625" s="71">
        <v>0.18474363744903599</v>
      </c>
      <c r="F625" s="68">
        <v>78.871473354231995</v>
      </c>
      <c r="G625" s="71">
        <v>0.32986588818527302</v>
      </c>
      <c r="H625" s="68">
        <v>85.517241379310306</v>
      </c>
      <c r="I625" s="71">
        <v>0.127590830613448</v>
      </c>
      <c r="J625" s="68">
        <v>89.843260188087797</v>
      </c>
      <c r="K625" s="71">
        <v>9.6774193548387094E-2</v>
      </c>
      <c r="L625" s="68">
        <v>55.548589341692796</v>
      </c>
    </row>
    <row r="626" spans="1:12" x14ac:dyDescent="0.2">
      <c r="A626" s="72" t="s">
        <v>1576</v>
      </c>
      <c r="B626" s="66" t="s">
        <v>1577</v>
      </c>
      <c r="C626" s="67">
        <v>60</v>
      </c>
      <c r="D626" s="67" t="s">
        <v>349</v>
      </c>
      <c r="E626" s="71">
        <v>0.116003727037368</v>
      </c>
      <c r="F626" s="68">
        <v>47.3981191222571</v>
      </c>
      <c r="G626" s="71">
        <v>0.25</v>
      </c>
      <c r="H626" s="68">
        <v>48.589341692790001</v>
      </c>
      <c r="I626" s="71">
        <v>6.6133316497373499E-3</v>
      </c>
      <c r="J626" s="68">
        <v>46.3949843260188</v>
      </c>
      <c r="K626" s="71">
        <v>9.1397849462365593E-2</v>
      </c>
      <c r="L626" s="68">
        <v>52.351097178683403</v>
      </c>
    </row>
    <row r="627" spans="1:12" x14ac:dyDescent="0.2">
      <c r="A627" s="72" t="s">
        <v>1578</v>
      </c>
      <c r="B627" s="66" t="s">
        <v>1579</v>
      </c>
      <c r="C627" s="67">
        <v>60</v>
      </c>
      <c r="D627" s="67" t="s">
        <v>349</v>
      </c>
      <c r="E627" s="71">
        <v>0.102518452209048</v>
      </c>
      <c r="F627" s="68">
        <v>34.670846394984302</v>
      </c>
      <c r="G627" s="71">
        <v>0.25</v>
      </c>
      <c r="H627" s="68">
        <v>48.589341692790001</v>
      </c>
      <c r="I627" s="71">
        <v>9.1682598529505797E-3</v>
      </c>
      <c r="J627" s="68">
        <v>53.1034482758621</v>
      </c>
      <c r="K627" s="71">
        <v>4.8387096774193603E-2</v>
      </c>
      <c r="L627" s="68">
        <v>35.862068965517203</v>
      </c>
    </row>
    <row r="628" spans="1:12" x14ac:dyDescent="0.2">
      <c r="A628" s="72" t="s">
        <v>1580</v>
      </c>
      <c r="B628" s="66" t="s">
        <v>1581</v>
      </c>
      <c r="C628" s="67">
        <v>60</v>
      </c>
      <c r="D628" s="67" t="s">
        <v>349</v>
      </c>
      <c r="E628" s="71">
        <v>8.8344369640568104E-2</v>
      </c>
      <c r="F628" s="68">
        <v>16.8025078369906</v>
      </c>
      <c r="G628" s="71">
        <v>0.19817980194375701</v>
      </c>
      <c r="H628" s="68">
        <v>11.3479623824451</v>
      </c>
      <c r="I628" s="71">
        <v>5.4506325034915496E-4</v>
      </c>
      <c r="J628" s="68">
        <v>12.539184952978101</v>
      </c>
      <c r="K628" s="71">
        <v>6.6308243727598595E-2</v>
      </c>
      <c r="L628" s="68">
        <v>42.821316614420098</v>
      </c>
    </row>
    <row r="629" spans="1:12" x14ac:dyDescent="0.2">
      <c r="A629" s="72" t="s">
        <v>1582</v>
      </c>
      <c r="B629" s="66" t="s">
        <v>1583</v>
      </c>
      <c r="C629" s="67">
        <v>60</v>
      </c>
      <c r="D629" s="67" t="s">
        <v>349</v>
      </c>
      <c r="E629" s="71">
        <v>9.6602932543308706E-2</v>
      </c>
      <c r="F629" s="68">
        <v>26.771159874608198</v>
      </c>
      <c r="G629" s="71">
        <v>0.25</v>
      </c>
      <c r="H629" s="68">
        <v>48.589341692790001</v>
      </c>
      <c r="I629" s="71">
        <v>3.9665037231160199E-3</v>
      </c>
      <c r="J629" s="68">
        <v>34.6081504702194</v>
      </c>
      <c r="K629" s="71">
        <v>3.5842293906809999E-2</v>
      </c>
      <c r="L629" s="68">
        <v>29.278996865203801</v>
      </c>
    </row>
    <row r="630" spans="1:12" x14ac:dyDescent="0.2">
      <c r="A630" s="72" t="s">
        <v>1584</v>
      </c>
      <c r="B630" s="66" t="s">
        <v>1585</v>
      </c>
      <c r="C630" s="67">
        <v>60</v>
      </c>
      <c r="D630" s="67" t="s">
        <v>349</v>
      </c>
      <c r="E630" s="71">
        <v>9.6537026309326604E-2</v>
      </c>
      <c r="F630" s="68">
        <v>26.708463949843299</v>
      </c>
      <c r="G630" s="71">
        <v>0.25</v>
      </c>
      <c r="H630" s="68">
        <v>48.589341692790001</v>
      </c>
      <c r="I630" s="71">
        <v>1.9766703258292098E-3</v>
      </c>
      <c r="J630" s="68">
        <v>23.0094043887147</v>
      </c>
      <c r="K630" s="71">
        <v>3.7634408602150497E-2</v>
      </c>
      <c r="L630" s="68">
        <v>30.470219435736698</v>
      </c>
    </row>
    <row r="631" spans="1:12" x14ac:dyDescent="0.2">
      <c r="A631" s="72" t="s">
        <v>1586</v>
      </c>
      <c r="B631" s="66" t="s">
        <v>1587</v>
      </c>
      <c r="C631" s="67">
        <v>60</v>
      </c>
      <c r="D631" s="67" t="s">
        <v>349</v>
      </c>
      <c r="E631" s="71">
        <v>9.1839791880525004E-2</v>
      </c>
      <c r="F631" s="68">
        <v>20.125391849529802</v>
      </c>
      <c r="G631" s="71">
        <v>0.22985367553674399</v>
      </c>
      <c r="H631" s="68">
        <v>17.241379310344801</v>
      </c>
      <c r="I631" s="71">
        <v>1.1615520893361099E-2</v>
      </c>
      <c r="J631" s="68">
        <v>58.620689655172399</v>
      </c>
      <c r="K631" s="71">
        <v>3.4050179211469501E-2</v>
      </c>
      <c r="L631" s="68">
        <v>28.087774294670801</v>
      </c>
    </row>
    <row r="632" spans="1:12" x14ac:dyDescent="0.2">
      <c r="A632" s="72" t="s">
        <v>1588</v>
      </c>
      <c r="B632" s="66" t="s">
        <v>1589</v>
      </c>
      <c r="C632" s="67">
        <v>60</v>
      </c>
      <c r="D632" s="67" t="s">
        <v>349</v>
      </c>
      <c r="E632" s="71">
        <v>0.107258603477799</v>
      </c>
      <c r="F632" s="68">
        <v>40</v>
      </c>
      <c r="G632" s="71">
        <v>0.25</v>
      </c>
      <c r="H632" s="68">
        <v>48.589341692790001</v>
      </c>
      <c r="I632" s="71">
        <v>3.6754520104571101E-3</v>
      </c>
      <c r="J632" s="68">
        <v>33.291536050156701</v>
      </c>
      <c r="K632" s="71">
        <v>6.8100358422939003E-2</v>
      </c>
      <c r="L632" s="68">
        <v>43.385579937304101</v>
      </c>
    </row>
    <row r="633" spans="1:12" x14ac:dyDescent="0.2">
      <c r="A633" s="72" t="s">
        <v>1590</v>
      </c>
      <c r="B633" s="66" t="s">
        <v>1591</v>
      </c>
      <c r="C633" s="67">
        <v>60</v>
      </c>
      <c r="D633" s="67" t="s">
        <v>349</v>
      </c>
      <c r="E633" s="71">
        <v>0.21407603048933099</v>
      </c>
      <c r="F633" s="68">
        <v>81.943573667711604</v>
      </c>
      <c r="G633" s="71">
        <v>0.221475797078377</v>
      </c>
      <c r="H633" s="68">
        <v>14.733542319749199</v>
      </c>
      <c r="I633" s="71">
        <v>0.34727559188065499</v>
      </c>
      <c r="J633" s="68">
        <v>96.489028213166094</v>
      </c>
      <c r="K633" s="71">
        <v>7.3476702508960601E-2</v>
      </c>
      <c r="L633" s="68">
        <v>45.266457680250802</v>
      </c>
    </row>
    <row r="634" spans="1:12" x14ac:dyDescent="0.2">
      <c r="A634" s="72" t="s">
        <v>1592</v>
      </c>
      <c r="B634" s="66" t="s">
        <v>1593</v>
      </c>
      <c r="C634" s="67">
        <v>60</v>
      </c>
      <c r="D634" s="67" t="s">
        <v>349</v>
      </c>
      <c r="E634" s="71">
        <v>9.5513353096463693E-2</v>
      </c>
      <c r="F634" s="68">
        <v>25.705329153605</v>
      </c>
      <c r="G634" s="71">
        <v>0.25</v>
      </c>
      <c r="H634" s="68">
        <v>48.589341692790001</v>
      </c>
      <c r="I634" s="71">
        <v>9.6583388592834992E-3</v>
      </c>
      <c r="J634" s="68">
        <v>53.981191222570502</v>
      </c>
      <c r="K634" s="71">
        <v>2.68817204301075E-2</v>
      </c>
      <c r="L634" s="68">
        <v>21.2539184952978</v>
      </c>
    </row>
    <row r="635" spans="1:12" x14ac:dyDescent="0.2">
      <c r="A635" s="72" t="s">
        <v>599</v>
      </c>
      <c r="B635" s="66" t="s">
        <v>1594</v>
      </c>
      <c r="C635" s="67">
        <v>60</v>
      </c>
      <c r="D635" s="67" t="s">
        <v>349</v>
      </c>
      <c r="E635" s="71">
        <v>0.14733215399753499</v>
      </c>
      <c r="F635" s="68">
        <v>70.846394984325997</v>
      </c>
      <c r="G635" s="71">
        <v>0.28339269497547598</v>
      </c>
      <c r="H635" s="68">
        <v>78.181818181818201</v>
      </c>
      <c r="I635" s="71">
        <v>0.12096935841497899</v>
      </c>
      <c r="J635" s="68">
        <v>89.278996865203794</v>
      </c>
      <c r="K635" s="71">
        <v>3.7634408602150497E-2</v>
      </c>
      <c r="L635" s="68">
        <v>30.470219435736698</v>
      </c>
    </row>
    <row r="636" spans="1:12" x14ac:dyDescent="0.2">
      <c r="A636" s="72" t="s">
        <v>1595</v>
      </c>
      <c r="B636" s="66" t="s">
        <v>1596</v>
      </c>
      <c r="C636" s="67">
        <v>60</v>
      </c>
      <c r="D636" s="67" t="s">
        <v>349</v>
      </c>
      <c r="E636" s="71">
        <v>0.119766484238954</v>
      </c>
      <c r="F636" s="68">
        <v>50.846394984325997</v>
      </c>
      <c r="G636" s="71">
        <v>0.25700927057334599</v>
      </c>
      <c r="H636" s="68">
        <v>61.880877742946701</v>
      </c>
      <c r="I636" s="71">
        <v>6.4655773541364994E-2</v>
      </c>
      <c r="J636" s="68">
        <v>83.0094043887147</v>
      </c>
      <c r="K636" s="71">
        <v>3.7634408602150497E-2</v>
      </c>
      <c r="L636" s="68">
        <v>30.470219435736698</v>
      </c>
    </row>
    <row r="637" spans="1:12" x14ac:dyDescent="0.2">
      <c r="A637" s="72" t="s">
        <v>1597</v>
      </c>
      <c r="B637" s="66" t="s">
        <v>1598</v>
      </c>
      <c r="C637" s="67">
        <v>60</v>
      </c>
      <c r="D637" s="67" t="s">
        <v>349</v>
      </c>
      <c r="E637" s="71">
        <v>9.8061705260096499E-2</v>
      </c>
      <c r="F637" s="68">
        <v>28.714733542319699</v>
      </c>
      <c r="G637" s="71">
        <v>0.25</v>
      </c>
      <c r="H637" s="68">
        <v>48.589341692790001</v>
      </c>
      <c r="I637" s="71">
        <v>1.1743630921175099E-3</v>
      </c>
      <c r="J637" s="68">
        <v>17.8056426332288</v>
      </c>
      <c r="K637" s="71">
        <v>4.3010752688171998E-2</v>
      </c>
      <c r="L637" s="68">
        <v>32.915360501567399</v>
      </c>
    </row>
    <row r="638" spans="1:12" x14ac:dyDescent="0.2">
      <c r="A638" s="72" t="s">
        <v>1599</v>
      </c>
      <c r="B638" s="66" t="s">
        <v>1600</v>
      </c>
      <c r="C638" s="67">
        <v>60</v>
      </c>
      <c r="D638" s="67" t="s">
        <v>349</v>
      </c>
      <c r="E638" s="71">
        <v>9.7914380934057202E-2</v>
      </c>
      <c r="F638" s="68">
        <v>28.463949843260199</v>
      </c>
      <c r="G638" s="71">
        <v>0.25</v>
      </c>
      <c r="H638" s="68">
        <v>48.589341692790001</v>
      </c>
      <c r="I638" s="71">
        <v>7.3239011399956996E-4</v>
      </c>
      <c r="J638" s="68">
        <v>14.357366771159899</v>
      </c>
      <c r="K638" s="71">
        <v>4.3010752688171998E-2</v>
      </c>
      <c r="L638" s="68">
        <v>32.915360501567399</v>
      </c>
    </row>
    <row r="639" spans="1:12" x14ac:dyDescent="0.2">
      <c r="A639" s="72" t="s">
        <v>1601</v>
      </c>
      <c r="B639" s="66" t="s">
        <v>1602</v>
      </c>
      <c r="C639" s="67">
        <v>60</v>
      </c>
      <c r="D639" s="67" t="s">
        <v>349</v>
      </c>
      <c r="E639" s="71">
        <v>0.101187892232423</v>
      </c>
      <c r="F639" s="68">
        <v>32.351097178683403</v>
      </c>
      <c r="G639" s="71">
        <v>0.248780386713643</v>
      </c>
      <c r="H639" s="68">
        <v>26.3949843260188</v>
      </c>
      <c r="I639" s="71">
        <v>4.6040785140916696E-3</v>
      </c>
      <c r="J639" s="68">
        <v>38.244514106583097</v>
      </c>
      <c r="K639" s="71">
        <v>5.01792114695341E-2</v>
      </c>
      <c r="L639" s="68">
        <v>36.8025078369906</v>
      </c>
    </row>
    <row r="640" spans="1:12" x14ac:dyDescent="0.2">
      <c r="A640" s="72" t="s">
        <v>1603</v>
      </c>
      <c r="B640" s="66" t="s">
        <v>1604</v>
      </c>
      <c r="C640" s="67">
        <v>60</v>
      </c>
      <c r="D640" s="67" t="s">
        <v>349</v>
      </c>
      <c r="E640" s="71">
        <v>9.9108644949157304E-2</v>
      </c>
      <c r="F640" s="68">
        <v>30.282131661442001</v>
      </c>
      <c r="G640" s="71">
        <v>0.25</v>
      </c>
      <c r="H640" s="68">
        <v>48.589341692790001</v>
      </c>
      <c r="I640" s="71">
        <v>7.3095276861883502E-4</v>
      </c>
      <c r="J640" s="68">
        <v>14.1692789968652</v>
      </c>
      <c r="K640" s="71">
        <v>4.6594982078853001E-2</v>
      </c>
      <c r="L640" s="68">
        <v>35.172413793103402</v>
      </c>
    </row>
    <row r="641" spans="1:12" x14ac:dyDescent="0.2">
      <c r="A641" s="72" t="s">
        <v>1605</v>
      </c>
      <c r="B641" s="66" t="s">
        <v>1606</v>
      </c>
      <c r="C641" s="67">
        <v>60</v>
      </c>
      <c r="D641" s="67" t="s">
        <v>349</v>
      </c>
      <c r="E641" s="71">
        <v>9.6861396660387095E-2</v>
      </c>
      <c r="F641" s="68">
        <v>27.272727272727298</v>
      </c>
      <c r="G641" s="71">
        <v>0.25492007298981201</v>
      </c>
      <c r="H641" s="68">
        <v>58.369905956112902</v>
      </c>
      <c r="I641" s="71">
        <v>6.9902818659010497E-3</v>
      </c>
      <c r="J641" s="68">
        <v>47.586206896551701</v>
      </c>
      <c r="K641" s="71">
        <v>2.8673835125448001E-2</v>
      </c>
      <c r="L641" s="68">
        <v>22.9467084639498</v>
      </c>
    </row>
    <row r="642" spans="1:12" x14ac:dyDescent="0.2">
      <c r="A642" s="72" t="s">
        <v>1607</v>
      </c>
      <c r="B642" s="66" t="s">
        <v>1608</v>
      </c>
      <c r="C642" s="67">
        <v>60</v>
      </c>
      <c r="D642" s="67" t="s">
        <v>349</v>
      </c>
      <c r="E642" s="71">
        <v>0.115149735974786</v>
      </c>
      <c r="F642" s="68">
        <v>46.018808777429498</v>
      </c>
      <c r="G642" s="71">
        <v>0.27374316899006301</v>
      </c>
      <c r="H642" s="68">
        <v>75.047021943573696</v>
      </c>
      <c r="I642" s="71">
        <v>5.3977952066972899E-3</v>
      </c>
      <c r="J642" s="68">
        <v>41.316614420062699</v>
      </c>
      <c r="K642" s="71">
        <v>6.6308243727598595E-2</v>
      </c>
      <c r="L642" s="68">
        <v>42.821316614420098</v>
      </c>
    </row>
    <row r="643" spans="1:12" x14ac:dyDescent="0.2">
      <c r="A643" s="72" t="s">
        <v>1609</v>
      </c>
      <c r="B643" s="66" t="s">
        <v>1610</v>
      </c>
      <c r="C643" s="67">
        <v>60</v>
      </c>
      <c r="D643" s="67" t="s">
        <v>349</v>
      </c>
      <c r="E643" s="71">
        <v>0.12197265810458401</v>
      </c>
      <c r="F643" s="68">
        <v>53.730407523510998</v>
      </c>
      <c r="G643" s="71">
        <v>0.24788918461283699</v>
      </c>
      <c r="H643" s="68">
        <v>24.514106583072099</v>
      </c>
      <c r="I643" s="71">
        <v>8.7097932851440997E-3</v>
      </c>
      <c r="J643" s="68">
        <v>51.912225705329099</v>
      </c>
      <c r="K643" s="71">
        <v>0.109318996415771</v>
      </c>
      <c r="L643" s="68">
        <v>62.633228840125398</v>
      </c>
    </row>
    <row r="644" spans="1:12" x14ac:dyDescent="0.2">
      <c r="A644" s="72" t="s">
        <v>430</v>
      </c>
      <c r="B644" s="66" t="s">
        <v>1611</v>
      </c>
      <c r="C644" s="67">
        <v>60</v>
      </c>
      <c r="D644" s="67" t="s">
        <v>349</v>
      </c>
      <c r="E644" s="71">
        <v>0.103438045555918</v>
      </c>
      <c r="F644" s="68">
        <v>35.862068965517203</v>
      </c>
      <c r="G644" s="71">
        <v>0.25082682894562802</v>
      </c>
      <c r="H644" s="68">
        <v>51.0971786833856</v>
      </c>
      <c r="I644" s="71">
        <v>3.43977019873579E-2</v>
      </c>
      <c r="J644" s="68">
        <v>75.7993730407523</v>
      </c>
      <c r="K644" s="71">
        <v>2.5089605734767002E-2</v>
      </c>
      <c r="L644" s="68">
        <v>19.623824451410702</v>
      </c>
    </row>
    <row r="645" spans="1:12" x14ac:dyDescent="0.2">
      <c r="A645" s="72" t="s">
        <v>1612</v>
      </c>
      <c r="B645" s="66" t="s">
        <v>1613</v>
      </c>
      <c r="C645" s="67">
        <v>60</v>
      </c>
      <c r="D645" s="67" t="s">
        <v>349</v>
      </c>
      <c r="E645" s="71">
        <v>9.6682288487927495E-2</v>
      </c>
      <c r="F645" s="68">
        <v>26.959247648902799</v>
      </c>
      <c r="G645" s="71">
        <v>0.25330731578251098</v>
      </c>
      <c r="H645" s="68">
        <v>56.238244514106597</v>
      </c>
      <c r="I645" s="71">
        <v>8.97255774461484E-4</v>
      </c>
      <c r="J645" s="68">
        <v>15.736677115987501</v>
      </c>
      <c r="K645" s="71">
        <v>3.5842293906809999E-2</v>
      </c>
      <c r="L645" s="68">
        <v>29.278996865203801</v>
      </c>
    </row>
    <row r="646" spans="1:12" x14ac:dyDescent="0.2">
      <c r="A646" s="72" t="s">
        <v>1614</v>
      </c>
      <c r="B646" s="66" t="s">
        <v>1615</v>
      </c>
      <c r="C646" s="67">
        <v>60</v>
      </c>
      <c r="D646" s="67" t="s">
        <v>349</v>
      </c>
      <c r="E646" s="71">
        <v>0.120881917267155</v>
      </c>
      <c r="F646" s="68">
        <v>52.225705329153598</v>
      </c>
      <c r="G646" s="71">
        <v>0.255355612682091</v>
      </c>
      <c r="H646" s="68">
        <v>59.435736677115997</v>
      </c>
      <c r="I646" s="71">
        <v>6.0695157040519601E-2</v>
      </c>
      <c r="J646" s="68">
        <v>82.319749216300906</v>
      </c>
      <c r="K646" s="71">
        <v>4.6594982078853001E-2</v>
      </c>
      <c r="L646" s="68">
        <v>35.172413793103402</v>
      </c>
    </row>
    <row r="647" spans="1:12" x14ac:dyDescent="0.2">
      <c r="A647" s="72" t="s">
        <v>1616</v>
      </c>
      <c r="B647" s="66" t="s">
        <v>1617</v>
      </c>
      <c r="C647" s="67">
        <v>60</v>
      </c>
      <c r="D647" s="67" t="s">
        <v>349</v>
      </c>
      <c r="E647" s="71">
        <v>0.12622998895930901</v>
      </c>
      <c r="F647" s="68">
        <v>58.620689655172399</v>
      </c>
      <c r="G647" s="71">
        <v>0.26322926313004402</v>
      </c>
      <c r="H647" s="68">
        <v>68.777429467084602</v>
      </c>
      <c r="I647" s="71">
        <v>7.6536324609195305E-4</v>
      </c>
      <c r="J647" s="68">
        <v>14.6708463949843</v>
      </c>
      <c r="K647" s="71">
        <v>0.114695340501792</v>
      </c>
      <c r="L647" s="68">
        <v>66.3949843260188</v>
      </c>
    </row>
    <row r="648" spans="1:12" x14ac:dyDescent="0.2">
      <c r="A648" s="72" t="s">
        <v>1618</v>
      </c>
      <c r="B648" s="66" t="s">
        <v>1619</v>
      </c>
      <c r="C648" s="67">
        <v>60</v>
      </c>
      <c r="D648" s="67" t="s">
        <v>349</v>
      </c>
      <c r="E648" s="71">
        <v>0.13413863447058</v>
      </c>
      <c r="F648" s="68">
        <v>64.952978056426304</v>
      </c>
      <c r="G648" s="71">
        <v>0.26197024424711302</v>
      </c>
      <c r="H648" s="68">
        <v>67.586206896551701</v>
      </c>
      <c r="I648" s="71">
        <v>1.1413401100110699E-2</v>
      </c>
      <c r="J648" s="68">
        <v>58.056426332288403</v>
      </c>
      <c r="K648" s="71">
        <v>0.12903225806451599</v>
      </c>
      <c r="L648" s="68">
        <v>72.351097178683403</v>
      </c>
    </row>
    <row r="649" spans="1:12" x14ac:dyDescent="0.2">
      <c r="A649" s="72" t="s">
        <v>1620</v>
      </c>
      <c r="B649" s="66" t="s">
        <v>1621</v>
      </c>
      <c r="C649" s="67">
        <v>60</v>
      </c>
      <c r="D649" s="67" t="s">
        <v>349</v>
      </c>
      <c r="E649" s="71">
        <v>0.12479369249866</v>
      </c>
      <c r="F649" s="68">
        <v>56.9905956112853</v>
      </c>
      <c r="G649" s="71">
        <v>0.27271902054027303</v>
      </c>
      <c r="H649" s="68">
        <v>74.858934169278996</v>
      </c>
      <c r="I649" s="71">
        <v>1.5640551579363199E-2</v>
      </c>
      <c r="J649" s="68">
        <v>63.636363636363598</v>
      </c>
      <c r="K649" s="71">
        <v>8.6021505376344107E-2</v>
      </c>
      <c r="L649" s="68">
        <v>49.467084639498403</v>
      </c>
    </row>
    <row r="650" spans="1:12" x14ac:dyDescent="0.2">
      <c r="A650" s="72" t="s">
        <v>1440</v>
      </c>
      <c r="B650" s="66" t="s">
        <v>1622</v>
      </c>
      <c r="C650" s="67">
        <v>60</v>
      </c>
      <c r="D650" s="67" t="s">
        <v>349</v>
      </c>
      <c r="E650" s="71">
        <v>0.12748697710391699</v>
      </c>
      <c r="F650" s="68">
        <v>59.561128526645803</v>
      </c>
      <c r="G650" s="71">
        <v>0.258268289456277</v>
      </c>
      <c r="H650" s="68">
        <v>63.573667711598702</v>
      </c>
      <c r="I650" s="71">
        <v>4.1209572676612401E-3</v>
      </c>
      <c r="J650" s="68">
        <v>35.360501567398103</v>
      </c>
      <c r="K650" s="71">
        <v>0.120071684587814</v>
      </c>
      <c r="L650" s="68">
        <v>68.463949843260195</v>
      </c>
    </row>
    <row r="651" spans="1:12" x14ac:dyDescent="0.2">
      <c r="A651" s="72" t="s">
        <v>1623</v>
      </c>
      <c r="B651" s="66" t="s">
        <v>1624</v>
      </c>
      <c r="C651" s="67">
        <v>60</v>
      </c>
      <c r="D651" s="67" t="s">
        <v>349</v>
      </c>
      <c r="E651" s="71">
        <v>0.14713184572559199</v>
      </c>
      <c r="F651" s="68">
        <v>70.783699059561101</v>
      </c>
      <c r="G651" s="71">
        <v>0.29788097698845101</v>
      </c>
      <c r="H651" s="68">
        <v>81.504702194357407</v>
      </c>
      <c r="I651" s="71">
        <v>2.16507609051706E-2</v>
      </c>
      <c r="J651" s="68">
        <v>69.4043887147335</v>
      </c>
      <c r="K651" s="71">
        <v>0.121863799283154</v>
      </c>
      <c r="L651" s="68">
        <v>69.4043887147335</v>
      </c>
    </row>
    <row r="652" spans="1:12" x14ac:dyDescent="0.2">
      <c r="A652" s="72" t="s">
        <v>1625</v>
      </c>
      <c r="B652" s="66" t="s">
        <v>1626</v>
      </c>
      <c r="C652" s="67">
        <v>60</v>
      </c>
      <c r="D652" s="67" t="s">
        <v>349</v>
      </c>
      <c r="E652" s="71">
        <v>0.117278365820967</v>
      </c>
      <c r="F652" s="68">
        <v>48.840125391849497</v>
      </c>
      <c r="G652" s="71">
        <v>0.25</v>
      </c>
      <c r="H652" s="68">
        <v>48.589341692790001</v>
      </c>
      <c r="I652" s="71">
        <v>5.0609039145146899E-3</v>
      </c>
      <c r="J652" s="68">
        <v>39.937304075235097</v>
      </c>
      <c r="K652" s="71">
        <v>9.6774193548387094E-2</v>
      </c>
      <c r="L652" s="68">
        <v>55.548589341692796</v>
      </c>
    </row>
    <row r="653" spans="1:12" x14ac:dyDescent="0.2">
      <c r="A653" s="72" t="s">
        <v>1627</v>
      </c>
      <c r="B653" s="66" t="s">
        <v>1628</v>
      </c>
      <c r="C653" s="67">
        <v>60</v>
      </c>
      <c r="D653" s="67" t="s">
        <v>349</v>
      </c>
      <c r="E653" s="71">
        <v>0.11151521721457799</v>
      </c>
      <c r="F653" s="68">
        <v>43.134796238244498</v>
      </c>
      <c r="G653" s="71">
        <v>0.26031658635585703</v>
      </c>
      <c r="H653" s="68">
        <v>65.956112852664603</v>
      </c>
      <c r="I653" s="71">
        <v>7.5236277891694702E-4</v>
      </c>
      <c r="J653" s="68">
        <v>14.545454545454501</v>
      </c>
      <c r="K653" s="71">
        <v>7.3476702508960601E-2</v>
      </c>
      <c r="L653" s="68">
        <v>45.266457680250802</v>
      </c>
    </row>
    <row r="654" spans="1:12" x14ac:dyDescent="0.2">
      <c r="A654" s="72" t="s">
        <v>1629</v>
      </c>
      <c r="B654" s="66" t="s">
        <v>1630</v>
      </c>
      <c r="C654" s="67">
        <v>60</v>
      </c>
      <c r="D654" s="67" t="s">
        <v>349</v>
      </c>
      <c r="E654" s="71">
        <v>9.8946072502098706E-2</v>
      </c>
      <c r="F654" s="68">
        <v>30.031347962382402</v>
      </c>
      <c r="G654" s="71">
        <v>0.25</v>
      </c>
      <c r="H654" s="68">
        <v>48.589341692790001</v>
      </c>
      <c r="I654" s="71">
        <v>2.0353501227834202E-3</v>
      </c>
      <c r="J654" s="68">
        <v>23.385579937304101</v>
      </c>
      <c r="K654" s="71">
        <v>4.4802867383512503E-2</v>
      </c>
      <c r="L654" s="68">
        <v>33.7931034482759</v>
      </c>
    </row>
    <row r="655" spans="1:12" x14ac:dyDescent="0.2">
      <c r="A655" s="72" t="s">
        <v>1631</v>
      </c>
      <c r="B655" s="66" t="s">
        <v>1632</v>
      </c>
      <c r="C655" s="67">
        <v>60</v>
      </c>
      <c r="D655" s="67" t="s">
        <v>349</v>
      </c>
      <c r="E655" s="71">
        <v>0.116846878001099</v>
      </c>
      <c r="F655" s="68">
        <v>48.463949843260202</v>
      </c>
      <c r="G655" s="71">
        <v>0.25</v>
      </c>
      <c r="H655" s="68">
        <v>48.589341692790001</v>
      </c>
      <c r="I655" s="71">
        <v>1.09348992362714E-2</v>
      </c>
      <c r="J655" s="68">
        <v>57.115987460814999</v>
      </c>
      <c r="K655" s="71">
        <v>8.9605734767025103E-2</v>
      </c>
      <c r="L655" s="68">
        <v>51.347962382445097</v>
      </c>
    </row>
    <row r="656" spans="1:12" x14ac:dyDescent="0.2">
      <c r="A656" s="72" t="s">
        <v>1633</v>
      </c>
      <c r="B656" s="66" t="s">
        <v>1634</v>
      </c>
      <c r="C656" s="67">
        <v>60</v>
      </c>
      <c r="D656" s="67" t="s">
        <v>349</v>
      </c>
      <c r="E656" s="71">
        <v>0.12013364620913</v>
      </c>
      <c r="F656" s="68">
        <v>51.661442006269603</v>
      </c>
      <c r="G656" s="71">
        <v>0.260000351703215</v>
      </c>
      <c r="H656" s="68">
        <v>65.517241379310306</v>
      </c>
      <c r="I656" s="71">
        <v>1.25869668524919E-2</v>
      </c>
      <c r="J656" s="68">
        <v>59.937304075235097</v>
      </c>
      <c r="K656" s="71">
        <v>8.7813620071684598E-2</v>
      </c>
      <c r="L656" s="68">
        <v>50.407523510971799</v>
      </c>
    </row>
    <row r="657" spans="1:12" x14ac:dyDescent="0.2">
      <c r="A657" s="72" t="s">
        <v>1635</v>
      </c>
      <c r="B657" s="66" t="s">
        <v>1636</v>
      </c>
      <c r="C657" s="67">
        <v>60</v>
      </c>
      <c r="D657" s="67" t="s">
        <v>349</v>
      </c>
      <c r="E657" s="71">
        <v>0.109571464063696</v>
      </c>
      <c r="F657" s="68">
        <v>41.504702194357399</v>
      </c>
      <c r="G657" s="71">
        <v>0.27268146961129403</v>
      </c>
      <c r="H657" s="68">
        <v>74.7962382445141</v>
      </c>
      <c r="I657" s="71">
        <v>9.4379405009406298E-3</v>
      </c>
      <c r="J657" s="68">
        <v>53.6050156739812</v>
      </c>
      <c r="K657" s="71">
        <v>4.6594982078853001E-2</v>
      </c>
      <c r="L657" s="68">
        <v>35.172413793103402</v>
      </c>
    </row>
    <row r="658" spans="1:12" x14ac:dyDescent="0.2">
      <c r="A658" s="72" t="s">
        <v>1637</v>
      </c>
      <c r="B658" s="66" t="s">
        <v>1638</v>
      </c>
      <c r="C658" s="67">
        <v>60</v>
      </c>
      <c r="D658" s="67" t="s">
        <v>349</v>
      </c>
      <c r="E658" s="71">
        <v>9.6604871853504706E-2</v>
      </c>
      <c r="F658" s="68">
        <v>26.833855799373001</v>
      </c>
      <c r="G658" s="71">
        <v>0.25</v>
      </c>
      <c r="H658" s="68">
        <v>48.589341692790001</v>
      </c>
      <c r="I658" s="71">
        <v>3.8809226302321799E-4</v>
      </c>
      <c r="J658" s="68">
        <v>11.0971786833856</v>
      </c>
      <c r="K658" s="71">
        <v>3.9426523297491002E-2</v>
      </c>
      <c r="L658" s="68">
        <v>31.473354231974898</v>
      </c>
    </row>
    <row r="659" spans="1:12" x14ac:dyDescent="0.2">
      <c r="A659" s="72" t="s">
        <v>1639</v>
      </c>
      <c r="B659" s="66" t="s">
        <v>1640</v>
      </c>
      <c r="C659" s="67">
        <v>60</v>
      </c>
      <c r="D659" s="67" t="s">
        <v>349</v>
      </c>
      <c r="E659" s="71">
        <v>9.8717988890358502E-2</v>
      </c>
      <c r="F659" s="68">
        <v>29.529780564263302</v>
      </c>
      <c r="G659" s="71">
        <v>0.25082682894562802</v>
      </c>
      <c r="H659" s="68">
        <v>51.0971786833856</v>
      </c>
      <c r="I659" s="71">
        <v>2.3163850372758601E-3</v>
      </c>
      <c r="J659" s="68">
        <v>25.266457680250799</v>
      </c>
      <c r="K659" s="71">
        <v>4.3010752688171998E-2</v>
      </c>
      <c r="L659" s="68">
        <v>32.915360501567399</v>
      </c>
    </row>
    <row r="660" spans="1:12" x14ac:dyDescent="0.2">
      <c r="A660" s="72" t="s">
        <v>1641</v>
      </c>
      <c r="B660" s="66" t="s">
        <v>1642</v>
      </c>
      <c r="C660" s="67">
        <v>60</v>
      </c>
      <c r="D660" s="67" t="s">
        <v>349</v>
      </c>
      <c r="E660" s="71">
        <v>9.4708513340979295E-2</v>
      </c>
      <c r="F660" s="68">
        <v>24.7021943573668</v>
      </c>
      <c r="G660" s="71">
        <v>0.248505997834992</v>
      </c>
      <c r="H660" s="68">
        <v>25.642633228840101</v>
      </c>
      <c r="I660" s="71">
        <v>5.1535923671576804E-3</v>
      </c>
      <c r="J660" s="68">
        <v>40.313479623824399</v>
      </c>
      <c r="K660" s="71">
        <v>3.0465949820788499E-2</v>
      </c>
      <c r="L660" s="68">
        <v>24.4514106583072</v>
      </c>
    </row>
    <row r="661" spans="1:12" x14ac:dyDescent="0.2">
      <c r="A661" s="72" t="s">
        <v>1451</v>
      </c>
      <c r="B661" s="66" t="s">
        <v>1643</v>
      </c>
      <c r="C661" s="67">
        <v>60</v>
      </c>
      <c r="D661" s="67" t="s">
        <v>349</v>
      </c>
      <c r="E661" s="71">
        <v>0.100226937037268</v>
      </c>
      <c r="F661" s="68">
        <v>31.285266457680301</v>
      </c>
      <c r="G661" s="71">
        <v>0.25</v>
      </c>
      <c r="H661" s="68">
        <v>48.589341692790001</v>
      </c>
      <c r="I661" s="71">
        <v>5.0159964226902001E-4</v>
      </c>
      <c r="J661" s="68">
        <v>12.2257053291536</v>
      </c>
      <c r="K661" s="71">
        <v>5.01792114695341E-2</v>
      </c>
      <c r="L661" s="68">
        <v>36.8025078369906</v>
      </c>
    </row>
    <row r="662" spans="1:12" x14ac:dyDescent="0.2">
      <c r="A662" s="72" t="s">
        <v>1536</v>
      </c>
      <c r="B662" s="66" t="s">
        <v>1644</v>
      </c>
      <c r="C662" s="67">
        <v>60</v>
      </c>
      <c r="D662" s="67" t="s">
        <v>349</v>
      </c>
      <c r="E662" s="71">
        <v>0.106284408667891</v>
      </c>
      <c r="F662" s="68">
        <v>39.122257053291499</v>
      </c>
      <c r="G662" s="71">
        <v>0.25</v>
      </c>
      <c r="H662" s="68">
        <v>48.589341692790001</v>
      </c>
      <c r="I662" s="71">
        <v>4.3370969714159697E-3</v>
      </c>
      <c r="J662" s="68">
        <v>36.551724137930997</v>
      </c>
      <c r="K662" s="71">
        <v>6.4516129032258104E-2</v>
      </c>
      <c r="L662" s="68">
        <v>41.943573667711597</v>
      </c>
    </row>
    <row r="663" spans="1:12" x14ac:dyDescent="0.2">
      <c r="A663" s="72" t="s">
        <v>1645</v>
      </c>
      <c r="B663" s="66" t="s">
        <v>1646</v>
      </c>
      <c r="C663" s="67">
        <v>60</v>
      </c>
      <c r="D663" s="67" t="s">
        <v>349</v>
      </c>
      <c r="E663" s="71">
        <v>0.110105359762217</v>
      </c>
      <c r="F663" s="68">
        <v>42.257053291536103</v>
      </c>
      <c r="G663" s="71">
        <v>0.25678866452800397</v>
      </c>
      <c r="H663" s="68">
        <v>61.316614420062699</v>
      </c>
      <c r="I663" s="71">
        <v>2.3348203289113099E-2</v>
      </c>
      <c r="J663" s="68">
        <v>70.5956112852665</v>
      </c>
      <c r="K663" s="71">
        <v>5.01792114695341E-2</v>
      </c>
      <c r="L663" s="68">
        <v>36.8025078369906</v>
      </c>
    </row>
    <row r="664" spans="1:12" x14ac:dyDescent="0.2">
      <c r="A664" s="72" t="s">
        <v>1647</v>
      </c>
      <c r="B664" s="66" t="s">
        <v>1648</v>
      </c>
      <c r="C664" s="67">
        <v>60</v>
      </c>
      <c r="D664" s="67" t="s">
        <v>349</v>
      </c>
      <c r="E664" s="71">
        <v>0.101766504647597</v>
      </c>
      <c r="F664" s="68">
        <v>33.542319749216297</v>
      </c>
      <c r="G664" s="71">
        <v>0.25</v>
      </c>
      <c r="H664" s="68">
        <v>48.589341692790001</v>
      </c>
      <c r="I664" s="71">
        <v>3.32818777791757E-3</v>
      </c>
      <c r="J664" s="68">
        <v>31.536050156739801</v>
      </c>
      <c r="K664" s="71">
        <v>5.1971326164874598E-2</v>
      </c>
      <c r="L664" s="68">
        <v>37.931034482758598</v>
      </c>
    </row>
    <row r="665" spans="1:12" x14ac:dyDescent="0.2">
      <c r="A665" s="72" t="s">
        <v>1649</v>
      </c>
      <c r="B665" s="66" t="s">
        <v>1650</v>
      </c>
      <c r="C665" s="67">
        <v>60</v>
      </c>
      <c r="D665" s="67" t="s">
        <v>349</v>
      </c>
      <c r="E665" s="71">
        <v>9.9721513896975297E-2</v>
      </c>
      <c r="F665" s="68">
        <v>30.846394984326</v>
      </c>
      <c r="G665" s="71">
        <v>0.25</v>
      </c>
      <c r="H665" s="68">
        <v>48.589341692790001</v>
      </c>
      <c r="I665" s="71">
        <v>1.8698591870137501E-2</v>
      </c>
      <c r="J665" s="68">
        <v>67.272727272727295</v>
      </c>
      <c r="K665" s="71">
        <v>3.0465949820788499E-2</v>
      </c>
      <c r="L665" s="68">
        <v>24.4514106583072</v>
      </c>
    </row>
    <row r="666" spans="1:12" x14ac:dyDescent="0.2">
      <c r="A666" s="72" t="s">
        <v>1651</v>
      </c>
      <c r="B666" s="66" t="s">
        <v>1652</v>
      </c>
      <c r="C666" s="67">
        <v>60</v>
      </c>
      <c r="D666" s="67" t="s">
        <v>349</v>
      </c>
      <c r="E666" s="71">
        <v>0.105286769475343</v>
      </c>
      <c r="F666" s="68">
        <v>37.931034482758598</v>
      </c>
      <c r="G666" s="71">
        <v>0.25</v>
      </c>
      <c r="H666" s="68">
        <v>48.589341692790001</v>
      </c>
      <c r="I666" s="71">
        <v>1.7473211651836001E-2</v>
      </c>
      <c r="J666" s="68">
        <v>65.705329153605007</v>
      </c>
      <c r="K666" s="71">
        <v>4.8387096774193603E-2</v>
      </c>
      <c r="L666" s="68">
        <v>35.862068965517203</v>
      </c>
    </row>
    <row r="667" spans="1:12" x14ac:dyDescent="0.2">
      <c r="A667" s="72" t="s">
        <v>1653</v>
      </c>
      <c r="B667" s="66" t="s">
        <v>1654</v>
      </c>
      <c r="C667" s="67">
        <v>60</v>
      </c>
      <c r="D667" s="67" t="s">
        <v>349</v>
      </c>
      <c r="E667" s="71">
        <v>0.104503982507481</v>
      </c>
      <c r="F667" s="68">
        <v>37.3040752351097</v>
      </c>
      <c r="G667" s="71">
        <v>0.25</v>
      </c>
      <c r="H667" s="68">
        <v>48.589341692790001</v>
      </c>
      <c r="I667" s="71">
        <v>2.40854242249532E-2</v>
      </c>
      <c r="J667" s="68">
        <v>70.909090909090907</v>
      </c>
      <c r="K667" s="71">
        <v>3.9426523297491002E-2</v>
      </c>
      <c r="L667" s="68">
        <v>31.473354231974898</v>
      </c>
    </row>
    <row r="668" spans="1:12" x14ac:dyDescent="0.2">
      <c r="A668" s="72" t="s">
        <v>1655</v>
      </c>
      <c r="B668" s="66" t="s">
        <v>1656</v>
      </c>
      <c r="C668" s="67">
        <v>60</v>
      </c>
      <c r="D668" s="67" t="s">
        <v>349</v>
      </c>
      <c r="E668" s="71">
        <v>0.100632124990941</v>
      </c>
      <c r="F668" s="68">
        <v>31.912225705329199</v>
      </c>
      <c r="G668" s="71">
        <v>0.25</v>
      </c>
      <c r="H668" s="68">
        <v>48.589341692790001</v>
      </c>
      <c r="I668" s="71">
        <v>8.8856222846495497E-3</v>
      </c>
      <c r="J668" s="68">
        <v>52.539184952978097</v>
      </c>
      <c r="K668" s="71">
        <v>4.3010752688171998E-2</v>
      </c>
      <c r="L668" s="68">
        <v>32.915360501567399</v>
      </c>
    </row>
    <row r="669" spans="1:12" x14ac:dyDescent="0.2">
      <c r="A669" s="72" t="s">
        <v>1657</v>
      </c>
      <c r="B669" s="66" t="s">
        <v>1658</v>
      </c>
      <c r="C669" s="67">
        <v>60</v>
      </c>
      <c r="D669" s="67" t="s">
        <v>349</v>
      </c>
      <c r="E669" s="71">
        <v>9.6969573784473406E-2</v>
      </c>
      <c r="F669" s="68">
        <v>27.3981191222571</v>
      </c>
      <c r="G669" s="71">
        <v>0.25082682894562802</v>
      </c>
      <c r="H669" s="68">
        <v>51.0971786833856</v>
      </c>
      <c r="I669" s="71">
        <v>2.44748380564199E-3</v>
      </c>
      <c r="J669" s="68">
        <v>26.144200626959201</v>
      </c>
      <c r="K669" s="71">
        <v>3.7634408602150497E-2</v>
      </c>
      <c r="L669" s="68">
        <v>30.470219435736698</v>
      </c>
    </row>
    <row r="670" spans="1:12" x14ac:dyDescent="0.2">
      <c r="A670" s="72" t="s">
        <v>1659</v>
      </c>
      <c r="B670" s="66" t="s">
        <v>1660</v>
      </c>
      <c r="C670" s="67">
        <v>60</v>
      </c>
      <c r="D670" s="67" t="s">
        <v>349</v>
      </c>
      <c r="E670" s="71">
        <v>9.9181149008367595E-2</v>
      </c>
      <c r="F670" s="68">
        <v>30.3448275862069</v>
      </c>
      <c r="G670" s="71">
        <v>0.25111095409311501</v>
      </c>
      <c r="H670" s="68">
        <v>51.473354231974902</v>
      </c>
      <c r="I670" s="71">
        <v>1.2382313720518699E-2</v>
      </c>
      <c r="J670" s="68">
        <v>59.623824451410698</v>
      </c>
      <c r="K670" s="71">
        <v>3.4050179211469501E-2</v>
      </c>
      <c r="L670" s="68">
        <v>28.087774294670801</v>
      </c>
    </row>
    <row r="671" spans="1:12" x14ac:dyDescent="0.2">
      <c r="A671" s="72" t="s">
        <v>1661</v>
      </c>
      <c r="B671" s="66" t="s">
        <v>1662</v>
      </c>
      <c r="C671" s="67">
        <v>60</v>
      </c>
      <c r="D671" s="67" t="s">
        <v>349</v>
      </c>
      <c r="E671" s="71">
        <v>0.10366029216025199</v>
      </c>
      <c r="F671" s="68">
        <v>36.050156739811897</v>
      </c>
      <c r="G671" s="71">
        <v>0.249994847157995</v>
      </c>
      <c r="H671" s="68">
        <v>31.536050156739801</v>
      </c>
      <c r="I671" s="71">
        <v>1.84624437652273E-3</v>
      </c>
      <c r="J671" s="68">
        <v>22.006269592476499</v>
      </c>
      <c r="K671" s="71">
        <v>5.9139784946236597E-2</v>
      </c>
      <c r="L671" s="68">
        <v>40.125391849529798</v>
      </c>
    </row>
    <row r="672" spans="1:12" x14ac:dyDescent="0.2">
      <c r="A672" s="72" t="s">
        <v>1663</v>
      </c>
      <c r="B672" s="66" t="s">
        <v>1664</v>
      </c>
      <c r="C672" s="67">
        <v>60</v>
      </c>
      <c r="D672" s="67" t="s">
        <v>349</v>
      </c>
      <c r="E672" s="71">
        <v>0.101499582856936</v>
      </c>
      <c r="F672" s="68">
        <v>32.978056426332301</v>
      </c>
      <c r="G672" s="71">
        <v>0.25</v>
      </c>
      <c r="H672" s="68">
        <v>48.589341692790001</v>
      </c>
      <c r="I672" s="71">
        <v>7.3530771059329995E-4</v>
      </c>
      <c r="J672" s="68">
        <v>14.4200626959248</v>
      </c>
      <c r="K672" s="71">
        <v>5.3763440860215103E-2</v>
      </c>
      <c r="L672" s="68">
        <v>38.369905956112902</v>
      </c>
    </row>
    <row r="673" spans="1:12" x14ac:dyDescent="0.2">
      <c r="A673" s="72" t="s">
        <v>1665</v>
      </c>
      <c r="B673" s="66" t="s">
        <v>1666</v>
      </c>
      <c r="C673" s="67">
        <v>60</v>
      </c>
      <c r="D673" s="67" t="s">
        <v>349</v>
      </c>
      <c r="E673" s="71">
        <v>0.124504375739803</v>
      </c>
      <c r="F673" s="68">
        <v>56.426332288401198</v>
      </c>
      <c r="G673" s="71">
        <v>0.266499027983576</v>
      </c>
      <c r="H673" s="68">
        <v>71.410658307209999</v>
      </c>
      <c r="I673" s="71">
        <v>1.2793322107434201E-3</v>
      </c>
      <c r="J673" s="68">
        <v>18.369905956112898</v>
      </c>
      <c r="K673" s="71">
        <v>0.10573476702509001</v>
      </c>
      <c r="L673" s="68">
        <v>60.438871473354197</v>
      </c>
    </row>
    <row r="674" spans="1:12" x14ac:dyDescent="0.2">
      <c r="A674" s="72" t="s">
        <v>1667</v>
      </c>
      <c r="B674" s="66" t="s">
        <v>1668</v>
      </c>
      <c r="C674" s="67">
        <v>60</v>
      </c>
      <c r="D674" s="67" t="s">
        <v>349</v>
      </c>
      <c r="E674" s="71">
        <v>0.132487196478767</v>
      </c>
      <c r="F674" s="68">
        <v>63.260188087774303</v>
      </c>
      <c r="G674" s="71">
        <v>0.25</v>
      </c>
      <c r="H674" s="68">
        <v>48.589341692790001</v>
      </c>
      <c r="I674" s="71">
        <v>7.6766431997424903E-3</v>
      </c>
      <c r="J674" s="68">
        <v>49.216300940438899</v>
      </c>
      <c r="K674" s="71">
        <v>0.13978494623655899</v>
      </c>
      <c r="L674" s="68">
        <v>76.238244514106597</v>
      </c>
    </row>
    <row r="675" spans="1:12" x14ac:dyDescent="0.2">
      <c r="A675" s="72" t="s">
        <v>1669</v>
      </c>
      <c r="B675" s="66" t="s">
        <v>1670</v>
      </c>
      <c r="C675" s="67">
        <v>60</v>
      </c>
      <c r="D675" s="67" t="s">
        <v>349</v>
      </c>
      <c r="E675" s="71">
        <v>0.109999205624196</v>
      </c>
      <c r="F675" s="68">
        <v>42.006269592476499</v>
      </c>
      <c r="G675" s="71">
        <v>0.249989372263138</v>
      </c>
      <c r="H675" s="68">
        <v>31.410658307209999</v>
      </c>
      <c r="I675" s="71">
        <v>2.9473127098069199E-3</v>
      </c>
      <c r="J675" s="68">
        <v>29.467084639498399</v>
      </c>
      <c r="K675" s="71">
        <v>7.7060931899641597E-2</v>
      </c>
      <c r="L675" s="68">
        <v>46.269592476489002</v>
      </c>
    </row>
    <row r="676" spans="1:12" x14ac:dyDescent="0.2">
      <c r="A676" s="72" t="s">
        <v>1671</v>
      </c>
      <c r="B676" s="66" t="s">
        <v>1672</v>
      </c>
      <c r="C676" s="67">
        <v>60</v>
      </c>
      <c r="D676" s="67" t="s">
        <v>349</v>
      </c>
      <c r="E676" s="71">
        <v>0.10394116165782499</v>
      </c>
      <c r="F676" s="68">
        <v>36.551724137930997</v>
      </c>
      <c r="G676" s="71">
        <v>0.26049136217500701</v>
      </c>
      <c r="H676" s="68">
        <v>66.144200626959204</v>
      </c>
      <c r="I676" s="71">
        <v>6.5292554149544903E-3</v>
      </c>
      <c r="J676" s="68">
        <v>46.2068965517241</v>
      </c>
      <c r="K676" s="71">
        <v>4.4802867383512503E-2</v>
      </c>
      <c r="L676" s="68">
        <v>33.7931034482759</v>
      </c>
    </row>
    <row r="677" spans="1:12" x14ac:dyDescent="0.2">
      <c r="A677" s="72" t="s">
        <v>1673</v>
      </c>
      <c r="B677" s="66" t="s">
        <v>1674</v>
      </c>
      <c r="C677" s="67">
        <v>60</v>
      </c>
      <c r="D677" s="67" t="s">
        <v>349</v>
      </c>
      <c r="E677" s="71">
        <v>0.121485752338244</v>
      </c>
      <c r="F677" s="68">
        <v>53.1034482758621</v>
      </c>
      <c r="G677" s="71">
        <v>0.26380833953655403</v>
      </c>
      <c r="H677" s="68">
        <v>69.278996865203794</v>
      </c>
      <c r="I677" s="71">
        <v>3.2548559055239901E-2</v>
      </c>
      <c r="J677" s="68">
        <v>74.984326018808801</v>
      </c>
      <c r="K677" s="71">
        <v>6.8100358422939003E-2</v>
      </c>
      <c r="L677" s="68">
        <v>43.385579937304101</v>
      </c>
    </row>
    <row r="678" spans="1:12" x14ac:dyDescent="0.2">
      <c r="A678" s="72" t="s">
        <v>1675</v>
      </c>
      <c r="B678" s="66" t="s">
        <v>1676</v>
      </c>
      <c r="C678" s="67">
        <v>60</v>
      </c>
      <c r="D678" s="67" t="s">
        <v>349</v>
      </c>
      <c r="E678" s="71">
        <v>0.12737434339819001</v>
      </c>
      <c r="F678" s="68">
        <v>59.435736677115997</v>
      </c>
      <c r="G678" s="71">
        <v>0.25</v>
      </c>
      <c r="H678" s="68">
        <v>48.589341692790001</v>
      </c>
      <c r="I678" s="71">
        <v>8.4671162160760097E-3</v>
      </c>
      <c r="J678" s="68">
        <v>51.285266457680201</v>
      </c>
      <c r="K678" s="71">
        <v>0.123655913978495</v>
      </c>
      <c r="L678" s="68">
        <v>70.532915360501605</v>
      </c>
    </row>
    <row r="679" spans="1:12" x14ac:dyDescent="0.2">
      <c r="A679" s="72" t="s">
        <v>1677</v>
      </c>
      <c r="B679" s="66" t="s">
        <v>1678</v>
      </c>
      <c r="C679" s="67">
        <v>60</v>
      </c>
      <c r="D679" s="67" t="s">
        <v>349</v>
      </c>
      <c r="E679" s="71">
        <v>0.12835642379992501</v>
      </c>
      <c r="F679" s="68">
        <v>60.188087774294701</v>
      </c>
      <c r="G679" s="71">
        <v>0.25700927057334599</v>
      </c>
      <c r="H679" s="68">
        <v>61.880877742946701</v>
      </c>
      <c r="I679" s="71">
        <v>2.05331191059984E-2</v>
      </c>
      <c r="J679" s="68">
        <v>68.213166144200599</v>
      </c>
      <c r="K679" s="71">
        <v>0.10752688172043</v>
      </c>
      <c r="L679" s="68">
        <v>61.692789968652001</v>
      </c>
    </row>
    <row r="680" spans="1:12" x14ac:dyDescent="0.2">
      <c r="A680" s="72" t="s">
        <v>1679</v>
      </c>
      <c r="B680" s="66" t="s">
        <v>1680</v>
      </c>
      <c r="C680" s="67">
        <v>60</v>
      </c>
      <c r="D680" s="67" t="s">
        <v>349</v>
      </c>
      <c r="E680" s="71">
        <v>0.12774147304473199</v>
      </c>
      <c r="F680" s="68">
        <v>59.686520376175501</v>
      </c>
      <c r="G680" s="71">
        <v>0.25</v>
      </c>
      <c r="H680" s="68">
        <v>48.589341692790001</v>
      </c>
      <c r="I680" s="71">
        <v>4.1921610696808598E-3</v>
      </c>
      <c r="J680" s="68">
        <v>35.736677115987497</v>
      </c>
      <c r="K680" s="71">
        <v>0.12903225806451599</v>
      </c>
      <c r="L680" s="68">
        <v>72.351097178683403</v>
      </c>
    </row>
    <row r="681" spans="1:12" x14ac:dyDescent="0.2">
      <c r="A681" s="72" t="s">
        <v>1681</v>
      </c>
      <c r="B681" s="66" t="s">
        <v>1682</v>
      </c>
      <c r="C681" s="67">
        <v>60</v>
      </c>
      <c r="D681" s="67" t="s">
        <v>349</v>
      </c>
      <c r="E681" s="71">
        <v>0.13263712012193399</v>
      </c>
      <c r="F681" s="68">
        <v>63.510971786833899</v>
      </c>
      <c r="G681" s="71">
        <v>0.255355612682091</v>
      </c>
      <c r="H681" s="68">
        <v>59.435736677115997</v>
      </c>
      <c r="I681" s="71">
        <v>9.9392602285141504E-3</v>
      </c>
      <c r="J681" s="68">
        <v>54.545454545454497</v>
      </c>
      <c r="K681" s="71">
        <v>0.132616487455197</v>
      </c>
      <c r="L681" s="68">
        <v>73.7931034482759</v>
      </c>
    </row>
    <row r="682" spans="1:12" x14ac:dyDescent="0.2">
      <c r="A682" s="72" t="s">
        <v>1683</v>
      </c>
      <c r="B682" s="66" t="s">
        <v>1684</v>
      </c>
      <c r="C682" s="67">
        <v>60</v>
      </c>
      <c r="D682" s="67" t="s">
        <v>349</v>
      </c>
      <c r="E682" s="71">
        <v>0.123510593994493</v>
      </c>
      <c r="F682" s="68">
        <v>55.235109717868298</v>
      </c>
      <c r="G682" s="71">
        <v>0.25248048683688301</v>
      </c>
      <c r="H682" s="68">
        <v>54.6081504702194</v>
      </c>
      <c r="I682" s="71">
        <v>8.7322987308249295E-3</v>
      </c>
      <c r="J682" s="68">
        <v>52.037617554858898</v>
      </c>
      <c r="K682" s="71">
        <v>0.109318996415771</v>
      </c>
      <c r="L682" s="68">
        <v>62.633228840125398</v>
      </c>
    </row>
    <row r="683" spans="1:12" x14ac:dyDescent="0.2">
      <c r="A683" s="72" t="s">
        <v>1685</v>
      </c>
      <c r="B683" s="66" t="s">
        <v>1686</v>
      </c>
      <c r="C683" s="67">
        <v>60</v>
      </c>
      <c r="D683" s="67" t="s">
        <v>349</v>
      </c>
      <c r="E683" s="71">
        <v>0.12809640802643801</v>
      </c>
      <c r="F683" s="68">
        <v>59.937304075235097</v>
      </c>
      <c r="G683" s="71">
        <v>0.24796881406752599</v>
      </c>
      <c r="H683" s="68">
        <v>24.639498432601901</v>
      </c>
      <c r="I683" s="71">
        <v>1.44566107286348E-2</v>
      </c>
      <c r="J683" s="68">
        <v>62.570532915360502</v>
      </c>
      <c r="K683" s="71">
        <v>0.121863799283154</v>
      </c>
      <c r="L683" s="68">
        <v>69.4043887147335</v>
      </c>
    </row>
    <row r="684" spans="1:12" x14ac:dyDescent="0.2">
      <c r="A684" s="72" t="s">
        <v>1687</v>
      </c>
      <c r="B684" s="66" t="s">
        <v>1688</v>
      </c>
      <c r="C684" s="67">
        <v>60</v>
      </c>
      <c r="D684" s="67" t="s">
        <v>349</v>
      </c>
      <c r="E684" s="71">
        <v>0.18872755831361701</v>
      </c>
      <c r="F684" s="68">
        <v>79.247648902821297</v>
      </c>
      <c r="G684" s="71">
        <v>0.26379766221756501</v>
      </c>
      <c r="H684" s="68">
        <v>69.216300940438899</v>
      </c>
      <c r="I684" s="71">
        <v>0.18948178691683601</v>
      </c>
      <c r="J684" s="68">
        <v>92.664576802507796</v>
      </c>
      <c r="K684" s="71">
        <v>0.112903225806452</v>
      </c>
      <c r="L684" s="68">
        <v>65.015673981191199</v>
      </c>
    </row>
    <row r="685" spans="1:12" x14ac:dyDescent="0.2">
      <c r="A685" s="72" t="s">
        <v>1689</v>
      </c>
      <c r="B685" s="66" t="s">
        <v>1690</v>
      </c>
      <c r="C685" s="67">
        <v>60</v>
      </c>
      <c r="D685" s="67" t="s">
        <v>349</v>
      </c>
      <c r="E685" s="71">
        <v>0.14632263121624201</v>
      </c>
      <c r="F685" s="68">
        <v>70.532915360501605</v>
      </c>
      <c r="G685" s="71">
        <v>0.31075807408343697</v>
      </c>
      <c r="H685" s="68">
        <v>83.134796238244505</v>
      </c>
      <c r="I685" s="71">
        <v>4.5539055867950002E-3</v>
      </c>
      <c r="J685" s="68">
        <v>37.8056426332288</v>
      </c>
      <c r="K685" s="71">
        <v>0.123655913978495</v>
      </c>
      <c r="L685" s="68">
        <v>70.532915360501605</v>
      </c>
    </row>
    <row r="686" spans="1:12" x14ac:dyDescent="0.2">
      <c r="A686" s="72" t="s">
        <v>1691</v>
      </c>
      <c r="B686" s="66" t="s">
        <v>1692</v>
      </c>
      <c r="C686" s="67">
        <v>60</v>
      </c>
      <c r="D686" s="67" t="s">
        <v>349</v>
      </c>
      <c r="E686" s="71">
        <v>0.146965256142226</v>
      </c>
      <c r="F686" s="68">
        <v>70.721003134796206</v>
      </c>
      <c r="G686" s="71">
        <v>0.29417902219761499</v>
      </c>
      <c r="H686" s="68">
        <v>80.815047021943599</v>
      </c>
      <c r="I686" s="71">
        <v>1.2308144078524499E-2</v>
      </c>
      <c r="J686" s="68">
        <v>59.4984326018809</v>
      </c>
      <c r="K686" s="71">
        <v>0.13440860215053799</v>
      </c>
      <c r="L686" s="68">
        <v>74.545454545454504</v>
      </c>
    </row>
    <row r="687" spans="1:12" x14ac:dyDescent="0.2">
      <c r="A687" s="72" t="s">
        <v>1693</v>
      </c>
      <c r="B687" s="66" t="s">
        <v>1694</v>
      </c>
      <c r="C687" s="67">
        <v>60</v>
      </c>
      <c r="D687" s="67" t="s">
        <v>349</v>
      </c>
      <c r="E687" s="71">
        <v>0.13581870610052801</v>
      </c>
      <c r="F687" s="68">
        <v>65.956112852664603</v>
      </c>
      <c r="G687" s="71">
        <v>0.27701293384359499</v>
      </c>
      <c r="H687" s="68">
        <v>76.112852664576806</v>
      </c>
      <c r="I687" s="71">
        <v>3.2030410888135501E-3</v>
      </c>
      <c r="J687" s="68">
        <v>30.846394984326</v>
      </c>
      <c r="K687" s="71">
        <v>0.127240143369176</v>
      </c>
      <c r="L687" s="68">
        <v>71.974921630094002</v>
      </c>
    </row>
    <row r="688" spans="1:12" x14ac:dyDescent="0.2">
      <c r="A688" s="72" t="s">
        <v>1695</v>
      </c>
      <c r="B688" s="66" t="s">
        <v>1696</v>
      </c>
      <c r="C688" s="67">
        <v>60</v>
      </c>
      <c r="D688" s="67" t="s">
        <v>349</v>
      </c>
      <c r="E688" s="71">
        <v>0.151078699786383</v>
      </c>
      <c r="F688" s="68">
        <v>71.912225705329206</v>
      </c>
      <c r="G688" s="71">
        <v>0.30143742287221498</v>
      </c>
      <c r="H688" s="68">
        <v>82.257053291536096</v>
      </c>
      <c r="I688" s="71">
        <v>1.73900743363955E-2</v>
      </c>
      <c r="J688" s="68">
        <v>65.642633228840097</v>
      </c>
      <c r="K688" s="71">
        <v>0.13440860215053799</v>
      </c>
      <c r="L688" s="68">
        <v>74.545454545454504</v>
      </c>
    </row>
    <row r="689" spans="1:12" x14ac:dyDescent="0.2">
      <c r="A689" s="72" t="s">
        <v>1697</v>
      </c>
      <c r="B689" s="66" t="s">
        <v>1698</v>
      </c>
      <c r="C689" s="67">
        <v>60</v>
      </c>
      <c r="D689" s="67" t="s">
        <v>349</v>
      </c>
      <c r="E689" s="71">
        <v>0.14316175934220099</v>
      </c>
      <c r="F689" s="68">
        <v>69.467084639498395</v>
      </c>
      <c r="G689" s="71">
        <v>0.26954785529909397</v>
      </c>
      <c r="H689" s="68">
        <v>73.6050156739812</v>
      </c>
      <c r="I689" s="71">
        <v>4.34499675303755E-2</v>
      </c>
      <c r="J689" s="68">
        <v>78.620689655172399</v>
      </c>
      <c r="K689" s="71">
        <v>0.11648745519713299</v>
      </c>
      <c r="L689" s="68">
        <v>66.896551724137893</v>
      </c>
    </row>
    <row r="690" spans="1:12" x14ac:dyDescent="0.2">
      <c r="A690" s="72" t="s">
        <v>1699</v>
      </c>
      <c r="B690" s="66" t="s">
        <v>1700</v>
      </c>
      <c r="C690" s="67">
        <v>60</v>
      </c>
      <c r="D690" s="67" t="s">
        <v>349</v>
      </c>
      <c r="E690" s="71">
        <v>0.220967996730732</v>
      </c>
      <c r="F690" s="68">
        <v>82.570532915360502</v>
      </c>
      <c r="G690" s="71">
        <v>0.38063704038553797</v>
      </c>
      <c r="H690" s="68">
        <v>89.090909090909093</v>
      </c>
      <c r="I690" s="71">
        <v>0.178324297476911</v>
      </c>
      <c r="J690" s="68">
        <v>92.288401253918494</v>
      </c>
      <c r="K690" s="71">
        <v>0.103942652329749</v>
      </c>
      <c r="L690" s="68">
        <v>59.435736677115997</v>
      </c>
    </row>
    <row r="691" spans="1:12" x14ac:dyDescent="0.2">
      <c r="A691" s="72" t="s">
        <v>1701</v>
      </c>
      <c r="B691" s="66" t="s">
        <v>1702</v>
      </c>
      <c r="C691" s="67">
        <v>60</v>
      </c>
      <c r="D691" s="67" t="s">
        <v>349</v>
      </c>
      <c r="E691" s="71">
        <v>0.12819548858375401</v>
      </c>
      <c r="F691" s="68">
        <v>60.062695924764903</v>
      </c>
      <c r="G691" s="71">
        <v>0.25032615692122201</v>
      </c>
      <c r="H691" s="68">
        <v>48.9028213166144</v>
      </c>
      <c r="I691" s="71">
        <v>2.13570830235877E-2</v>
      </c>
      <c r="J691" s="68">
        <v>68.965517241379303</v>
      </c>
      <c r="K691" s="71">
        <v>0.112903225806452</v>
      </c>
      <c r="L691" s="68">
        <v>65.015673981191199</v>
      </c>
    </row>
    <row r="692" spans="1:12" x14ac:dyDescent="0.2">
      <c r="A692" s="72" t="s">
        <v>1703</v>
      </c>
      <c r="B692" s="66" t="s">
        <v>1704</v>
      </c>
      <c r="C692" s="67">
        <v>60</v>
      </c>
      <c r="D692" s="67" t="s">
        <v>349</v>
      </c>
      <c r="E692" s="71">
        <v>0.240753369448096</v>
      </c>
      <c r="F692" s="68">
        <v>84.952978056426304</v>
      </c>
      <c r="G692" s="71">
        <v>0.35903970327389201</v>
      </c>
      <c r="H692" s="68">
        <v>87.774294670846402</v>
      </c>
      <c r="I692" s="71">
        <v>0.21985122944315399</v>
      </c>
      <c r="J692" s="68">
        <v>93.479623824451394</v>
      </c>
      <c r="K692" s="71">
        <v>0.14336917562724</v>
      </c>
      <c r="L692" s="68">
        <v>76.9905956112853</v>
      </c>
    </row>
    <row r="693" spans="1:12" x14ac:dyDescent="0.2">
      <c r="A693" s="72" t="s">
        <v>1705</v>
      </c>
      <c r="B693" s="66" t="s">
        <v>1706</v>
      </c>
      <c r="C693" s="67">
        <v>60</v>
      </c>
      <c r="D693" s="67" t="s">
        <v>349</v>
      </c>
      <c r="E693" s="71">
        <v>0.12945116095849199</v>
      </c>
      <c r="F693" s="68">
        <v>60.877742946708501</v>
      </c>
      <c r="G693" s="71">
        <v>0.25248048683688301</v>
      </c>
      <c r="H693" s="68">
        <v>54.6081504702194</v>
      </c>
      <c r="I693" s="71">
        <v>3.5514573099525999E-2</v>
      </c>
      <c r="J693" s="68">
        <v>76.238244514106597</v>
      </c>
      <c r="K693" s="71">
        <v>0.10035842293906801</v>
      </c>
      <c r="L693" s="68">
        <v>57.115987460814999</v>
      </c>
    </row>
    <row r="694" spans="1:12" x14ac:dyDescent="0.2">
      <c r="A694" s="72" t="s">
        <v>1707</v>
      </c>
      <c r="B694" s="66" t="s">
        <v>1708</v>
      </c>
      <c r="C694" s="67">
        <v>60</v>
      </c>
      <c r="D694" s="67" t="s">
        <v>349</v>
      </c>
      <c r="E694" s="71">
        <v>0.133596380410792</v>
      </c>
      <c r="F694" s="68">
        <v>64.702194357366807</v>
      </c>
      <c r="G694" s="71">
        <v>0.256635045414075</v>
      </c>
      <c r="H694" s="68">
        <v>61.065830721003103</v>
      </c>
      <c r="I694" s="71">
        <v>1.33297230584435E-2</v>
      </c>
      <c r="J694" s="68">
        <v>61.065830721003103</v>
      </c>
      <c r="K694" s="71">
        <v>0.130824372759857</v>
      </c>
      <c r="L694" s="68">
        <v>73.228840125391798</v>
      </c>
    </row>
    <row r="695" spans="1:12" x14ac:dyDescent="0.2">
      <c r="A695" s="72" t="s">
        <v>1709</v>
      </c>
      <c r="B695" s="66" t="s">
        <v>1710</v>
      </c>
      <c r="C695" s="67">
        <v>60</v>
      </c>
      <c r="D695" s="67" t="s">
        <v>349</v>
      </c>
      <c r="E695" s="71">
        <v>0.12625231999824099</v>
      </c>
      <c r="F695" s="68">
        <v>58.746081504702197</v>
      </c>
      <c r="G695" s="71">
        <v>0.25330731578251098</v>
      </c>
      <c r="H695" s="68">
        <v>56.238244514106597</v>
      </c>
      <c r="I695" s="71">
        <v>1.7937302337175001E-3</v>
      </c>
      <c r="J695" s="68">
        <v>21.4420062695925</v>
      </c>
      <c r="K695" s="71">
        <v>0.123655913978495</v>
      </c>
      <c r="L695" s="68">
        <v>70.532915360501605</v>
      </c>
    </row>
    <row r="696" spans="1:12" x14ac:dyDescent="0.2">
      <c r="A696" s="72" t="s">
        <v>1711</v>
      </c>
      <c r="B696" s="66" t="s">
        <v>1712</v>
      </c>
      <c r="C696" s="67">
        <v>60</v>
      </c>
      <c r="D696" s="67" t="s">
        <v>349</v>
      </c>
      <c r="E696" s="71">
        <v>0.120053751276771</v>
      </c>
      <c r="F696" s="68">
        <v>51.410658307209999</v>
      </c>
      <c r="G696" s="71">
        <v>0.25</v>
      </c>
      <c r="H696" s="68">
        <v>48.589341692790001</v>
      </c>
      <c r="I696" s="71">
        <v>6.2186015005645497E-3</v>
      </c>
      <c r="J696" s="68">
        <v>44.890282131661401</v>
      </c>
      <c r="K696" s="71">
        <v>0.103942652329749</v>
      </c>
      <c r="L696" s="68">
        <v>59.435736677115997</v>
      </c>
    </row>
    <row r="697" spans="1:12" x14ac:dyDescent="0.2">
      <c r="A697" s="72" t="s">
        <v>1713</v>
      </c>
      <c r="B697" s="66" t="s">
        <v>1714</v>
      </c>
      <c r="C697" s="67">
        <v>60</v>
      </c>
      <c r="D697" s="67" t="s">
        <v>349</v>
      </c>
      <c r="E697" s="71">
        <v>0.130427523195041</v>
      </c>
      <c r="F697" s="68">
        <v>61.818181818181799</v>
      </c>
      <c r="G697" s="71">
        <v>0.256131769346506</v>
      </c>
      <c r="H697" s="68">
        <v>60.626959247648898</v>
      </c>
      <c r="I697" s="71">
        <v>4.3264274787618304E-3</v>
      </c>
      <c r="J697" s="68">
        <v>36.363636363636402</v>
      </c>
      <c r="K697" s="71">
        <v>0.130824372759857</v>
      </c>
      <c r="L697" s="68">
        <v>73.228840125391798</v>
      </c>
    </row>
    <row r="698" spans="1:12" x14ac:dyDescent="0.2">
      <c r="A698" s="72" t="s">
        <v>1715</v>
      </c>
      <c r="B698" s="66" t="s">
        <v>1716</v>
      </c>
      <c r="C698" s="67">
        <v>60</v>
      </c>
      <c r="D698" s="67" t="s">
        <v>349</v>
      </c>
      <c r="E698" s="71">
        <v>0.13419051824650299</v>
      </c>
      <c r="F698" s="68">
        <v>65.015673981191199</v>
      </c>
      <c r="G698" s="71">
        <v>0.25165365789125499</v>
      </c>
      <c r="H698" s="68">
        <v>53.040752351097197</v>
      </c>
      <c r="I698" s="71">
        <v>2.0093524088396601E-2</v>
      </c>
      <c r="J698" s="68">
        <v>68.025078369905998</v>
      </c>
      <c r="K698" s="71">
        <v>0.130824372759857</v>
      </c>
      <c r="L698" s="68">
        <v>73.228840125391798</v>
      </c>
    </row>
    <row r="699" spans="1:12" x14ac:dyDescent="0.2">
      <c r="A699" s="72" t="s">
        <v>1717</v>
      </c>
      <c r="B699" s="66" t="s">
        <v>1718</v>
      </c>
      <c r="C699" s="67">
        <v>60</v>
      </c>
      <c r="D699" s="67" t="s">
        <v>349</v>
      </c>
      <c r="E699" s="71">
        <v>0.109391056815798</v>
      </c>
      <c r="F699" s="68">
        <v>41.128526645767998</v>
      </c>
      <c r="G699" s="71">
        <v>0.253504635286673</v>
      </c>
      <c r="H699" s="68">
        <v>56.551724137930997</v>
      </c>
      <c r="I699" s="71">
        <v>4.7760620424427197E-3</v>
      </c>
      <c r="J699" s="68">
        <v>39.059561128526603</v>
      </c>
      <c r="K699" s="71">
        <v>6.9892473118279494E-2</v>
      </c>
      <c r="L699" s="68">
        <v>44.012539184952999</v>
      </c>
    </row>
    <row r="700" spans="1:12" x14ac:dyDescent="0.2">
      <c r="A700" s="72" t="s">
        <v>1719</v>
      </c>
      <c r="B700" s="66" t="s">
        <v>1720</v>
      </c>
      <c r="C700" s="67">
        <v>60</v>
      </c>
      <c r="D700" s="67" t="s">
        <v>349</v>
      </c>
      <c r="E700" s="71">
        <v>9.2325236554546899E-2</v>
      </c>
      <c r="F700" s="68">
        <v>20.7523510971787</v>
      </c>
      <c r="G700" s="71">
        <v>0.20949447383608799</v>
      </c>
      <c r="H700" s="68">
        <v>13.2288401253918</v>
      </c>
      <c r="I700" s="71">
        <v>2.96510679529498E-3</v>
      </c>
      <c r="J700" s="68">
        <v>29.6551724137931</v>
      </c>
      <c r="K700" s="71">
        <v>6.4516129032258104E-2</v>
      </c>
      <c r="L700" s="68">
        <v>41.943573667711597</v>
      </c>
    </row>
    <row r="701" spans="1:12" x14ac:dyDescent="0.2">
      <c r="A701" s="72" t="s">
        <v>1721</v>
      </c>
      <c r="B701" s="66" t="s">
        <v>1722</v>
      </c>
      <c r="C701" s="67">
        <v>60</v>
      </c>
      <c r="D701" s="67" t="s">
        <v>349</v>
      </c>
      <c r="E701" s="71">
        <v>0.125112457462491</v>
      </c>
      <c r="F701" s="68">
        <v>57.617554858934199</v>
      </c>
      <c r="G701" s="71">
        <v>0.254134144728139</v>
      </c>
      <c r="H701" s="68">
        <v>57.4921630094044</v>
      </c>
      <c r="I701" s="71">
        <v>1.13154307152128E-3</v>
      </c>
      <c r="J701" s="68">
        <v>17.429467084639501</v>
      </c>
      <c r="K701" s="71">
        <v>0.120071684587814</v>
      </c>
      <c r="L701" s="68">
        <v>68.463949843260195</v>
      </c>
    </row>
    <row r="702" spans="1:12" x14ac:dyDescent="0.2">
      <c r="A702" s="72" t="s">
        <v>1723</v>
      </c>
      <c r="B702" s="66" t="s">
        <v>1724</v>
      </c>
      <c r="C702" s="67">
        <v>60</v>
      </c>
      <c r="D702" s="67" t="s">
        <v>349</v>
      </c>
      <c r="E702" s="71">
        <v>0.114690962677458</v>
      </c>
      <c r="F702" s="68">
        <v>45.517241379310299</v>
      </c>
      <c r="G702" s="71">
        <v>0.25082682894562802</v>
      </c>
      <c r="H702" s="68">
        <v>51.0971786833856</v>
      </c>
      <c r="I702" s="71">
        <v>7.2245537104034399E-3</v>
      </c>
      <c r="J702" s="68">
        <v>48.275862068965502</v>
      </c>
      <c r="K702" s="71">
        <v>8.6021505376344107E-2</v>
      </c>
      <c r="L702" s="68">
        <v>49.467084639498403</v>
      </c>
    </row>
    <row r="703" spans="1:12" x14ac:dyDescent="0.2">
      <c r="A703" s="72" t="s">
        <v>1725</v>
      </c>
      <c r="B703" s="66" t="s">
        <v>1726</v>
      </c>
      <c r="C703" s="67">
        <v>60</v>
      </c>
      <c r="D703" s="67" t="s">
        <v>349</v>
      </c>
      <c r="E703" s="71">
        <v>0.111196268159689</v>
      </c>
      <c r="F703" s="68">
        <v>42.821316614420098</v>
      </c>
      <c r="G703" s="71">
        <v>0.25024305589813201</v>
      </c>
      <c r="H703" s="68">
        <v>48.840125391849497</v>
      </c>
      <c r="I703" s="71">
        <v>2.7005872906116198E-3</v>
      </c>
      <c r="J703" s="68">
        <v>28.025078369906002</v>
      </c>
      <c r="K703" s="71">
        <v>8.0645161290322606E-2</v>
      </c>
      <c r="L703" s="68">
        <v>47.460815047021903</v>
      </c>
    </row>
    <row r="704" spans="1:12" x14ac:dyDescent="0.2">
      <c r="A704" s="72" t="s">
        <v>1727</v>
      </c>
      <c r="B704" s="66" t="s">
        <v>1728</v>
      </c>
      <c r="C704" s="67">
        <v>60</v>
      </c>
      <c r="D704" s="67" t="s">
        <v>349</v>
      </c>
      <c r="E704" s="71">
        <v>0.11213369898218099</v>
      </c>
      <c r="F704" s="68">
        <v>43.385579937304101</v>
      </c>
      <c r="G704" s="71">
        <v>0.25058539783637002</v>
      </c>
      <c r="H704" s="68">
        <v>49.780564263322901</v>
      </c>
      <c r="I704" s="71">
        <v>3.3784231245112899E-3</v>
      </c>
      <c r="J704" s="68">
        <v>32.163009404388703</v>
      </c>
      <c r="K704" s="71">
        <v>8.2437275985663097E-2</v>
      </c>
      <c r="L704" s="68">
        <v>48.025078369905998</v>
      </c>
    </row>
    <row r="705" spans="1:12" x14ac:dyDescent="0.2">
      <c r="A705" s="72" t="s">
        <v>1729</v>
      </c>
      <c r="B705" s="66" t="s">
        <v>1730</v>
      </c>
      <c r="C705" s="67">
        <v>60</v>
      </c>
      <c r="D705" s="67" t="s">
        <v>349</v>
      </c>
      <c r="E705" s="71">
        <v>0.12243222988557</v>
      </c>
      <c r="F705" s="68">
        <v>53.981191222570502</v>
      </c>
      <c r="G705" s="71">
        <v>0.25</v>
      </c>
      <c r="H705" s="68">
        <v>48.589341692790001</v>
      </c>
      <c r="I705" s="71">
        <v>8.0923445957856502E-4</v>
      </c>
      <c r="J705" s="68">
        <v>14.984326018808799</v>
      </c>
      <c r="K705" s="71">
        <v>0.11648745519713299</v>
      </c>
      <c r="L705" s="68">
        <v>66.896551724137893</v>
      </c>
    </row>
    <row r="706" spans="1:12" x14ac:dyDescent="0.2">
      <c r="A706" s="72" t="s">
        <v>1731</v>
      </c>
      <c r="B706" s="66" t="s">
        <v>1732</v>
      </c>
      <c r="C706" s="67">
        <v>60</v>
      </c>
      <c r="D706" s="67" t="s">
        <v>349</v>
      </c>
      <c r="E706" s="71">
        <v>0.123948225573003</v>
      </c>
      <c r="F706" s="68">
        <v>55.862068965517203</v>
      </c>
      <c r="G706" s="71">
        <v>0.27744512378089897</v>
      </c>
      <c r="H706" s="68">
        <v>76.238244514106597</v>
      </c>
      <c r="I706" s="71">
        <v>1.20958878040358E-3</v>
      </c>
      <c r="J706" s="68">
        <v>18.0564263322884</v>
      </c>
      <c r="K706" s="71">
        <v>9.3189964157706098E-2</v>
      </c>
      <c r="L706" s="68">
        <v>53.354231974921603</v>
      </c>
    </row>
    <row r="707" spans="1:12" x14ac:dyDescent="0.2">
      <c r="A707" s="72" t="s">
        <v>1733</v>
      </c>
      <c r="B707" s="66" t="s">
        <v>1734</v>
      </c>
      <c r="C707" s="67">
        <v>60</v>
      </c>
      <c r="D707" s="67" t="s">
        <v>349</v>
      </c>
      <c r="E707" s="71">
        <v>0.134882602568728</v>
      </c>
      <c r="F707" s="68">
        <v>65.3918495297806</v>
      </c>
      <c r="G707" s="71">
        <v>0.26993721222700801</v>
      </c>
      <c r="H707" s="68">
        <v>73.7931034482759</v>
      </c>
      <c r="I707" s="71">
        <v>2.00152549773834E-2</v>
      </c>
      <c r="J707" s="68">
        <v>67.962382445141102</v>
      </c>
      <c r="K707" s="71">
        <v>0.114695340501792</v>
      </c>
      <c r="L707" s="68">
        <v>66.3949843260188</v>
      </c>
    </row>
    <row r="708" spans="1:12" x14ac:dyDescent="0.2">
      <c r="A708" s="72" t="s">
        <v>1735</v>
      </c>
      <c r="B708" s="66" t="s">
        <v>1736</v>
      </c>
      <c r="C708" s="67">
        <v>60</v>
      </c>
      <c r="D708" s="67" t="s">
        <v>349</v>
      </c>
      <c r="E708" s="71">
        <v>0.12561962546647901</v>
      </c>
      <c r="F708" s="68">
        <v>58.369905956112902</v>
      </c>
      <c r="G708" s="71">
        <v>0.25165365789125499</v>
      </c>
      <c r="H708" s="68">
        <v>53.040752351097197</v>
      </c>
      <c r="I708" s="71">
        <v>1.9470451483091199E-2</v>
      </c>
      <c r="J708" s="68">
        <v>67.836990595611297</v>
      </c>
      <c r="K708" s="71">
        <v>0.10573476702509001</v>
      </c>
      <c r="L708" s="68">
        <v>60.438871473354197</v>
      </c>
    </row>
    <row r="709" spans="1:12" x14ac:dyDescent="0.2">
      <c r="A709" s="72" t="s">
        <v>1737</v>
      </c>
      <c r="B709" s="66" t="s">
        <v>1738</v>
      </c>
      <c r="C709" s="67">
        <v>60</v>
      </c>
      <c r="D709" s="67" t="s">
        <v>349</v>
      </c>
      <c r="E709" s="71">
        <v>0.13888798735786101</v>
      </c>
      <c r="F709" s="68">
        <v>67.523510971786806</v>
      </c>
      <c r="G709" s="71">
        <v>0.28771331979239301</v>
      </c>
      <c r="H709" s="68">
        <v>79.247648902821297</v>
      </c>
      <c r="I709" s="71">
        <v>7.0868429980375904E-3</v>
      </c>
      <c r="J709" s="68">
        <v>47.836990595611297</v>
      </c>
      <c r="K709" s="71">
        <v>0.121863799283154</v>
      </c>
      <c r="L709" s="68">
        <v>69.4043887147335</v>
      </c>
    </row>
    <row r="710" spans="1:12" x14ac:dyDescent="0.2">
      <c r="A710" s="72" t="s">
        <v>1739</v>
      </c>
      <c r="B710" s="66" t="s">
        <v>1740</v>
      </c>
      <c r="C710" s="67">
        <v>60</v>
      </c>
      <c r="D710" s="67" t="s">
        <v>349</v>
      </c>
      <c r="E710" s="71">
        <v>0.14647705907123501</v>
      </c>
      <c r="F710" s="68">
        <v>70.5956112852665</v>
      </c>
      <c r="G710" s="71">
        <v>0.28389896879172499</v>
      </c>
      <c r="H710" s="68">
        <v>78.244514106583097</v>
      </c>
      <c r="I710" s="71">
        <v>3.5460523834167597E-2</v>
      </c>
      <c r="J710" s="68">
        <v>76.175548589341702</v>
      </c>
      <c r="K710" s="71">
        <v>0.120071684587814</v>
      </c>
      <c r="L710" s="68">
        <v>68.463949843260195</v>
      </c>
    </row>
    <row r="711" spans="1:12" x14ac:dyDescent="0.2">
      <c r="A711" s="72" t="s">
        <v>1741</v>
      </c>
      <c r="B711" s="66" t="s">
        <v>1742</v>
      </c>
      <c r="C711" s="67">
        <v>60</v>
      </c>
      <c r="D711" s="67" t="s">
        <v>349</v>
      </c>
      <c r="E711" s="71">
        <v>0.13647424058411101</v>
      </c>
      <c r="F711" s="68">
        <v>66.269592476488995</v>
      </c>
      <c r="G711" s="71">
        <v>0.26342658263420599</v>
      </c>
      <c r="H711" s="68">
        <v>69.090909090909093</v>
      </c>
      <c r="I711" s="71">
        <v>4.4190781862286704E-3</v>
      </c>
      <c r="J711" s="68">
        <v>36.9905956112853</v>
      </c>
      <c r="K711" s="71">
        <v>0.14157706093190001</v>
      </c>
      <c r="L711" s="68">
        <v>76.489028213166094</v>
      </c>
    </row>
    <row r="712" spans="1:12" x14ac:dyDescent="0.2">
      <c r="A712" s="72" t="s">
        <v>1743</v>
      </c>
      <c r="B712" s="66" t="s">
        <v>1744</v>
      </c>
      <c r="C712" s="67">
        <v>60</v>
      </c>
      <c r="D712" s="67" t="s">
        <v>349</v>
      </c>
      <c r="E712" s="71">
        <v>0.15065023210148501</v>
      </c>
      <c r="F712" s="68">
        <v>71.5987460815047</v>
      </c>
      <c r="G712" s="71">
        <v>0.25</v>
      </c>
      <c r="H712" s="68">
        <v>48.589341692790001</v>
      </c>
      <c r="I712" s="71">
        <v>6.3957864763237102E-2</v>
      </c>
      <c r="J712" s="68">
        <v>82.821316614420098</v>
      </c>
      <c r="K712" s="71">
        <v>0.137992831541219</v>
      </c>
      <c r="L712" s="68">
        <v>75.548589341692804</v>
      </c>
    </row>
    <row r="713" spans="1:12" x14ac:dyDescent="0.2">
      <c r="A713" s="72" t="s">
        <v>1745</v>
      </c>
      <c r="B713" s="66" t="s">
        <v>1746</v>
      </c>
      <c r="C713" s="67">
        <v>60</v>
      </c>
      <c r="D713" s="67" t="s">
        <v>349</v>
      </c>
      <c r="E713" s="71">
        <v>0.123528890283249</v>
      </c>
      <c r="F713" s="68">
        <v>55.2978056426332</v>
      </c>
      <c r="G713" s="71">
        <v>0.25</v>
      </c>
      <c r="H713" s="68">
        <v>48.589341692790001</v>
      </c>
      <c r="I713" s="71">
        <v>5.1498626193437202E-4</v>
      </c>
      <c r="J713" s="68">
        <v>12.3510971786834</v>
      </c>
      <c r="K713" s="71">
        <v>0.120071684587814</v>
      </c>
      <c r="L713" s="68">
        <v>68.463949843260195</v>
      </c>
    </row>
    <row r="714" spans="1:12" x14ac:dyDescent="0.2">
      <c r="A714" s="72" t="s">
        <v>1747</v>
      </c>
      <c r="B714" s="66" t="s">
        <v>1748</v>
      </c>
      <c r="C714" s="67">
        <v>60</v>
      </c>
      <c r="D714" s="67" t="s">
        <v>349</v>
      </c>
      <c r="E714" s="71">
        <v>0.12534056554359899</v>
      </c>
      <c r="F714" s="68">
        <v>57.993730407523501</v>
      </c>
      <c r="G714" s="71">
        <v>0.25117079567273898</v>
      </c>
      <c r="H714" s="68">
        <v>51.849529780564303</v>
      </c>
      <c r="I714" s="71">
        <v>1.3739789846946999E-2</v>
      </c>
      <c r="J714" s="68">
        <v>61.442006269592497</v>
      </c>
      <c r="K714" s="71">
        <v>0.11111111111111099</v>
      </c>
      <c r="L714" s="68">
        <v>63.887147335423201</v>
      </c>
    </row>
    <row r="715" spans="1:12" x14ac:dyDescent="0.2">
      <c r="A715" s="72" t="s">
        <v>1749</v>
      </c>
      <c r="B715" s="66" t="s">
        <v>1750</v>
      </c>
      <c r="C715" s="67">
        <v>60</v>
      </c>
      <c r="D715" s="67" t="s">
        <v>349</v>
      </c>
      <c r="E715" s="71">
        <v>0.117361325696433</v>
      </c>
      <c r="F715" s="68">
        <v>48.9028213166144</v>
      </c>
      <c r="G715" s="71">
        <v>0.25</v>
      </c>
      <c r="H715" s="68">
        <v>48.589341692790001</v>
      </c>
      <c r="I715" s="71">
        <v>7.1018982362514704E-3</v>
      </c>
      <c r="J715" s="68">
        <v>48.025078369905998</v>
      </c>
      <c r="K715" s="71">
        <v>9.4982078853046603E-2</v>
      </c>
      <c r="L715" s="68">
        <v>54.294670846395</v>
      </c>
    </row>
    <row r="716" spans="1:12" x14ac:dyDescent="0.2">
      <c r="A716" s="72" t="s">
        <v>1751</v>
      </c>
      <c r="B716" s="66" t="s">
        <v>1752</v>
      </c>
      <c r="C716" s="67">
        <v>60</v>
      </c>
      <c r="D716" s="67" t="s">
        <v>349</v>
      </c>
      <c r="E716" s="71">
        <v>0.115840064292836</v>
      </c>
      <c r="F716" s="68">
        <v>47.084639498432601</v>
      </c>
      <c r="G716" s="71">
        <v>0.25</v>
      </c>
      <c r="H716" s="68">
        <v>48.589341692790001</v>
      </c>
      <c r="I716" s="71">
        <v>2.5381140254624401E-3</v>
      </c>
      <c r="J716" s="68">
        <v>27.1473354231975</v>
      </c>
      <c r="K716" s="71">
        <v>9.4982078853046603E-2</v>
      </c>
      <c r="L716" s="68">
        <v>54.294670846395</v>
      </c>
    </row>
    <row r="717" spans="1:12" x14ac:dyDescent="0.2">
      <c r="A717" s="72" t="s">
        <v>1753</v>
      </c>
      <c r="B717" s="66" t="s">
        <v>1754</v>
      </c>
      <c r="C717" s="67">
        <v>60</v>
      </c>
      <c r="D717" s="67" t="s">
        <v>349</v>
      </c>
      <c r="E717" s="71">
        <v>0.142845158552908</v>
      </c>
      <c r="F717" s="68">
        <v>69.278996865203794</v>
      </c>
      <c r="G717" s="71">
        <v>0.28114707857173399</v>
      </c>
      <c r="H717" s="68">
        <v>77.115987460815006</v>
      </c>
      <c r="I717" s="71">
        <v>5.41984329292826E-2</v>
      </c>
      <c r="J717" s="68">
        <v>81.253918495297796</v>
      </c>
      <c r="K717" s="71">
        <v>9.3189964157706098E-2</v>
      </c>
      <c r="L717" s="68">
        <v>53.354231974921603</v>
      </c>
    </row>
    <row r="718" spans="1:12" x14ac:dyDescent="0.2">
      <c r="A718" s="72" t="s">
        <v>1755</v>
      </c>
      <c r="B718" s="66" t="s">
        <v>1756</v>
      </c>
      <c r="C718" s="67">
        <v>60</v>
      </c>
      <c r="D718" s="67" t="s">
        <v>349</v>
      </c>
      <c r="E718" s="71">
        <v>0.110835327861887</v>
      </c>
      <c r="F718" s="68">
        <v>42.570532915360502</v>
      </c>
      <c r="G718" s="71">
        <v>0.25</v>
      </c>
      <c r="H718" s="68">
        <v>48.589341692790001</v>
      </c>
      <c r="I718" s="71">
        <v>5.4450516860199598E-3</v>
      </c>
      <c r="J718" s="68">
        <v>41.755485893416903</v>
      </c>
      <c r="K718" s="71">
        <v>7.7060931899641597E-2</v>
      </c>
      <c r="L718" s="68">
        <v>46.269592476489002</v>
      </c>
    </row>
    <row r="719" spans="1:12" x14ac:dyDescent="0.2">
      <c r="A719" s="72" t="s">
        <v>1757</v>
      </c>
      <c r="B719" s="66" t="s">
        <v>1758</v>
      </c>
      <c r="C719" s="67">
        <v>60</v>
      </c>
      <c r="D719" s="67" t="s">
        <v>349</v>
      </c>
      <c r="E719" s="71">
        <v>0.133047921727067</v>
      </c>
      <c r="F719" s="68">
        <v>64.137931034482705</v>
      </c>
      <c r="G719" s="71">
        <v>0.25</v>
      </c>
      <c r="H719" s="68">
        <v>48.589341692790001</v>
      </c>
      <c r="I719" s="71">
        <v>5.7745895539614298E-3</v>
      </c>
      <c r="J719" s="68">
        <v>43.385579937304101</v>
      </c>
      <c r="K719" s="71">
        <v>0.14336917562724</v>
      </c>
      <c r="L719" s="68">
        <v>76.9905956112853</v>
      </c>
    </row>
    <row r="720" spans="1:12" x14ac:dyDescent="0.2">
      <c r="A720" s="72" t="s">
        <v>1759</v>
      </c>
      <c r="B720" s="66" t="s">
        <v>1760</v>
      </c>
      <c r="C720" s="67">
        <v>60</v>
      </c>
      <c r="D720" s="67" t="s">
        <v>349</v>
      </c>
      <c r="E720" s="71">
        <v>0.11602837660054099</v>
      </c>
      <c r="F720" s="68">
        <v>47.460815047021903</v>
      </c>
      <c r="G720" s="71">
        <v>0.25992194734753299</v>
      </c>
      <c r="H720" s="68">
        <v>65.329153605015705</v>
      </c>
      <c r="I720" s="71">
        <v>3.93379177308754E-3</v>
      </c>
      <c r="J720" s="68">
        <v>34.357366771159903</v>
      </c>
      <c r="K720" s="71">
        <v>8.4229390681003602E-2</v>
      </c>
      <c r="L720" s="68">
        <v>48.840125391849497</v>
      </c>
    </row>
    <row r="721" spans="1:12" x14ac:dyDescent="0.2">
      <c r="A721" s="72" t="s">
        <v>1761</v>
      </c>
      <c r="B721" s="66" t="s">
        <v>1762</v>
      </c>
      <c r="C721" s="67">
        <v>60</v>
      </c>
      <c r="D721" s="67" t="s">
        <v>349</v>
      </c>
      <c r="E721" s="71">
        <v>9.3554205904393506E-2</v>
      </c>
      <c r="F721" s="68">
        <v>22.6959247648903</v>
      </c>
      <c r="G721" s="71">
        <v>0.25</v>
      </c>
      <c r="H721" s="68">
        <v>48.589341692790001</v>
      </c>
      <c r="I721" s="71">
        <v>1.96667892391902E-4</v>
      </c>
      <c r="J721" s="68">
        <v>9.1536050156739801</v>
      </c>
      <c r="K721" s="71">
        <v>3.0465949820788499E-2</v>
      </c>
      <c r="L721" s="68">
        <v>24.4514106583072</v>
      </c>
    </row>
    <row r="722" spans="1:12" x14ac:dyDescent="0.2">
      <c r="A722" s="72" t="s">
        <v>1763</v>
      </c>
      <c r="B722" s="66" t="s">
        <v>1764</v>
      </c>
      <c r="C722" s="67">
        <v>60</v>
      </c>
      <c r="D722" s="67" t="s">
        <v>349</v>
      </c>
      <c r="E722" s="71">
        <v>0.100246230359841</v>
      </c>
      <c r="F722" s="68">
        <v>31.410658307209999</v>
      </c>
      <c r="G722" s="71">
        <v>0.25</v>
      </c>
      <c r="H722" s="68">
        <v>48.589341692790001</v>
      </c>
      <c r="I722" s="71">
        <v>5.59479609988765E-4</v>
      </c>
      <c r="J722" s="68">
        <v>12.7272727272727</v>
      </c>
      <c r="K722" s="71">
        <v>5.01792114695341E-2</v>
      </c>
      <c r="L722" s="68">
        <v>36.8025078369906</v>
      </c>
    </row>
    <row r="723" spans="1:12" x14ac:dyDescent="0.2">
      <c r="A723" s="72" t="s">
        <v>1765</v>
      </c>
      <c r="B723" s="66" t="s">
        <v>1766</v>
      </c>
      <c r="C723" s="67">
        <v>60</v>
      </c>
      <c r="D723" s="67" t="s">
        <v>349</v>
      </c>
      <c r="E723" s="71">
        <v>0.101299120163114</v>
      </c>
      <c r="F723" s="68">
        <v>32.539184952978097</v>
      </c>
      <c r="G723" s="71">
        <v>0.25</v>
      </c>
      <c r="H723" s="68">
        <v>48.589341692790001</v>
      </c>
      <c r="I723" s="71">
        <v>2.5223525363893301E-2</v>
      </c>
      <c r="J723" s="68">
        <v>71.974921630094002</v>
      </c>
      <c r="K723" s="71">
        <v>2.8673835125448001E-2</v>
      </c>
      <c r="L723" s="68">
        <v>22.9467084639498</v>
      </c>
    </row>
    <row r="724" spans="1:12" x14ac:dyDescent="0.2">
      <c r="A724" s="72" t="s">
        <v>1767</v>
      </c>
      <c r="B724" s="66" t="s">
        <v>1768</v>
      </c>
      <c r="C724" s="67">
        <v>60</v>
      </c>
      <c r="D724" s="67" t="s">
        <v>349</v>
      </c>
      <c r="E724" s="71">
        <v>0.128169992146134</v>
      </c>
      <c r="F724" s="68">
        <v>60</v>
      </c>
      <c r="G724" s="71">
        <v>0.33702392365434197</v>
      </c>
      <c r="H724" s="68">
        <v>86.457680250783696</v>
      </c>
      <c r="I724" s="71">
        <v>9.8516441819094108E-3</v>
      </c>
      <c r="J724" s="68">
        <v>54.420062695924798</v>
      </c>
      <c r="K724" s="71">
        <v>3.7634408602150497E-2</v>
      </c>
      <c r="L724" s="68">
        <v>30.470219435736698</v>
      </c>
    </row>
    <row r="725" spans="1:12" x14ac:dyDescent="0.2">
      <c r="A725" s="72" t="s">
        <v>1769</v>
      </c>
      <c r="B725" s="66" t="s">
        <v>1770</v>
      </c>
      <c r="C725" s="67">
        <v>60</v>
      </c>
      <c r="D725" s="67" t="s">
        <v>349</v>
      </c>
      <c r="E725" s="71">
        <v>0.103912344092829</v>
      </c>
      <c r="F725" s="68">
        <v>36.489028213166101</v>
      </c>
      <c r="G725" s="71">
        <v>0.25</v>
      </c>
      <c r="H725" s="68">
        <v>48.589341692790001</v>
      </c>
      <c r="I725" s="71">
        <v>4.2023770629740997E-2</v>
      </c>
      <c r="J725" s="68">
        <v>78.244514106583097</v>
      </c>
      <c r="K725" s="71">
        <v>1.9713261648745501E-2</v>
      </c>
      <c r="L725" s="68">
        <v>14.357366771159899</v>
      </c>
    </row>
    <row r="726" spans="1:12" x14ac:dyDescent="0.2">
      <c r="A726" s="72" t="s">
        <v>1771</v>
      </c>
      <c r="B726" s="66" t="s">
        <v>1772</v>
      </c>
      <c r="C726" s="67">
        <v>60</v>
      </c>
      <c r="D726" s="67" t="s">
        <v>349</v>
      </c>
      <c r="E726" s="71">
        <v>9.6747515459563505E-2</v>
      </c>
      <c r="F726" s="68">
        <v>27.084639498432601</v>
      </c>
      <c r="G726" s="71">
        <v>0.26508024052546098</v>
      </c>
      <c r="H726" s="68">
        <v>70.156739811912203</v>
      </c>
      <c r="I726" s="71">
        <v>3.6569295091430001E-3</v>
      </c>
      <c r="J726" s="68">
        <v>33.166144200627002</v>
      </c>
      <c r="K726" s="71">
        <v>2.1505376344085999E-2</v>
      </c>
      <c r="L726" s="68">
        <v>15.987460815046999</v>
      </c>
    </row>
    <row r="727" spans="1:12" x14ac:dyDescent="0.2">
      <c r="A727" s="72" t="s">
        <v>1773</v>
      </c>
      <c r="B727" s="66" t="s">
        <v>1774</v>
      </c>
      <c r="C727" s="67">
        <v>60</v>
      </c>
      <c r="D727" s="67" t="s">
        <v>349</v>
      </c>
      <c r="E727" s="71">
        <v>9.2821016243879007E-2</v>
      </c>
      <c r="F727" s="68">
        <v>21.7554858934169</v>
      </c>
      <c r="G727" s="71">
        <v>0.25496097367376602</v>
      </c>
      <c r="H727" s="68">
        <v>58.934169278996897</v>
      </c>
      <c r="I727" s="71">
        <v>2.0458401844400899E-4</v>
      </c>
      <c r="J727" s="68">
        <v>9.3416927899686506</v>
      </c>
      <c r="K727" s="71">
        <v>2.32974910394265E-2</v>
      </c>
      <c r="L727" s="68">
        <v>17.680250783699101</v>
      </c>
    </row>
    <row r="728" spans="1:12" x14ac:dyDescent="0.2">
      <c r="A728" s="72" t="s">
        <v>1775</v>
      </c>
      <c r="B728" s="66" t="s">
        <v>1776</v>
      </c>
      <c r="C728" s="67">
        <v>60</v>
      </c>
      <c r="D728" s="67" t="s">
        <v>349</v>
      </c>
      <c r="E728" s="71">
        <v>9.1940615226117905E-2</v>
      </c>
      <c r="F728" s="68">
        <v>20.188087774294701</v>
      </c>
      <c r="G728" s="71">
        <v>0.25</v>
      </c>
      <c r="H728" s="68">
        <v>48.589341692790001</v>
      </c>
      <c r="I728" s="71">
        <v>7.3223994358665703E-4</v>
      </c>
      <c r="J728" s="68">
        <v>14.294670846395</v>
      </c>
      <c r="K728" s="71">
        <v>2.5089605734767002E-2</v>
      </c>
      <c r="L728" s="68">
        <v>19.623824451410702</v>
      </c>
    </row>
    <row r="729" spans="1:12" x14ac:dyDescent="0.2">
      <c r="A729" s="72" t="s">
        <v>1777</v>
      </c>
      <c r="B729" s="66" t="s">
        <v>1778</v>
      </c>
      <c r="C729" s="67">
        <v>60</v>
      </c>
      <c r="D729" s="67" t="s">
        <v>349</v>
      </c>
      <c r="E729" s="71">
        <v>9.24377659180423E-2</v>
      </c>
      <c r="F729" s="68">
        <v>21.065830721003099</v>
      </c>
      <c r="G729" s="71">
        <v>0.25</v>
      </c>
      <c r="H729" s="68">
        <v>48.589341692790001</v>
      </c>
      <c r="I729" s="71">
        <v>4.31577324019483E-4</v>
      </c>
      <c r="J729" s="68">
        <v>11.4733542319749</v>
      </c>
      <c r="K729" s="71">
        <v>2.68817204301075E-2</v>
      </c>
      <c r="L729" s="68">
        <v>21.2539184952978</v>
      </c>
    </row>
    <row r="730" spans="1:12" x14ac:dyDescent="0.2">
      <c r="A730" s="72" t="s">
        <v>1779</v>
      </c>
      <c r="B730" s="66" t="s">
        <v>1780</v>
      </c>
      <c r="C730" s="67">
        <v>60</v>
      </c>
      <c r="D730" s="67" t="s">
        <v>349</v>
      </c>
      <c r="E730" s="71">
        <v>9.5303831814621695E-2</v>
      </c>
      <c r="F730" s="68">
        <v>25.266457680250799</v>
      </c>
      <c r="G730" s="71">
        <v>0.25</v>
      </c>
      <c r="H730" s="68">
        <v>48.589341692790001</v>
      </c>
      <c r="I730" s="71">
        <v>9.0297750137574902E-3</v>
      </c>
      <c r="J730" s="68">
        <v>52.852664576802503</v>
      </c>
      <c r="K730" s="71">
        <v>2.68817204301075E-2</v>
      </c>
      <c r="L730" s="68">
        <v>21.2539184952978</v>
      </c>
    </row>
    <row r="731" spans="1:12" x14ac:dyDescent="0.2">
      <c r="A731" s="72" t="s">
        <v>1781</v>
      </c>
      <c r="B731" s="66" t="s">
        <v>1782</v>
      </c>
      <c r="C731" s="67">
        <v>60</v>
      </c>
      <c r="D731" s="67" t="s">
        <v>349</v>
      </c>
      <c r="E731" s="71">
        <v>9.5423535399456E-2</v>
      </c>
      <c r="F731" s="68">
        <v>25.3918495297806</v>
      </c>
      <c r="G731" s="71">
        <v>0.25</v>
      </c>
      <c r="H731" s="68">
        <v>48.589341692790001</v>
      </c>
      <c r="I731" s="71">
        <v>7.5967710729198798E-3</v>
      </c>
      <c r="J731" s="68">
        <v>48.965517241379303</v>
      </c>
      <c r="K731" s="71">
        <v>2.8673835125448001E-2</v>
      </c>
      <c r="L731" s="68">
        <v>22.9467084639498</v>
      </c>
    </row>
    <row r="732" spans="1:12" x14ac:dyDescent="0.2">
      <c r="A732" s="72" t="s">
        <v>1783</v>
      </c>
      <c r="B732" s="66" t="s">
        <v>1784</v>
      </c>
      <c r="C732" s="67">
        <v>60</v>
      </c>
      <c r="D732" s="67" t="s">
        <v>349</v>
      </c>
      <c r="E732" s="71">
        <v>9.8119599529760307E-2</v>
      </c>
      <c r="F732" s="68">
        <v>28.9028213166144</v>
      </c>
      <c r="G732" s="71">
        <v>0.25</v>
      </c>
      <c r="H732" s="68">
        <v>48.589341692790001</v>
      </c>
      <c r="I732" s="71">
        <v>1.3480459011090101E-3</v>
      </c>
      <c r="J732" s="68">
        <v>18.934169278996901</v>
      </c>
      <c r="K732" s="71">
        <v>4.3010752688171998E-2</v>
      </c>
      <c r="L732" s="68">
        <v>32.915360501567399</v>
      </c>
    </row>
    <row r="733" spans="1:12" x14ac:dyDescent="0.2">
      <c r="A733" s="72" t="s">
        <v>1785</v>
      </c>
      <c r="B733" s="66" t="s">
        <v>1786</v>
      </c>
      <c r="C733" s="67">
        <v>60</v>
      </c>
      <c r="D733" s="67" t="s">
        <v>349</v>
      </c>
      <c r="E733" s="71">
        <v>9.4325546317380202E-2</v>
      </c>
      <c r="F733" s="68">
        <v>24.012539184952999</v>
      </c>
      <c r="G733" s="71">
        <v>0.25</v>
      </c>
      <c r="H733" s="68">
        <v>48.589341692790001</v>
      </c>
      <c r="I733" s="71">
        <v>7.1857443601160999E-4</v>
      </c>
      <c r="J733" s="68">
        <v>13.9811912225705</v>
      </c>
      <c r="K733" s="71">
        <v>3.2258064516128997E-2</v>
      </c>
      <c r="L733" s="68">
        <v>26.833855799373001</v>
      </c>
    </row>
    <row r="734" spans="1:12" x14ac:dyDescent="0.2">
      <c r="A734" s="72" t="s">
        <v>1461</v>
      </c>
      <c r="B734" s="66" t="s">
        <v>1787</v>
      </c>
      <c r="C734" s="67">
        <v>60</v>
      </c>
      <c r="D734" s="67" t="s">
        <v>349</v>
      </c>
      <c r="E734" s="71">
        <v>9.2447291012804203E-2</v>
      </c>
      <c r="F734" s="68">
        <v>21.128526645768002</v>
      </c>
      <c r="G734" s="71">
        <v>0.25</v>
      </c>
      <c r="H734" s="68">
        <v>48.589341692790001</v>
      </c>
      <c r="I734" s="71">
        <v>4.6015260830514001E-4</v>
      </c>
      <c r="J734" s="68">
        <v>11.912225705329201</v>
      </c>
      <c r="K734" s="71">
        <v>2.68817204301075E-2</v>
      </c>
      <c r="L734" s="68">
        <v>21.2539184952978</v>
      </c>
    </row>
    <row r="735" spans="1:12" x14ac:dyDescent="0.2">
      <c r="A735" s="72" t="s">
        <v>1788</v>
      </c>
      <c r="B735" s="66" t="s">
        <v>1789</v>
      </c>
      <c r="C735" s="67">
        <v>60</v>
      </c>
      <c r="D735" s="67" t="s">
        <v>349</v>
      </c>
      <c r="E735" s="71">
        <v>0.103573454719897</v>
      </c>
      <c r="F735" s="68">
        <v>35.987460815047001</v>
      </c>
      <c r="G735" s="71">
        <v>0.25</v>
      </c>
      <c r="H735" s="68">
        <v>48.589341692790001</v>
      </c>
      <c r="I735" s="71">
        <v>1.5917496776179901E-2</v>
      </c>
      <c r="J735" s="68">
        <v>64.263322884012496</v>
      </c>
      <c r="K735" s="71">
        <v>4.4802867383512503E-2</v>
      </c>
      <c r="L735" s="68">
        <v>33.7931034482759</v>
      </c>
    </row>
    <row r="736" spans="1:12" x14ac:dyDescent="0.2">
      <c r="A736" s="72" t="s">
        <v>1790</v>
      </c>
      <c r="B736" s="66" t="s">
        <v>1791</v>
      </c>
      <c r="C736" s="67">
        <v>60</v>
      </c>
      <c r="D736" s="67" t="s">
        <v>349</v>
      </c>
      <c r="E736" s="71">
        <v>0.10769048274238401</v>
      </c>
      <c r="F736" s="68">
        <v>40.188087774294701</v>
      </c>
      <c r="G736" s="71">
        <v>0.25</v>
      </c>
      <c r="H736" s="68">
        <v>48.589341692790001</v>
      </c>
      <c r="I736" s="71">
        <v>1.7515892671595101E-2</v>
      </c>
      <c r="J736" s="68">
        <v>65.830721003134798</v>
      </c>
      <c r="K736" s="71">
        <v>5.5555555555555601E-2</v>
      </c>
      <c r="L736" s="68">
        <v>39.184952978056401</v>
      </c>
    </row>
    <row r="737" spans="1:12" x14ac:dyDescent="0.2">
      <c r="A737" s="72" t="s">
        <v>1792</v>
      </c>
      <c r="B737" s="66" t="s">
        <v>1793</v>
      </c>
      <c r="C737" s="67">
        <v>60</v>
      </c>
      <c r="D737" s="67" t="s">
        <v>349</v>
      </c>
      <c r="E737" s="71">
        <v>0.10259971883810801</v>
      </c>
      <c r="F737" s="68">
        <v>34.7962382445141</v>
      </c>
      <c r="G737" s="71">
        <v>0.25330731578251098</v>
      </c>
      <c r="H737" s="68">
        <v>56.238244514106597</v>
      </c>
      <c r="I737" s="71">
        <v>7.2839987159931997E-4</v>
      </c>
      <c r="J737" s="68">
        <v>14.1065830721003</v>
      </c>
      <c r="K737" s="71">
        <v>5.3763440860215103E-2</v>
      </c>
      <c r="L737" s="68">
        <v>38.369905956112902</v>
      </c>
    </row>
    <row r="738" spans="1:12" x14ac:dyDescent="0.2">
      <c r="A738" s="72" t="s">
        <v>1794</v>
      </c>
      <c r="B738" s="66" t="s">
        <v>1795</v>
      </c>
      <c r="C738" s="67">
        <v>60</v>
      </c>
      <c r="D738" s="67" t="s">
        <v>349</v>
      </c>
      <c r="E738" s="71">
        <v>0.10331122683178801</v>
      </c>
      <c r="F738" s="68">
        <v>35.736677115987497</v>
      </c>
      <c r="G738" s="71">
        <v>0.254134144728139</v>
      </c>
      <c r="H738" s="68">
        <v>57.4921630094044</v>
      </c>
      <c r="I738" s="71">
        <v>3.8282096023511199E-3</v>
      </c>
      <c r="J738" s="68">
        <v>33.7931034482759</v>
      </c>
      <c r="K738" s="71">
        <v>5.1971326164874598E-2</v>
      </c>
      <c r="L738" s="68">
        <v>37.931034482758598</v>
      </c>
    </row>
    <row r="739" spans="1:12" x14ac:dyDescent="0.2">
      <c r="A739" s="72" t="s">
        <v>1796</v>
      </c>
      <c r="B739" s="66" t="s">
        <v>1797</v>
      </c>
      <c r="C739" s="67">
        <v>60</v>
      </c>
      <c r="D739" s="67" t="s">
        <v>349</v>
      </c>
      <c r="E739" s="71">
        <v>0.102105077792082</v>
      </c>
      <c r="F739" s="68">
        <v>34.1065830721003</v>
      </c>
      <c r="G739" s="71">
        <v>0.25248048683688301</v>
      </c>
      <c r="H739" s="68">
        <v>54.6081504702194</v>
      </c>
      <c r="I739" s="71">
        <v>3.6555350698292701E-3</v>
      </c>
      <c r="J739" s="68">
        <v>33.040752351097197</v>
      </c>
      <c r="K739" s="71">
        <v>5.01792114695341E-2</v>
      </c>
      <c r="L739" s="68">
        <v>36.8025078369906</v>
      </c>
    </row>
    <row r="740" spans="1:12" x14ac:dyDescent="0.2">
      <c r="A740" s="72" t="s">
        <v>1798</v>
      </c>
      <c r="B740" s="66" t="s">
        <v>1799</v>
      </c>
      <c r="C740" s="67">
        <v>60</v>
      </c>
      <c r="D740" s="67" t="s">
        <v>349</v>
      </c>
      <c r="E740" s="71">
        <v>9.7298629975377193E-2</v>
      </c>
      <c r="F740" s="68">
        <v>27.836990595611301</v>
      </c>
      <c r="G740" s="71">
        <v>0.25</v>
      </c>
      <c r="H740" s="68">
        <v>48.589341692790001</v>
      </c>
      <c r="I740" s="71">
        <v>7.8457107146620002E-3</v>
      </c>
      <c r="J740" s="68">
        <v>49.780564263322901</v>
      </c>
      <c r="K740" s="71">
        <v>3.4050179211469501E-2</v>
      </c>
      <c r="L740" s="68">
        <v>28.087774294670801</v>
      </c>
    </row>
    <row r="741" spans="1:12" x14ac:dyDescent="0.2">
      <c r="A741" s="72" t="s">
        <v>1800</v>
      </c>
      <c r="B741" s="66" t="s">
        <v>1801</v>
      </c>
      <c r="C741" s="67">
        <v>60</v>
      </c>
      <c r="D741" s="67" t="s">
        <v>349</v>
      </c>
      <c r="E741" s="71">
        <v>0.143874411734153</v>
      </c>
      <c r="F741" s="68">
        <v>69.905956112852706</v>
      </c>
      <c r="G741" s="71">
        <v>0.30122584369993999</v>
      </c>
      <c r="H741" s="68">
        <v>82.131661442006305</v>
      </c>
      <c r="I741" s="71">
        <v>8.3802409423664806E-2</v>
      </c>
      <c r="J741" s="68">
        <v>85.454545454545496</v>
      </c>
      <c r="K741" s="71">
        <v>4.6594982078853001E-2</v>
      </c>
      <c r="L741" s="68">
        <v>35.172413793103402</v>
      </c>
    </row>
    <row r="742" spans="1:12" x14ac:dyDescent="0.2">
      <c r="A742" s="72" t="s">
        <v>1802</v>
      </c>
      <c r="B742" s="66" t="s">
        <v>1803</v>
      </c>
      <c r="C742" s="67">
        <v>60</v>
      </c>
      <c r="D742" s="67" t="s">
        <v>349</v>
      </c>
      <c r="E742" s="71">
        <v>9.4239055521594797E-2</v>
      </c>
      <c r="F742" s="68">
        <v>23.6990595611285</v>
      </c>
      <c r="G742" s="71">
        <v>0.25330731578251098</v>
      </c>
      <c r="H742" s="68">
        <v>56.238244514106597</v>
      </c>
      <c r="I742" s="71">
        <v>7.3601565682560304E-4</v>
      </c>
      <c r="J742" s="68">
        <v>14.482758620689699</v>
      </c>
      <c r="K742" s="71">
        <v>2.8673835125448001E-2</v>
      </c>
      <c r="L742" s="68">
        <v>22.9467084639498</v>
      </c>
    </row>
    <row r="743" spans="1:12" x14ac:dyDescent="0.2">
      <c r="A743" s="72" t="s">
        <v>1804</v>
      </c>
      <c r="B743" s="66" t="s">
        <v>1805</v>
      </c>
      <c r="C743" s="67">
        <v>60</v>
      </c>
      <c r="D743" s="67" t="s">
        <v>349</v>
      </c>
      <c r="E743" s="71">
        <v>0.10558698693519</v>
      </c>
      <c r="F743" s="68">
        <v>38.432601880877698</v>
      </c>
      <c r="G743" s="71">
        <v>0.25</v>
      </c>
      <c r="H743" s="68">
        <v>48.589341692790001</v>
      </c>
      <c r="I743" s="71">
        <v>4.0369464686517299E-3</v>
      </c>
      <c r="J743" s="68">
        <v>35.047021943573696</v>
      </c>
      <c r="K743" s="71">
        <v>6.27240143369176E-2</v>
      </c>
      <c r="L743" s="68">
        <v>41.379310344827601</v>
      </c>
    </row>
    <row r="744" spans="1:12" x14ac:dyDescent="0.2">
      <c r="A744" s="72" t="s">
        <v>1806</v>
      </c>
      <c r="B744" s="66" t="s">
        <v>1807</v>
      </c>
      <c r="C744" s="67">
        <v>60</v>
      </c>
      <c r="D744" s="67" t="s">
        <v>349</v>
      </c>
      <c r="E744" s="71">
        <v>0.106707242663425</v>
      </c>
      <c r="F744" s="68">
        <v>39.623824451410698</v>
      </c>
      <c r="G744" s="71">
        <v>0.25</v>
      </c>
      <c r="H744" s="68">
        <v>48.589341692790001</v>
      </c>
      <c r="I744" s="71">
        <v>2.2925487199393799E-4</v>
      </c>
      <c r="J744" s="68">
        <v>9.7178683385579898</v>
      </c>
      <c r="K744" s="71">
        <v>6.9892473118279494E-2</v>
      </c>
      <c r="L744" s="68">
        <v>44.012539184952999</v>
      </c>
    </row>
    <row r="745" spans="1:12" x14ac:dyDescent="0.2">
      <c r="A745" s="72" t="s">
        <v>1808</v>
      </c>
      <c r="B745" s="66" t="s">
        <v>1809</v>
      </c>
      <c r="C745" s="67">
        <v>60</v>
      </c>
      <c r="D745" s="67" t="s">
        <v>349</v>
      </c>
      <c r="E745" s="71">
        <v>0.126234009839572</v>
      </c>
      <c r="F745" s="68">
        <v>58.683385579937301</v>
      </c>
      <c r="G745" s="71">
        <v>0.25</v>
      </c>
      <c r="H745" s="68">
        <v>48.589341692790001</v>
      </c>
      <c r="I745" s="71">
        <v>3.2540008448812101E-3</v>
      </c>
      <c r="J745" s="68">
        <v>31.222570532915402</v>
      </c>
      <c r="K745" s="71">
        <v>0.125448028673835</v>
      </c>
      <c r="L745" s="68">
        <v>71.222570532915398</v>
      </c>
    </row>
    <row r="746" spans="1:12" x14ac:dyDescent="0.2">
      <c r="A746" s="72" t="s">
        <v>1810</v>
      </c>
      <c r="B746" s="66" t="s">
        <v>1811</v>
      </c>
      <c r="C746" s="67">
        <v>60</v>
      </c>
      <c r="D746" s="67" t="s">
        <v>349</v>
      </c>
      <c r="E746" s="71">
        <v>0.13362860115852701</v>
      </c>
      <c r="F746" s="68">
        <v>64.764890282131702</v>
      </c>
      <c r="G746" s="71">
        <v>0.275988785393805</v>
      </c>
      <c r="H746" s="68">
        <v>75.611285266457699</v>
      </c>
      <c r="I746" s="71">
        <v>2.2746480447367899E-2</v>
      </c>
      <c r="J746" s="68">
        <v>70.031347962382398</v>
      </c>
      <c r="K746" s="71">
        <v>0.102150537634409</v>
      </c>
      <c r="L746" s="68">
        <v>58.244514106583097</v>
      </c>
    </row>
    <row r="747" spans="1:12" x14ac:dyDescent="0.2">
      <c r="A747" s="72" t="s">
        <v>1812</v>
      </c>
      <c r="B747" s="66" t="s">
        <v>1813</v>
      </c>
      <c r="C747" s="67">
        <v>60</v>
      </c>
      <c r="D747" s="67" t="s">
        <v>349</v>
      </c>
      <c r="E747" s="71">
        <v>8.9723664160617694E-2</v>
      </c>
      <c r="F747" s="68">
        <v>18.2445141065831</v>
      </c>
      <c r="G747" s="71">
        <v>0.25</v>
      </c>
      <c r="H747" s="68">
        <v>48.589341692790001</v>
      </c>
      <c r="I747" s="71">
        <v>3.04196022378839E-3</v>
      </c>
      <c r="J747" s="68">
        <v>30.1567398119122</v>
      </c>
      <c r="K747" s="71">
        <v>1.6129032258064498E-2</v>
      </c>
      <c r="L747" s="68">
        <v>12.6018808777429</v>
      </c>
    </row>
    <row r="748" spans="1:12" x14ac:dyDescent="0.2">
      <c r="A748" s="72" t="s">
        <v>1814</v>
      </c>
      <c r="B748" s="66" t="s">
        <v>1815</v>
      </c>
      <c r="C748" s="67">
        <v>60</v>
      </c>
      <c r="D748" s="67" t="s">
        <v>349</v>
      </c>
      <c r="E748" s="71">
        <v>9.2276163978925907E-2</v>
      </c>
      <c r="F748" s="68">
        <v>20.626959247648902</v>
      </c>
      <c r="G748" s="71">
        <v>0.25</v>
      </c>
      <c r="H748" s="68">
        <v>48.589341692790001</v>
      </c>
      <c r="I748" s="71">
        <v>3.5310008973511802E-3</v>
      </c>
      <c r="J748" s="68">
        <v>32.852664576802503</v>
      </c>
      <c r="K748" s="71">
        <v>2.32974910394265E-2</v>
      </c>
      <c r="L748" s="68">
        <v>17.680250783699101</v>
      </c>
    </row>
    <row r="749" spans="1:12" x14ac:dyDescent="0.2">
      <c r="A749" s="72" t="s">
        <v>1816</v>
      </c>
      <c r="B749" s="66" t="s">
        <v>1817</v>
      </c>
      <c r="C749" s="67">
        <v>60</v>
      </c>
      <c r="D749" s="67" t="s">
        <v>349</v>
      </c>
      <c r="E749" s="71">
        <v>9.1474653958290603E-2</v>
      </c>
      <c r="F749" s="68">
        <v>19.4984326018809</v>
      </c>
      <c r="G749" s="71">
        <v>0.25082682894562802</v>
      </c>
      <c r="H749" s="68">
        <v>51.0971786833856</v>
      </c>
      <c r="I749" s="71">
        <v>2.9964188981769101E-4</v>
      </c>
      <c r="J749" s="68">
        <v>10.5956112852665</v>
      </c>
      <c r="K749" s="71">
        <v>2.32974910394265E-2</v>
      </c>
      <c r="L749" s="68">
        <v>17.680250783699101</v>
      </c>
    </row>
    <row r="750" spans="1:12" x14ac:dyDescent="0.2">
      <c r="A750" s="72" t="s">
        <v>1818</v>
      </c>
      <c r="B750" s="66" t="s">
        <v>1819</v>
      </c>
      <c r="C750" s="67">
        <v>60</v>
      </c>
      <c r="D750" s="67" t="s">
        <v>349</v>
      </c>
      <c r="E750" s="71">
        <v>8.9314089992230603E-2</v>
      </c>
      <c r="F750" s="68">
        <v>17.680250783699101</v>
      </c>
      <c r="G750" s="71">
        <v>0.25</v>
      </c>
      <c r="H750" s="68">
        <v>48.589341692790001</v>
      </c>
      <c r="I750" s="71">
        <v>1.81323771862727E-3</v>
      </c>
      <c r="J750" s="68">
        <v>21.692789968652001</v>
      </c>
      <c r="K750" s="71">
        <v>1.6129032258064498E-2</v>
      </c>
      <c r="L750" s="68">
        <v>12.6018808777429</v>
      </c>
    </row>
    <row r="751" spans="1:12" x14ac:dyDescent="0.2">
      <c r="A751" s="72" t="s">
        <v>1820</v>
      </c>
      <c r="B751" s="66" t="s">
        <v>1821</v>
      </c>
      <c r="C751" s="67">
        <v>60</v>
      </c>
      <c r="D751" s="67" t="s">
        <v>349</v>
      </c>
      <c r="E751" s="71">
        <v>0.113382350795859</v>
      </c>
      <c r="F751" s="68">
        <v>44.075235109717902</v>
      </c>
      <c r="G751" s="71">
        <v>0.25</v>
      </c>
      <c r="H751" s="68">
        <v>48.589341692790001</v>
      </c>
      <c r="I751" s="71">
        <v>4.12554701123232E-3</v>
      </c>
      <c r="J751" s="68">
        <v>35.423197492162998</v>
      </c>
      <c r="K751" s="71">
        <v>8.6021505376344107E-2</v>
      </c>
      <c r="L751" s="68">
        <v>49.467084639498403</v>
      </c>
    </row>
    <row r="752" spans="1:12" x14ac:dyDescent="0.2">
      <c r="A752" s="72" t="s">
        <v>1822</v>
      </c>
      <c r="B752" s="66" t="s">
        <v>1823</v>
      </c>
      <c r="C752" s="67">
        <v>60</v>
      </c>
      <c r="D752" s="67" t="s">
        <v>349</v>
      </c>
      <c r="E752" s="71">
        <v>0.13882986558668101</v>
      </c>
      <c r="F752" s="68">
        <v>67.460815047021896</v>
      </c>
      <c r="G752" s="71">
        <v>0.299609736737664</v>
      </c>
      <c r="H752" s="68">
        <v>81.818181818181799</v>
      </c>
      <c r="I752" s="71">
        <v>3.62346987320551E-2</v>
      </c>
      <c r="J752" s="68">
        <v>76.489028213166094</v>
      </c>
      <c r="K752" s="71">
        <v>8.0645161290322606E-2</v>
      </c>
      <c r="L752" s="68">
        <v>47.460815047021903</v>
      </c>
    </row>
    <row r="753" spans="1:12" x14ac:dyDescent="0.2">
      <c r="A753" s="72" t="s">
        <v>1824</v>
      </c>
      <c r="B753" s="66" t="s">
        <v>1825</v>
      </c>
      <c r="C753" s="67">
        <v>60</v>
      </c>
      <c r="D753" s="67" t="s">
        <v>349</v>
      </c>
      <c r="E753" s="71">
        <v>0.151772858569695</v>
      </c>
      <c r="F753" s="68">
        <v>72.288401253918494</v>
      </c>
      <c r="G753" s="71">
        <v>0.25265751702512401</v>
      </c>
      <c r="H753" s="68">
        <v>54.858934169279003</v>
      </c>
      <c r="I753" s="71">
        <v>9.8718406354211696E-2</v>
      </c>
      <c r="J753" s="68">
        <v>87.335423197492204</v>
      </c>
      <c r="K753" s="71">
        <v>0.103942652329749</v>
      </c>
      <c r="L753" s="68">
        <v>59.435736677115997</v>
      </c>
    </row>
    <row r="754" spans="1:12" x14ac:dyDescent="0.2">
      <c r="A754" s="72" t="s">
        <v>1826</v>
      </c>
      <c r="B754" s="66" t="s">
        <v>1827</v>
      </c>
      <c r="C754" s="67">
        <v>60</v>
      </c>
      <c r="D754" s="67" t="s">
        <v>349</v>
      </c>
      <c r="E754" s="71">
        <v>0.122684266942007</v>
      </c>
      <c r="F754" s="68">
        <v>54.231974921630098</v>
      </c>
      <c r="G754" s="71">
        <v>0.26736340785818202</v>
      </c>
      <c r="H754" s="68">
        <v>71.974921630094002</v>
      </c>
      <c r="I754" s="71">
        <v>9.2915435054737906E-3</v>
      </c>
      <c r="J754" s="68">
        <v>53.479623824451402</v>
      </c>
      <c r="K754" s="71">
        <v>9.1397849462365593E-2</v>
      </c>
      <c r="L754" s="68">
        <v>52.351097178683403</v>
      </c>
    </row>
    <row r="755" spans="1:12" x14ac:dyDescent="0.2">
      <c r="A755" s="72" t="s">
        <v>1828</v>
      </c>
      <c r="B755" s="66" t="s">
        <v>1829</v>
      </c>
      <c r="C755" s="67">
        <v>60</v>
      </c>
      <c r="D755" s="67" t="s">
        <v>349</v>
      </c>
      <c r="E755" s="71">
        <v>0.114164013752347</v>
      </c>
      <c r="F755" s="68">
        <v>45.078369905956102</v>
      </c>
      <c r="G755" s="71">
        <v>0.25</v>
      </c>
      <c r="H755" s="68">
        <v>48.589341692790001</v>
      </c>
      <c r="I755" s="71">
        <v>6.4705358806967598E-3</v>
      </c>
      <c r="J755" s="68">
        <v>45.830721003134798</v>
      </c>
      <c r="K755" s="71">
        <v>8.6021505376344107E-2</v>
      </c>
      <c r="L755" s="68">
        <v>49.467084639498403</v>
      </c>
    </row>
    <row r="756" spans="1:12" x14ac:dyDescent="0.2">
      <c r="A756" s="72" t="s">
        <v>1830</v>
      </c>
      <c r="B756" s="66" t="s">
        <v>1831</v>
      </c>
      <c r="C756" s="67">
        <v>60</v>
      </c>
      <c r="D756" s="67" t="s">
        <v>349</v>
      </c>
      <c r="E756" s="71">
        <v>0.12783743411885701</v>
      </c>
      <c r="F756" s="68">
        <v>59.811912225705299</v>
      </c>
      <c r="G756" s="71">
        <v>0.26323669610330303</v>
      </c>
      <c r="H756" s="68">
        <v>68.840125391849497</v>
      </c>
      <c r="I756" s="71">
        <v>1.63329539235204E-2</v>
      </c>
      <c r="J756" s="68">
        <v>64.702194357366807</v>
      </c>
      <c r="K756" s="71">
        <v>0.103942652329749</v>
      </c>
      <c r="L756" s="68">
        <v>59.435736677115997</v>
      </c>
    </row>
    <row r="757" spans="1:12" x14ac:dyDescent="0.2">
      <c r="A757" s="72" t="s">
        <v>1832</v>
      </c>
      <c r="B757" s="66" t="s">
        <v>1833</v>
      </c>
      <c r="C757" s="67">
        <v>60</v>
      </c>
      <c r="D757" s="67" t="s">
        <v>349</v>
      </c>
      <c r="E757" s="71">
        <v>0.116768613100095</v>
      </c>
      <c r="F757" s="68">
        <v>48.4012539184953</v>
      </c>
      <c r="G757" s="71">
        <v>0.25661463156502201</v>
      </c>
      <c r="H757" s="68">
        <v>61.0031347962382</v>
      </c>
      <c r="I757" s="71">
        <v>4.0854729682374899E-3</v>
      </c>
      <c r="J757" s="68">
        <v>35.109717868338599</v>
      </c>
      <c r="K757" s="71">
        <v>8.9605734767025103E-2</v>
      </c>
      <c r="L757" s="68">
        <v>51.347962382445097</v>
      </c>
    </row>
    <row r="758" spans="1:12" x14ac:dyDescent="0.2">
      <c r="A758" s="72" t="s">
        <v>1834</v>
      </c>
      <c r="B758" s="66" t="s">
        <v>1835</v>
      </c>
      <c r="C758" s="67">
        <v>60</v>
      </c>
      <c r="D758" s="67" t="s">
        <v>349</v>
      </c>
      <c r="E758" s="71">
        <v>0.141718958150614</v>
      </c>
      <c r="F758" s="68">
        <v>68.714733542319706</v>
      </c>
      <c r="G758" s="71">
        <v>0.253504635286673</v>
      </c>
      <c r="H758" s="68">
        <v>56.551724137930997</v>
      </c>
      <c r="I758" s="71">
        <v>8.0254389702803103E-2</v>
      </c>
      <c r="J758" s="68">
        <v>84.952978056426304</v>
      </c>
      <c r="K758" s="71">
        <v>9.1397849462365593E-2</v>
      </c>
      <c r="L758" s="68">
        <v>52.351097178683403</v>
      </c>
    </row>
    <row r="759" spans="1:12" x14ac:dyDescent="0.2">
      <c r="A759" s="72" t="s">
        <v>1836</v>
      </c>
      <c r="B759" s="66" t="s">
        <v>1837</v>
      </c>
      <c r="C759" s="67">
        <v>60</v>
      </c>
      <c r="D759" s="67" t="s">
        <v>349</v>
      </c>
      <c r="E759" s="71">
        <v>0.119535312298664</v>
      </c>
      <c r="F759" s="68">
        <v>50.344827586206897</v>
      </c>
      <c r="G759" s="71">
        <v>0.25</v>
      </c>
      <c r="H759" s="68">
        <v>48.589341692790001</v>
      </c>
      <c r="I759" s="71">
        <v>1.7208087433627201E-2</v>
      </c>
      <c r="J759" s="68">
        <v>65.454545454545496</v>
      </c>
      <c r="K759" s="71">
        <v>9.1397849462365593E-2</v>
      </c>
      <c r="L759" s="68">
        <v>52.351097178683403</v>
      </c>
    </row>
    <row r="760" spans="1:12" x14ac:dyDescent="0.2">
      <c r="A760" s="72" t="s">
        <v>1838</v>
      </c>
      <c r="B760" s="66" t="s">
        <v>1839</v>
      </c>
      <c r="C760" s="67">
        <v>60</v>
      </c>
      <c r="D760" s="67" t="s">
        <v>349</v>
      </c>
      <c r="E760" s="71">
        <v>0.12486978089218199</v>
      </c>
      <c r="F760" s="68">
        <v>57.115987460814999</v>
      </c>
      <c r="G760" s="71">
        <v>0.26342658263420599</v>
      </c>
      <c r="H760" s="68">
        <v>69.090909090909093</v>
      </c>
      <c r="I760" s="71">
        <v>3.65587832191133E-3</v>
      </c>
      <c r="J760" s="68">
        <v>33.1034482758621</v>
      </c>
      <c r="K760" s="71">
        <v>0.10752688172043</v>
      </c>
      <c r="L760" s="68">
        <v>61.692789968652001</v>
      </c>
    </row>
    <row r="761" spans="1:12" x14ac:dyDescent="0.2">
      <c r="A761" s="72" t="s">
        <v>1840</v>
      </c>
      <c r="B761" s="66" t="s">
        <v>1841</v>
      </c>
      <c r="C761" s="67">
        <v>60</v>
      </c>
      <c r="D761" s="67" t="s">
        <v>349</v>
      </c>
      <c r="E761" s="71">
        <v>0.14583191170224499</v>
      </c>
      <c r="F761" s="68">
        <v>70.282131661441994</v>
      </c>
      <c r="G761" s="71">
        <v>0.25</v>
      </c>
      <c r="H761" s="68">
        <v>48.589341692790001</v>
      </c>
      <c r="I761" s="71">
        <v>7.9968853386304398E-2</v>
      </c>
      <c r="J761" s="68">
        <v>84.890282131661394</v>
      </c>
      <c r="K761" s="71">
        <v>0.10752688172043</v>
      </c>
      <c r="L761" s="68">
        <v>61.692789968652001</v>
      </c>
    </row>
    <row r="762" spans="1:12" x14ac:dyDescent="0.2">
      <c r="A762" s="72" t="s">
        <v>1842</v>
      </c>
      <c r="B762" s="66" t="s">
        <v>1843</v>
      </c>
      <c r="C762" s="67">
        <v>60</v>
      </c>
      <c r="D762" s="67" t="s">
        <v>349</v>
      </c>
      <c r="E762" s="71">
        <v>0.115355992334133</v>
      </c>
      <c r="F762" s="68">
        <v>46.583072100313501</v>
      </c>
      <c r="G762" s="71">
        <v>0.25</v>
      </c>
      <c r="H762" s="68">
        <v>48.589341692790001</v>
      </c>
      <c r="I762" s="71">
        <v>1.00464716260537E-2</v>
      </c>
      <c r="J762" s="68">
        <v>54.7962382445141</v>
      </c>
      <c r="K762" s="71">
        <v>8.6021505376344107E-2</v>
      </c>
      <c r="L762" s="68">
        <v>49.467084639498403</v>
      </c>
    </row>
    <row r="763" spans="1:12" x14ac:dyDescent="0.2">
      <c r="A763" s="72" t="s">
        <v>1844</v>
      </c>
      <c r="B763" s="66" t="s">
        <v>1845</v>
      </c>
      <c r="C763" s="67">
        <v>60</v>
      </c>
      <c r="D763" s="67" t="s">
        <v>349</v>
      </c>
      <c r="E763" s="71">
        <v>0.121467039308121</v>
      </c>
      <c r="F763" s="68">
        <v>53.040752351097197</v>
      </c>
      <c r="G763" s="71">
        <v>0.26815268587483099</v>
      </c>
      <c r="H763" s="68">
        <v>72.539184952978005</v>
      </c>
      <c r="I763" s="71">
        <v>1.26635319648455E-3</v>
      </c>
      <c r="J763" s="68">
        <v>18.2445141065831</v>
      </c>
      <c r="K763" s="71">
        <v>9.4982078853046603E-2</v>
      </c>
      <c r="L763" s="68">
        <v>54.294670846395</v>
      </c>
    </row>
    <row r="764" spans="1:12" x14ac:dyDescent="0.2">
      <c r="A764" s="72" t="s">
        <v>1846</v>
      </c>
      <c r="B764" s="66" t="s">
        <v>1847</v>
      </c>
      <c r="C764" s="67">
        <v>60</v>
      </c>
      <c r="D764" s="67" t="s">
        <v>349</v>
      </c>
      <c r="E764" s="71">
        <v>0.14030464550767299</v>
      </c>
      <c r="F764" s="68">
        <v>68.087774294670893</v>
      </c>
      <c r="G764" s="71">
        <v>0.243507418797306</v>
      </c>
      <c r="H764" s="68">
        <v>21.4420062695925</v>
      </c>
      <c r="I764" s="71">
        <v>7.3463865395962696E-2</v>
      </c>
      <c r="J764" s="68">
        <v>84.326018808777405</v>
      </c>
      <c r="K764" s="71">
        <v>0.103942652329749</v>
      </c>
      <c r="L764" s="68">
        <v>59.435736677115997</v>
      </c>
    </row>
    <row r="765" spans="1:12" x14ac:dyDescent="0.2">
      <c r="A765" s="72" t="s">
        <v>1848</v>
      </c>
      <c r="B765" s="66" t="s">
        <v>1849</v>
      </c>
      <c r="C765" s="67">
        <v>60</v>
      </c>
      <c r="D765" s="67" t="s">
        <v>349</v>
      </c>
      <c r="E765" s="71">
        <v>0.110136366656964</v>
      </c>
      <c r="F765" s="68">
        <v>42.319749216300899</v>
      </c>
      <c r="G765" s="71">
        <v>0.25</v>
      </c>
      <c r="H765" s="68">
        <v>48.589341692790001</v>
      </c>
      <c r="I765" s="71">
        <v>1.5560533759091E-3</v>
      </c>
      <c r="J765" s="68">
        <v>20.125391849529802</v>
      </c>
      <c r="K765" s="71">
        <v>7.8853046594982101E-2</v>
      </c>
      <c r="L765" s="68">
        <v>46.833855799372998</v>
      </c>
    </row>
    <row r="766" spans="1:12" x14ac:dyDescent="0.2">
      <c r="A766" s="72" t="s">
        <v>1850</v>
      </c>
      <c r="B766" s="66" t="s">
        <v>1851</v>
      </c>
      <c r="C766" s="67">
        <v>60</v>
      </c>
      <c r="D766" s="67" t="s">
        <v>349</v>
      </c>
      <c r="E766" s="71">
        <v>0.121852356749047</v>
      </c>
      <c r="F766" s="68">
        <v>53.6050156739812</v>
      </c>
      <c r="G766" s="71">
        <v>0.25</v>
      </c>
      <c r="H766" s="68">
        <v>48.589341692790001</v>
      </c>
      <c r="I766" s="71">
        <v>8.6172974534958705E-4</v>
      </c>
      <c r="J766" s="68">
        <v>15.360501567398099</v>
      </c>
      <c r="K766" s="71">
        <v>0.114695340501792</v>
      </c>
      <c r="L766" s="68">
        <v>66.3949843260188</v>
      </c>
    </row>
    <row r="767" spans="1:12" x14ac:dyDescent="0.2">
      <c r="A767" s="72" t="s">
        <v>1852</v>
      </c>
      <c r="B767" s="66" t="s">
        <v>1853</v>
      </c>
      <c r="C767" s="67">
        <v>60</v>
      </c>
      <c r="D767" s="67" t="s">
        <v>349</v>
      </c>
      <c r="E767" s="71">
        <v>0.136784110551423</v>
      </c>
      <c r="F767" s="68">
        <v>66.332288401253905</v>
      </c>
      <c r="G767" s="71">
        <v>0.27149755258632102</v>
      </c>
      <c r="H767" s="68">
        <v>74.545454545454504</v>
      </c>
      <c r="I767" s="71">
        <v>1.51988650894533E-2</v>
      </c>
      <c r="J767" s="68">
        <v>63.385579937304101</v>
      </c>
      <c r="K767" s="71">
        <v>0.123655913978495</v>
      </c>
      <c r="L767" s="68">
        <v>70.532915360501605</v>
      </c>
    </row>
    <row r="768" spans="1:12" x14ac:dyDescent="0.2">
      <c r="A768" s="72" t="s">
        <v>1599</v>
      </c>
      <c r="B768" s="66" t="s">
        <v>1854</v>
      </c>
      <c r="C768" s="67">
        <v>60</v>
      </c>
      <c r="D768" s="67" t="s">
        <v>349</v>
      </c>
      <c r="E768" s="71">
        <v>0.116632098199188</v>
      </c>
      <c r="F768" s="68">
        <v>48.338557993730397</v>
      </c>
      <c r="G768" s="71">
        <v>0.25267780634104497</v>
      </c>
      <c r="H768" s="68">
        <v>55.235109717868298</v>
      </c>
      <c r="I768" s="71">
        <v>7.6127534894941196E-3</v>
      </c>
      <c r="J768" s="68">
        <v>49.028213166144198</v>
      </c>
      <c r="K768" s="71">
        <v>8.9605734767025103E-2</v>
      </c>
      <c r="L768" s="68">
        <v>51.347962382445097</v>
      </c>
    </row>
    <row r="769" spans="1:12" x14ac:dyDescent="0.2">
      <c r="A769" s="72" t="s">
        <v>1855</v>
      </c>
      <c r="B769" s="66" t="s">
        <v>1856</v>
      </c>
      <c r="C769" s="67">
        <v>60</v>
      </c>
      <c r="D769" s="67" t="s">
        <v>349</v>
      </c>
      <c r="E769" s="71">
        <v>0.118528658242393</v>
      </c>
      <c r="F769" s="68">
        <v>49.780564263322901</v>
      </c>
      <c r="G769" s="71">
        <v>0.25165365789125499</v>
      </c>
      <c r="H769" s="68">
        <v>53.040752351097197</v>
      </c>
      <c r="I769" s="71">
        <v>7.1581232875356903E-3</v>
      </c>
      <c r="J769" s="68">
        <v>48.150470219435697</v>
      </c>
      <c r="K769" s="71">
        <v>9.6774193548387094E-2</v>
      </c>
      <c r="L769" s="68">
        <v>55.548589341692796</v>
      </c>
    </row>
    <row r="770" spans="1:12" x14ac:dyDescent="0.2">
      <c r="A770" s="72" t="s">
        <v>1857</v>
      </c>
      <c r="B770" s="66" t="s">
        <v>1858</v>
      </c>
      <c r="C770" s="67">
        <v>60</v>
      </c>
      <c r="D770" s="67" t="s">
        <v>349</v>
      </c>
      <c r="E770" s="71">
        <v>0.11316129279986301</v>
      </c>
      <c r="F770" s="68">
        <v>43.949843260188103</v>
      </c>
      <c r="G770" s="71">
        <v>0.25</v>
      </c>
      <c r="H770" s="68">
        <v>48.589341692790001</v>
      </c>
      <c r="I770" s="71">
        <v>3.4623730232462798E-3</v>
      </c>
      <c r="J770" s="68">
        <v>32.539184952978097</v>
      </c>
      <c r="K770" s="71">
        <v>8.6021505376344107E-2</v>
      </c>
      <c r="L770" s="68">
        <v>49.467084639498403</v>
      </c>
    </row>
    <row r="771" spans="1:12" x14ac:dyDescent="0.2">
      <c r="A771" s="72" t="s">
        <v>1859</v>
      </c>
      <c r="B771" s="66" t="s">
        <v>1860</v>
      </c>
      <c r="C771" s="67">
        <v>60</v>
      </c>
      <c r="D771" s="67" t="s">
        <v>349</v>
      </c>
      <c r="E771" s="71">
        <v>0.120812152722803</v>
      </c>
      <c r="F771" s="68">
        <v>52.1003134796238</v>
      </c>
      <c r="G771" s="71">
        <v>0.26752317643336598</v>
      </c>
      <c r="H771" s="68">
        <v>72.163009404388703</v>
      </c>
      <c r="I771" s="71">
        <v>8.8917763587005108E-3</v>
      </c>
      <c r="J771" s="68">
        <v>52.6018808777429</v>
      </c>
      <c r="K771" s="71">
        <v>8.6021505376344107E-2</v>
      </c>
      <c r="L771" s="68">
        <v>49.467084639498403</v>
      </c>
    </row>
    <row r="772" spans="1:12" x14ac:dyDescent="0.2">
      <c r="A772" s="72" t="s">
        <v>1861</v>
      </c>
      <c r="B772" s="66" t="s">
        <v>1862</v>
      </c>
      <c r="C772" s="67">
        <v>60</v>
      </c>
      <c r="D772" s="67" t="s">
        <v>349</v>
      </c>
      <c r="E772" s="71">
        <v>0.12343413744694</v>
      </c>
      <c r="F772" s="68">
        <v>55.109717868338599</v>
      </c>
      <c r="G772" s="71">
        <v>0.27146000165734202</v>
      </c>
      <c r="H772" s="68">
        <v>74.420062695924798</v>
      </c>
      <c r="I772" s="71">
        <v>1.6405134697815901E-2</v>
      </c>
      <c r="J772" s="68">
        <v>64.827586206896498</v>
      </c>
      <c r="K772" s="71">
        <v>8.2437275985663097E-2</v>
      </c>
      <c r="L772" s="68">
        <v>48.025078369905998</v>
      </c>
    </row>
    <row r="773" spans="1:12" x14ac:dyDescent="0.2">
      <c r="A773" s="72" t="s">
        <v>1863</v>
      </c>
      <c r="B773" s="66" t="s">
        <v>1864</v>
      </c>
      <c r="C773" s="67">
        <v>60</v>
      </c>
      <c r="D773" s="67" t="s">
        <v>349</v>
      </c>
      <c r="E773" s="71">
        <v>0.179442990444726</v>
      </c>
      <c r="F773" s="68">
        <v>77.931034482758605</v>
      </c>
      <c r="G773" s="71">
        <v>0.41199293634434597</v>
      </c>
      <c r="H773" s="68">
        <v>90.470219435736695</v>
      </c>
      <c r="I773" s="71">
        <v>2.9561841441445899E-2</v>
      </c>
      <c r="J773" s="68">
        <v>73.918495297805606</v>
      </c>
      <c r="K773" s="71">
        <v>9.6774193548387094E-2</v>
      </c>
      <c r="L773" s="68">
        <v>55.548589341692796</v>
      </c>
    </row>
    <row r="774" spans="1:12" x14ac:dyDescent="0.2">
      <c r="A774" s="72" t="s">
        <v>1865</v>
      </c>
      <c r="B774" s="66" t="s">
        <v>1866</v>
      </c>
      <c r="C774" s="67">
        <v>60</v>
      </c>
      <c r="D774" s="67" t="s">
        <v>349</v>
      </c>
      <c r="E774" s="71">
        <v>0.12646381308444599</v>
      </c>
      <c r="F774" s="68">
        <v>58.934169278996897</v>
      </c>
      <c r="G774" s="71">
        <v>0.25700927057334599</v>
      </c>
      <c r="H774" s="68">
        <v>61.880877742946701</v>
      </c>
      <c r="I774" s="71">
        <v>1.48552869595604E-2</v>
      </c>
      <c r="J774" s="68">
        <v>63.0094043887147</v>
      </c>
      <c r="K774" s="71">
        <v>0.10752688172043</v>
      </c>
      <c r="L774" s="68">
        <v>61.692789968652001</v>
      </c>
    </row>
    <row r="775" spans="1:12" x14ac:dyDescent="0.2">
      <c r="A775" s="72" t="s">
        <v>1867</v>
      </c>
      <c r="B775" s="66" t="s">
        <v>1868</v>
      </c>
      <c r="C775" s="67">
        <v>60</v>
      </c>
      <c r="D775" s="67" t="s">
        <v>349</v>
      </c>
      <c r="E775" s="71">
        <v>0.17150301371879001</v>
      </c>
      <c r="F775" s="68">
        <v>76.927899686520405</v>
      </c>
      <c r="G775" s="71">
        <v>0.31556392199700001</v>
      </c>
      <c r="H775" s="68">
        <v>83.699059561128493</v>
      </c>
      <c r="I775" s="71">
        <v>0.120092072564388</v>
      </c>
      <c r="J775" s="68">
        <v>89.090909090909093</v>
      </c>
      <c r="K775" s="71">
        <v>7.8853046594982101E-2</v>
      </c>
      <c r="L775" s="68">
        <v>46.833855799372998</v>
      </c>
    </row>
    <row r="776" spans="1:12" x14ac:dyDescent="0.2">
      <c r="A776" s="72" t="s">
        <v>1869</v>
      </c>
      <c r="B776" s="66" t="s">
        <v>1870</v>
      </c>
      <c r="C776" s="67">
        <v>60</v>
      </c>
      <c r="D776" s="67" t="s">
        <v>349</v>
      </c>
      <c r="E776" s="71">
        <v>0.13919319243513401</v>
      </c>
      <c r="F776" s="68">
        <v>67.836990595611297</v>
      </c>
      <c r="G776" s="71">
        <v>0.26921438525359997</v>
      </c>
      <c r="H776" s="68">
        <v>73.291536050156694</v>
      </c>
      <c r="I776" s="71">
        <v>4.0838310331372599E-2</v>
      </c>
      <c r="J776" s="68">
        <v>77.868338557993695</v>
      </c>
      <c r="K776" s="71">
        <v>0.10752688172043</v>
      </c>
      <c r="L776" s="68">
        <v>61.692789968652001</v>
      </c>
    </row>
    <row r="777" spans="1:12" x14ac:dyDescent="0.2">
      <c r="A777" s="72" t="s">
        <v>1871</v>
      </c>
      <c r="B777" s="66" t="s">
        <v>1872</v>
      </c>
      <c r="C777" s="67">
        <v>60</v>
      </c>
      <c r="D777" s="67" t="s">
        <v>349</v>
      </c>
      <c r="E777" s="71">
        <v>0.14322066954471099</v>
      </c>
      <c r="F777" s="68">
        <v>69.529780564263305</v>
      </c>
      <c r="G777" s="71">
        <v>0.24800327365434299</v>
      </c>
      <c r="H777" s="68">
        <v>24.827586206896601</v>
      </c>
      <c r="I777" s="71">
        <v>7.2339738564019901E-2</v>
      </c>
      <c r="J777" s="68">
        <v>84.075235109717894</v>
      </c>
      <c r="K777" s="71">
        <v>0.109318996415771</v>
      </c>
      <c r="L777" s="68">
        <v>62.633228840125398</v>
      </c>
    </row>
    <row r="778" spans="1:12" x14ac:dyDescent="0.2">
      <c r="A778" s="72" t="s">
        <v>1873</v>
      </c>
      <c r="B778" s="66" t="s">
        <v>1874</v>
      </c>
      <c r="C778" s="67">
        <v>60</v>
      </c>
      <c r="D778" s="67" t="s">
        <v>349</v>
      </c>
      <c r="E778" s="71">
        <v>0.12767632758609099</v>
      </c>
      <c r="F778" s="68">
        <v>59.623824451410698</v>
      </c>
      <c r="G778" s="71">
        <v>0.24667315142816101</v>
      </c>
      <c r="H778" s="68">
        <v>23.260188087774299</v>
      </c>
      <c r="I778" s="71">
        <v>2.1660490828320701E-2</v>
      </c>
      <c r="J778" s="68">
        <v>69.467084639498395</v>
      </c>
      <c r="K778" s="71">
        <v>0.114695340501792</v>
      </c>
      <c r="L778" s="68">
        <v>66.3949843260188</v>
      </c>
    </row>
    <row r="779" spans="1:12" x14ac:dyDescent="0.2">
      <c r="A779" s="72" t="s">
        <v>1875</v>
      </c>
      <c r="B779" s="66" t="s">
        <v>1876</v>
      </c>
      <c r="C779" s="67">
        <v>60</v>
      </c>
      <c r="D779" s="67" t="s">
        <v>349</v>
      </c>
      <c r="E779" s="71">
        <v>0.130545373738396</v>
      </c>
      <c r="F779" s="68">
        <v>61.943573667711597</v>
      </c>
      <c r="G779" s="71">
        <v>0.25</v>
      </c>
      <c r="H779" s="68">
        <v>48.589341692790001</v>
      </c>
      <c r="I779" s="71">
        <v>5.4354043693106303E-3</v>
      </c>
      <c r="J779" s="68">
        <v>41.567398119122302</v>
      </c>
      <c r="K779" s="71">
        <v>0.13620071684587801</v>
      </c>
      <c r="L779" s="68">
        <v>75.172413793103402</v>
      </c>
    </row>
    <row r="780" spans="1:12" x14ac:dyDescent="0.2">
      <c r="A780" s="72" t="s">
        <v>1877</v>
      </c>
      <c r="B780" s="66" t="s">
        <v>1878</v>
      </c>
      <c r="C780" s="67">
        <v>60</v>
      </c>
      <c r="D780" s="67" t="s">
        <v>349</v>
      </c>
      <c r="E780" s="71">
        <v>0.13342600619231099</v>
      </c>
      <c r="F780" s="68">
        <v>64.514106583072106</v>
      </c>
      <c r="G780" s="71">
        <v>0.26984389469506598</v>
      </c>
      <c r="H780" s="68">
        <v>73.730407523511005</v>
      </c>
      <c r="I780" s="71">
        <v>1.21545539893936E-2</v>
      </c>
      <c r="J780" s="68">
        <v>59.373040752351102</v>
      </c>
      <c r="K780" s="71">
        <v>0.118279569892473</v>
      </c>
      <c r="L780" s="68">
        <v>67.460815047021896</v>
      </c>
    </row>
    <row r="781" spans="1:12" x14ac:dyDescent="0.2">
      <c r="A781" s="72" t="s">
        <v>1879</v>
      </c>
      <c r="B781" s="66" t="s">
        <v>1880</v>
      </c>
      <c r="C781" s="67">
        <v>60</v>
      </c>
      <c r="D781" s="67" t="s">
        <v>349</v>
      </c>
      <c r="E781" s="71">
        <v>0.21226851405819999</v>
      </c>
      <c r="F781" s="68">
        <v>81.818181818181799</v>
      </c>
      <c r="G781" s="71">
        <v>0.32509123033620801</v>
      </c>
      <c r="H781" s="68">
        <v>84.702194357366807</v>
      </c>
      <c r="I781" s="71">
        <v>0.20060320072728</v>
      </c>
      <c r="J781" s="68">
        <v>93.103448275862107</v>
      </c>
      <c r="K781" s="71">
        <v>0.11111111111111099</v>
      </c>
      <c r="L781" s="68">
        <v>63.887147335423201</v>
      </c>
    </row>
    <row r="782" spans="1:12" x14ac:dyDescent="0.2">
      <c r="A782" s="72" t="s">
        <v>1881</v>
      </c>
      <c r="B782" s="66" t="s">
        <v>1882</v>
      </c>
      <c r="C782" s="67">
        <v>60</v>
      </c>
      <c r="D782" s="67" t="s">
        <v>349</v>
      </c>
      <c r="E782" s="71">
        <v>0.120243685723417</v>
      </c>
      <c r="F782" s="68">
        <v>51.849529780564303</v>
      </c>
      <c r="G782" s="71">
        <v>0.254134144728139</v>
      </c>
      <c r="H782" s="68">
        <v>57.4921630094044</v>
      </c>
      <c r="I782" s="71">
        <v>2.65426011236431E-3</v>
      </c>
      <c r="J782" s="68">
        <v>27.586206896551701</v>
      </c>
      <c r="K782" s="71">
        <v>0.103942652329749</v>
      </c>
      <c r="L782" s="68">
        <v>59.435736677115997</v>
      </c>
    </row>
    <row r="783" spans="1:12" x14ac:dyDescent="0.2">
      <c r="A783" s="72" t="s">
        <v>1883</v>
      </c>
      <c r="B783" s="66" t="s">
        <v>1884</v>
      </c>
      <c r="C783" s="67">
        <v>60</v>
      </c>
      <c r="D783" s="67" t="s">
        <v>349</v>
      </c>
      <c r="E783" s="71">
        <v>0.189952304371199</v>
      </c>
      <c r="F783" s="68">
        <v>79.561128526645803</v>
      </c>
      <c r="G783" s="71">
        <v>0.35757380928681998</v>
      </c>
      <c r="H783" s="68">
        <v>87.711598746081506</v>
      </c>
      <c r="I783" s="71">
        <v>8.6835075152940602E-2</v>
      </c>
      <c r="J783" s="68">
        <v>85.956112852664603</v>
      </c>
      <c r="K783" s="71">
        <v>0.125448028673835</v>
      </c>
      <c r="L783" s="68">
        <v>71.222570532915398</v>
      </c>
    </row>
    <row r="784" spans="1:12" x14ac:dyDescent="0.2">
      <c r="A784" s="72" t="s">
        <v>1885</v>
      </c>
      <c r="B784" s="66" t="s">
        <v>1886</v>
      </c>
      <c r="C784" s="67">
        <v>60</v>
      </c>
      <c r="D784" s="67" t="s">
        <v>349</v>
      </c>
      <c r="E784" s="71">
        <v>0.13129801091061999</v>
      </c>
      <c r="F784" s="68">
        <v>62.445141065830697</v>
      </c>
      <c r="G784" s="71">
        <v>0.27870414266382998</v>
      </c>
      <c r="H784" s="68">
        <v>76.551724137931004</v>
      </c>
      <c r="I784" s="71">
        <v>9.4551230429416808E-3</v>
      </c>
      <c r="J784" s="68">
        <v>53.667711598746102</v>
      </c>
      <c r="K784" s="71">
        <v>0.10573476702509001</v>
      </c>
      <c r="L784" s="68">
        <v>60.438871473354197</v>
      </c>
    </row>
    <row r="785" spans="1:12" x14ac:dyDescent="0.2">
      <c r="A785" s="72" t="s">
        <v>1887</v>
      </c>
      <c r="B785" s="66" t="s">
        <v>1888</v>
      </c>
      <c r="C785" s="67">
        <v>60</v>
      </c>
      <c r="D785" s="67" t="s">
        <v>349</v>
      </c>
      <c r="E785" s="71">
        <v>0.18010028634817801</v>
      </c>
      <c r="F785" s="68">
        <v>78.181818181818201</v>
      </c>
      <c r="G785" s="71">
        <v>0.367419275138406</v>
      </c>
      <c r="H785" s="68">
        <v>88.213166144200599</v>
      </c>
      <c r="I785" s="71">
        <v>9.5820652006486595E-2</v>
      </c>
      <c r="J785" s="68">
        <v>87.147335423197504</v>
      </c>
      <c r="K785" s="71">
        <v>7.7060931899641597E-2</v>
      </c>
      <c r="L785" s="68">
        <v>46.269592476489002</v>
      </c>
    </row>
    <row r="786" spans="1:12" x14ac:dyDescent="0.2">
      <c r="A786" s="72" t="s">
        <v>1889</v>
      </c>
      <c r="B786" s="66" t="s">
        <v>1890</v>
      </c>
      <c r="C786" s="67">
        <v>60</v>
      </c>
      <c r="D786" s="67" t="s">
        <v>349</v>
      </c>
      <c r="E786" s="71">
        <v>0.13009913598280601</v>
      </c>
      <c r="F786" s="68">
        <v>61.630094043887198</v>
      </c>
      <c r="G786" s="71">
        <v>0.28965023846115201</v>
      </c>
      <c r="H786" s="68">
        <v>79.623824451410698</v>
      </c>
      <c r="I786" s="71">
        <v>5.6650906342199199E-3</v>
      </c>
      <c r="J786" s="68">
        <v>42.821316614420098</v>
      </c>
      <c r="K786" s="71">
        <v>9.4982078853046603E-2</v>
      </c>
      <c r="L786" s="68">
        <v>54.294670846395</v>
      </c>
    </row>
    <row r="787" spans="1:12" x14ac:dyDescent="0.2">
      <c r="A787" s="72" t="s">
        <v>1891</v>
      </c>
      <c r="B787" s="66" t="s">
        <v>1892</v>
      </c>
      <c r="C787" s="67">
        <v>61</v>
      </c>
      <c r="D787" s="67" t="s">
        <v>349</v>
      </c>
      <c r="E787" s="71">
        <v>0.123235551030606</v>
      </c>
      <c r="F787" s="68">
        <v>54.733542319749198</v>
      </c>
      <c r="G787" s="71">
        <v>0.25</v>
      </c>
      <c r="H787" s="68">
        <v>48.589341692790001</v>
      </c>
      <c r="I787" s="71">
        <v>2.47245742387712E-2</v>
      </c>
      <c r="J787" s="68">
        <v>71.410658307209999</v>
      </c>
      <c r="K787" s="71">
        <v>9.4982078853046603E-2</v>
      </c>
      <c r="L787" s="68">
        <v>54.294670846395</v>
      </c>
    </row>
    <row r="788" spans="1:12" x14ac:dyDescent="0.2">
      <c r="A788" s="72" t="s">
        <v>1893</v>
      </c>
      <c r="B788" s="66" t="s">
        <v>1894</v>
      </c>
      <c r="C788" s="67">
        <v>61</v>
      </c>
      <c r="D788" s="67" t="s">
        <v>349</v>
      </c>
      <c r="E788" s="71">
        <v>0.13629139596040399</v>
      </c>
      <c r="F788" s="68">
        <v>66.2068965517241</v>
      </c>
      <c r="G788" s="71">
        <v>0.25082682894562802</v>
      </c>
      <c r="H788" s="68">
        <v>51.0971786833856</v>
      </c>
      <c r="I788" s="71">
        <v>9.5323344598665302E-2</v>
      </c>
      <c r="J788" s="68">
        <v>87.021943573667699</v>
      </c>
      <c r="K788" s="71">
        <v>6.27240143369176E-2</v>
      </c>
      <c r="L788" s="68">
        <v>41.379310344827601</v>
      </c>
    </row>
    <row r="789" spans="1:12" x14ac:dyDescent="0.2">
      <c r="A789" s="72" t="s">
        <v>1895</v>
      </c>
      <c r="B789" s="66" t="s">
        <v>1896</v>
      </c>
      <c r="C789" s="67">
        <v>83</v>
      </c>
      <c r="D789" s="67" t="s">
        <v>349</v>
      </c>
      <c r="E789" s="71">
        <v>9.9821692442076906E-2</v>
      </c>
      <c r="F789" s="68">
        <v>31.034482758620701</v>
      </c>
      <c r="G789" s="71">
        <v>0.25</v>
      </c>
      <c r="H789" s="68">
        <v>48.589341692790001</v>
      </c>
      <c r="I789" s="71">
        <v>6.4543246380585799E-3</v>
      </c>
      <c r="J789" s="68">
        <v>45.705329153605</v>
      </c>
      <c r="K789" s="71">
        <v>4.3010752688171998E-2</v>
      </c>
      <c r="L789" s="68">
        <v>32.915360501567399</v>
      </c>
    </row>
    <row r="790" spans="1:12" x14ac:dyDescent="0.2">
      <c r="A790" s="72" t="s">
        <v>1897</v>
      </c>
      <c r="B790" s="66" t="s">
        <v>1898</v>
      </c>
      <c r="C790" s="67">
        <v>83</v>
      </c>
      <c r="D790" s="67" t="s">
        <v>349</v>
      </c>
      <c r="E790" s="71">
        <v>0.123723204428642</v>
      </c>
      <c r="F790" s="68">
        <v>55.611285266457699</v>
      </c>
      <c r="G790" s="71">
        <v>0.25496097367376602</v>
      </c>
      <c r="H790" s="68">
        <v>58.934169278996897</v>
      </c>
      <c r="I790" s="71">
        <v>8.3950575096029503E-2</v>
      </c>
      <c r="J790" s="68">
        <v>85.517241379310306</v>
      </c>
      <c r="K790" s="71">
        <v>3.2258064516128997E-2</v>
      </c>
      <c r="L790" s="68">
        <v>26.833855799373001</v>
      </c>
    </row>
    <row r="791" spans="1:12" x14ac:dyDescent="0.2">
      <c r="A791" s="72" t="s">
        <v>1899</v>
      </c>
      <c r="B791" s="66" t="s">
        <v>1900</v>
      </c>
      <c r="C791" s="67">
        <v>61</v>
      </c>
      <c r="D791" s="67" t="s">
        <v>349</v>
      </c>
      <c r="E791" s="71">
        <v>0.129795730436461</v>
      </c>
      <c r="F791" s="68">
        <v>61.253918495297803</v>
      </c>
      <c r="G791" s="71">
        <v>0.28845124589850701</v>
      </c>
      <c r="H791" s="68">
        <v>79.373040752351102</v>
      </c>
      <c r="I791" s="71">
        <v>5.2548848636682799E-2</v>
      </c>
      <c r="J791" s="68">
        <v>80.940438871473305</v>
      </c>
      <c r="K791" s="71">
        <v>4.8387096774193603E-2</v>
      </c>
      <c r="L791" s="68">
        <v>35.862068965517203</v>
      </c>
    </row>
    <row r="792" spans="1:12" x14ac:dyDescent="0.2">
      <c r="A792" s="72" t="s">
        <v>1901</v>
      </c>
      <c r="B792" s="66" t="s">
        <v>1902</v>
      </c>
      <c r="C792" s="67">
        <v>83</v>
      </c>
      <c r="D792" s="67" t="s">
        <v>349</v>
      </c>
      <c r="E792" s="71">
        <v>0.115206339462952</v>
      </c>
      <c r="F792" s="68">
        <v>46.269592476489002</v>
      </c>
      <c r="G792" s="71">
        <v>0.31811951069184102</v>
      </c>
      <c r="H792" s="68">
        <v>83.887147335423194</v>
      </c>
      <c r="I792" s="71">
        <v>7.7862460482697599E-3</v>
      </c>
      <c r="J792" s="68">
        <v>49.655172413793103</v>
      </c>
      <c r="K792" s="71">
        <v>1.9713261648745501E-2</v>
      </c>
      <c r="L792" s="68">
        <v>14.357366771159899</v>
      </c>
    </row>
    <row r="793" spans="1:12" x14ac:dyDescent="0.2">
      <c r="A793" s="72" t="s">
        <v>1903</v>
      </c>
      <c r="B793" s="66" t="s">
        <v>1904</v>
      </c>
      <c r="C793" s="67">
        <v>83</v>
      </c>
      <c r="D793" s="67" t="s">
        <v>349</v>
      </c>
      <c r="E793" s="71">
        <v>0.105485824787341</v>
      </c>
      <c r="F793" s="68">
        <v>38.244514106583097</v>
      </c>
      <c r="G793" s="71">
        <v>0.26486875070549798</v>
      </c>
      <c r="H793" s="68">
        <v>69.968652037617503</v>
      </c>
      <c r="I793" s="71">
        <v>2.64991179217588E-2</v>
      </c>
      <c r="J793" s="68">
        <v>72.852664576802496</v>
      </c>
      <c r="K793" s="71">
        <v>2.5089605734767002E-2</v>
      </c>
      <c r="L793" s="68">
        <v>19.623824451410702</v>
      </c>
    </row>
    <row r="794" spans="1:12" x14ac:dyDescent="0.2">
      <c r="A794" s="72" t="s">
        <v>1905</v>
      </c>
      <c r="B794" s="66" t="s">
        <v>1906</v>
      </c>
      <c r="C794" s="67">
        <v>83</v>
      </c>
      <c r="D794" s="67" t="s">
        <v>349</v>
      </c>
      <c r="E794" s="71">
        <v>0.104322072778318</v>
      </c>
      <c r="F794" s="68">
        <v>37.053291536050203</v>
      </c>
      <c r="G794" s="71">
        <v>0.25165365789125499</v>
      </c>
      <c r="H794" s="68">
        <v>53.040752351097197</v>
      </c>
      <c r="I794" s="71">
        <v>3.4430840013590903E-2</v>
      </c>
      <c r="J794" s="68">
        <v>75.862068965517196</v>
      </c>
      <c r="K794" s="71">
        <v>2.68817204301075E-2</v>
      </c>
      <c r="L794" s="68">
        <v>21.2539184952978</v>
      </c>
    </row>
    <row r="795" spans="1:12" x14ac:dyDescent="0.2">
      <c r="A795" s="72" t="s">
        <v>1907</v>
      </c>
      <c r="B795" s="66" t="s">
        <v>1908</v>
      </c>
      <c r="C795" s="67">
        <v>61</v>
      </c>
      <c r="D795" s="67" t="s">
        <v>349</v>
      </c>
      <c r="E795" s="71">
        <v>9.9002939526683098E-2</v>
      </c>
      <c r="F795" s="68">
        <v>30.094043887147301</v>
      </c>
      <c r="G795" s="71">
        <v>0.25</v>
      </c>
      <c r="H795" s="68">
        <v>48.589341692790001</v>
      </c>
      <c r="I795" s="71">
        <v>1.83349834546013E-2</v>
      </c>
      <c r="J795" s="68">
        <v>66.896551724137893</v>
      </c>
      <c r="K795" s="71">
        <v>2.8673835125448001E-2</v>
      </c>
      <c r="L795" s="68">
        <v>22.9467084639498</v>
      </c>
    </row>
    <row r="796" spans="1:12" x14ac:dyDescent="0.2">
      <c r="A796" s="72" t="s">
        <v>1909</v>
      </c>
      <c r="B796" s="66" t="s">
        <v>1910</v>
      </c>
      <c r="C796" s="67">
        <v>83</v>
      </c>
      <c r="D796" s="67" t="s">
        <v>349</v>
      </c>
      <c r="E796" s="71">
        <v>9.0527263198125194E-2</v>
      </c>
      <c r="F796" s="68">
        <v>18.808777429467099</v>
      </c>
      <c r="G796" s="71">
        <v>0.25330731578251098</v>
      </c>
      <c r="H796" s="68">
        <v>56.238244514106597</v>
      </c>
      <c r="I796" s="71">
        <v>5.7296709444812398E-3</v>
      </c>
      <c r="J796" s="68">
        <v>43.322884012539198</v>
      </c>
      <c r="K796" s="71">
        <v>1.2544802867383501E-2</v>
      </c>
      <c r="L796" s="68">
        <v>11.159874608150499</v>
      </c>
    </row>
    <row r="797" spans="1:12" x14ac:dyDescent="0.2">
      <c r="A797" s="72" t="s">
        <v>1911</v>
      </c>
      <c r="B797" s="66" t="s">
        <v>1912</v>
      </c>
      <c r="C797" s="67">
        <v>61</v>
      </c>
      <c r="D797" s="67" t="s">
        <v>349</v>
      </c>
      <c r="E797" s="71">
        <v>9.3931314503939406E-2</v>
      </c>
      <c r="F797" s="68">
        <v>23.322884012539198</v>
      </c>
      <c r="G797" s="71">
        <v>0.25554637151013598</v>
      </c>
      <c r="H797" s="68">
        <v>59.561128526645803</v>
      </c>
      <c r="I797" s="71">
        <v>2.95008096225585E-3</v>
      </c>
      <c r="J797" s="68">
        <v>29.529780564263302</v>
      </c>
      <c r="K797" s="71">
        <v>2.32974910394265E-2</v>
      </c>
      <c r="L797" s="68">
        <v>17.680250783699101</v>
      </c>
    </row>
    <row r="798" spans="1:12" x14ac:dyDescent="0.2">
      <c r="A798" s="72" t="s">
        <v>1913</v>
      </c>
      <c r="B798" s="66" t="s">
        <v>1914</v>
      </c>
      <c r="C798" s="67">
        <v>60</v>
      </c>
      <c r="D798" s="67" t="s">
        <v>349</v>
      </c>
      <c r="E798" s="71">
        <v>0.102582001209124</v>
      </c>
      <c r="F798" s="68">
        <v>34.733542319749198</v>
      </c>
      <c r="G798" s="71">
        <v>0.24980580226199001</v>
      </c>
      <c r="H798" s="68">
        <v>29.278996865203801</v>
      </c>
      <c r="I798" s="71">
        <v>9.5531045911885094E-3</v>
      </c>
      <c r="J798" s="68">
        <v>53.730407523510998</v>
      </c>
      <c r="K798" s="71">
        <v>4.8387096774193603E-2</v>
      </c>
      <c r="L798" s="68">
        <v>35.862068965517203</v>
      </c>
    </row>
    <row r="799" spans="1:12" x14ac:dyDescent="0.2">
      <c r="A799" s="72" t="s">
        <v>1915</v>
      </c>
      <c r="B799" s="66" t="s">
        <v>1916</v>
      </c>
      <c r="C799" s="67">
        <v>60</v>
      </c>
      <c r="D799" s="67" t="s">
        <v>349</v>
      </c>
      <c r="E799" s="71">
        <v>0.11700805093194799</v>
      </c>
      <c r="F799" s="68">
        <v>48.652037617554903</v>
      </c>
      <c r="G799" s="71">
        <v>0.26237840478378899</v>
      </c>
      <c r="H799" s="68">
        <v>68.025078369905998</v>
      </c>
      <c r="I799" s="71">
        <v>8.0005867217319906E-3</v>
      </c>
      <c r="J799" s="68">
        <v>50.156739811912203</v>
      </c>
      <c r="K799" s="71">
        <v>8.0645161290322606E-2</v>
      </c>
      <c r="L799" s="68">
        <v>47.460815047021903</v>
      </c>
    </row>
    <row r="800" spans="1:12" x14ac:dyDescent="0.2">
      <c r="A800" s="72" t="s">
        <v>1917</v>
      </c>
      <c r="B800" s="66" t="s">
        <v>1918</v>
      </c>
      <c r="C800" s="67">
        <v>60</v>
      </c>
      <c r="D800" s="67" t="s">
        <v>349</v>
      </c>
      <c r="E800" s="71">
        <v>0.10227866281961</v>
      </c>
      <c r="F800" s="68">
        <v>34.482758620689701</v>
      </c>
      <c r="G800" s="71">
        <v>0.258860247968764</v>
      </c>
      <c r="H800" s="68">
        <v>63.949843260188103</v>
      </c>
      <c r="I800" s="71">
        <v>6.7571024972336198E-3</v>
      </c>
      <c r="J800" s="68">
        <v>46.959247648902803</v>
      </c>
      <c r="K800" s="71">
        <v>4.12186379928315E-2</v>
      </c>
      <c r="L800" s="68">
        <v>32.037617554858898</v>
      </c>
    </row>
    <row r="801" spans="1:12" x14ac:dyDescent="0.2">
      <c r="A801" s="72" t="s">
        <v>1919</v>
      </c>
      <c r="B801" s="66" t="s">
        <v>1920</v>
      </c>
      <c r="C801" s="67">
        <v>60</v>
      </c>
      <c r="D801" s="67" t="s">
        <v>349</v>
      </c>
      <c r="E801" s="71">
        <v>0.102831922509317</v>
      </c>
      <c r="F801" s="68">
        <v>35.2978056426332</v>
      </c>
      <c r="G801" s="71">
        <v>0.25248048683688301</v>
      </c>
      <c r="H801" s="68">
        <v>54.6081504702194</v>
      </c>
      <c r="I801" s="71">
        <v>1.12124133075548E-2</v>
      </c>
      <c r="J801" s="68">
        <v>57.8056426332288</v>
      </c>
      <c r="K801" s="71">
        <v>4.4802867383512503E-2</v>
      </c>
      <c r="L801" s="68">
        <v>33.7931034482759</v>
      </c>
    </row>
    <row r="802" spans="1:12" x14ac:dyDescent="0.2">
      <c r="A802" s="72" t="s">
        <v>1921</v>
      </c>
      <c r="B802" s="66" t="s">
        <v>1922</v>
      </c>
      <c r="C802" s="67">
        <v>60</v>
      </c>
      <c r="D802" s="67" t="s">
        <v>349</v>
      </c>
      <c r="E802" s="71">
        <v>0.10658830748593499</v>
      </c>
      <c r="F802" s="68">
        <v>39.435736677115997</v>
      </c>
      <c r="G802" s="71">
        <v>0.25744146051064998</v>
      </c>
      <c r="H802" s="68">
        <v>62.758620689655203</v>
      </c>
      <c r="I802" s="71">
        <v>1.0352135782279399E-2</v>
      </c>
      <c r="J802" s="68">
        <v>55.423197492162998</v>
      </c>
      <c r="K802" s="71">
        <v>5.1971326164874598E-2</v>
      </c>
      <c r="L802" s="68">
        <v>37.931034482758598</v>
      </c>
    </row>
    <row r="803" spans="1:12" x14ac:dyDescent="0.2">
      <c r="A803" s="72" t="s">
        <v>1923</v>
      </c>
      <c r="B803" s="66" t="s">
        <v>1924</v>
      </c>
      <c r="C803" s="67">
        <v>60</v>
      </c>
      <c r="D803" s="67" t="s">
        <v>349</v>
      </c>
      <c r="E803" s="71">
        <v>0.148432804539541</v>
      </c>
      <c r="F803" s="68">
        <v>71.034482758620697</v>
      </c>
      <c r="G803" s="71">
        <v>0.24921547979707301</v>
      </c>
      <c r="H803" s="68">
        <v>27.1473354231975</v>
      </c>
      <c r="I803" s="71">
        <v>9.0348166796461099E-2</v>
      </c>
      <c r="J803" s="68">
        <v>86.457680250783696</v>
      </c>
      <c r="K803" s="71">
        <v>0.10573476702509001</v>
      </c>
      <c r="L803" s="68">
        <v>60.438871473354197</v>
      </c>
    </row>
    <row r="804" spans="1:12" x14ac:dyDescent="0.2">
      <c r="A804" s="72" t="s">
        <v>1925</v>
      </c>
      <c r="B804" s="66" t="s">
        <v>1926</v>
      </c>
      <c r="C804" s="67">
        <v>60</v>
      </c>
      <c r="D804" s="67" t="s">
        <v>349</v>
      </c>
      <c r="E804" s="71">
        <v>0.118918622392211</v>
      </c>
      <c r="F804" s="68">
        <v>49.905956112852699</v>
      </c>
      <c r="G804" s="71">
        <v>0.25</v>
      </c>
      <c r="H804" s="68">
        <v>48.589341692790001</v>
      </c>
      <c r="I804" s="71">
        <v>2.8132148468839099E-3</v>
      </c>
      <c r="J804" s="68">
        <v>28.777429467084598</v>
      </c>
      <c r="K804" s="71">
        <v>0.103942652329749</v>
      </c>
      <c r="L804" s="68">
        <v>59.435736677115997</v>
      </c>
    </row>
    <row r="805" spans="1:12" x14ac:dyDescent="0.2">
      <c r="A805" s="72" t="s">
        <v>1927</v>
      </c>
      <c r="B805" s="66" t="s">
        <v>1928</v>
      </c>
      <c r="C805" s="67">
        <v>60</v>
      </c>
      <c r="D805" s="67" t="s">
        <v>349</v>
      </c>
      <c r="E805" s="71">
        <v>8.8109061944489198E-2</v>
      </c>
      <c r="F805" s="68">
        <v>16.614420062695899</v>
      </c>
      <c r="G805" s="71">
        <v>0.19392032957546301</v>
      </c>
      <c r="H805" s="68">
        <v>10.6583072100313</v>
      </c>
      <c r="I805" s="71">
        <v>2.3064978350656701E-3</v>
      </c>
      <c r="J805" s="68">
        <v>25.015673981191199</v>
      </c>
      <c r="K805" s="71">
        <v>6.8100358422939003E-2</v>
      </c>
      <c r="L805" s="68">
        <v>43.385579937304101</v>
      </c>
    </row>
    <row r="806" spans="1:12" x14ac:dyDescent="0.2">
      <c r="A806" s="72" t="s">
        <v>1929</v>
      </c>
      <c r="B806" s="66" t="s">
        <v>1930</v>
      </c>
      <c r="C806" s="67">
        <v>60</v>
      </c>
      <c r="D806" s="67" t="s">
        <v>349</v>
      </c>
      <c r="E806" s="71">
        <v>0.13061433640644701</v>
      </c>
      <c r="F806" s="68">
        <v>62.006269592476499</v>
      </c>
      <c r="G806" s="71">
        <v>0.25784871903055701</v>
      </c>
      <c r="H806" s="68">
        <v>63.072100313479602</v>
      </c>
      <c r="I806" s="71">
        <v>2.64674084683552E-2</v>
      </c>
      <c r="J806" s="68">
        <v>72.789968652037601</v>
      </c>
      <c r="K806" s="71">
        <v>0.10752688172043</v>
      </c>
      <c r="L806" s="68">
        <v>61.692789968652001</v>
      </c>
    </row>
    <row r="807" spans="1:12" x14ac:dyDescent="0.2">
      <c r="A807" s="72" t="s">
        <v>1931</v>
      </c>
      <c r="B807" s="66" t="s">
        <v>1932</v>
      </c>
      <c r="C807" s="67">
        <v>60</v>
      </c>
      <c r="D807" s="67" t="s">
        <v>349</v>
      </c>
      <c r="E807" s="71">
        <v>0.123251763566913</v>
      </c>
      <c r="F807" s="68">
        <v>54.7962382445141</v>
      </c>
      <c r="G807" s="71">
        <v>0.284849033362569</v>
      </c>
      <c r="H807" s="68">
        <v>78.746081504702204</v>
      </c>
      <c r="I807" s="71">
        <v>2.4689813525061301E-3</v>
      </c>
      <c r="J807" s="68">
        <v>26.269592476488999</v>
      </c>
      <c r="K807" s="71">
        <v>8.2437275985663097E-2</v>
      </c>
      <c r="L807" s="68">
        <v>48.025078369905998</v>
      </c>
    </row>
    <row r="808" spans="1:12" x14ac:dyDescent="0.2">
      <c r="A808" s="72" t="s">
        <v>1933</v>
      </c>
      <c r="B808" s="66" t="s">
        <v>1934</v>
      </c>
      <c r="C808" s="67">
        <v>60</v>
      </c>
      <c r="D808" s="67" t="s">
        <v>349</v>
      </c>
      <c r="E808" s="71">
        <v>0.138458870771246</v>
      </c>
      <c r="F808" s="68">
        <v>67.335423197492204</v>
      </c>
      <c r="G808" s="71">
        <v>0.28181413894217799</v>
      </c>
      <c r="H808" s="68">
        <v>77.366771159874602</v>
      </c>
      <c r="I808" s="71">
        <v>8.1144446977251001E-3</v>
      </c>
      <c r="J808" s="68">
        <v>50.344827586206897</v>
      </c>
      <c r="K808" s="71">
        <v>0.125448028673835</v>
      </c>
      <c r="L808" s="68">
        <v>71.222570532915398</v>
      </c>
    </row>
    <row r="809" spans="1:12" x14ac:dyDescent="0.2">
      <c r="A809" s="72" t="s">
        <v>1935</v>
      </c>
      <c r="B809" s="66" t="s">
        <v>1936</v>
      </c>
      <c r="C809" s="67">
        <v>60</v>
      </c>
      <c r="D809" s="67" t="s">
        <v>349</v>
      </c>
      <c r="E809" s="71">
        <v>9.8049364721597795E-2</v>
      </c>
      <c r="F809" s="68">
        <v>28.6520376175549</v>
      </c>
      <c r="G809" s="71">
        <v>0.254134144728139</v>
      </c>
      <c r="H809" s="68">
        <v>57.4921630094044</v>
      </c>
      <c r="I809" s="71">
        <v>4.1716555298445396E-3</v>
      </c>
      <c r="J809" s="68">
        <v>35.548589341692796</v>
      </c>
      <c r="K809" s="71">
        <v>3.5842293906809999E-2</v>
      </c>
      <c r="L809" s="68">
        <v>29.278996865203801</v>
      </c>
    </row>
    <row r="810" spans="1:12" x14ac:dyDescent="0.2">
      <c r="A810" s="72" t="s">
        <v>1937</v>
      </c>
      <c r="B810" s="66" t="s">
        <v>1938</v>
      </c>
      <c r="C810" s="67">
        <v>60</v>
      </c>
      <c r="D810" s="67" t="s">
        <v>349</v>
      </c>
      <c r="E810" s="71">
        <v>0.11236777957786299</v>
      </c>
      <c r="F810" s="68">
        <v>43.510971786833899</v>
      </c>
      <c r="G810" s="71">
        <v>0.25</v>
      </c>
      <c r="H810" s="68">
        <v>48.589341692790001</v>
      </c>
      <c r="I810" s="71">
        <v>2.8739480525848998E-3</v>
      </c>
      <c r="J810" s="68">
        <v>29.028213166144202</v>
      </c>
      <c r="K810" s="71">
        <v>8.4229390681003602E-2</v>
      </c>
      <c r="L810" s="68">
        <v>48.840125391849497</v>
      </c>
    </row>
    <row r="811" spans="1:12" x14ac:dyDescent="0.2">
      <c r="A811" s="72" t="s">
        <v>1939</v>
      </c>
      <c r="B811" s="66" t="s">
        <v>1940</v>
      </c>
      <c r="C811" s="67">
        <v>60</v>
      </c>
      <c r="D811" s="67" t="s">
        <v>349</v>
      </c>
      <c r="E811" s="71">
        <v>0.105098178115667</v>
      </c>
      <c r="F811" s="68">
        <v>37.8056426332288</v>
      </c>
      <c r="G811" s="71">
        <v>0.240179326689793</v>
      </c>
      <c r="H811" s="68">
        <v>19.937304075235101</v>
      </c>
      <c r="I811" s="71">
        <v>8.8069639296078396E-3</v>
      </c>
      <c r="J811" s="68">
        <v>52.288401253918501</v>
      </c>
      <c r="K811" s="71">
        <v>6.6308243727598595E-2</v>
      </c>
      <c r="L811" s="68">
        <v>42.821316614420098</v>
      </c>
    </row>
    <row r="812" spans="1:12" x14ac:dyDescent="0.2">
      <c r="A812" s="72" t="s">
        <v>1941</v>
      </c>
      <c r="B812" s="66" t="s">
        <v>1942</v>
      </c>
      <c r="C812" s="67">
        <v>60</v>
      </c>
      <c r="D812" s="67" t="s">
        <v>349</v>
      </c>
      <c r="E812" s="71">
        <v>0.119603334809847</v>
      </c>
      <c r="F812" s="68">
        <v>50.470219435736702</v>
      </c>
      <c r="G812" s="71">
        <v>0.24403816168995701</v>
      </c>
      <c r="H812" s="68">
        <v>21.692789968652001</v>
      </c>
      <c r="I812" s="71">
        <v>1.86861693313365E-3</v>
      </c>
      <c r="J812" s="68">
        <v>22.068965517241399</v>
      </c>
      <c r="K812" s="71">
        <v>0.112903225806452</v>
      </c>
      <c r="L812" s="68">
        <v>65.015673981191199</v>
      </c>
    </row>
    <row r="813" spans="1:12" x14ac:dyDescent="0.2">
      <c r="A813" s="72" t="s">
        <v>1943</v>
      </c>
      <c r="B813" s="66" t="s">
        <v>1944</v>
      </c>
      <c r="C813" s="67">
        <v>60</v>
      </c>
      <c r="D813" s="67" t="s">
        <v>349</v>
      </c>
      <c r="E813" s="71">
        <v>0.15419683104366899</v>
      </c>
      <c r="F813" s="68">
        <v>72.6018808777429</v>
      </c>
      <c r="G813" s="71">
        <v>0.30797722741255701</v>
      </c>
      <c r="H813" s="68">
        <v>82.695924764890293</v>
      </c>
      <c r="I813" s="71">
        <v>5.8677460051878398E-3</v>
      </c>
      <c r="J813" s="68">
        <v>43.573667711598702</v>
      </c>
      <c r="K813" s="71">
        <v>0.148745519713262</v>
      </c>
      <c r="L813" s="68">
        <v>77.868338557993695</v>
      </c>
    </row>
    <row r="814" spans="1:12" x14ac:dyDescent="0.2">
      <c r="A814" s="72" t="s">
        <v>1913</v>
      </c>
      <c r="B814" s="66" t="s">
        <v>1945</v>
      </c>
      <c r="C814" s="67">
        <v>60</v>
      </c>
      <c r="D814" s="67" t="s">
        <v>349</v>
      </c>
      <c r="E814" s="71">
        <v>0.10813514588538201</v>
      </c>
      <c r="F814" s="68">
        <v>40.564263322884003</v>
      </c>
      <c r="G814" s="71">
        <v>0.19943826840553999</v>
      </c>
      <c r="H814" s="68">
        <v>11.4733542319749</v>
      </c>
      <c r="I814" s="71">
        <v>1.2063943444153E-2</v>
      </c>
      <c r="J814" s="68">
        <v>59.059561128526703</v>
      </c>
      <c r="K814" s="71">
        <v>0.112903225806452</v>
      </c>
      <c r="L814" s="68">
        <v>65.015673981191199</v>
      </c>
    </row>
    <row r="815" spans="1:12" x14ac:dyDescent="0.2">
      <c r="A815" s="72" t="s">
        <v>1946</v>
      </c>
      <c r="B815" s="66" t="s">
        <v>1947</v>
      </c>
      <c r="C815" s="67">
        <v>61</v>
      </c>
      <c r="D815" s="67" t="s">
        <v>349</v>
      </c>
      <c r="E815" s="71">
        <v>9.8083412272933296E-2</v>
      </c>
      <c r="F815" s="68">
        <v>28.840125391849501</v>
      </c>
      <c r="G815" s="71">
        <v>0.17969028610905399</v>
      </c>
      <c r="H815" s="68">
        <v>9.2163009404388703</v>
      </c>
      <c r="I815" s="71">
        <v>2.3162101247379999E-2</v>
      </c>
      <c r="J815" s="68">
        <v>70.407523510971799</v>
      </c>
      <c r="K815" s="71">
        <v>9.1397849462365593E-2</v>
      </c>
      <c r="L815" s="68">
        <v>52.351097178683403</v>
      </c>
    </row>
    <row r="816" spans="1:12" x14ac:dyDescent="0.2">
      <c r="A816" s="72" t="s">
        <v>1948</v>
      </c>
      <c r="B816" s="66" t="s">
        <v>1949</v>
      </c>
      <c r="C816" s="67">
        <v>83</v>
      </c>
      <c r="D816" s="67" t="s">
        <v>349</v>
      </c>
      <c r="E816" s="71">
        <v>7.0032578394524703E-2</v>
      </c>
      <c r="F816" s="68">
        <v>9.2163009404388703</v>
      </c>
      <c r="G816" s="71">
        <v>9.8508378881941902E-2</v>
      </c>
      <c r="H816" s="68">
        <v>3.5736677115987501</v>
      </c>
      <c r="I816" s="71">
        <v>2.3775736229947601E-2</v>
      </c>
      <c r="J816" s="68">
        <v>70.721003134796206</v>
      </c>
      <c r="K816" s="71">
        <v>8.7813620071684598E-2</v>
      </c>
      <c r="L816" s="68">
        <v>50.407523510971799</v>
      </c>
    </row>
    <row r="817" spans="1:12" x14ac:dyDescent="0.2">
      <c r="A817" s="72" t="s">
        <v>1950</v>
      </c>
      <c r="B817" s="66" t="s">
        <v>1951</v>
      </c>
      <c r="C817" s="67">
        <v>60</v>
      </c>
      <c r="D817" s="67" t="s">
        <v>349</v>
      </c>
      <c r="E817" s="71">
        <v>0.117420495916434</v>
      </c>
      <c r="F817" s="68">
        <v>48.965517241379303</v>
      </c>
      <c r="G817" s="71">
        <v>0.25</v>
      </c>
      <c r="H817" s="68">
        <v>48.589341692790001</v>
      </c>
      <c r="I817" s="71">
        <v>1.08636382869355E-2</v>
      </c>
      <c r="J817" s="68">
        <v>56.739811912225697</v>
      </c>
      <c r="K817" s="71">
        <v>9.1397849462365593E-2</v>
      </c>
      <c r="L817" s="68">
        <v>52.351097178683403</v>
      </c>
    </row>
    <row r="818" spans="1:12" x14ac:dyDescent="0.2">
      <c r="A818" s="72" t="s">
        <v>1952</v>
      </c>
      <c r="B818" s="66" t="s">
        <v>1953</v>
      </c>
      <c r="C818" s="67">
        <v>60</v>
      </c>
      <c r="D818" s="67" t="s">
        <v>349</v>
      </c>
      <c r="E818" s="71">
        <v>0.121722785489716</v>
      </c>
      <c r="F818" s="68">
        <v>53.416927899686499</v>
      </c>
      <c r="G818" s="71">
        <v>0.24961192658182199</v>
      </c>
      <c r="H818" s="68">
        <v>28.338557993730401</v>
      </c>
      <c r="I818" s="71">
        <v>8.0295481668972192E-3</v>
      </c>
      <c r="J818" s="68">
        <v>50.219435736677099</v>
      </c>
      <c r="K818" s="71">
        <v>0.10752688172043</v>
      </c>
      <c r="L818" s="68">
        <v>61.692789968652001</v>
      </c>
    </row>
    <row r="819" spans="1:12" x14ac:dyDescent="0.2">
      <c r="A819" s="72" t="s">
        <v>1954</v>
      </c>
      <c r="B819" s="66" t="s">
        <v>1955</v>
      </c>
      <c r="C819" s="67">
        <v>83</v>
      </c>
      <c r="D819" s="67" t="s">
        <v>349</v>
      </c>
      <c r="E819" s="71">
        <v>0.17981855244550601</v>
      </c>
      <c r="F819" s="68">
        <v>78.119122257053306</v>
      </c>
      <c r="G819" s="71">
        <v>0.25905995146534999</v>
      </c>
      <c r="H819" s="68">
        <v>64.2006269592477</v>
      </c>
      <c r="I819" s="71">
        <v>1.6394809813820101E-2</v>
      </c>
      <c r="J819" s="68">
        <v>64.764890282131702</v>
      </c>
      <c r="K819" s="71">
        <v>0.264000896057348</v>
      </c>
      <c r="L819" s="68">
        <v>84.137931034482804</v>
      </c>
    </row>
    <row r="820" spans="1:12" x14ac:dyDescent="0.2">
      <c r="A820" s="72" t="s">
        <v>1956</v>
      </c>
      <c r="B820" s="66" t="s">
        <v>1957</v>
      </c>
      <c r="C820" s="67">
        <v>83</v>
      </c>
      <c r="D820" s="67" t="s">
        <v>349</v>
      </c>
      <c r="E820" s="71">
        <v>0.21826400963965401</v>
      </c>
      <c r="F820" s="68">
        <v>82.382445141065801</v>
      </c>
      <c r="G820" s="71">
        <v>0.24696713652764801</v>
      </c>
      <c r="H820" s="68">
        <v>23.573667711598699</v>
      </c>
      <c r="I820" s="71">
        <v>2.2184211387729001E-2</v>
      </c>
      <c r="J820" s="68">
        <v>69.905956112852706</v>
      </c>
      <c r="K820" s="71">
        <v>0.38564068100358401</v>
      </c>
      <c r="L820" s="68">
        <v>86.771159874608102</v>
      </c>
    </row>
    <row r="821" spans="1:12" x14ac:dyDescent="0.2">
      <c r="A821" s="72" t="s">
        <v>1958</v>
      </c>
      <c r="B821" s="66" t="s">
        <v>1959</v>
      </c>
      <c r="C821" s="67">
        <v>83</v>
      </c>
      <c r="D821" s="67" t="s">
        <v>349</v>
      </c>
      <c r="E821" s="71">
        <v>0.47967129711555501</v>
      </c>
      <c r="F821" s="68">
        <v>95.862068965517196</v>
      </c>
      <c r="G821" s="71">
        <v>0.64345554437158103</v>
      </c>
      <c r="H821" s="68">
        <v>97.366771159874602</v>
      </c>
      <c r="I821" s="71">
        <v>0.274725013641751</v>
      </c>
      <c r="J821" s="68">
        <v>94.7962382445141</v>
      </c>
      <c r="K821" s="71">
        <v>0.52083333333333304</v>
      </c>
      <c r="L821" s="68">
        <v>91.849529780564296</v>
      </c>
    </row>
    <row r="822" spans="1:12" x14ac:dyDescent="0.2">
      <c r="A822" s="72" t="s">
        <v>1960</v>
      </c>
      <c r="B822" s="66" t="s">
        <v>1961</v>
      </c>
      <c r="C822" s="67">
        <v>60</v>
      </c>
      <c r="D822" s="67" t="s">
        <v>349</v>
      </c>
      <c r="E822" s="71">
        <v>0.12511712895264801</v>
      </c>
      <c r="F822" s="68">
        <v>57.680250783699101</v>
      </c>
      <c r="G822" s="71">
        <v>0.25</v>
      </c>
      <c r="H822" s="68">
        <v>48.589341692790001</v>
      </c>
      <c r="I822" s="71">
        <v>7.0718169654713399E-3</v>
      </c>
      <c r="J822" s="68">
        <v>47.711598746081499</v>
      </c>
      <c r="K822" s="71">
        <v>0.118279569892473</v>
      </c>
      <c r="L822" s="68">
        <v>67.460815047021896</v>
      </c>
    </row>
    <row r="823" spans="1:12" x14ac:dyDescent="0.2">
      <c r="A823" s="72" t="s">
        <v>1962</v>
      </c>
      <c r="B823" s="66" t="s">
        <v>1963</v>
      </c>
      <c r="C823" s="67">
        <v>60</v>
      </c>
      <c r="D823" s="67" t="s">
        <v>349</v>
      </c>
      <c r="E823" s="71">
        <v>0.12823734758951399</v>
      </c>
      <c r="F823" s="68">
        <v>60.125391849529798</v>
      </c>
      <c r="G823" s="71">
        <v>0.249331740798239</v>
      </c>
      <c r="H823" s="68">
        <v>27.3981191222571</v>
      </c>
      <c r="I823" s="71">
        <v>6.34804390578595E-3</v>
      </c>
      <c r="J823" s="68">
        <v>45.3918495297806</v>
      </c>
      <c r="K823" s="71">
        <v>0.12903225806451599</v>
      </c>
      <c r="L823" s="68">
        <v>72.351097178683403</v>
      </c>
    </row>
    <row r="824" spans="1:12" x14ac:dyDescent="0.2">
      <c r="A824" s="72" t="s">
        <v>1964</v>
      </c>
      <c r="B824" s="66" t="s">
        <v>1965</v>
      </c>
      <c r="C824" s="67">
        <v>60</v>
      </c>
      <c r="D824" s="67" t="s">
        <v>349</v>
      </c>
      <c r="E824" s="71">
        <v>0.10992386313151301</v>
      </c>
      <c r="F824" s="68">
        <v>41.943573667711597</v>
      </c>
      <c r="G824" s="71">
        <v>0.22913034580938599</v>
      </c>
      <c r="H824" s="68">
        <v>16.739811912225701</v>
      </c>
      <c r="I824" s="71">
        <v>5.6591647321061998E-3</v>
      </c>
      <c r="J824" s="68">
        <v>42.758620689655203</v>
      </c>
      <c r="K824" s="71">
        <v>9.4982078853046603E-2</v>
      </c>
      <c r="L824" s="68">
        <v>54.294670846395</v>
      </c>
    </row>
    <row r="825" spans="1:12" x14ac:dyDescent="0.2">
      <c r="A825" s="72" t="s">
        <v>1966</v>
      </c>
      <c r="B825" s="66" t="s">
        <v>1967</v>
      </c>
      <c r="C825" s="67">
        <v>60</v>
      </c>
      <c r="D825" s="67" t="s">
        <v>349</v>
      </c>
      <c r="E825" s="71">
        <v>0.120243054452371</v>
      </c>
      <c r="F825" s="68">
        <v>51.786833855799401</v>
      </c>
      <c r="G825" s="71">
        <v>0.24993977615778801</v>
      </c>
      <c r="H825" s="68">
        <v>30.470219435736698</v>
      </c>
      <c r="I825" s="71">
        <v>1.4015193650936101E-2</v>
      </c>
      <c r="J825" s="68">
        <v>62.006269592476499</v>
      </c>
      <c r="K825" s="71">
        <v>9.6774193548387094E-2</v>
      </c>
      <c r="L825" s="68">
        <v>55.548589341692796</v>
      </c>
    </row>
    <row r="826" spans="1:12" x14ac:dyDescent="0.2">
      <c r="A826" s="72" t="s">
        <v>1968</v>
      </c>
      <c r="B826" s="66" t="s">
        <v>1969</v>
      </c>
      <c r="C826" s="67">
        <v>83</v>
      </c>
      <c r="D826" s="67" t="s">
        <v>349</v>
      </c>
      <c r="E826" s="71">
        <v>0.206362338047793</v>
      </c>
      <c r="F826" s="68">
        <v>81.253918495297796</v>
      </c>
      <c r="G826" s="71">
        <v>0.26524398583832298</v>
      </c>
      <c r="H826" s="68">
        <v>70.282131661441994</v>
      </c>
      <c r="I826" s="71">
        <v>3.04223293803264E-2</v>
      </c>
      <c r="J826" s="68">
        <v>74.420062695924798</v>
      </c>
      <c r="K826" s="71">
        <v>0.32342069892473102</v>
      </c>
      <c r="L826" s="68">
        <v>85.2037617554859</v>
      </c>
    </row>
    <row r="827" spans="1:12" x14ac:dyDescent="0.2">
      <c r="A827" s="72" t="s">
        <v>1970</v>
      </c>
      <c r="B827" s="66" t="s">
        <v>1971</v>
      </c>
      <c r="C827" s="67">
        <v>83</v>
      </c>
      <c r="D827" s="67" t="s">
        <v>349</v>
      </c>
      <c r="E827" s="71">
        <v>0.37500159749630801</v>
      </c>
      <c r="F827" s="68">
        <v>92.476489028213194</v>
      </c>
      <c r="G827" s="71">
        <v>0.56906816955525996</v>
      </c>
      <c r="H827" s="68">
        <v>96.238244514106597</v>
      </c>
      <c r="I827" s="71">
        <v>7.8114042288504201E-2</v>
      </c>
      <c r="J827" s="68">
        <v>84.764890282131702</v>
      </c>
      <c r="K827" s="71">
        <v>0.47782258064516098</v>
      </c>
      <c r="L827" s="68">
        <v>90.219435736677099</v>
      </c>
    </row>
    <row r="828" spans="1:12" x14ac:dyDescent="0.2">
      <c r="A828" s="72" t="s">
        <v>1972</v>
      </c>
      <c r="B828" s="66" t="s">
        <v>1973</v>
      </c>
      <c r="C828" s="67">
        <v>60</v>
      </c>
      <c r="D828" s="67" t="s">
        <v>349</v>
      </c>
      <c r="E828" s="71">
        <v>0.11722549074218901</v>
      </c>
      <c r="F828" s="68">
        <v>48.714733542319699</v>
      </c>
      <c r="G828" s="71">
        <v>0.22999054794901699</v>
      </c>
      <c r="H828" s="68">
        <v>17.3040752351097</v>
      </c>
      <c r="I828" s="71">
        <v>8.7826984710979508E-3</v>
      </c>
      <c r="J828" s="68">
        <v>52.225705329153598</v>
      </c>
      <c r="K828" s="71">
        <v>0.112903225806452</v>
      </c>
      <c r="L828" s="68">
        <v>65.015673981191199</v>
      </c>
    </row>
    <row r="829" spans="1:12" x14ac:dyDescent="0.2">
      <c r="A829" s="72" t="s">
        <v>1974</v>
      </c>
      <c r="B829" s="66" t="s">
        <v>1975</v>
      </c>
      <c r="C829" s="67">
        <v>60</v>
      </c>
      <c r="D829" s="67" t="s">
        <v>349</v>
      </c>
      <c r="E829" s="71">
        <v>0.120993939705661</v>
      </c>
      <c r="F829" s="68">
        <v>52.288401253918501</v>
      </c>
      <c r="G829" s="71">
        <v>0.25</v>
      </c>
      <c r="H829" s="68">
        <v>48.589341692790001</v>
      </c>
      <c r="I829" s="71">
        <v>2.5168199045297698E-2</v>
      </c>
      <c r="J829" s="68">
        <v>71.786833855799401</v>
      </c>
      <c r="K829" s="71">
        <v>8.7813620071684598E-2</v>
      </c>
      <c r="L829" s="68">
        <v>50.407523510971799</v>
      </c>
    </row>
    <row r="830" spans="1:12" x14ac:dyDescent="0.2">
      <c r="A830" s="72" t="s">
        <v>1976</v>
      </c>
      <c r="B830" s="66" t="s">
        <v>1977</v>
      </c>
      <c r="C830" s="67">
        <v>60</v>
      </c>
      <c r="D830" s="67" t="s">
        <v>349</v>
      </c>
      <c r="E830" s="71">
        <v>0.13453646012807099</v>
      </c>
      <c r="F830" s="68">
        <v>65.266457680250795</v>
      </c>
      <c r="G830" s="71">
        <v>0.24873207876815301</v>
      </c>
      <c r="H830" s="68">
        <v>26.144200626959201</v>
      </c>
      <c r="I830" s="71">
        <v>2.1476763981651201E-2</v>
      </c>
      <c r="J830" s="68">
        <v>69.278996865203794</v>
      </c>
      <c r="K830" s="71">
        <v>0.13340053763440901</v>
      </c>
      <c r="L830" s="68">
        <v>73.855799373040796</v>
      </c>
    </row>
    <row r="831" spans="1:12" x14ac:dyDescent="0.2">
      <c r="A831" s="72" t="s">
        <v>1978</v>
      </c>
      <c r="B831" s="66" t="s">
        <v>1979</v>
      </c>
      <c r="C831" s="67">
        <v>60</v>
      </c>
      <c r="D831" s="67" t="s">
        <v>349</v>
      </c>
      <c r="E831" s="71">
        <v>0.17943101605150999</v>
      </c>
      <c r="F831" s="68">
        <v>77.868338557993695</v>
      </c>
      <c r="G831" s="71">
        <v>0.26495110710062902</v>
      </c>
      <c r="H831" s="68">
        <v>70.031347962382398</v>
      </c>
      <c r="I831" s="71">
        <v>6.1312371161428098E-2</v>
      </c>
      <c r="J831" s="68">
        <v>82.507836990595607</v>
      </c>
      <c r="K831" s="71">
        <v>0.21202956989247301</v>
      </c>
      <c r="L831" s="68">
        <v>83.0094043887147</v>
      </c>
    </row>
    <row r="832" spans="1:12" x14ac:dyDescent="0.2">
      <c r="A832" s="72" t="s">
        <v>1980</v>
      </c>
      <c r="B832" s="66" t="s">
        <v>1981</v>
      </c>
      <c r="C832" s="67">
        <v>83</v>
      </c>
      <c r="D832" s="67" t="s">
        <v>349</v>
      </c>
      <c r="E832" s="71">
        <v>0.320218815528163</v>
      </c>
      <c r="F832" s="68">
        <v>90.470219435736695</v>
      </c>
      <c r="G832" s="71">
        <v>0.41748766527565201</v>
      </c>
      <c r="H832" s="68">
        <v>90.846394984325997</v>
      </c>
      <c r="I832" s="71">
        <v>0.13115041213320999</v>
      </c>
      <c r="J832" s="68">
        <v>90.031347962382398</v>
      </c>
      <c r="K832" s="71">
        <v>0.41201836917562701</v>
      </c>
      <c r="L832" s="68">
        <v>87.648902821316597</v>
      </c>
    </row>
    <row r="833" spans="1:12" x14ac:dyDescent="0.2">
      <c r="A833" s="72" t="s">
        <v>1982</v>
      </c>
      <c r="B833" s="66" t="s">
        <v>1983</v>
      </c>
      <c r="C833" s="67">
        <v>83</v>
      </c>
      <c r="D833" s="67" t="s">
        <v>349</v>
      </c>
      <c r="E833" s="71">
        <v>0.38109371433135902</v>
      </c>
      <c r="F833" s="68">
        <v>92.664576802507796</v>
      </c>
      <c r="G833" s="71">
        <v>0.33843434353311302</v>
      </c>
      <c r="H833" s="68">
        <v>86.771159874608102</v>
      </c>
      <c r="I833" s="71">
        <v>0.47610576003444</v>
      </c>
      <c r="J833" s="68">
        <v>98.495297805642593</v>
      </c>
      <c r="K833" s="71">
        <v>0.328741039426523</v>
      </c>
      <c r="L833" s="68">
        <v>85.329153605015705</v>
      </c>
    </row>
    <row r="834" spans="1:12" x14ac:dyDescent="0.2">
      <c r="A834" s="72" t="s">
        <v>1984</v>
      </c>
      <c r="B834" s="66" t="s">
        <v>1985</v>
      </c>
      <c r="C834" s="67">
        <v>83</v>
      </c>
      <c r="D834" s="67" t="s">
        <v>349</v>
      </c>
      <c r="E834" s="71">
        <v>0.470765665398998</v>
      </c>
      <c r="F834" s="68">
        <v>95.235109717868298</v>
      </c>
      <c r="G834" s="71">
        <v>0.71415420871356305</v>
      </c>
      <c r="H834" s="68">
        <v>98.369905956112902</v>
      </c>
      <c r="I834" s="71">
        <v>0.244625762393825</v>
      </c>
      <c r="J834" s="68">
        <v>94.231974921630098</v>
      </c>
      <c r="K834" s="71">
        <v>0.45351702508960601</v>
      </c>
      <c r="L834" s="68">
        <v>89.4043887147335</v>
      </c>
    </row>
    <row r="835" spans="1:12" x14ac:dyDescent="0.2">
      <c r="A835" s="72" t="s">
        <v>1986</v>
      </c>
      <c r="B835" s="66" t="s">
        <v>1987</v>
      </c>
      <c r="C835" s="67">
        <v>83</v>
      </c>
      <c r="D835" s="67" t="s">
        <v>349</v>
      </c>
      <c r="E835" s="71">
        <v>0.42634085307570502</v>
      </c>
      <c r="F835" s="68">
        <v>94.294670846394993</v>
      </c>
      <c r="G835" s="71">
        <v>0.64677473080802295</v>
      </c>
      <c r="H835" s="68">
        <v>97.429467084639498</v>
      </c>
      <c r="I835" s="71">
        <v>0.18539522985278201</v>
      </c>
      <c r="J835" s="68">
        <v>92.6018808777429</v>
      </c>
      <c r="K835" s="71">
        <v>0.44685259856630799</v>
      </c>
      <c r="L835" s="68">
        <v>89.090909090909093</v>
      </c>
    </row>
    <row r="836" spans="1:12" x14ac:dyDescent="0.2">
      <c r="A836" s="72" t="s">
        <v>1988</v>
      </c>
      <c r="B836" s="66" t="s">
        <v>1989</v>
      </c>
      <c r="C836" s="67">
        <v>60</v>
      </c>
      <c r="D836" s="67" t="s">
        <v>349</v>
      </c>
      <c r="E836" s="71">
        <v>0.11646262804077601</v>
      </c>
      <c r="F836" s="68">
        <v>48.025078369905998</v>
      </c>
      <c r="G836" s="71">
        <v>0.25</v>
      </c>
      <c r="H836" s="68">
        <v>48.589341692790001</v>
      </c>
      <c r="I836" s="71">
        <v>7.9900346599619896E-3</v>
      </c>
      <c r="J836" s="68">
        <v>50.094043887147301</v>
      </c>
      <c r="K836" s="71">
        <v>9.1397849462365593E-2</v>
      </c>
      <c r="L836" s="68">
        <v>52.351097178683403</v>
      </c>
    </row>
    <row r="837" spans="1:12" x14ac:dyDescent="0.2">
      <c r="A837" s="72" t="s">
        <v>1990</v>
      </c>
      <c r="B837" s="66" t="s">
        <v>1991</v>
      </c>
      <c r="C837" s="67">
        <v>60</v>
      </c>
      <c r="D837" s="67" t="s">
        <v>349</v>
      </c>
      <c r="E837" s="71">
        <v>0.166480219307788</v>
      </c>
      <c r="F837" s="68">
        <v>75.7993730407523</v>
      </c>
      <c r="G837" s="71">
        <v>0.23942167042122001</v>
      </c>
      <c r="H837" s="68">
        <v>19.7492163009404</v>
      </c>
      <c r="I837" s="71">
        <v>4.5693270656265897E-2</v>
      </c>
      <c r="J837" s="68">
        <v>79.435736677115997</v>
      </c>
      <c r="K837" s="71">
        <v>0.21432571684587801</v>
      </c>
      <c r="L837" s="68">
        <v>83.134796238244505</v>
      </c>
    </row>
    <row r="838" spans="1:12" x14ac:dyDescent="0.2">
      <c r="A838" s="72" t="s">
        <v>1992</v>
      </c>
      <c r="B838" s="66" t="s">
        <v>1993</v>
      </c>
      <c r="C838" s="67">
        <v>60</v>
      </c>
      <c r="D838" s="67" t="s">
        <v>349</v>
      </c>
      <c r="E838" s="71">
        <v>0.119837094005838</v>
      </c>
      <c r="F838" s="68">
        <v>50.971786833855802</v>
      </c>
      <c r="G838" s="71">
        <v>0.235532751931773</v>
      </c>
      <c r="H838" s="68">
        <v>18.2445141065831</v>
      </c>
      <c r="I838" s="71">
        <v>9.2831895839486402E-3</v>
      </c>
      <c r="J838" s="68">
        <v>53.354231974921603</v>
      </c>
      <c r="K838" s="71">
        <v>0.114695340501792</v>
      </c>
      <c r="L838" s="68">
        <v>66.3949843260188</v>
      </c>
    </row>
    <row r="839" spans="1:12" x14ac:dyDescent="0.2">
      <c r="A839" s="72" t="s">
        <v>1994</v>
      </c>
      <c r="B839" s="66" t="s">
        <v>1995</v>
      </c>
      <c r="C839" s="67">
        <v>60</v>
      </c>
      <c r="D839" s="67" t="s">
        <v>349</v>
      </c>
      <c r="E839" s="71">
        <v>0.16670900898768301</v>
      </c>
      <c r="F839" s="68">
        <v>75.924764890282106</v>
      </c>
      <c r="G839" s="71">
        <v>0.24808341159034</v>
      </c>
      <c r="H839" s="68">
        <v>25.015673981191199</v>
      </c>
      <c r="I839" s="71">
        <v>0.142724618956939</v>
      </c>
      <c r="J839" s="68">
        <v>90.909090909090907</v>
      </c>
      <c r="K839" s="71">
        <v>0.109318996415771</v>
      </c>
      <c r="L839" s="68">
        <v>62.633228840125398</v>
      </c>
    </row>
    <row r="840" spans="1:12" x14ac:dyDescent="0.2">
      <c r="A840" s="72" t="s">
        <v>1996</v>
      </c>
      <c r="B840" s="66" t="s">
        <v>1997</v>
      </c>
      <c r="C840" s="67">
        <v>60</v>
      </c>
      <c r="D840" s="67" t="s">
        <v>349</v>
      </c>
      <c r="E840" s="71">
        <v>0.22652452837463899</v>
      </c>
      <c r="F840" s="68">
        <v>83.448275862068996</v>
      </c>
      <c r="G840" s="71">
        <v>0.35934565552724901</v>
      </c>
      <c r="H840" s="68">
        <v>87.836990595611297</v>
      </c>
      <c r="I840" s="71">
        <v>8.6692983360107806E-2</v>
      </c>
      <c r="J840" s="68">
        <v>85.893416927899693</v>
      </c>
      <c r="K840" s="71">
        <v>0.23353494623655899</v>
      </c>
      <c r="L840" s="68">
        <v>83.636363636363598</v>
      </c>
    </row>
    <row r="841" spans="1:12" x14ac:dyDescent="0.2">
      <c r="A841" s="72" t="s">
        <v>1998</v>
      </c>
      <c r="B841" s="66" t="s">
        <v>1999</v>
      </c>
      <c r="C841" s="67">
        <v>83</v>
      </c>
      <c r="D841" s="67" t="s">
        <v>349</v>
      </c>
      <c r="E841" s="71">
        <v>0.25935133286388101</v>
      </c>
      <c r="F841" s="68">
        <v>86.583072100313501</v>
      </c>
      <c r="G841" s="71">
        <v>0.61307488196257898</v>
      </c>
      <c r="H841" s="68">
        <v>97.053291536050196</v>
      </c>
      <c r="I841" s="71">
        <v>1.98178263064832E-2</v>
      </c>
      <c r="J841" s="68">
        <v>67.899686520376207</v>
      </c>
      <c r="K841" s="71">
        <v>0.14516129032258099</v>
      </c>
      <c r="L841" s="68">
        <v>77.492163009404393</v>
      </c>
    </row>
    <row r="842" spans="1:12" x14ac:dyDescent="0.2">
      <c r="A842" s="72" t="s">
        <v>2000</v>
      </c>
      <c r="B842" s="66" t="s">
        <v>2001</v>
      </c>
      <c r="C842" s="67">
        <v>83</v>
      </c>
      <c r="D842" s="67" t="s">
        <v>349</v>
      </c>
      <c r="E842" s="71">
        <v>0.144470085868771</v>
      </c>
      <c r="F842" s="68">
        <v>70.031347962382398</v>
      </c>
      <c r="G842" s="71">
        <v>0.25747315604682702</v>
      </c>
      <c r="H842" s="68">
        <v>62.821316614420098</v>
      </c>
      <c r="I842" s="71">
        <v>2.5399467150884199E-2</v>
      </c>
      <c r="J842" s="68">
        <v>72.163009404388703</v>
      </c>
      <c r="K842" s="71">
        <v>0.15053763440860199</v>
      </c>
      <c r="L842" s="68">
        <v>78.244514106583097</v>
      </c>
    </row>
    <row r="843" spans="1:12" x14ac:dyDescent="0.2">
      <c r="A843" s="72" t="s">
        <v>2002</v>
      </c>
      <c r="B843" s="66" t="s">
        <v>2003</v>
      </c>
      <c r="C843" s="67">
        <v>60</v>
      </c>
      <c r="D843" s="67" t="s">
        <v>349</v>
      </c>
      <c r="E843" s="71">
        <v>0.12008047482095401</v>
      </c>
      <c r="F843" s="68">
        <v>51.473354231974902</v>
      </c>
      <c r="G843" s="71">
        <v>0.226054098436128</v>
      </c>
      <c r="H843" s="68">
        <v>15.7993730407524</v>
      </c>
      <c r="I843" s="71">
        <v>1.7699870829600201E-2</v>
      </c>
      <c r="J843" s="68">
        <v>66.144200626959204</v>
      </c>
      <c r="K843" s="71">
        <v>0.11648745519713299</v>
      </c>
      <c r="L843" s="68">
        <v>66.896551724137893</v>
      </c>
    </row>
    <row r="844" spans="1:12" x14ac:dyDescent="0.2">
      <c r="A844" s="72" t="s">
        <v>2004</v>
      </c>
      <c r="B844" s="66" t="s">
        <v>2005</v>
      </c>
      <c r="C844" s="67">
        <v>83</v>
      </c>
      <c r="D844" s="67" t="s">
        <v>349</v>
      </c>
      <c r="E844" s="71">
        <v>0.139156854726805</v>
      </c>
      <c r="F844" s="68">
        <v>67.774294670846402</v>
      </c>
      <c r="G844" s="71">
        <v>0.26696862916346997</v>
      </c>
      <c r="H844" s="68">
        <v>71.661442006269596</v>
      </c>
      <c r="I844" s="71">
        <v>2.6846021038449901E-2</v>
      </c>
      <c r="J844" s="68">
        <v>72.978056426332301</v>
      </c>
      <c r="K844" s="71">
        <v>0.123655913978495</v>
      </c>
      <c r="L844" s="68">
        <v>70.532915360501605</v>
      </c>
    </row>
    <row r="845" spans="1:12" x14ac:dyDescent="0.2">
      <c r="A845" s="72" t="s">
        <v>2006</v>
      </c>
      <c r="B845" s="66" t="s">
        <v>2007</v>
      </c>
      <c r="C845" s="67">
        <v>83</v>
      </c>
      <c r="D845" s="67" t="s">
        <v>349</v>
      </c>
      <c r="E845" s="71">
        <v>0.17753939906038901</v>
      </c>
      <c r="F845" s="68">
        <v>77.554858934169303</v>
      </c>
      <c r="G845" s="71">
        <v>0.22306946287352999</v>
      </c>
      <c r="H845" s="68">
        <v>14.984326018808799</v>
      </c>
      <c r="I845" s="71">
        <v>0.19664550850118501</v>
      </c>
      <c r="J845" s="68">
        <v>92.978056426332301</v>
      </c>
      <c r="K845" s="71">
        <v>0.112903225806452</v>
      </c>
      <c r="L845" s="68">
        <v>65.015673981191199</v>
      </c>
    </row>
    <row r="846" spans="1:12" x14ac:dyDescent="0.2">
      <c r="A846" s="72" t="s">
        <v>2008</v>
      </c>
      <c r="B846" s="66" t="s">
        <v>2009</v>
      </c>
      <c r="C846" s="67">
        <v>60</v>
      </c>
      <c r="D846" s="67" t="s">
        <v>349</v>
      </c>
      <c r="E846" s="71">
        <v>0.121030271000717</v>
      </c>
      <c r="F846" s="68">
        <v>52.476489028213201</v>
      </c>
      <c r="G846" s="71">
        <v>0.25082682894562802</v>
      </c>
      <c r="H846" s="68">
        <v>51.0971786833856</v>
      </c>
      <c r="I846" s="71">
        <v>6.5292170314336304E-3</v>
      </c>
      <c r="J846" s="68">
        <v>46.144200626959197</v>
      </c>
      <c r="K846" s="71">
        <v>0.10573476702509001</v>
      </c>
      <c r="L846" s="68">
        <v>60.438871473354197</v>
      </c>
    </row>
    <row r="847" spans="1:12" x14ac:dyDescent="0.2">
      <c r="A847" s="72" t="s">
        <v>2010</v>
      </c>
      <c r="B847" s="66" t="s">
        <v>2011</v>
      </c>
      <c r="C847" s="67">
        <v>60</v>
      </c>
      <c r="D847" s="67" t="s">
        <v>349</v>
      </c>
      <c r="E847" s="71">
        <v>0.119785144967338</v>
      </c>
      <c r="F847" s="68">
        <v>50.909090909090899</v>
      </c>
      <c r="G847" s="71">
        <v>0.25</v>
      </c>
      <c r="H847" s="68">
        <v>48.589341692790001</v>
      </c>
      <c r="I847" s="71">
        <v>5.4127825722635001E-3</v>
      </c>
      <c r="J847" s="68">
        <v>41.379310344827601</v>
      </c>
      <c r="K847" s="71">
        <v>0.103942652329749</v>
      </c>
      <c r="L847" s="68">
        <v>59.435736677115997</v>
      </c>
    </row>
    <row r="848" spans="1:12" x14ac:dyDescent="0.2">
      <c r="A848" s="72" t="s">
        <v>2012</v>
      </c>
      <c r="B848" s="66" t="s">
        <v>2013</v>
      </c>
      <c r="C848" s="67">
        <v>60</v>
      </c>
      <c r="D848" s="67" t="s">
        <v>349</v>
      </c>
      <c r="E848" s="71">
        <v>0.11528850894281099</v>
      </c>
      <c r="F848" s="68">
        <v>46.457680250783703</v>
      </c>
      <c r="G848" s="71">
        <v>0.25156491231070199</v>
      </c>
      <c r="H848" s="68">
        <v>52.288401253918501</v>
      </c>
      <c r="I848" s="71">
        <v>6.4869944460457796E-3</v>
      </c>
      <c r="J848" s="68">
        <v>45.8934169278997</v>
      </c>
      <c r="K848" s="71">
        <v>8.7813620071684598E-2</v>
      </c>
      <c r="L848" s="68">
        <v>50.407523510971799</v>
      </c>
    </row>
    <row r="849" spans="1:12" x14ac:dyDescent="0.2">
      <c r="A849" s="72" t="s">
        <v>2014</v>
      </c>
      <c r="B849" s="66" t="s">
        <v>2015</v>
      </c>
      <c r="C849" s="67">
        <v>60</v>
      </c>
      <c r="D849" s="67" t="s">
        <v>349</v>
      </c>
      <c r="E849" s="71">
        <v>0.113862164564077</v>
      </c>
      <c r="F849" s="68">
        <v>44.890282131661401</v>
      </c>
      <c r="G849" s="71">
        <v>0.23808251380228501</v>
      </c>
      <c r="H849" s="68">
        <v>19.122257053291499</v>
      </c>
      <c r="I849" s="71">
        <v>1.5690359818262299E-2</v>
      </c>
      <c r="J849" s="68">
        <v>63.761755485893403</v>
      </c>
      <c r="K849" s="71">
        <v>8.7813620071684598E-2</v>
      </c>
      <c r="L849" s="68">
        <v>50.407523510971799</v>
      </c>
    </row>
    <row r="850" spans="1:12" x14ac:dyDescent="0.2">
      <c r="A850" s="72" t="s">
        <v>2016</v>
      </c>
      <c r="B850" s="66" t="s">
        <v>2017</v>
      </c>
      <c r="C850" s="67">
        <v>60</v>
      </c>
      <c r="D850" s="67" t="s">
        <v>349</v>
      </c>
      <c r="E850" s="71">
        <v>0.116384095837405</v>
      </c>
      <c r="F850" s="68">
        <v>47.774294670846402</v>
      </c>
      <c r="G850" s="71">
        <v>0.25921261106649801</v>
      </c>
      <c r="H850" s="68">
        <v>64.326018808777405</v>
      </c>
      <c r="I850" s="71">
        <v>5.7102857647135198E-3</v>
      </c>
      <c r="J850" s="68">
        <v>43.134796238244498</v>
      </c>
      <c r="K850" s="71">
        <v>8.4229390681003602E-2</v>
      </c>
      <c r="L850" s="68">
        <v>48.840125391849497</v>
      </c>
    </row>
    <row r="851" spans="1:12" x14ac:dyDescent="0.2">
      <c r="A851" s="72" t="s">
        <v>2018</v>
      </c>
      <c r="B851" s="66" t="s">
        <v>2019</v>
      </c>
      <c r="C851" s="67">
        <v>83</v>
      </c>
      <c r="D851" s="67" t="s">
        <v>349</v>
      </c>
      <c r="E851" s="71">
        <v>0.15653161578684299</v>
      </c>
      <c r="F851" s="68">
        <v>73.354231974921603</v>
      </c>
      <c r="G851" s="71">
        <v>0.25433146423230102</v>
      </c>
      <c r="H851" s="68">
        <v>57.931034482758598</v>
      </c>
      <c r="I851" s="71">
        <v>9.3399583845073006E-2</v>
      </c>
      <c r="J851" s="68">
        <v>86.833855799372998</v>
      </c>
      <c r="K851" s="71">
        <v>0.121863799283154</v>
      </c>
      <c r="L851" s="68">
        <v>69.4043887147335</v>
      </c>
    </row>
    <row r="852" spans="1:12" x14ac:dyDescent="0.2">
      <c r="A852" s="72" t="s">
        <v>2020</v>
      </c>
      <c r="B852" s="66" t="s">
        <v>2021</v>
      </c>
      <c r="C852" s="67">
        <v>83</v>
      </c>
      <c r="D852" s="67" t="s">
        <v>349</v>
      </c>
      <c r="E852" s="71">
        <v>0.14240648137563999</v>
      </c>
      <c r="F852" s="68">
        <v>68.965517241379303</v>
      </c>
      <c r="G852" s="71">
        <v>0.24960290909885299</v>
      </c>
      <c r="H852" s="68">
        <v>28.275862068965498</v>
      </c>
      <c r="I852" s="71">
        <v>4.5000047572869899E-2</v>
      </c>
      <c r="J852" s="68">
        <v>79.247648902821297</v>
      </c>
      <c r="K852" s="71">
        <v>0.132616487455197</v>
      </c>
      <c r="L852" s="68">
        <v>73.7931034482759</v>
      </c>
    </row>
    <row r="853" spans="1:12" x14ac:dyDescent="0.2">
      <c r="A853" s="72" t="s">
        <v>2022</v>
      </c>
      <c r="B853" s="66" t="s">
        <v>2023</v>
      </c>
      <c r="C853" s="67">
        <v>83</v>
      </c>
      <c r="D853" s="67" t="s">
        <v>349</v>
      </c>
      <c r="E853" s="71">
        <v>0.159761287442829</v>
      </c>
      <c r="F853" s="68">
        <v>74.420062695924798</v>
      </c>
      <c r="G853" s="71">
        <v>0.29902841967806099</v>
      </c>
      <c r="H853" s="68">
        <v>81.692789968651994</v>
      </c>
      <c r="I853" s="71">
        <v>5.3015299281250497E-2</v>
      </c>
      <c r="J853" s="68">
        <v>81.065830721003096</v>
      </c>
      <c r="K853" s="71">
        <v>0.127240143369176</v>
      </c>
      <c r="L853" s="68">
        <v>71.974921630094002</v>
      </c>
    </row>
    <row r="854" spans="1:12" x14ac:dyDescent="0.2">
      <c r="A854" s="72" t="s">
        <v>2024</v>
      </c>
      <c r="B854" s="66" t="s">
        <v>2025</v>
      </c>
      <c r="C854" s="67">
        <v>83</v>
      </c>
      <c r="D854" s="67" t="s">
        <v>349</v>
      </c>
      <c r="E854" s="71">
        <v>0.11927846870032401</v>
      </c>
      <c r="F854" s="68">
        <v>50.031347962382398</v>
      </c>
      <c r="G854" s="71">
        <v>0.25</v>
      </c>
      <c r="H854" s="68">
        <v>48.589341692790001</v>
      </c>
      <c r="I854" s="71">
        <v>3.8927537712221301E-3</v>
      </c>
      <c r="J854" s="68">
        <v>34.1065830721003</v>
      </c>
      <c r="K854" s="71">
        <v>0.103942652329749</v>
      </c>
      <c r="L854" s="68">
        <v>59.435736677115997</v>
      </c>
    </row>
    <row r="855" spans="1:12" x14ac:dyDescent="0.2">
      <c r="A855" s="72" t="s">
        <v>2026</v>
      </c>
      <c r="B855" s="66" t="s">
        <v>2027</v>
      </c>
      <c r="C855" s="67">
        <v>83</v>
      </c>
      <c r="D855" s="67" t="s">
        <v>349</v>
      </c>
      <c r="E855" s="71">
        <v>0.16624425369419599</v>
      </c>
      <c r="F855" s="68">
        <v>75.736677115987504</v>
      </c>
      <c r="G855" s="71">
        <v>0.288353668649242</v>
      </c>
      <c r="H855" s="68">
        <v>79.310344827586206</v>
      </c>
      <c r="I855" s="71">
        <v>6.5217802110765694E-2</v>
      </c>
      <c r="J855" s="68">
        <v>83.072100313479595</v>
      </c>
      <c r="K855" s="71">
        <v>0.14516129032258099</v>
      </c>
      <c r="L855" s="68">
        <v>77.492163009404393</v>
      </c>
    </row>
    <row r="856" spans="1:12" x14ac:dyDescent="0.2">
      <c r="A856" s="72" t="s">
        <v>2028</v>
      </c>
      <c r="B856" s="66" t="s">
        <v>2029</v>
      </c>
      <c r="C856" s="67">
        <v>83</v>
      </c>
      <c r="D856" s="67" t="s">
        <v>349</v>
      </c>
      <c r="E856" s="71">
        <v>0.18261611571022901</v>
      </c>
      <c r="F856" s="68">
        <v>78.620689655172399</v>
      </c>
      <c r="G856" s="71">
        <v>0.27160650514650397</v>
      </c>
      <c r="H856" s="68">
        <v>74.670846394984295</v>
      </c>
      <c r="I856" s="71">
        <v>3.6322487145474203E-2</v>
      </c>
      <c r="J856" s="68">
        <v>76.551724137931004</v>
      </c>
      <c r="K856" s="71">
        <v>0.23991935483870999</v>
      </c>
      <c r="L856" s="68">
        <v>83.699059561128493</v>
      </c>
    </row>
    <row r="857" spans="1:12" x14ac:dyDescent="0.2">
      <c r="A857" s="72" t="s">
        <v>2030</v>
      </c>
      <c r="B857" s="66" t="s">
        <v>2031</v>
      </c>
      <c r="C857" s="67">
        <v>83</v>
      </c>
      <c r="D857" s="67" t="s">
        <v>349</v>
      </c>
      <c r="E857" s="71">
        <v>0.15638062313090201</v>
      </c>
      <c r="F857" s="68">
        <v>73.228840125391798</v>
      </c>
      <c r="G857" s="71">
        <v>0.25700927057334599</v>
      </c>
      <c r="H857" s="68">
        <v>61.880877742946701</v>
      </c>
      <c r="I857" s="71">
        <v>8.4892455450184506E-2</v>
      </c>
      <c r="J857" s="68">
        <v>85.705329153605007</v>
      </c>
      <c r="K857" s="71">
        <v>0.127240143369176</v>
      </c>
      <c r="L857" s="68">
        <v>71.974921630094002</v>
      </c>
    </row>
    <row r="858" spans="1:12" x14ac:dyDescent="0.2">
      <c r="A858" s="72" t="s">
        <v>2032</v>
      </c>
      <c r="B858" s="66" t="s">
        <v>2033</v>
      </c>
      <c r="C858" s="67">
        <v>83</v>
      </c>
      <c r="D858" s="67" t="s">
        <v>349</v>
      </c>
      <c r="E858" s="71">
        <v>7.2810433466601904E-2</v>
      </c>
      <c r="F858" s="68">
        <v>9.8432601880877701</v>
      </c>
      <c r="G858" s="71">
        <v>9.21023426481168E-2</v>
      </c>
      <c r="H858" s="68">
        <v>3.0094043887147301</v>
      </c>
      <c r="I858" s="71">
        <v>3.1770760312588402E-3</v>
      </c>
      <c r="J858" s="68">
        <v>30.721003134796199</v>
      </c>
      <c r="K858" s="71">
        <v>0.12315188172043</v>
      </c>
      <c r="L858" s="68">
        <v>69.529780564263305</v>
      </c>
    </row>
    <row r="859" spans="1:12" x14ac:dyDescent="0.2">
      <c r="A859" s="72" t="s">
        <v>2034</v>
      </c>
      <c r="B859" s="66" t="s">
        <v>2035</v>
      </c>
      <c r="C859" s="67">
        <v>83</v>
      </c>
      <c r="D859" s="67" t="s">
        <v>349</v>
      </c>
      <c r="E859" s="71">
        <v>0.22581907079115801</v>
      </c>
      <c r="F859" s="68">
        <v>83.322884012539205</v>
      </c>
      <c r="G859" s="71">
        <v>0.26927362694857299</v>
      </c>
      <c r="H859" s="68">
        <v>73.354231974921603</v>
      </c>
      <c r="I859" s="71">
        <v>1.12861839912089E-2</v>
      </c>
      <c r="J859" s="68">
        <v>57.931034482758598</v>
      </c>
      <c r="K859" s="71">
        <v>0.39689740143369201</v>
      </c>
      <c r="L859" s="68">
        <v>87.210031347962399</v>
      </c>
    </row>
    <row r="860" spans="1:12" x14ac:dyDescent="0.2">
      <c r="A860" s="72" t="s">
        <v>2036</v>
      </c>
      <c r="B860" s="66" t="s">
        <v>2037</v>
      </c>
      <c r="C860" s="67">
        <v>83</v>
      </c>
      <c r="D860" s="67" t="s">
        <v>349</v>
      </c>
      <c r="E860" s="71">
        <v>0.14989225007687099</v>
      </c>
      <c r="F860" s="68">
        <v>71.347962382445104</v>
      </c>
      <c r="G860" s="71">
        <v>0.22065037638905899</v>
      </c>
      <c r="H860" s="68">
        <v>14.6081504702194</v>
      </c>
      <c r="I860" s="71">
        <v>2.4358720494409999E-3</v>
      </c>
      <c r="J860" s="68">
        <v>25.956112852664599</v>
      </c>
      <c r="K860" s="71">
        <v>0.22659050179211501</v>
      </c>
      <c r="L860" s="68">
        <v>83.385579937304101</v>
      </c>
    </row>
    <row r="861" spans="1:12" x14ac:dyDescent="0.2">
      <c r="A861" s="72" t="s">
        <v>1599</v>
      </c>
      <c r="B861" s="66" t="s">
        <v>2038</v>
      </c>
      <c r="C861" s="67">
        <v>83</v>
      </c>
      <c r="D861" s="67" t="s">
        <v>349</v>
      </c>
      <c r="E861" s="71">
        <v>0.21033425489711</v>
      </c>
      <c r="F861" s="68">
        <v>81.567398119122302</v>
      </c>
      <c r="G861" s="71">
        <v>0.25978305185612799</v>
      </c>
      <c r="H861" s="68">
        <v>65.141065830721004</v>
      </c>
      <c r="I861" s="71">
        <v>4.4998834699002399E-2</v>
      </c>
      <c r="J861" s="68">
        <v>79.184952978056401</v>
      </c>
      <c r="K861" s="71">
        <v>0.32622087813620099</v>
      </c>
      <c r="L861" s="68">
        <v>85.266457680250795</v>
      </c>
    </row>
    <row r="862" spans="1:12" x14ac:dyDescent="0.2">
      <c r="A862" s="72" t="s">
        <v>2039</v>
      </c>
      <c r="B862" s="66" t="s">
        <v>2040</v>
      </c>
      <c r="C862" s="67">
        <v>83</v>
      </c>
      <c r="D862" s="67" t="s">
        <v>349</v>
      </c>
      <c r="E862" s="71">
        <v>0.19153952143031899</v>
      </c>
      <c r="F862" s="68">
        <v>79.686520376175594</v>
      </c>
      <c r="G862" s="71">
        <v>0.25</v>
      </c>
      <c r="H862" s="68">
        <v>48.589341692790001</v>
      </c>
      <c r="I862" s="71">
        <v>1.0942489022141001E-2</v>
      </c>
      <c r="J862" s="68">
        <v>57.178683385579902</v>
      </c>
      <c r="K862" s="71">
        <v>0.31367607526881702</v>
      </c>
      <c r="L862" s="68">
        <v>84.952978056426304</v>
      </c>
    </row>
    <row r="863" spans="1:12" x14ac:dyDescent="0.2">
      <c r="A863" s="72" t="s">
        <v>2041</v>
      </c>
      <c r="B863" s="66" t="s">
        <v>2042</v>
      </c>
      <c r="C863" s="67">
        <v>83</v>
      </c>
      <c r="D863" s="67" t="s">
        <v>349</v>
      </c>
      <c r="E863" s="71">
        <v>0.137201607713793</v>
      </c>
      <c r="F863" s="68">
        <v>66.708463949843207</v>
      </c>
      <c r="G863" s="71">
        <v>0.26752317643336598</v>
      </c>
      <c r="H863" s="68">
        <v>72.163009404388703</v>
      </c>
      <c r="I863" s="71">
        <v>3.2970535596900899E-2</v>
      </c>
      <c r="J863" s="68">
        <v>75.297805642633193</v>
      </c>
      <c r="K863" s="71">
        <v>0.11111111111111099</v>
      </c>
      <c r="L863" s="68">
        <v>63.887147335423201</v>
      </c>
    </row>
    <row r="864" spans="1:12" x14ac:dyDescent="0.2">
      <c r="A864" s="72" t="s">
        <v>2043</v>
      </c>
      <c r="B864" s="66" t="s">
        <v>2044</v>
      </c>
      <c r="C864" s="67">
        <v>83</v>
      </c>
      <c r="D864" s="67" t="s">
        <v>349</v>
      </c>
      <c r="E864" s="71">
        <v>0.16701875045421899</v>
      </c>
      <c r="F864" s="68">
        <v>76.050156739811897</v>
      </c>
      <c r="G864" s="71">
        <v>0.26046360428047499</v>
      </c>
      <c r="H864" s="68">
        <v>66.081504702194394</v>
      </c>
      <c r="I864" s="71">
        <v>2.0386553892216899E-2</v>
      </c>
      <c r="J864" s="68">
        <v>68.150470219435704</v>
      </c>
      <c r="K864" s="71">
        <v>0.22020609318996401</v>
      </c>
      <c r="L864" s="68">
        <v>83.1974921630094</v>
      </c>
    </row>
    <row r="865" spans="1:12" x14ac:dyDescent="0.2">
      <c r="A865" s="72" t="s">
        <v>2045</v>
      </c>
      <c r="B865" s="66" t="s">
        <v>2046</v>
      </c>
      <c r="C865" s="67">
        <v>83</v>
      </c>
      <c r="D865" s="67" t="s">
        <v>349</v>
      </c>
      <c r="E865" s="71">
        <v>0.23536251067589301</v>
      </c>
      <c r="F865" s="68">
        <v>84.514106583072106</v>
      </c>
      <c r="G865" s="71">
        <v>0.25570118861531199</v>
      </c>
      <c r="H865" s="68">
        <v>59.686520376175501</v>
      </c>
      <c r="I865" s="71">
        <v>3.8367974236740203E-2</v>
      </c>
      <c r="J865" s="68">
        <v>77.241379310344797</v>
      </c>
      <c r="K865" s="71">
        <v>0.41201836917562701</v>
      </c>
      <c r="L865" s="68">
        <v>87.648902821316597</v>
      </c>
    </row>
    <row r="866" spans="1:12" x14ac:dyDescent="0.2">
      <c r="A866" s="72" t="s">
        <v>2047</v>
      </c>
      <c r="B866" s="66" t="s">
        <v>2048</v>
      </c>
      <c r="C866" s="67">
        <v>83</v>
      </c>
      <c r="D866" s="67" t="s">
        <v>349</v>
      </c>
      <c r="E866" s="71">
        <v>0.36694671504941401</v>
      </c>
      <c r="F866" s="68">
        <v>92.163009404388703</v>
      </c>
      <c r="G866" s="71">
        <v>0.320614940921435</v>
      </c>
      <c r="H866" s="68">
        <v>84.263322884012496</v>
      </c>
      <c r="I866" s="71">
        <v>0.16872206802609099</v>
      </c>
      <c r="J866" s="68">
        <v>91.849529780564296</v>
      </c>
      <c r="K866" s="71">
        <v>0.61150313620071695</v>
      </c>
      <c r="L866" s="68">
        <v>94.733542319749205</v>
      </c>
    </row>
    <row r="867" spans="1:12" x14ac:dyDescent="0.2">
      <c r="A867" s="72" t="s">
        <v>2049</v>
      </c>
      <c r="B867" s="66" t="s">
        <v>2050</v>
      </c>
      <c r="C867" s="67">
        <v>83</v>
      </c>
      <c r="D867" s="67" t="s">
        <v>349</v>
      </c>
      <c r="E867" s="71">
        <v>0.423879289897585</v>
      </c>
      <c r="F867" s="68">
        <v>94.106583072100307</v>
      </c>
      <c r="G867" s="71">
        <v>0.37171635285219901</v>
      </c>
      <c r="H867" s="68">
        <v>88.526645768025105</v>
      </c>
      <c r="I867" s="71">
        <v>0.25487223368643502</v>
      </c>
      <c r="J867" s="68">
        <v>94.482758620689694</v>
      </c>
      <c r="K867" s="71">
        <v>0.64504928315412202</v>
      </c>
      <c r="L867" s="68">
        <v>95.611285266457699</v>
      </c>
    </row>
    <row r="868" spans="1:12" x14ac:dyDescent="0.2">
      <c r="A868" s="72" t="s">
        <v>2051</v>
      </c>
      <c r="B868" s="66" t="s">
        <v>2052</v>
      </c>
      <c r="C868" s="67">
        <v>83</v>
      </c>
      <c r="D868" s="67" t="s">
        <v>349</v>
      </c>
      <c r="E868" s="71">
        <v>0.48285396802689001</v>
      </c>
      <c r="F868" s="68">
        <v>95.987460815047001</v>
      </c>
      <c r="G868" s="71">
        <v>0.53721917566254895</v>
      </c>
      <c r="H868" s="68">
        <v>95.423197492162998</v>
      </c>
      <c r="I868" s="71">
        <v>0.40204613343604201</v>
      </c>
      <c r="J868" s="68">
        <v>97.429467084639498</v>
      </c>
      <c r="K868" s="71">
        <v>0.50929659498207902</v>
      </c>
      <c r="L868" s="68">
        <v>91.285266457680294</v>
      </c>
    </row>
    <row r="869" spans="1:12" x14ac:dyDescent="0.2">
      <c r="A869" s="72" t="s">
        <v>2053</v>
      </c>
      <c r="B869" s="66" t="s">
        <v>2054</v>
      </c>
      <c r="C869" s="67">
        <v>83</v>
      </c>
      <c r="D869" s="67" t="s">
        <v>349</v>
      </c>
      <c r="E869" s="71">
        <v>0.48313645721167597</v>
      </c>
      <c r="F869" s="68">
        <v>96.050156739811897</v>
      </c>
      <c r="G869" s="71">
        <v>0.71951500984917705</v>
      </c>
      <c r="H869" s="68">
        <v>98.432601880877698</v>
      </c>
      <c r="I869" s="71">
        <v>8.7141225585134693E-2</v>
      </c>
      <c r="J869" s="68">
        <v>86.081504702194394</v>
      </c>
      <c r="K869" s="71">
        <v>0.64275313620071695</v>
      </c>
      <c r="L869" s="68">
        <v>95.485893416927894</v>
      </c>
    </row>
    <row r="870" spans="1:12" x14ac:dyDescent="0.2">
      <c r="A870" s="72" t="s">
        <v>2055</v>
      </c>
      <c r="B870" s="66" t="s">
        <v>2056</v>
      </c>
      <c r="C870" s="67">
        <v>83</v>
      </c>
      <c r="D870" s="67" t="s">
        <v>349</v>
      </c>
      <c r="E870" s="71">
        <v>0.31544391386272302</v>
      </c>
      <c r="F870" s="68">
        <v>90.094043887147294</v>
      </c>
      <c r="G870" s="71">
        <v>0.47886698437722802</v>
      </c>
      <c r="H870" s="68">
        <v>93.291536050156694</v>
      </c>
      <c r="I870" s="71">
        <v>4.0605438214526203E-2</v>
      </c>
      <c r="J870" s="68">
        <v>77.742946708463904</v>
      </c>
      <c r="K870" s="71">
        <v>0.42685931899641599</v>
      </c>
      <c r="L870" s="68">
        <v>88.213166144200599</v>
      </c>
    </row>
    <row r="871" spans="1:12" x14ac:dyDescent="0.2">
      <c r="A871" s="72" t="s">
        <v>2057</v>
      </c>
      <c r="B871" s="66" t="s">
        <v>2058</v>
      </c>
      <c r="C871" s="67">
        <v>83</v>
      </c>
      <c r="D871" s="67" t="s">
        <v>349</v>
      </c>
      <c r="E871" s="71">
        <v>0.47981913597707299</v>
      </c>
      <c r="F871" s="68">
        <v>95.924764890282106</v>
      </c>
      <c r="G871" s="71">
        <v>0.65349209312017398</v>
      </c>
      <c r="H871" s="68">
        <v>97.617554858934199</v>
      </c>
      <c r="I871" s="71">
        <v>0.104793719828967</v>
      </c>
      <c r="J871" s="68">
        <v>87.836990595611297</v>
      </c>
      <c r="K871" s="71">
        <v>0.68117159498207902</v>
      </c>
      <c r="L871" s="68">
        <v>96.489028213166094</v>
      </c>
    </row>
    <row r="872" spans="1:12" x14ac:dyDescent="0.2">
      <c r="A872" s="72" t="s">
        <v>2059</v>
      </c>
      <c r="B872" s="66" t="s">
        <v>2060</v>
      </c>
      <c r="C872" s="67">
        <v>83</v>
      </c>
      <c r="D872" s="67" t="s">
        <v>349</v>
      </c>
      <c r="E872" s="71">
        <v>0.32350415411170502</v>
      </c>
      <c r="F872" s="68">
        <v>90.658307210031396</v>
      </c>
      <c r="G872" s="71">
        <v>0.43396979465621699</v>
      </c>
      <c r="H872" s="68">
        <v>91.473354231974895</v>
      </c>
      <c r="I872" s="71">
        <v>0.15835046337782299</v>
      </c>
      <c r="J872" s="68">
        <v>91.661442006269596</v>
      </c>
      <c r="K872" s="71">
        <v>0.37819220430107497</v>
      </c>
      <c r="L872" s="68">
        <v>86.520376175548606</v>
      </c>
    </row>
    <row r="873" spans="1:12" x14ac:dyDescent="0.2">
      <c r="A873" s="72" t="s">
        <v>2061</v>
      </c>
      <c r="B873" s="66" t="s">
        <v>2062</v>
      </c>
      <c r="C873" s="67">
        <v>83</v>
      </c>
      <c r="D873" s="67" t="s">
        <v>349</v>
      </c>
      <c r="E873" s="71">
        <v>0.381765650932892</v>
      </c>
      <c r="F873" s="68">
        <v>92.789968652037601</v>
      </c>
      <c r="G873" s="71">
        <v>0.47262059489004599</v>
      </c>
      <c r="H873" s="68">
        <v>93.166144200627002</v>
      </c>
      <c r="I873" s="71">
        <v>0.152851089091424</v>
      </c>
      <c r="J873" s="68">
        <v>91.285266457680294</v>
      </c>
      <c r="K873" s="71">
        <v>0.51982526881720403</v>
      </c>
      <c r="L873" s="68">
        <v>91.724137931034505</v>
      </c>
    </row>
    <row r="874" spans="1:12" x14ac:dyDescent="0.2">
      <c r="A874" s="72" t="s">
        <v>2063</v>
      </c>
      <c r="B874" s="66" t="s">
        <v>2064</v>
      </c>
      <c r="C874" s="67">
        <v>83</v>
      </c>
      <c r="D874" s="67" t="s">
        <v>349</v>
      </c>
      <c r="E874" s="71">
        <v>0.47277206786197401</v>
      </c>
      <c r="F874" s="68">
        <v>95.297805642633193</v>
      </c>
      <c r="G874" s="71">
        <v>0.39498225369857098</v>
      </c>
      <c r="H874" s="68">
        <v>89.905956112852706</v>
      </c>
      <c r="I874" s="71">
        <v>0.66692713985150998</v>
      </c>
      <c r="J874" s="68">
        <v>99.811912225705299</v>
      </c>
      <c r="K874" s="71">
        <v>0.35640681003584201</v>
      </c>
      <c r="L874" s="68">
        <v>85.768025078369902</v>
      </c>
    </row>
    <row r="875" spans="1:12" x14ac:dyDescent="0.2">
      <c r="A875" s="72" t="s">
        <v>2065</v>
      </c>
      <c r="B875" s="66" t="s">
        <v>2066</v>
      </c>
      <c r="C875" s="67">
        <v>83</v>
      </c>
      <c r="D875" s="67" t="s">
        <v>349</v>
      </c>
      <c r="E875" s="71">
        <v>0.55987079299039799</v>
      </c>
      <c r="F875" s="68">
        <v>98.056426332288396</v>
      </c>
      <c r="G875" s="71">
        <v>0.72233486322602103</v>
      </c>
      <c r="H875" s="68">
        <v>98.495297805642593</v>
      </c>
      <c r="I875" s="71">
        <v>0.102438806067753</v>
      </c>
      <c r="J875" s="68">
        <v>87.586206896551701</v>
      </c>
      <c r="K875" s="71">
        <v>0.85483870967741904</v>
      </c>
      <c r="L875" s="68">
        <v>98.369905956112902</v>
      </c>
    </row>
    <row r="876" spans="1:12" x14ac:dyDescent="0.2">
      <c r="A876" s="72" t="s">
        <v>2067</v>
      </c>
      <c r="B876" s="66" t="s">
        <v>2068</v>
      </c>
      <c r="C876" s="67">
        <v>83</v>
      </c>
      <c r="D876" s="67" t="s">
        <v>349</v>
      </c>
      <c r="E876" s="71">
        <v>0.291837122908984</v>
      </c>
      <c r="F876" s="68">
        <v>88.463949843260195</v>
      </c>
      <c r="G876" s="71">
        <v>0.337137177438178</v>
      </c>
      <c r="H876" s="68">
        <v>86.520376175548606</v>
      </c>
      <c r="I876" s="71">
        <v>0.252363886629275</v>
      </c>
      <c r="J876" s="68">
        <v>94.420062695924798</v>
      </c>
      <c r="K876" s="71">
        <v>0.286010304659498</v>
      </c>
      <c r="L876" s="68">
        <v>84.639498432601897</v>
      </c>
    </row>
    <row r="877" spans="1:12" x14ac:dyDescent="0.2">
      <c r="A877" s="72" t="s">
        <v>2069</v>
      </c>
      <c r="B877" s="66" t="s">
        <v>2070</v>
      </c>
      <c r="C877" s="67">
        <v>83</v>
      </c>
      <c r="D877" s="67" t="s">
        <v>349</v>
      </c>
      <c r="E877" s="71">
        <v>0.38852402523707902</v>
      </c>
      <c r="F877" s="68">
        <v>93.040752351097197</v>
      </c>
      <c r="G877" s="71">
        <v>0.57296003787487204</v>
      </c>
      <c r="H877" s="68">
        <v>96.489028213166094</v>
      </c>
      <c r="I877" s="71">
        <v>0.141447163284394</v>
      </c>
      <c r="J877" s="68">
        <v>90.721003134796206</v>
      </c>
      <c r="K877" s="71">
        <v>0.45116487455197102</v>
      </c>
      <c r="L877" s="68">
        <v>89.153605015674003</v>
      </c>
    </row>
    <row r="878" spans="1:12" x14ac:dyDescent="0.2">
      <c r="A878" s="72" t="s">
        <v>2071</v>
      </c>
      <c r="B878" s="66" t="s">
        <v>2072</v>
      </c>
      <c r="C878" s="67">
        <v>83</v>
      </c>
      <c r="D878" s="67" t="s">
        <v>349</v>
      </c>
      <c r="E878" s="71">
        <v>0.260243655886918</v>
      </c>
      <c r="F878" s="68">
        <v>86.771159874608102</v>
      </c>
      <c r="G878" s="71">
        <v>0.28147052325110899</v>
      </c>
      <c r="H878" s="68">
        <v>77.304075235109707</v>
      </c>
      <c r="I878" s="71">
        <v>0.32363320426627401</v>
      </c>
      <c r="J878" s="68">
        <v>95.673981191222595</v>
      </c>
      <c r="K878" s="71">
        <v>0.175627240143369</v>
      </c>
      <c r="L878" s="68">
        <v>81.567398119122302</v>
      </c>
    </row>
    <row r="879" spans="1:12" x14ac:dyDescent="0.2">
      <c r="A879" s="72" t="s">
        <v>2073</v>
      </c>
      <c r="B879" s="66" t="s">
        <v>2074</v>
      </c>
      <c r="C879" s="67">
        <v>83</v>
      </c>
      <c r="D879" s="67" t="s">
        <v>349</v>
      </c>
      <c r="E879" s="71">
        <v>0.47530557681658597</v>
      </c>
      <c r="F879" s="68">
        <v>95.485893416927894</v>
      </c>
      <c r="G879" s="71">
        <v>0.53735636937515296</v>
      </c>
      <c r="H879" s="68">
        <v>95.485893416927894</v>
      </c>
      <c r="I879" s="71">
        <v>0.27604916035776</v>
      </c>
      <c r="J879" s="68">
        <v>94.921630094043906</v>
      </c>
      <c r="K879" s="71">
        <v>0.61251120071684595</v>
      </c>
      <c r="L879" s="68">
        <v>94.7962382445141</v>
      </c>
    </row>
    <row r="880" spans="1:12" x14ac:dyDescent="0.2">
      <c r="A880" s="72" t="s">
        <v>2075</v>
      </c>
      <c r="B880" s="66" t="s">
        <v>2076</v>
      </c>
      <c r="C880" s="67">
        <v>83</v>
      </c>
      <c r="D880" s="67" t="s">
        <v>349</v>
      </c>
      <c r="E880" s="71">
        <v>0.44466121617382998</v>
      </c>
      <c r="F880" s="68">
        <v>94.670846394984295</v>
      </c>
      <c r="G880" s="71">
        <v>0.70282468524590203</v>
      </c>
      <c r="H880" s="68">
        <v>98.181818181818201</v>
      </c>
      <c r="I880" s="71">
        <v>6.8826974028275797E-2</v>
      </c>
      <c r="J880" s="68">
        <v>83.636363636363598</v>
      </c>
      <c r="K880" s="71">
        <v>0.56233198924731198</v>
      </c>
      <c r="L880" s="68">
        <v>93.166144200627002</v>
      </c>
    </row>
    <row r="881" spans="1:12" x14ac:dyDescent="0.2">
      <c r="A881" s="72" t="s">
        <v>2077</v>
      </c>
      <c r="B881" s="66" t="s">
        <v>2078</v>
      </c>
      <c r="C881" s="67">
        <v>83</v>
      </c>
      <c r="D881" s="67" t="s">
        <v>349</v>
      </c>
      <c r="E881" s="71">
        <v>0.33132355754528903</v>
      </c>
      <c r="F881" s="68">
        <v>90.846394984325997</v>
      </c>
      <c r="G881" s="71">
        <v>0.46148587618715597</v>
      </c>
      <c r="H881" s="68">
        <v>92.539184952978104</v>
      </c>
      <c r="I881" s="71">
        <v>5.77424129361657E-2</v>
      </c>
      <c r="J881" s="68">
        <v>81.880877742946694</v>
      </c>
      <c r="K881" s="71">
        <v>0.474742383512545</v>
      </c>
      <c r="L881" s="68">
        <v>90.031347962382398</v>
      </c>
    </row>
    <row r="882" spans="1:12" x14ac:dyDescent="0.2">
      <c r="A882" s="72" t="s">
        <v>2079</v>
      </c>
      <c r="B882" s="66" t="s">
        <v>2080</v>
      </c>
      <c r="C882" s="67">
        <v>83</v>
      </c>
      <c r="D882" s="67" t="s">
        <v>349</v>
      </c>
      <c r="E882" s="71">
        <v>0.224645061663656</v>
      </c>
      <c r="F882" s="68">
        <v>83.072100313479595</v>
      </c>
      <c r="G882" s="71">
        <v>0.25829379835399502</v>
      </c>
      <c r="H882" s="68">
        <v>63.636363636363598</v>
      </c>
      <c r="I882" s="71">
        <v>1.8743985203281101E-2</v>
      </c>
      <c r="J882" s="68">
        <v>67.335423197492204</v>
      </c>
      <c r="K882" s="71">
        <v>0.39689740143369201</v>
      </c>
      <c r="L882" s="68">
        <v>87.210031347962399</v>
      </c>
    </row>
    <row r="883" spans="1:12" x14ac:dyDescent="0.2">
      <c r="A883" s="72" t="s">
        <v>2081</v>
      </c>
      <c r="B883" s="66" t="s">
        <v>2082</v>
      </c>
      <c r="C883" s="67">
        <v>83</v>
      </c>
      <c r="D883" s="67" t="s">
        <v>349</v>
      </c>
      <c r="E883" s="71">
        <v>0.30508409240974899</v>
      </c>
      <c r="F883" s="68">
        <v>89.529780564263305</v>
      </c>
      <c r="G883" s="71">
        <v>0.53081231299525</v>
      </c>
      <c r="H883" s="68">
        <v>95.109717868338606</v>
      </c>
      <c r="I883" s="71">
        <v>5.1554659574499499E-2</v>
      </c>
      <c r="J883" s="68">
        <v>80.877742946708494</v>
      </c>
      <c r="K883" s="71">
        <v>0.332885304659498</v>
      </c>
      <c r="L883" s="68">
        <v>85.3918495297806</v>
      </c>
    </row>
    <row r="884" spans="1:12" x14ac:dyDescent="0.2">
      <c r="A884" s="72" t="s">
        <v>2083</v>
      </c>
      <c r="B884" s="66" t="s">
        <v>2084</v>
      </c>
      <c r="C884" s="67">
        <v>83</v>
      </c>
      <c r="D884" s="67" t="s">
        <v>349</v>
      </c>
      <c r="E884" s="71">
        <v>0.18862423499280001</v>
      </c>
      <c r="F884" s="68">
        <v>79.184952978056401</v>
      </c>
      <c r="G884" s="71">
        <v>0.28415691720837399</v>
      </c>
      <c r="H884" s="68">
        <v>78.432601880877698</v>
      </c>
      <c r="I884" s="71">
        <v>9.2583504940405396E-3</v>
      </c>
      <c r="J884" s="68">
        <v>53.291536050156701</v>
      </c>
      <c r="K884" s="71">
        <v>0.27245743727598598</v>
      </c>
      <c r="L884" s="68">
        <v>84.451410658307196</v>
      </c>
    </row>
    <row r="885" spans="1:12" x14ac:dyDescent="0.2">
      <c r="A885" s="72" t="s">
        <v>829</v>
      </c>
      <c r="B885" s="66" t="s">
        <v>2085</v>
      </c>
      <c r="C885" s="67">
        <v>83</v>
      </c>
      <c r="D885" s="67" t="s">
        <v>349</v>
      </c>
      <c r="E885" s="71">
        <v>0.16766480946242299</v>
      </c>
      <c r="F885" s="68">
        <v>76.112852664576806</v>
      </c>
      <c r="G885" s="71">
        <v>0.30843003251992701</v>
      </c>
      <c r="H885" s="68">
        <v>82.758620689655203</v>
      </c>
      <c r="I885" s="71">
        <v>1.3280793716805401E-2</v>
      </c>
      <c r="J885" s="68">
        <v>61.0031347962382</v>
      </c>
      <c r="K885" s="71">
        <v>0.18128360215053799</v>
      </c>
      <c r="L885" s="68">
        <v>81.880877742946694</v>
      </c>
    </row>
    <row r="886" spans="1:12" x14ac:dyDescent="0.2">
      <c r="A886" s="72" t="s">
        <v>2086</v>
      </c>
      <c r="B886" s="66" t="s">
        <v>2087</v>
      </c>
      <c r="C886" s="67">
        <v>83</v>
      </c>
      <c r="D886" s="67" t="s">
        <v>349</v>
      </c>
      <c r="E886" s="71">
        <v>0.30584946167445398</v>
      </c>
      <c r="F886" s="68">
        <v>89.592476489028201</v>
      </c>
      <c r="G886" s="71">
        <v>0.342724481190259</v>
      </c>
      <c r="H886" s="68">
        <v>87.021943573667699</v>
      </c>
      <c r="I886" s="71">
        <v>0.13849997910192099</v>
      </c>
      <c r="J886" s="68">
        <v>90.470219435736695</v>
      </c>
      <c r="K886" s="71">
        <v>0.43632392473118298</v>
      </c>
      <c r="L886" s="68">
        <v>88.652037617554896</v>
      </c>
    </row>
    <row r="887" spans="1:12" x14ac:dyDescent="0.2">
      <c r="A887" s="72" t="s">
        <v>2088</v>
      </c>
      <c r="B887" s="66" t="s">
        <v>2089</v>
      </c>
      <c r="C887" s="67">
        <v>83</v>
      </c>
      <c r="D887" s="67" t="s">
        <v>349</v>
      </c>
      <c r="E887" s="71">
        <v>0.292227646155795</v>
      </c>
      <c r="F887" s="68">
        <v>88.589341692790001</v>
      </c>
      <c r="G887" s="71">
        <v>0.27045016561521401</v>
      </c>
      <c r="H887" s="68">
        <v>73.918495297805606</v>
      </c>
      <c r="I887" s="71">
        <v>0.34480804166937601</v>
      </c>
      <c r="J887" s="68">
        <v>96.175548589341702</v>
      </c>
      <c r="K887" s="71">
        <v>0.26142473118279602</v>
      </c>
      <c r="L887" s="68">
        <v>84.075235109717894</v>
      </c>
    </row>
    <row r="888" spans="1:12" x14ac:dyDescent="0.2">
      <c r="A888" s="72" t="s">
        <v>2090</v>
      </c>
      <c r="B888" s="66" t="s">
        <v>2091</v>
      </c>
      <c r="C888" s="67">
        <v>83</v>
      </c>
      <c r="D888" s="67" t="s">
        <v>349</v>
      </c>
      <c r="E888" s="71">
        <v>0.167852763257752</v>
      </c>
      <c r="F888" s="68">
        <v>76.175548589341702</v>
      </c>
      <c r="G888" s="71">
        <v>0.28146957309841703</v>
      </c>
      <c r="H888" s="68">
        <v>77.241379310344797</v>
      </c>
      <c r="I888" s="71">
        <v>0.109185490868387</v>
      </c>
      <c r="J888" s="68">
        <v>88.150470219435704</v>
      </c>
      <c r="K888" s="71">
        <v>0.112903225806452</v>
      </c>
      <c r="L888" s="68">
        <v>65.015673981191199</v>
      </c>
    </row>
    <row r="889" spans="1:12" x14ac:dyDescent="0.2">
      <c r="A889" s="72" t="s">
        <v>2092</v>
      </c>
      <c r="B889" s="66" t="s">
        <v>2093</v>
      </c>
      <c r="C889" s="67">
        <v>83</v>
      </c>
      <c r="D889" s="67" t="s">
        <v>349</v>
      </c>
      <c r="E889" s="71">
        <v>0.15473513295706201</v>
      </c>
      <c r="F889" s="68">
        <v>72.789968652037601</v>
      </c>
      <c r="G889" s="71">
        <v>0.31331830559325802</v>
      </c>
      <c r="H889" s="68">
        <v>83.510971786833807</v>
      </c>
      <c r="I889" s="71">
        <v>2.7231179299434902E-2</v>
      </c>
      <c r="J889" s="68">
        <v>73.228840125391798</v>
      </c>
      <c r="K889" s="71">
        <v>0.123655913978495</v>
      </c>
      <c r="L889" s="68">
        <v>70.532915360501605</v>
      </c>
    </row>
    <row r="890" spans="1:12" x14ac:dyDescent="0.2">
      <c r="A890" s="72" t="s">
        <v>2094</v>
      </c>
      <c r="B890" s="66" t="s">
        <v>2095</v>
      </c>
      <c r="C890" s="67">
        <v>83</v>
      </c>
      <c r="D890" s="67" t="s">
        <v>349</v>
      </c>
      <c r="E890" s="71">
        <v>0.17886804672314599</v>
      </c>
      <c r="F890" s="68">
        <v>77.8056426332288</v>
      </c>
      <c r="G890" s="71">
        <v>0.31560268065472202</v>
      </c>
      <c r="H890" s="68">
        <v>83.761755485893403</v>
      </c>
      <c r="I890" s="71">
        <v>9.0177086754859803E-2</v>
      </c>
      <c r="J890" s="68">
        <v>86.3949843260188</v>
      </c>
      <c r="K890" s="71">
        <v>0.130824372759857</v>
      </c>
      <c r="L890" s="68">
        <v>73.228840125391798</v>
      </c>
    </row>
    <row r="891" spans="1:12" x14ac:dyDescent="0.2">
      <c r="A891" s="72" t="s">
        <v>2096</v>
      </c>
      <c r="B891" s="66" t="s">
        <v>2097</v>
      </c>
      <c r="C891" s="67">
        <v>83</v>
      </c>
      <c r="D891" s="67" t="s">
        <v>349</v>
      </c>
      <c r="E891" s="71">
        <v>0.22366428130053401</v>
      </c>
      <c r="F891" s="68">
        <v>82.946708463949804</v>
      </c>
      <c r="G891" s="71">
        <v>0.30101184635057798</v>
      </c>
      <c r="H891" s="68">
        <v>82.068965517241395</v>
      </c>
      <c r="I891" s="71">
        <v>0.23019605131446499</v>
      </c>
      <c r="J891" s="68">
        <v>94.043887147335397</v>
      </c>
      <c r="K891" s="71">
        <v>0.13978494623655899</v>
      </c>
      <c r="L891" s="68">
        <v>76.238244514106597</v>
      </c>
    </row>
    <row r="892" spans="1:12" x14ac:dyDescent="0.2">
      <c r="A892" s="72" t="s">
        <v>2098</v>
      </c>
      <c r="B892" s="66" t="s">
        <v>2099</v>
      </c>
      <c r="C892" s="67">
        <v>83</v>
      </c>
      <c r="D892" s="67" t="s">
        <v>349</v>
      </c>
      <c r="E892" s="71">
        <v>0.230843179635775</v>
      </c>
      <c r="F892" s="68">
        <v>83.887147335423194</v>
      </c>
      <c r="G892" s="71">
        <v>0.25825572940389402</v>
      </c>
      <c r="H892" s="68">
        <v>63.385579937304101</v>
      </c>
      <c r="I892" s="71">
        <v>0.335707501259703</v>
      </c>
      <c r="J892" s="68">
        <v>95.7993730407524</v>
      </c>
      <c r="K892" s="71">
        <v>9.8566308243727599E-2</v>
      </c>
      <c r="L892" s="68">
        <v>56.426332288401198</v>
      </c>
    </row>
    <row r="893" spans="1:12" x14ac:dyDescent="0.2">
      <c r="A893" s="72" t="s">
        <v>2100</v>
      </c>
      <c r="B893" s="66" t="s">
        <v>2101</v>
      </c>
      <c r="C893" s="67">
        <v>83</v>
      </c>
      <c r="D893" s="67" t="s">
        <v>349</v>
      </c>
      <c r="E893" s="71">
        <v>0.18274851326156699</v>
      </c>
      <c r="F893" s="68">
        <v>78.683385579937294</v>
      </c>
      <c r="G893" s="71">
        <v>0.24994170847028299</v>
      </c>
      <c r="H893" s="68">
        <v>30.532915360501601</v>
      </c>
      <c r="I893" s="71">
        <v>0.17106368794524199</v>
      </c>
      <c r="J893" s="68">
        <v>91.912225705329107</v>
      </c>
      <c r="K893" s="71">
        <v>0.127240143369176</v>
      </c>
      <c r="L893" s="68">
        <v>71.974921630094002</v>
      </c>
    </row>
    <row r="894" spans="1:12" x14ac:dyDescent="0.2">
      <c r="A894" s="72" t="s">
        <v>2102</v>
      </c>
      <c r="B894" s="66" t="s">
        <v>2103</v>
      </c>
      <c r="C894" s="67">
        <v>83</v>
      </c>
      <c r="D894" s="67" t="s">
        <v>349</v>
      </c>
      <c r="E894" s="71">
        <v>0.24295054445486999</v>
      </c>
      <c r="F894" s="68">
        <v>85.141065830721004</v>
      </c>
      <c r="G894" s="71">
        <v>0.242726762667867</v>
      </c>
      <c r="H894" s="68">
        <v>20.9404388714734</v>
      </c>
      <c r="I894" s="71">
        <v>0.34813203915552499</v>
      </c>
      <c r="J894" s="68">
        <v>96.614420062695899</v>
      </c>
      <c r="K894" s="71">
        <v>0.137992831541219</v>
      </c>
      <c r="L894" s="68">
        <v>75.548589341692804</v>
      </c>
    </row>
    <row r="895" spans="1:12" x14ac:dyDescent="0.2">
      <c r="A895" s="72" t="s">
        <v>2104</v>
      </c>
      <c r="B895" s="66" t="s">
        <v>2105</v>
      </c>
      <c r="C895" s="67">
        <v>83</v>
      </c>
      <c r="D895" s="67" t="s">
        <v>349</v>
      </c>
      <c r="E895" s="71">
        <v>9.5425989332170794E-2</v>
      </c>
      <c r="F895" s="68">
        <v>25.454545454545499</v>
      </c>
      <c r="G895" s="71">
        <v>9.7456558173274005E-2</v>
      </c>
      <c r="H895" s="68">
        <v>3.5109717868338599</v>
      </c>
      <c r="I895" s="71">
        <v>3.8283775414636297E-2</v>
      </c>
      <c r="J895" s="68">
        <v>77.178683385579902</v>
      </c>
      <c r="K895" s="71">
        <v>0.15053763440860199</v>
      </c>
      <c r="L895" s="68">
        <v>78.244514106583097</v>
      </c>
    </row>
    <row r="896" spans="1:12" x14ac:dyDescent="0.2">
      <c r="A896" s="72" t="s">
        <v>563</v>
      </c>
      <c r="B896" s="66" t="s">
        <v>2106</v>
      </c>
      <c r="C896" s="67">
        <v>83</v>
      </c>
      <c r="D896" s="67" t="s">
        <v>349</v>
      </c>
      <c r="E896" s="71">
        <v>0.16452463487476399</v>
      </c>
      <c r="F896" s="68">
        <v>75.172413793103402</v>
      </c>
      <c r="G896" s="71">
        <v>0.25</v>
      </c>
      <c r="H896" s="68">
        <v>48.589341692790001</v>
      </c>
      <c r="I896" s="71">
        <v>0.114541646559776</v>
      </c>
      <c r="J896" s="68">
        <v>88.714733542319706</v>
      </c>
      <c r="K896" s="71">
        <v>0.12903225806451599</v>
      </c>
      <c r="L896" s="68">
        <v>72.351097178683403</v>
      </c>
    </row>
    <row r="897" spans="1:12" x14ac:dyDescent="0.2">
      <c r="A897" s="72" t="s">
        <v>2107</v>
      </c>
      <c r="B897" s="66" t="s">
        <v>2108</v>
      </c>
      <c r="C897" s="67">
        <v>83</v>
      </c>
      <c r="D897" s="67" t="s">
        <v>349</v>
      </c>
      <c r="E897" s="71">
        <v>0.20146759998986999</v>
      </c>
      <c r="F897" s="68">
        <v>80.626959247648898</v>
      </c>
      <c r="G897" s="71">
        <v>0.31934531560958401</v>
      </c>
      <c r="H897" s="68">
        <v>84.075235109717894</v>
      </c>
      <c r="I897" s="71">
        <v>0.13451984995142399</v>
      </c>
      <c r="J897" s="68">
        <v>90.282131661441994</v>
      </c>
      <c r="K897" s="71">
        <v>0.15053763440860199</v>
      </c>
      <c r="L897" s="68">
        <v>78.244514106583097</v>
      </c>
    </row>
    <row r="898" spans="1:12" x14ac:dyDescent="0.2">
      <c r="A898" s="72" t="s">
        <v>599</v>
      </c>
      <c r="B898" s="66" t="s">
        <v>2109</v>
      </c>
      <c r="C898" s="67">
        <v>83</v>
      </c>
      <c r="D898" s="67" t="s">
        <v>349</v>
      </c>
      <c r="E898" s="71">
        <v>0.209630925842302</v>
      </c>
      <c r="F898" s="68">
        <v>81.379310344827601</v>
      </c>
      <c r="G898" s="71">
        <v>0.25</v>
      </c>
      <c r="H898" s="68">
        <v>48.589341692790001</v>
      </c>
      <c r="I898" s="71">
        <v>0.26598955172045402</v>
      </c>
      <c r="J898" s="68">
        <v>94.6081504702194</v>
      </c>
      <c r="K898" s="71">
        <v>0.112903225806452</v>
      </c>
      <c r="L898" s="68">
        <v>65.015673981191199</v>
      </c>
    </row>
    <row r="899" spans="1:12" x14ac:dyDescent="0.2">
      <c r="A899" s="72" t="s">
        <v>2110</v>
      </c>
      <c r="B899" s="66" t="s">
        <v>2111</v>
      </c>
      <c r="C899" s="67">
        <v>83</v>
      </c>
      <c r="D899" s="67" t="s">
        <v>349</v>
      </c>
      <c r="E899" s="71">
        <v>0.17226319376242299</v>
      </c>
      <c r="F899" s="68">
        <v>77.115987460815006</v>
      </c>
      <c r="G899" s="71">
        <v>0.25</v>
      </c>
      <c r="H899" s="68">
        <v>48.589341692790001</v>
      </c>
      <c r="I899" s="71">
        <v>0.17718384652024299</v>
      </c>
      <c r="J899" s="68">
        <v>92.225705329153598</v>
      </c>
      <c r="K899" s="71">
        <v>8.9605734767025103E-2</v>
      </c>
      <c r="L899" s="68">
        <v>51.347962382445097</v>
      </c>
    </row>
    <row r="900" spans="1:12" x14ac:dyDescent="0.2">
      <c r="A900" s="72" t="s">
        <v>2112</v>
      </c>
      <c r="B900" s="66" t="s">
        <v>2113</v>
      </c>
      <c r="C900" s="67">
        <v>83</v>
      </c>
      <c r="D900" s="67" t="s">
        <v>349</v>
      </c>
      <c r="E900" s="71">
        <v>0.153164676629854</v>
      </c>
      <c r="F900" s="68">
        <v>72.539184952978005</v>
      </c>
      <c r="G900" s="71">
        <v>0.25135064377093602</v>
      </c>
      <c r="H900" s="68">
        <v>51.974921630094002</v>
      </c>
      <c r="I900" s="71">
        <v>0.14004302769568699</v>
      </c>
      <c r="J900" s="68">
        <v>90.532915360501605</v>
      </c>
      <c r="K900" s="71">
        <v>6.8100358422939003E-2</v>
      </c>
      <c r="L900" s="68">
        <v>43.385579937304101</v>
      </c>
    </row>
    <row r="901" spans="1:12" x14ac:dyDescent="0.2">
      <c r="A901" s="72" t="s">
        <v>2114</v>
      </c>
      <c r="B901" s="66" t="s">
        <v>2115</v>
      </c>
      <c r="C901" s="67">
        <v>83</v>
      </c>
      <c r="D901" s="67" t="s">
        <v>349</v>
      </c>
      <c r="E901" s="71">
        <v>0.15693111248786201</v>
      </c>
      <c r="F901" s="68">
        <v>73.6050156739812</v>
      </c>
      <c r="G901" s="71">
        <v>0.27928611754437299</v>
      </c>
      <c r="H901" s="68">
        <v>76.8025078369906</v>
      </c>
      <c r="I901" s="71">
        <v>4.9930158987313497E-2</v>
      </c>
      <c r="J901" s="68">
        <v>80.438871473354197</v>
      </c>
      <c r="K901" s="71">
        <v>0.14157706093190001</v>
      </c>
      <c r="L901" s="68">
        <v>76.489028213166094</v>
      </c>
    </row>
    <row r="902" spans="1:12" x14ac:dyDescent="0.2">
      <c r="A902" s="72" t="s">
        <v>2116</v>
      </c>
      <c r="B902" s="66" t="s">
        <v>2117</v>
      </c>
      <c r="C902" s="67">
        <v>83</v>
      </c>
      <c r="D902" s="67" t="s">
        <v>349</v>
      </c>
      <c r="E902" s="71">
        <v>0.20306564027657101</v>
      </c>
      <c r="F902" s="68">
        <v>80.940438871473305</v>
      </c>
      <c r="G902" s="71">
        <v>0.29026563382100101</v>
      </c>
      <c r="H902" s="68">
        <v>79.811912225705299</v>
      </c>
      <c r="I902" s="71">
        <v>0.15764096442806699</v>
      </c>
      <c r="J902" s="68">
        <v>91.536050156739805</v>
      </c>
      <c r="K902" s="71">
        <v>0.16129032258064499</v>
      </c>
      <c r="L902" s="68">
        <v>80.125391849529805</v>
      </c>
    </row>
    <row r="903" spans="1:12" x14ac:dyDescent="0.2">
      <c r="A903" s="72" t="s">
        <v>2118</v>
      </c>
      <c r="B903" s="66" t="s">
        <v>2119</v>
      </c>
      <c r="C903" s="67">
        <v>83</v>
      </c>
      <c r="D903" s="67" t="s">
        <v>349</v>
      </c>
      <c r="E903" s="71">
        <v>0.17223824488088199</v>
      </c>
      <c r="F903" s="68">
        <v>77.053291536050196</v>
      </c>
      <c r="G903" s="71">
        <v>0.28134439807589601</v>
      </c>
      <c r="H903" s="68">
        <v>77.178683385579902</v>
      </c>
      <c r="I903" s="71">
        <v>0.15830940466710999</v>
      </c>
      <c r="J903" s="68">
        <v>91.5987460815047</v>
      </c>
      <c r="K903" s="71">
        <v>7.7060931899641597E-2</v>
      </c>
      <c r="L903" s="68">
        <v>46.269592476489002</v>
      </c>
    </row>
    <row r="904" spans="1:12" x14ac:dyDescent="0.2">
      <c r="A904" s="72" t="s">
        <v>2120</v>
      </c>
      <c r="B904" s="66" t="s">
        <v>2121</v>
      </c>
      <c r="C904" s="67">
        <v>83</v>
      </c>
      <c r="D904" s="67" t="s">
        <v>349</v>
      </c>
      <c r="E904" s="71">
        <v>0.101428879792927</v>
      </c>
      <c r="F904" s="68">
        <v>32.789968652037601</v>
      </c>
      <c r="G904" s="71">
        <v>0.248332733461886</v>
      </c>
      <c r="H904" s="68">
        <v>25.517241379310299</v>
      </c>
      <c r="I904" s="71">
        <v>3.2656414877468502E-2</v>
      </c>
      <c r="J904" s="68">
        <v>75.047021943573696</v>
      </c>
      <c r="K904" s="71">
        <v>2.32974910394265E-2</v>
      </c>
      <c r="L904" s="68">
        <v>17.680250783699101</v>
      </c>
    </row>
    <row r="905" spans="1:12" x14ac:dyDescent="0.2">
      <c r="A905" s="72" t="s">
        <v>2122</v>
      </c>
      <c r="B905" s="66" t="s">
        <v>2123</v>
      </c>
      <c r="C905" s="67">
        <v>83</v>
      </c>
      <c r="D905" s="67" t="s">
        <v>349</v>
      </c>
      <c r="E905" s="71">
        <v>0.111591553787439</v>
      </c>
      <c r="F905" s="68">
        <v>43.1974921630094</v>
      </c>
      <c r="G905" s="71">
        <v>0.278901462167992</v>
      </c>
      <c r="H905" s="68">
        <v>76.614420062695899</v>
      </c>
      <c r="I905" s="71">
        <v>5.6939877247903503E-3</v>
      </c>
      <c r="J905" s="68">
        <v>43.072100313479602</v>
      </c>
      <c r="K905" s="71">
        <v>5.01792114695341E-2</v>
      </c>
      <c r="L905" s="68">
        <v>36.8025078369906</v>
      </c>
    </row>
    <row r="906" spans="1:12" x14ac:dyDescent="0.2">
      <c r="A906" s="72" t="s">
        <v>2124</v>
      </c>
      <c r="B906" s="66" t="s">
        <v>2125</v>
      </c>
      <c r="C906" s="67">
        <v>83</v>
      </c>
      <c r="D906" s="67" t="s">
        <v>349</v>
      </c>
      <c r="E906" s="71">
        <v>0.16560720678414001</v>
      </c>
      <c r="F906" s="68">
        <v>75.611285266457699</v>
      </c>
      <c r="G906" s="71">
        <v>0.29202608867231999</v>
      </c>
      <c r="H906" s="68">
        <v>80.313479623824406</v>
      </c>
      <c r="I906" s="71">
        <v>0.109813452827053</v>
      </c>
      <c r="J906" s="68">
        <v>88.338557993730404</v>
      </c>
      <c r="K906" s="71">
        <v>9.4982078853046603E-2</v>
      </c>
      <c r="L906" s="68">
        <v>54.294670846395</v>
      </c>
    </row>
    <row r="907" spans="1:12" x14ac:dyDescent="0.2">
      <c r="A907" s="72" t="s">
        <v>2126</v>
      </c>
      <c r="B907" s="66" t="s">
        <v>2127</v>
      </c>
      <c r="C907" s="67">
        <v>83</v>
      </c>
      <c r="D907" s="67" t="s">
        <v>349</v>
      </c>
      <c r="E907" s="71">
        <v>0.142571704281546</v>
      </c>
      <c r="F907" s="68">
        <v>69.028213166144198</v>
      </c>
      <c r="G907" s="71">
        <v>0.25005041512361498</v>
      </c>
      <c r="H907" s="68">
        <v>48.652037617554903</v>
      </c>
      <c r="I907" s="71">
        <v>0.104187995212061</v>
      </c>
      <c r="J907" s="68">
        <v>87.774294670846402</v>
      </c>
      <c r="K907" s="71">
        <v>7.3476702508960601E-2</v>
      </c>
      <c r="L907" s="68">
        <v>45.266457680250802</v>
      </c>
    </row>
    <row r="908" spans="1:12" x14ac:dyDescent="0.2">
      <c r="A908" s="72" t="s">
        <v>2128</v>
      </c>
      <c r="B908" s="66" t="s">
        <v>2129</v>
      </c>
      <c r="C908" s="67">
        <v>83</v>
      </c>
      <c r="D908" s="67" t="s">
        <v>349</v>
      </c>
      <c r="E908" s="71">
        <v>0.16407877930603601</v>
      </c>
      <c r="F908" s="68">
        <v>75.047021943573696</v>
      </c>
      <c r="G908" s="71">
        <v>0.24799655106438201</v>
      </c>
      <c r="H908" s="68">
        <v>24.7021943573668</v>
      </c>
      <c r="I908" s="71">
        <v>9.5494267140464398E-2</v>
      </c>
      <c r="J908" s="68">
        <v>87.084639498432594</v>
      </c>
      <c r="K908" s="71">
        <v>0.148745519713262</v>
      </c>
      <c r="L908" s="68">
        <v>77.868338557993695</v>
      </c>
    </row>
    <row r="909" spans="1:12" x14ac:dyDescent="0.2">
      <c r="A909" s="72" t="s">
        <v>2130</v>
      </c>
      <c r="B909" s="66" t="s">
        <v>2131</v>
      </c>
      <c r="C909" s="67">
        <v>83</v>
      </c>
      <c r="D909" s="67" t="s">
        <v>349</v>
      </c>
      <c r="E909" s="71">
        <v>0.23044931597506901</v>
      </c>
      <c r="F909" s="68">
        <v>83.761755485893403</v>
      </c>
      <c r="G909" s="71">
        <v>0.268496652601943</v>
      </c>
      <c r="H909" s="68">
        <v>72.852664576802496</v>
      </c>
      <c r="I909" s="71">
        <v>0.29381903725874797</v>
      </c>
      <c r="J909" s="68">
        <v>95.297805642633193</v>
      </c>
      <c r="K909" s="71">
        <v>0.12903225806451599</v>
      </c>
      <c r="L909" s="68">
        <v>72.351097178683403</v>
      </c>
    </row>
    <row r="910" spans="1:12" x14ac:dyDescent="0.2">
      <c r="A910" s="72" t="s">
        <v>1988</v>
      </c>
      <c r="B910" s="66" t="s">
        <v>2132</v>
      </c>
      <c r="C910" s="67">
        <v>83</v>
      </c>
      <c r="D910" s="67" t="s">
        <v>349</v>
      </c>
      <c r="E910" s="71">
        <v>0.18930151643240201</v>
      </c>
      <c r="F910" s="68">
        <v>79.373040752351102</v>
      </c>
      <c r="G910" s="71">
        <v>0.32604255940402699</v>
      </c>
      <c r="H910" s="68">
        <v>84.764890282131702</v>
      </c>
      <c r="I910" s="71">
        <v>9.3116470179917296E-2</v>
      </c>
      <c r="J910" s="68">
        <v>86.708463949843306</v>
      </c>
      <c r="K910" s="71">
        <v>0.148745519713262</v>
      </c>
      <c r="L910" s="68">
        <v>77.868338557993695</v>
      </c>
    </row>
    <row r="911" spans="1:12" x14ac:dyDescent="0.2">
      <c r="A911" s="72" t="s">
        <v>2133</v>
      </c>
      <c r="B911" s="66" t="s">
        <v>2134</v>
      </c>
      <c r="C911" s="67">
        <v>83</v>
      </c>
      <c r="D911" s="67" t="s">
        <v>349</v>
      </c>
      <c r="E911" s="71">
        <v>0.140634875207198</v>
      </c>
      <c r="F911" s="68">
        <v>68.338557993730404</v>
      </c>
      <c r="G911" s="71">
        <v>0.24966093696212599</v>
      </c>
      <c r="H911" s="68">
        <v>28.463949843260199</v>
      </c>
      <c r="I911" s="71">
        <v>2.1706054250865001E-2</v>
      </c>
      <c r="J911" s="68">
        <v>69.529780564263305</v>
      </c>
      <c r="K911" s="71">
        <v>0.15053763440860199</v>
      </c>
      <c r="L911" s="68">
        <v>78.244514106583097</v>
      </c>
    </row>
    <row r="912" spans="1:12" x14ac:dyDescent="0.2">
      <c r="A912" s="72" t="s">
        <v>2135</v>
      </c>
      <c r="B912" s="66" t="s">
        <v>2136</v>
      </c>
      <c r="C912" s="67">
        <v>83</v>
      </c>
      <c r="D912" s="67" t="s">
        <v>349</v>
      </c>
      <c r="E912" s="71">
        <v>0.18083502524068401</v>
      </c>
      <c r="F912" s="68">
        <v>78.307210031348006</v>
      </c>
      <c r="G912" s="71">
        <v>0.25567875925916</v>
      </c>
      <c r="H912" s="68">
        <v>59.623824451410698</v>
      </c>
      <c r="I912" s="71">
        <v>0.14524925553099199</v>
      </c>
      <c r="J912" s="68">
        <v>91.034482758620697</v>
      </c>
      <c r="K912" s="71">
        <v>0.14157706093190001</v>
      </c>
      <c r="L912" s="68">
        <v>76.489028213166094</v>
      </c>
    </row>
    <row r="913" spans="1:12" x14ac:dyDescent="0.2">
      <c r="A913" s="72" t="s">
        <v>2137</v>
      </c>
      <c r="B913" s="66" t="s">
        <v>2138</v>
      </c>
      <c r="C913" s="67">
        <v>83</v>
      </c>
      <c r="D913" s="67" t="s">
        <v>349</v>
      </c>
      <c r="E913" s="71">
        <v>0.18949088420454099</v>
      </c>
      <c r="F913" s="68">
        <v>79.435736677115997</v>
      </c>
      <c r="G913" s="71">
        <v>0.27174224430146598</v>
      </c>
      <c r="H913" s="68">
        <v>74.733542319749205</v>
      </c>
      <c r="I913" s="71">
        <v>0.153361232684918</v>
      </c>
      <c r="J913" s="68">
        <v>91.347962382445104</v>
      </c>
      <c r="K913" s="71">
        <v>0.14336917562724</v>
      </c>
      <c r="L913" s="68">
        <v>76.9905956112853</v>
      </c>
    </row>
    <row r="914" spans="1:12" x14ac:dyDescent="0.2">
      <c r="A914" s="72" t="s">
        <v>1826</v>
      </c>
      <c r="B914" s="66" t="s">
        <v>2139</v>
      </c>
      <c r="C914" s="67">
        <v>83</v>
      </c>
      <c r="D914" s="67" t="s">
        <v>349</v>
      </c>
      <c r="E914" s="71">
        <v>0.142762142248197</v>
      </c>
      <c r="F914" s="68">
        <v>69.216300940438899</v>
      </c>
      <c r="G914" s="71">
        <v>0.25948190046201802</v>
      </c>
      <c r="H914" s="68">
        <v>64.764890282131702</v>
      </c>
      <c r="I914" s="71">
        <v>2.3643235959993798E-2</v>
      </c>
      <c r="J914" s="68">
        <v>70.658307210031396</v>
      </c>
      <c r="K914" s="71">
        <v>0.14516129032258099</v>
      </c>
      <c r="L914" s="68">
        <v>77.492163009404393</v>
      </c>
    </row>
    <row r="915" spans="1:12" x14ac:dyDescent="0.2">
      <c r="A915" s="72" t="s">
        <v>2140</v>
      </c>
      <c r="B915" s="66" t="s">
        <v>2141</v>
      </c>
      <c r="C915" s="67">
        <v>83</v>
      </c>
      <c r="D915" s="67" t="s">
        <v>349</v>
      </c>
      <c r="E915" s="71">
        <v>0.23194718369126899</v>
      </c>
      <c r="F915" s="68">
        <v>84.075235109717894</v>
      </c>
      <c r="G915" s="71">
        <v>0.40956337410972499</v>
      </c>
      <c r="H915" s="68">
        <v>90.344827586206904</v>
      </c>
      <c r="I915" s="71">
        <v>0.133948427860138</v>
      </c>
      <c r="J915" s="68">
        <v>90.219435736677099</v>
      </c>
      <c r="K915" s="71">
        <v>0.15232974910394301</v>
      </c>
      <c r="L915" s="68">
        <v>78.808777429467099</v>
      </c>
    </row>
    <row r="916" spans="1:12" x14ac:dyDescent="0.2">
      <c r="A916" s="72" t="s">
        <v>2142</v>
      </c>
      <c r="B916" s="66" t="s">
        <v>2143</v>
      </c>
      <c r="C916" s="67">
        <v>60</v>
      </c>
      <c r="D916" s="67" t="s">
        <v>349</v>
      </c>
      <c r="E916" s="71">
        <v>9.2207613318438006E-2</v>
      </c>
      <c r="F916" s="68">
        <v>20.5015673981191</v>
      </c>
      <c r="G916" s="71">
        <v>0.25</v>
      </c>
      <c r="H916" s="68">
        <v>48.589341692790001</v>
      </c>
      <c r="I916" s="71">
        <v>1.5332342205471299E-3</v>
      </c>
      <c r="J916" s="68">
        <v>19.874608150470198</v>
      </c>
      <c r="K916" s="71">
        <v>2.5089605734767002E-2</v>
      </c>
      <c r="L916" s="68">
        <v>19.623824451410702</v>
      </c>
    </row>
    <row r="917" spans="1:12" x14ac:dyDescent="0.2">
      <c r="A917" s="72" t="s">
        <v>2144</v>
      </c>
      <c r="B917" s="66" t="s">
        <v>2145</v>
      </c>
      <c r="C917" s="67">
        <v>60</v>
      </c>
      <c r="D917" s="67" t="s">
        <v>349</v>
      </c>
      <c r="E917" s="71">
        <v>9.3745758396864901E-2</v>
      </c>
      <c r="F917" s="68">
        <v>22.9467084639498</v>
      </c>
      <c r="G917" s="71">
        <v>0.25</v>
      </c>
      <c r="H917" s="68">
        <v>48.589341692790001</v>
      </c>
      <c r="I917" s="71">
        <v>6.1476694558276201E-3</v>
      </c>
      <c r="J917" s="68">
        <v>44.7021943573668</v>
      </c>
      <c r="K917" s="71">
        <v>2.5089605734767002E-2</v>
      </c>
      <c r="L917" s="68">
        <v>19.623824451410702</v>
      </c>
    </row>
    <row r="918" spans="1:12" x14ac:dyDescent="0.2">
      <c r="A918" s="72" t="s">
        <v>2146</v>
      </c>
      <c r="B918" s="66" t="s">
        <v>2147</v>
      </c>
      <c r="C918" s="67">
        <v>60</v>
      </c>
      <c r="D918" s="67" t="s">
        <v>349</v>
      </c>
      <c r="E918" s="71">
        <v>9.6108027463868706E-2</v>
      </c>
      <c r="F918" s="68">
        <v>26.2068965517241</v>
      </c>
      <c r="G918" s="71">
        <v>0.25</v>
      </c>
      <c r="H918" s="68">
        <v>48.589341692790001</v>
      </c>
      <c r="I918" s="71">
        <v>1.14423619614985E-2</v>
      </c>
      <c r="J918" s="68">
        <v>58.181818181818201</v>
      </c>
      <c r="K918" s="71">
        <v>2.68817204301075E-2</v>
      </c>
      <c r="L918" s="68">
        <v>21.2539184952978</v>
      </c>
    </row>
    <row r="919" spans="1:12" x14ac:dyDescent="0.2">
      <c r="A919" s="72" t="s">
        <v>2148</v>
      </c>
      <c r="B919" s="66" t="s">
        <v>2149</v>
      </c>
      <c r="C919" s="67">
        <v>60</v>
      </c>
      <c r="D919" s="67" t="s">
        <v>349</v>
      </c>
      <c r="E919" s="71">
        <v>9.3003729956994602E-2</v>
      </c>
      <c r="F919" s="68">
        <v>22.068965517241399</v>
      </c>
      <c r="G919" s="71">
        <v>0.25165365789125499</v>
      </c>
      <c r="H919" s="68">
        <v>53.040752351097197</v>
      </c>
      <c r="I919" s="71">
        <v>2.26792624496145E-3</v>
      </c>
      <c r="J919" s="68">
        <v>24.764890282131699</v>
      </c>
      <c r="K919" s="71">
        <v>2.5089605734767002E-2</v>
      </c>
      <c r="L919" s="68">
        <v>19.623824451410702</v>
      </c>
    </row>
    <row r="920" spans="1:12" x14ac:dyDescent="0.2">
      <c r="A920" s="72" t="s">
        <v>2150</v>
      </c>
      <c r="B920" s="66" t="s">
        <v>2151</v>
      </c>
      <c r="C920" s="67">
        <v>60</v>
      </c>
      <c r="D920" s="67" t="s">
        <v>349</v>
      </c>
      <c r="E920" s="71">
        <v>9.1460494684749205E-2</v>
      </c>
      <c r="F920" s="68">
        <v>19.435736677116001</v>
      </c>
      <c r="G920" s="71">
        <v>0.25</v>
      </c>
      <c r="H920" s="68">
        <v>48.589341692790001</v>
      </c>
      <c r="I920" s="71">
        <v>2.8761077101614602E-3</v>
      </c>
      <c r="J920" s="68">
        <v>29.090909090909101</v>
      </c>
      <c r="K920" s="71">
        <v>2.1505376344085999E-2</v>
      </c>
      <c r="L920" s="68">
        <v>15.987460815046999</v>
      </c>
    </row>
    <row r="921" spans="1:12" x14ac:dyDescent="0.2">
      <c r="A921" s="72" t="s">
        <v>2152</v>
      </c>
      <c r="B921" s="66" t="s">
        <v>2153</v>
      </c>
      <c r="C921" s="67">
        <v>60</v>
      </c>
      <c r="D921" s="67" t="s">
        <v>349</v>
      </c>
      <c r="E921" s="71">
        <v>9.3883444310651903E-2</v>
      </c>
      <c r="F921" s="68">
        <v>23.1974921630094</v>
      </c>
      <c r="G921" s="71">
        <v>0.25</v>
      </c>
      <c r="H921" s="68">
        <v>48.589341692790001</v>
      </c>
      <c r="I921" s="71">
        <v>2.9764978065077901E-3</v>
      </c>
      <c r="J921" s="68">
        <v>29.717868338557999</v>
      </c>
      <c r="K921" s="71">
        <v>2.8673835125448001E-2</v>
      </c>
      <c r="L921" s="68">
        <v>22.9467084639498</v>
      </c>
    </row>
    <row r="922" spans="1:12" x14ac:dyDescent="0.2">
      <c r="A922" s="72" t="s">
        <v>2154</v>
      </c>
      <c r="B922" s="66" t="s">
        <v>2155</v>
      </c>
      <c r="C922" s="67">
        <v>60</v>
      </c>
      <c r="D922" s="67" t="s">
        <v>349</v>
      </c>
      <c r="E922" s="71">
        <v>9.2467486793703299E-2</v>
      </c>
      <c r="F922" s="68">
        <v>21.191222570532901</v>
      </c>
      <c r="G922" s="71">
        <v>0.25</v>
      </c>
      <c r="H922" s="68">
        <v>48.589341692790001</v>
      </c>
      <c r="I922" s="71">
        <v>2.3128546463427801E-3</v>
      </c>
      <c r="J922" s="68">
        <v>25.141065830721001</v>
      </c>
      <c r="K922" s="71">
        <v>2.5089605734767002E-2</v>
      </c>
      <c r="L922" s="68">
        <v>19.623824451410702</v>
      </c>
    </row>
    <row r="923" spans="1:12" x14ac:dyDescent="0.2">
      <c r="A923" s="72" t="s">
        <v>2156</v>
      </c>
      <c r="B923" s="66" t="s">
        <v>2157</v>
      </c>
      <c r="C923" s="67">
        <v>60</v>
      </c>
      <c r="D923" s="67" t="s">
        <v>349</v>
      </c>
      <c r="E923" s="71">
        <v>0.108960618840929</v>
      </c>
      <c r="F923" s="68">
        <v>40.877742946708501</v>
      </c>
      <c r="G923" s="71">
        <v>0.28405975534591998</v>
      </c>
      <c r="H923" s="68">
        <v>78.307210031348006</v>
      </c>
      <c r="I923" s="71">
        <v>1.05640366607389E-2</v>
      </c>
      <c r="J923" s="68">
        <v>55.987460815047001</v>
      </c>
      <c r="K923" s="71">
        <v>3.2258064516128997E-2</v>
      </c>
      <c r="L923" s="68">
        <v>26.833855799373001</v>
      </c>
    </row>
    <row r="924" spans="1:12" x14ac:dyDescent="0.2">
      <c r="A924" s="72" t="s">
        <v>2158</v>
      </c>
      <c r="B924" s="66" t="s">
        <v>2159</v>
      </c>
      <c r="C924" s="67">
        <v>60</v>
      </c>
      <c r="D924" s="67" t="s">
        <v>349</v>
      </c>
      <c r="E924" s="71">
        <v>0.10327414191591</v>
      </c>
      <c r="F924" s="68">
        <v>35.611285266457699</v>
      </c>
      <c r="G924" s="71">
        <v>0.25</v>
      </c>
      <c r="H924" s="68">
        <v>48.589341692790001</v>
      </c>
      <c r="I924" s="71">
        <v>6.8264080149323505E-4</v>
      </c>
      <c r="J924" s="68">
        <v>13.6677115987461</v>
      </c>
      <c r="K924" s="71">
        <v>5.9139784946236597E-2</v>
      </c>
      <c r="L924" s="68">
        <v>40.125391849529798</v>
      </c>
    </row>
    <row r="925" spans="1:12" x14ac:dyDescent="0.2">
      <c r="A925" s="72" t="s">
        <v>2160</v>
      </c>
      <c r="B925" s="66" t="s">
        <v>2161</v>
      </c>
      <c r="C925" s="67">
        <v>60</v>
      </c>
      <c r="D925" s="67" t="s">
        <v>349</v>
      </c>
      <c r="E925" s="71">
        <v>9.9008023621533797E-2</v>
      </c>
      <c r="F925" s="68">
        <v>30.1567398119122</v>
      </c>
      <c r="G925" s="71">
        <v>0.25</v>
      </c>
      <c r="H925" s="68">
        <v>48.589341692790001</v>
      </c>
      <c r="I925" s="71">
        <v>4.2908878574835998E-4</v>
      </c>
      <c r="J925" s="68">
        <v>11.410658307209999</v>
      </c>
      <c r="K925" s="71">
        <v>4.6594982078853001E-2</v>
      </c>
      <c r="L925" s="68">
        <v>35.172413793103402</v>
      </c>
    </row>
    <row r="926" spans="1:12" x14ac:dyDescent="0.2">
      <c r="A926" s="72" t="s">
        <v>2162</v>
      </c>
      <c r="B926" s="66" t="s">
        <v>2163</v>
      </c>
      <c r="C926" s="67">
        <v>60</v>
      </c>
      <c r="D926" s="67" t="s">
        <v>349</v>
      </c>
      <c r="E926" s="71">
        <v>0.101964610787699</v>
      </c>
      <c r="F926" s="68">
        <v>33.730407523510998</v>
      </c>
      <c r="G926" s="71">
        <v>0.25</v>
      </c>
      <c r="H926" s="68">
        <v>48.589341692790001</v>
      </c>
      <c r="I926" s="71">
        <v>5.7146208935627898E-3</v>
      </c>
      <c r="J926" s="68">
        <v>43.260188087774303</v>
      </c>
      <c r="K926" s="71">
        <v>5.01792114695341E-2</v>
      </c>
      <c r="L926" s="68">
        <v>36.8025078369906</v>
      </c>
    </row>
    <row r="927" spans="1:12" x14ac:dyDescent="0.2">
      <c r="A927" s="72" t="s">
        <v>2164</v>
      </c>
      <c r="B927" s="66" t="s">
        <v>2165</v>
      </c>
      <c r="C927" s="67">
        <v>60</v>
      </c>
      <c r="D927" s="67" t="s">
        <v>349</v>
      </c>
      <c r="E927" s="71">
        <v>0.100868501830289</v>
      </c>
      <c r="F927" s="68">
        <v>32.037617554858898</v>
      </c>
      <c r="G927" s="71">
        <v>0.25</v>
      </c>
      <c r="H927" s="68">
        <v>48.589341692790001</v>
      </c>
      <c r="I927" s="71">
        <v>4.2184087166742103E-3</v>
      </c>
      <c r="J927" s="68">
        <v>35.7993730407524</v>
      </c>
      <c r="K927" s="71">
        <v>4.8387096774193603E-2</v>
      </c>
      <c r="L927" s="68">
        <v>35.862068965517203</v>
      </c>
    </row>
    <row r="928" spans="1:12" x14ac:dyDescent="0.2">
      <c r="A928" s="72" t="s">
        <v>2166</v>
      </c>
      <c r="B928" s="66" t="s">
        <v>2167</v>
      </c>
      <c r="C928" s="67">
        <v>60</v>
      </c>
      <c r="D928" s="67" t="s">
        <v>349</v>
      </c>
      <c r="E928" s="71">
        <v>9.5131813132967105E-2</v>
      </c>
      <c r="F928" s="68">
        <v>25.078369905956102</v>
      </c>
      <c r="G928" s="71">
        <v>0.255355612682091</v>
      </c>
      <c r="H928" s="68">
        <v>59.435736677115997</v>
      </c>
      <c r="I928" s="71">
        <v>3.1581062867029001E-3</v>
      </c>
      <c r="J928" s="68">
        <v>30.5956112852665</v>
      </c>
      <c r="K928" s="71">
        <v>2.68817204301075E-2</v>
      </c>
      <c r="L928" s="68">
        <v>21.2539184952978</v>
      </c>
    </row>
    <row r="929" spans="1:12" x14ac:dyDescent="0.2">
      <c r="A929" s="72" t="s">
        <v>2168</v>
      </c>
      <c r="B929" s="66" t="s">
        <v>2169</v>
      </c>
      <c r="C929" s="67">
        <v>60</v>
      </c>
      <c r="D929" s="67" t="s">
        <v>349</v>
      </c>
      <c r="E929" s="71">
        <v>0.105630549972447</v>
      </c>
      <c r="F929" s="68">
        <v>38.557993730407503</v>
      </c>
      <c r="G929" s="71">
        <v>0.26401854114669299</v>
      </c>
      <c r="H929" s="68">
        <v>69.4043887147335</v>
      </c>
      <c r="I929" s="71">
        <v>2.59913883405401E-2</v>
      </c>
      <c r="J929" s="68">
        <v>72.539184952978005</v>
      </c>
      <c r="K929" s="71">
        <v>2.68817204301075E-2</v>
      </c>
      <c r="L929" s="68">
        <v>21.2539184952978</v>
      </c>
    </row>
    <row r="930" spans="1:12" x14ac:dyDescent="0.2">
      <c r="A930" s="72" t="s">
        <v>2170</v>
      </c>
      <c r="B930" s="66" t="s">
        <v>2171</v>
      </c>
      <c r="C930" s="67">
        <v>60</v>
      </c>
      <c r="D930" s="67" t="s">
        <v>349</v>
      </c>
      <c r="E930" s="71">
        <v>0.103976546958398</v>
      </c>
      <c r="F930" s="68">
        <v>36.614420062695899</v>
      </c>
      <c r="G930" s="71">
        <v>0.25</v>
      </c>
      <c r="H930" s="68">
        <v>48.589341692790001</v>
      </c>
      <c r="I930" s="71">
        <v>9.9774123361614999E-4</v>
      </c>
      <c r="J930" s="68">
        <v>16.489028213166101</v>
      </c>
      <c r="K930" s="71">
        <v>6.0931899641577102E-2</v>
      </c>
      <c r="L930" s="68">
        <v>40.752351097178703</v>
      </c>
    </row>
    <row r="931" spans="1:12" x14ac:dyDescent="0.2">
      <c r="A931" s="72" t="s">
        <v>2172</v>
      </c>
      <c r="B931" s="66" t="s">
        <v>2173</v>
      </c>
      <c r="C931" s="67">
        <v>60</v>
      </c>
      <c r="D931" s="67" t="s">
        <v>349</v>
      </c>
      <c r="E931" s="71">
        <v>9.2215888429700105E-2</v>
      </c>
      <c r="F931" s="68">
        <v>20.564263322883999</v>
      </c>
      <c r="G931" s="71">
        <v>0.25</v>
      </c>
      <c r="H931" s="68">
        <v>48.589341692790001</v>
      </c>
      <c r="I931" s="71">
        <v>3.35017424967375E-3</v>
      </c>
      <c r="J931" s="68">
        <v>31.786833855799401</v>
      </c>
      <c r="K931" s="71">
        <v>2.32974910394265E-2</v>
      </c>
      <c r="L931" s="68">
        <v>17.680250783699101</v>
      </c>
    </row>
    <row r="932" spans="1:12" x14ac:dyDescent="0.2">
      <c r="A932" s="72" t="s">
        <v>2174</v>
      </c>
      <c r="B932" s="66" t="s">
        <v>2175</v>
      </c>
      <c r="C932" s="67">
        <v>60</v>
      </c>
      <c r="D932" s="67" t="s">
        <v>349</v>
      </c>
      <c r="E932" s="71">
        <v>9.6114095549308401E-2</v>
      </c>
      <c r="F932" s="68">
        <v>26.269592476488999</v>
      </c>
      <c r="G932" s="71">
        <v>0.25</v>
      </c>
      <c r="H932" s="68">
        <v>48.589341692790001</v>
      </c>
      <c r="I932" s="71">
        <v>4.2921074364555799E-3</v>
      </c>
      <c r="J932" s="68">
        <v>36.050156739811897</v>
      </c>
      <c r="K932" s="71">
        <v>3.4050179211469501E-2</v>
      </c>
      <c r="L932" s="68">
        <v>28.087774294670801</v>
      </c>
    </row>
    <row r="933" spans="1:12" x14ac:dyDescent="0.2">
      <c r="A933" s="72" t="s">
        <v>2176</v>
      </c>
      <c r="B933" s="66" t="s">
        <v>2177</v>
      </c>
      <c r="C933" s="67">
        <v>60</v>
      </c>
      <c r="D933" s="67" t="s">
        <v>349</v>
      </c>
      <c r="E933" s="71">
        <v>9.7120366846361106E-2</v>
      </c>
      <c r="F933" s="68">
        <v>27.523510971786799</v>
      </c>
      <c r="G933" s="71">
        <v>0.25</v>
      </c>
      <c r="H933" s="68">
        <v>48.589341692790001</v>
      </c>
      <c r="I933" s="71">
        <v>5.5188066322732097E-3</v>
      </c>
      <c r="J933" s="68">
        <v>42.257053291536103</v>
      </c>
      <c r="K933" s="71">
        <v>3.5842293906809999E-2</v>
      </c>
      <c r="L933" s="68">
        <v>29.278996865203801</v>
      </c>
    </row>
    <row r="934" spans="1:12" x14ac:dyDescent="0.2">
      <c r="A934" s="72" t="s">
        <v>2178</v>
      </c>
      <c r="B934" s="66" t="s">
        <v>2179</v>
      </c>
      <c r="C934" s="67">
        <v>60</v>
      </c>
      <c r="D934" s="67" t="s">
        <v>349</v>
      </c>
      <c r="E934" s="71">
        <v>9.7956566015825003E-2</v>
      </c>
      <c r="F934" s="68">
        <v>28.526645768025102</v>
      </c>
      <c r="G934" s="71">
        <v>0.253740514069136</v>
      </c>
      <c r="H934" s="68">
        <v>56.739811912225697</v>
      </c>
      <c r="I934" s="71">
        <v>2.4947753761884301E-3</v>
      </c>
      <c r="J934" s="68">
        <v>26.6457680250784</v>
      </c>
      <c r="K934" s="71">
        <v>3.7634408602150497E-2</v>
      </c>
      <c r="L934" s="68">
        <v>30.470219435736698</v>
      </c>
    </row>
    <row r="935" spans="1:12" x14ac:dyDescent="0.2">
      <c r="A935" s="72" t="s">
        <v>2180</v>
      </c>
      <c r="B935" s="66" t="s">
        <v>2181</v>
      </c>
      <c r="C935" s="67">
        <v>60</v>
      </c>
      <c r="D935" s="67" t="s">
        <v>349</v>
      </c>
      <c r="E935" s="71">
        <v>9.4314240630579499E-2</v>
      </c>
      <c r="F935" s="68">
        <v>23.9498432601881</v>
      </c>
      <c r="G935" s="71">
        <v>0.25</v>
      </c>
      <c r="H935" s="68">
        <v>48.589341692790001</v>
      </c>
      <c r="I935" s="71">
        <v>6.8465737560948999E-4</v>
      </c>
      <c r="J935" s="68">
        <v>13.730407523510999</v>
      </c>
      <c r="K935" s="71">
        <v>3.2258064516128997E-2</v>
      </c>
      <c r="L935" s="68">
        <v>26.833855799373001</v>
      </c>
    </row>
    <row r="936" spans="1:12" x14ac:dyDescent="0.2">
      <c r="A936" s="72" t="s">
        <v>2182</v>
      </c>
      <c r="B936" s="66" t="s">
        <v>2183</v>
      </c>
      <c r="C936" s="67">
        <v>60</v>
      </c>
      <c r="D936" s="67" t="s">
        <v>349</v>
      </c>
      <c r="E936" s="71">
        <v>9.6399939630328099E-2</v>
      </c>
      <c r="F936" s="68">
        <v>26.583072100313501</v>
      </c>
      <c r="G936" s="71">
        <v>0.25</v>
      </c>
      <c r="H936" s="68">
        <v>48.589341692790001</v>
      </c>
      <c r="I936" s="71">
        <v>3.35752498417429E-3</v>
      </c>
      <c r="J936" s="68">
        <v>31.912225705329199</v>
      </c>
      <c r="K936" s="71">
        <v>3.5842293906809999E-2</v>
      </c>
      <c r="L936" s="68">
        <v>29.278996865203801</v>
      </c>
    </row>
    <row r="937" spans="1:12" x14ac:dyDescent="0.2">
      <c r="A937" s="72" t="s">
        <v>2184</v>
      </c>
      <c r="B937" s="66" t="s">
        <v>2185</v>
      </c>
      <c r="C937" s="67">
        <v>60</v>
      </c>
      <c r="D937" s="67" t="s">
        <v>349</v>
      </c>
      <c r="E937" s="71">
        <v>9.5443725076930302E-2</v>
      </c>
      <c r="F937" s="68">
        <v>25.517241379310299</v>
      </c>
      <c r="G937" s="71">
        <v>0.249930758681399</v>
      </c>
      <c r="H937" s="68">
        <v>30.282131661442001</v>
      </c>
      <c r="I937" s="71">
        <v>7.7265814239434703E-3</v>
      </c>
      <c r="J937" s="68">
        <v>49.467084639498403</v>
      </c>
      <c r="K937" s="71">
        <v>2.8673835125448001E-2</v>
      </c>
      <c r="L937" s="68">
        <v>22.9467084639498</v>
      </c>
    </row>
    <row r="938" spans="1:12" x14ac:dyDescent="0.2">
      <c r="A938" s="72" t="s">
        <v>2186</v>
      </c>
      <c r="B938" s="66" t="s">
        <v>2187</v>
      </c>
      <c r="C938" s="67">
        <v>60</v>
      </c>
      <c r="D938" s="67" t="s">
        <v>349</v>
      </c>
      <c r="E938" s="71">
        <v>0.10043641322501599</v>
      </c>
      <c r="F938" s="68">
        <v>31.536050156739801</v>
      </c>
      <c r="G938" s="71">
        <v>0.25071584058410901</v>
      </c>
      <c r="H938" s="68">
        <v>49.843260188087797</v>
      </c>
      <c r="I938" s="71">
        <v>3.9984170120855901E-3</v>
      </c>
      <c r="J938" s="68">
        <v>34.7962382445141</v>
      </c>
      <c r="K938" s="71">
        <v>4.6594982078853001E-2</v>
      </c>
      <c r="L938" s="68">
        <v>35.172413793103402</v>
      </c>
    </row>
    <row r="939" spans="1:12" x14ac:dyDescent="0.2">
      <c r="A939" s="72" t="s">
        <v>430</v>
      </c>
      <c r="B939" s="66" t="s">
        <v>2188</v>
      </c>
      <c r="C939" s="67">
        <v>60</v>
      </c>
      <c r="D939" s="67" t="s">
        <v>349</v>
      </c>
      <c r="E939" s="71">
        <v>0.10375485967407901</v>
      </c>
      <c r="F939" s="68">
        <v>36.112852664576799</v>
      </c>
      <c r="G939" s="71">
        <v>0.25</v>
      </c>
      <c r="H939" s="68">
        <v>48.589341692790001</v>
      </c>
      <c r="I939" s="71">
        <v>3.3267938065846499E-4</v>
      </c>
      <c r="J939" s="68">
        <v>10.7836990595611</v>
      </c>
      <c r="K939" s="71">
        <v>6.0931899641577102E-2</v>
      </c>
      <c r="L939" s="68">
        <v>40.752351097178703</v>
      </c>
    </row>
    <row r="940" spans="1:12" x14ac:dyDescent="0.2">
      <c r="A940" s="72" t="s">
        <v>2189</v>
      </c>
      <c r="B940" s="66" t="s">
        <v>2190</v>
      </c>
      <c r="C940" s="67">
        <v>60</v>
      </c>
      <c r="D940" s="67" t="s">
        <v>349</v>
      </c>
      <c r="E940" s="71">
        <v>0.12626567508429001</v>
      </c>
      <c r="F940" s="68">
        <v>58.808777429467099</v>
      </c>
      <c r="G940" s="71">
        <v>0.25248048683688301</v>
      </c>
      <c r="H940" s="68">
        <v>54.6081504702194</v>
      </c>
      <c r="I940" s="71">
        <v>7.4345212251113596E-2</v>
      </c>
      <c r="J940" s="68">
        <v>84.451410658307196</v>
      </c>
      <c r="K940" s="71">
        <v>5.1971326164874598E-2</v>
      </c>
      <c r="L940" s="68">
        <v>37.931034482758598</v>
      </c>
    </row>
    <row r="941" spans="1:12" x14ac:dyDescent="0.2">
      <c r="A941" s="72" t="s">
        <v>2191</v>
      </c>
      <c r="B941" s="66" t="s">
        <v>2192</v>
      </c>
      <c r="C941" s="67">
        <v>60</v>
      </c>
      <c r="D941" s="67" t="s">
        <v>349</v>
      </c>
      <c r="E941" s="71">
        <v>0.121288183355205</v>
      </c>
      <c r="F941" s="68">
        <v>52.789968652037601</v>
      </c>
      <c r="G941" s="71">
        <v>0.25929243790606699</v>
      </c>
      <c r="H941" s="68">
        <v>64.514106583072106</v>
      </c>
      <c r="I941" s="71">
        <v>2.4215745251396099E-3</v>
      </c>
      <c r="J941" s="68">
        <v>25.830721003134801</v>
      </c>
      <c r="K941" s="71">
        <v>0.102150537634409</v>
      </c>
      <c r="L941" s="68">
        <v>58.244514106583097</v>
      </c>
    </row>
    <row r="942" spans="1:12" x14ac:dyDescent="0.2">
      <c r="A942" s="72" t="s">
        <v>2193</v>
      </c>
      <c r="B942" s="66" t="s">
        <v>2194</v>
      </c>
      <c r="C942" s="67">
        <v>60</v>
      </c>
      <c r="D942" s="67" t="s">
        <v>349</v>
      </c>
      <c r="E942" s="71">
        <v>0.10611164440056201</v>
      </c>
      <c r="F942" s="68">
        <v>38.9968652037618</v>
      </c>
      <c r="G942" s="71">
        <v>0.249837363414252</v>
      </c>
      <c r="H942" s="68">
        <v>29.592476489028201</v>
      </c>
      <c r="I942" s="71">
        <v>3.98144075517702E-3</v>
      </c>
      <c r="J942" s="68">
        <v>34.670846394984302</v>
      </c>
      <c r="K942" s="71">
        <v>6.4516129032258104E-2</v>
      </c>
      <c r="L942" s="68">
        <v>41.943573667711597</v>
      </c>
    </row>
    <row r="943" spans="1:12" x14ac:dyDescent="0.2">
      <c r="A943" s="72" t="s">
        <v>2195</v>
      </c>
      <c r="B943" s="66" t="s">
        <v>2196</v>
      </c>
      <c r="C943" s="67">
        <v>60</v>
      </c>
      <c r="D943" s="67" t="s">
        <v>349</v>
      </c>
      <c r="E943" s="71">
        <v>0.101331416273029</v>
      </c>
      <c r="F943" s="68">
        <v>32.727272727272698</v>
      </c>
      <c r="G943" s="71">
        <v>0.24971498341769299</v>
      </c>
      <c r="H943" s="68">
        <v>28.714733542319699</v>
      </c>
      <c r="I943" s="71">
        <v>4.1000539318595498E-3</v>
      </c>
      <c r="J943" s="68">
        <v>35.235109717868298</v>
      </c>
      <c r="K943" s="71">
        <v>5.01792114695341E-2</v>
      </c>
      <c r="L943" s="68">
        <v>36.8025078369906</v>
      </c>
    </row>
    <row r="944" spans="1:12" x14ac:dyDescent="0.2">
      <c r="A944" s="72" t="s">
        <v>2197</v>
      </c>
      <c r="B944" s="66" t="s">
        <v>2198</v>
      </c>
      <c r="C944" s="67">
        <v>60</v>
      </c>
      <c r="D944" s="67" t="s">
        <v>349</v>
      </c>
      <c r="E944" s="71">
        <v>0.100616071797535</v>
      </c>
      <c r="F944" s="68">
        <v>31.8495297805643</v>
      </c>
      <c r="G944" s="71">
        <v>0.258526399250671</v>
      </c>
      <c r="H944" s="68">
        <v>63.761755485893403</v>
      </c>
      <c r="I944" s="71">
        <v>3.8952928444445701E-3</v>
      </c>
      <c r="J944" s="68">
        <v>34.169278996865202</v>
      </c>
      <c r="K944" s="71">
        <v>3.9426523297491002E-2</v>
      </c>
      <c r="L944" s="68">
        <v>31.473354231974898</v>
      </c>
    </row>
    <row r="945" spans="1:12" x14ac:dyDescent="0.2">
      <c r="A945" s="72" t="s">
        <v>2199</v>
      </c>
      <c r="B945" s="66" t="s">
        <v>2200</v>
      </c>
      <c r="C945" s="67">
        <v>60</v>
      </c>
      <c r="D945" s="67" t="s">
        <v>349</v>
      </c>
      <c r="E945" s="71">
        <v>0.100500836409157</v>
      </c>
      <c r="F945" s="68">
        <v>31.724137931034502</v>
      </c>
      <c r="G945" s="71">
        <v>0.24711473041568299</v>
      </c>
      <c r="H945" s="68">
        <v>23.6990595611285</v>
      </c>
      <c r="I945" s="71">
        <v>6.0006820375936602E-3</v>
      </c>
      <c r="J945" s="68">
        <v>44.2006269592476</v>
      </c>
      <c r="K945" s="71">
        <v>4.8387096774193603E-2</v>
      </c>
      <c r="L945" s="68">
        <v>35.862068965517203</v>
      </c>
    </row>
    <row r="946" spans="1:12" x14ac:dyDescent="0.2">
      <c r="A946" s="72" t="s">
        <v>2201</v>
      </c>
      <c r="B946" s="66" t="s">
        <v>2202</v>
      </c>
      <c r="C946" s="67">
        <v>60</v>
      </c>
      <c r="D946" s="67" t="s">
        <v>349</v>
      </c>
      <c r="E946" s="71">
        <v>0.101327367433413</v>
      </c>
      <c r="F946" s="68">
        <v>32.664576802507803</v>
      </c>
      <c r="G946" s="71">
        <v>0.25</v>
      </c>
      <c r="H946" s="68">
        <v>48.589341692790001</v>
      </c>
      <c r="I946" s="71">
        <v>2.01077613536491E-3</v>
      </c>
      <c r="J946" s="68">
        <v>23.134796238244501</v>
      </c>
      <c r="K946" s="71">
        <v>5.1971326164874598E-2</v>
      </c>
      <c r="L946" s="68">
        <v>37.931034482758598</v>
      </c>
    </row>
    <row r="947" spans="1:12" x14ac:dyDescent="0.2">
      <c r="A947" s="72" t="s">
        <v>2203</v>
      </c>
      <c r="B947" s="66" t="s">
        <v>2204</v>
      </c>
      <c r="C947" s="67">
        <v>60</v>
      </c>
      <c r="D947" s="67" t="s">
        <v>349</v>
      </c>
      <c r="E947" s="71">
        <v>0.104855122902634</v>
      </c>
      <c r="F947" s="68">
        <v>37.617554858934199</v>
      </c>
      <c r="G947" s="71">
        <v>0.24813177267053199</v>
      </c>
      <c r="H947" s="68">
        <v>25.078369905956102</v>
      </c>
      <c r="I947" s="71">
        <v>3.7095817004518801E-3</v>
      </c>
      <c r="J947" s="68">
        <v>33.479623824451402</v>
      </c>
      <c r="K947" s="71">
        <v>6.27240143369176E-2</v>
      </c>
      <c r="L947" s="68">
        <v>41.379310344827601</v>
      </c>
    </row>
    <row r="948" spans="1:12" x14ac:dyDescent="0.2">
      <c r="A948" s="72" t="s">
        <v>2205</v>
      </c>
      <c r="B948" s="66" t="s">
        <v>2206</v>
      </c>
      <c r="C948" s="67">
        <v>60</v>
      </c>
      <c r="D948" s="67" t="s">
        <v>349</v>
      </c>
      <c r="E948" s="71">
        <v>0.10940951692220199</v>
      </c>
      <c r="F948" s="68">
        <v>41.191222570532901</v>
      </c>
      <c r="G948" s="71">
        <v>0.25496097367376602</v>
      </c>
      <c r="H948" s="68">
        <v>58.934169278996897</v>
      </c>
      <c r="I948" s="71">
        <v>1.5829892792202599E-3</v>
      </c>
      <c r="J948" s="68">
        <v>20.376175548589298</v>
      </c>
      <c r="K948" s="71">
        <v>7.1684587813620096E-2</v>
      </c>
      <c r="L948" s="68">
        <v>44.514106583072099</v>
      </c>
    </row>
    <row r="949" spans="1:12" x14ac:dyDescent="0.2">
      <c r="A949" s="72" t="s">
        <v>2207</v>
      </c>
      <c r="B949" s="66" t="s">
        <v>2208</v>
      </c>
      <c r="C949" s="67">
        <v>60</v>
      </c>
      <c r="D949" s="67" t="s">
        <v>349</v>
      </c>
      <c r="E949" s="71">
        <v>0.12543388037850001</v>
      </c>
      <c r="F949" s="68">
        <v>58.244514106583097</v>
      </c>
      <c r="G949" s="71">
        <v>0.25744146051064998</v>
      </c>
      <c r="H949" s="68">
        <v>62.758620689655203</v>
      </c>
      <c r="I949" s="71">
        <v>5.8061073237718295E-4</v>
      </c>
      <c r="J949" s="68">
        <v>12.789968652037601</v>
      </c>
      <c r="K949" s="71">
        <v>0.118279569892473</v>
      </c>
      <c r="L949" s="68">
        <v>67.460815047021896</v>
      </c>
    </row>
    <row r="950" spans="1:12" x14ac:dyDescent="0.2">
      <c r="A950" s="72" t="s">
        <v>2209</v>
      </c>
      <c r="B950" s="66" t="s">
        <v>2210</v>
      </c>
      <c r="C950" s="67">
        <v>60</v>
      </c>
      <c r="D950" s="67" t="s">
        <v>349</v>
      </c>
      <c r="E950" s="71">
        <v>0.109888239089961</v>
      </c>
      <c r="F950" s="68">
        <v>41.880877742946701</v>
      </c>
      <c r="G950" s="71">
        <v>0.25248048683688301</v>
      </c>
      <c r="H950" s="68">
        <v>54.6081504702194</v>
      </c>
      <c r="I950" s="71">
        <v>1.8044445486764E-2</v>
      </c>
      <c r="J950" s="68">
        <v>66.3949843260188</v>
      </c>
      <c r="K950" s="71">
        <v>5.9139784946236597E-2</v>
      </c>
      <c r="L950" s="68">
        <v>40.125391849529798</v>
      </c>
    </row>
    <row r="951" spans="1:12" x14ac:dyDescent="0.2">
      <c r="A951" s="72" t="s">
        <v>408</v>
      </c>
      <c r="B951" s="66" t="s">
        <v>2211</v>
      </c>
      <c r="C951" s="67">
        <v>60</v>
      </c>
      <c r="D951" s="67" t="s">
        <v>349</v>
      </c>
      <c r="E951" s="71">
        <v>0.128950756765251</v>
      </c>
      <c r="F951" s="68">
        <v>60.689655172413801</v>
      </c>
      <c r="G951" s="71">
        <v>0.25</v>
      </c>
      <c r="H951" s="68">
        <v>48.589341692790001</v>
      </c>
      <c r="I951" s="71">
        <v>2.21569297939605E-2</v>
      </c>
      <c r="J951" s="68">
        <v>69.843260188087797</v>
      </c>
      <c r="K951" s="71">
        <v>0.114695340501792</v>
      </c>
      <c r="L951" s="68">
        <v>66.3949843260188</v>
      </c>
    </row>
    <row r="952" spans="1:12" x14ac:dyDescent="0.2">
      <c r="A952" s="72" t="s">
        <v>2212</v>
      </c>
      <c r="B952" s="66" t="s">
        <v>2213</v>
      </c>
      <c r="C952" s="67">
        <v>60</v>
      </c>
      <c r="D952" s="67" t="s">
        <v>349</v>
      </c>
      <c r="E952" s="71">
        <v>0.121330714198567</v>
      </c>
      <c r="F952" s="68">
        <v>52.915360501567399</v>
      </c>
      <c r="G952" s="71">
        <v>0.25948975741023</v>
      </c>
      <c r="H952" s="68">
        <v>64.890282131661493</v>
      </c>
      <c r="I952" s="71">
        <v>7.72819163708513E-3</v>
      </c>
      <c r="J952" s="68">
        <v>49.529780564263298</v>
      </c>
      <c r="K952" s="71">
        <v>9.6774193548387094E-2</v>
      </c>
      <c r="L952" s="68">
        <v>55.548589341692796</v>
      </c>
    </row>
    <row r="953" spans="1:12" x14ac:dyDescent="0.2">
      <c r="A953" s="72" t="s">
        <v>2214</v>
      </c>
      <c r="B953" s="66" t="s">
        <v>2215</v>
      </c>
      <c r="C953" s="67">
        <v>60</v>
      </c>
      <c r="D953" s="67" t="s">
        <v>349</v>
      </c>
      <c r="E953" s="71">
        <v>0.114007079762054</v>
      </c>
      <c r="F953" s="68">
        <v>45.015673981191199</v>
      </c>
      <c r="G953" s="71">
        <v>0.25744146051064998</v>
      </c>
      <c r="H953" s="68">
        <v>62.758620689655203</v>
      </c>
      <c r="I953" s="71">
        <v>2.1425027898500501E-3</v>
      </c>
      <c r="J953" s="68">
        <v>24.012539184952999</v>
      </c>
      <c r="K953" s="71">
        <v>8.2437275985663097E-2</v>
      </c>
      <c r="L953" s="68">
        <v>48.025078369905998</v>
      </c>
    </row>
    <row r="954" spans="1:12" x14ac:dyDescent="0.2">
      <c r="A954" s="72" t="s">
        <v>2216</v>
      </c>
      <c r="B954" s="66" t="s">
        <v>2217</v>
      </c>
      <c r="C954" s="67">
        <v>60</v>
      </c>
      <c r="D954" s="67" t="s">
        <v>349</v>
      </c>
      <c r="E954" s="71">
        <v>0.11580314367272999</v>
      </c>
      <c r="F954" s="68">
        <v>46.959247648902803</v>
      </c>
      <c r="G954" s="71">
        <v>0.25</v>
      </c>
      <c r="H954" s="68">
        <v>48.589341692790001</v>
      </c>
      <c r="I954" s="71">
        <v>4.2194668604826398E-3</v>
      </c>
      <c r="J954" s="68">
        <v>35.862068965517203</v>
      </c>
      <c r="K954" s="71">
        <v>9.3189964157706098E-2</v>
      </c>
      <c r="L954" s="68">
        <v>53.354231974921603</v>
      </c>
    </row>
    <row r="955" spans="1:12" x14ac:dyDescent="0.2">
      <c r="A955" s="72" t="s">
        <v>2218</v>
      </c>
      <c r="B955" s="66" t="s">
        <v>2219</v>
      </c>
      <c r="C955" s="67">
        <v>60</v>
      </c>
      <c r="D955" s="67" t="s">
        <v>349</v>
      </c>
      <c r="E955" s="71">
        <v>0.12983131867412001</v>
      </c>
      <c r="F955" s="68">
        <v>61.316614420062699</v>
      </c>
      <c r="G955" s="71">
        <v>0.25050842725563999</v>
      </c>
      <c r="H955" s="68">
        <v>49.153605015674003</v>
      </c>
      <c r="I955" s="71">
        <v>3.3250761741632003E-2</v>
      </c>
      <c r="J955" s="68">
        <v>75.360501567398103</v>
      </c>
      <c r="K955" s="71">
        <v>0.10573476702509001</v>
      </c>
      <c r="L955" s="68">
        <v>60.438871473354197</v>
      </c>
    </row>
    <row r="956" spans="1:12" x14ac:dyDescent="0.2">
      <c r="A956" s="72" t="s">
        <v>2220</v>
      </c>
      <c r="B956" s="66" t="s">
        <v>2221</v>
      </c>
      <c r="C956" s="67">
        <v>60</v>
      </c>
      <c r="D956" s="67" t="s">
        <v>349</v>
      </c>
      <c r="E956" s="71">
        <v>0.114887138517854</v>
      </c>
      <c r="F956" s="68">
        <v>45.705329153605</v>
      </c>
      <c r="G956" s="71">
        <v>0.25082682894562802</v>
      </c>
      <c r="H956" s="68">
        <v>51.0971786833856</v>
      </c>
      <c r="I956" s="71">
        <v>6.0209665362511502E-3</v>
      </c>
      <c r="J956" s="68">
        <v>44.326018808777398</v>
      </c>
      <c r="K956" s="71">
        <v>8.7813620071684598E-2</v>
      </c>
      <c r="L956" s="68">
        <v>50.407523510971799</v>
      </c>
    </row>
    <row r="957" spans="1:12" x14ac:dyDescent="0.2">
      <c r="A957" s="72" t="s">
        <v>2222</v>
      </c>
      <c r="B957" s="66" t="s">
        <v>2223</v>
      </c>
      <c r="C957" s="67">
        <v>60</v>
      </c>
      <c r="D957" s="67" t="s">
        <v>349</v>
      </c>
      <c r="E957" s="71">
        <v>0.120042019560185</v>
      </c>
      <c r="F957" s="68">
        <v>51.347962382445097</v>
      </c>
      <c r="G957" s="71">
        <v>0.25598512212355601</v>
      </c>
      <c r="H957" s="68">
        <v>60.5015673981191</v>
      </c>
      <c r="I957" s="71">
        <v>9.1588577039531608E-3</v>
      </c>
      <c r="J957" s="68">
        <v>53.040752351097197</v>
      </c>
      <c r="K957" s="71">
        <v>9.4982078853046603E-2</v>
      </c>
      <c r="L957" s="68">
        <v>54.294670846395</v>
      </c>
    </row>
    <row r="958" spans="1:12" x14ac:dyDescent="0.2">
      <c r="A958" s="72" t="s">
        <v>2224</v>
      </c>
      <c r="B958" s="66" t="s">
        <v>2225</v>
      </c>
      <c r="C958" s="67">
        <v>60</v>
      </c>
      <c r="D958" s="67" t="s">
        <v>349</v>
      </c>
      <c r="E958" s="71">
        <v>0.168868007162737</v>
      </c>
      <c r="F958" s="68">
        <v>76.363636363636402</v>
      </c>
      <c r="G958" s="71">
        <v>0.27443264927454403</v>
      </c>
      <c r="H958" s="68">
        <v>75.235109717868298</v>
      </c>
      <c r="I958" s="71">
        <v>0.131812949274599</v>
      </c>
      <c r="J958" s="68">
        <v>90.156739811912203</v>
      </c>
      <c r="K958" s="71">
        <v>0.10035842293906801</v>
      </c>
      <c r="L958" s="68">
        <v>57.115987460814999</v>
      </c>
    </row>
    <row r="959" spans="1:12" x14ac:dyDescent="0.2">
      <c r="A959" s="72" t="s">
        <v>2226</v>
      </c>
      <c r="B959" s="66" t="s">
        <v>2227</v>
      </c>
      <c r="C959" s="67">
        <v>60</v>
      </c>
      <c r="D959" s="67" t="s">
        <v>349</v>
      </c>
      <c r="E959" s="71">
        <v>0.10212941548815101</v>
      </c>
      <c r="F959" s="68">
        <v>34.231974921630098</v>
      </c>
      <c r="G959" s="71">
        <v>0.26610881057014202</v>
      </c>
      <c r="H959" s="68">
        <v>71.034482758620697</v>
      </c>
      <c r="I959" s="71">
        <v>8.5291259682000395E-4</v>
      </c>
      <c r="J959" s="68">
        <v>15.2978056426332</v>
      </c>
      <c r="K959" s="71">
        <v>3.9426523297491002E-2</v>
      </c>
      <c r="L959" s="68">
        <v>31.473354231974898</v>
      </c>
    </row>
    <row r="960" spans="1:12" x14ac:dyDescent="0.2">
      <c r="A960" s="72" t="s">
        <v>2228</v>
      </c>
      <c r="B960" s="66" t="s">
        <v>2229</v>
      </c>
      <c r="C960" s="67">
        <v>60</v>
      </c>
      <c r="D960" s="67" t="s">
        <v>349</v>
      </c>
      <c r="E960" s="71">
        <v>0.116143508902406</v>
      </c>
      <c r="F960" s="68">
        <v>47.523510971786799</v>
      </c>
      <c r="G960" s="71">
        <v>0.25435276266650803</v>
      </c>
      <c r="H960" s="68">
        <v>57.993730407523501</v>
      </c>
      <c r="I960" s="71">
        <v>1.16404880550471E-2</v>
      </c>
      <c r="J960" s="68">
        <v>58.683385579937301</v>
      </c>
      <c r="K960" s="71">
        <v>8.2437275985663097E-2</v>
      </c>
      <c r="L960" s="68">
        <v>48.025078369905998</v>
      </c>
    </row>
    <row r="961" spans="1:12" x14ac:dyDescent="0.2">
      <c r="A961" s="72" t="s">
        <v>2230</v>
      </c>
      <c r="B961" s="66" t="s">
        <v>2231</v>
      </c>
      <c r="C961" s="67">
        <v>60</v>
      </c>
      <c r="D961" s="67" t="s">
        <v>349</v>
      </c>
      <c r="E961" s="71">
        <v>0.109603148378352</v>
      </c>
      <c r="F961" s="68">
        <v>41.630094043887098</v>
      </c>
      <c r="G961" s="71">
        <v>0.22793123048083999</v>
      </c>
      <c r="H961" s="68">
        <v>16.489028213166101</v>
      </c>
      <c r="I961" s="71">
        <v>5.1979171514757595E-4</v>
      </c>
      <c r="J961" s="68">
        <v>12.413793103448301</v>
      </c>
      <c r="K961" s="71">
        <v>0.10035842293906801</v>
      </c>
      <c r="L961" s="68">
        <v>57.115987460814999</v>
      </c>
    </row>
    <row r="962" spans="1:12" x14ac:dyDescent="0.2">
      <c r="A962" s="72" t="s">
        <v>2232</v>
      </c>
      <c r="B962" s="66" t="s">
        <v>2233</v>
      </c>
      <c r="C962" s="67">
        <v>60</v>
      </c>
      <c r="D962" s="67" t="s">
        <v>349</v>
      </c>
      <c r="E962" s="71">
        <v>0.124132398189839</v>
      </c>
      <c r="F962" s="68">
        <v>56.050156739811897</v>
      </c>
      <c r="G962" s="71">
        <v>0.25</v>
      </c>
      <c r="H962" s="68">
        <v>48.589341692790001</v>
      </c>
      <c r="I962" s="71">
        <v>5.9097393723849699E-3</v>
      </c>
      <c r="J962" s="68">
        <v>43.949843260188103</v>
      </c>
      <c r="K962" s="71">
        <v>0.11648745519713299</v>
      </c>
      <c r="L962" s="68">
        <v>66.896551724137893</v>
      </c>
    </row>
    <row r="963" spans="1:12" x14ac:dyDescent="0.2">
      <c r="A963" s="72" t="s">
        <v>2234</v>
      </c>
      <c r="B963" s="66" t="s">
        <v>2235</v>
      </c>
      <c r="C963" s="67">
        <v>60</v>
      </c>
      <c r="D963" s="67" t="s">
        <v>349</v>
      </c>
      <c r="E963" s="71">
        <v>0.141630593390697</v>
      </c>
      <c r="F963" s="68">
        <v>68.589341692790001</v>
      </c>
      <c r="G963" s="71">
        <v>0.30640968498495402</v>
      </c>
      <c r="H963" s="68">
        <v>82.507836990595607</v>
      </c>
      <c r="I963" s="71">
        <v>1.6331557552728301E-2</v>
      </c>
      <c r="J963" s="68">
        <v>64.639498432601897</v>
      </c>
      <c r="K963" s="71">
        <v>0.102150537634409</v>
      </c>
      <c r="L963" s="68">
        <v>58.244514106583097</v>
      </c>
    </row>
    <row r="964" spans="1:12" x14ac:dyDescent="0.2">
      <c r="A964" s="72" t="s">
        <v>2236</v>
      </c>
      <c r="B964" s="66" t="s">
        <v>2237</v>
      </c>
      <c r="C964" s="67">
        <v>60</v>
      </c>
      <c r="D964" s="67" t="s">
        <v>349</v>
      </c>
      <c r="E964" s="71">
        <v>0.13153461916307499</v>
      </c>
      <c r="F964" s="68">
        <v>62.633228840125398</v>
      </c>
      <c r="G964" s="71">
        <v>0.25</v>
      </c>
      <c r="H964" s="68">
        <v>48.589341692790001</v>
      </c>
      <c r="I964" s="71">
        <v>4.6037549245496502E-2</v>
      </c>
      <c r="J964" s="68">
        <v>79.749216300940404</v>
      </c>
      <c r="K964" s="71">
        <v>9.8566308243727599E-2</v>
      </c>
      <c r="L964" s="68">
        <v>56.426332288401198</v>
      </c>
    </row>
    <row r="965" spans="1:12" x14ac:dyDescent="0.2">
      <c r="A965" s="72" t="s">
        <v>2238</v>
      </c>
      <c r="B965" s="66" t="s">
        <v>2239</v>
      </c>
      <c r="C965" s="67">
        <v>60</v>
      </c>
      <c r="D965" s="67" t="s">
        <v>349</v>
      </c>
      <c r="E965" s="71">
        <v>0.16788429506871</v>
      </c>
      <c r="F965" s="68">
        <v>76.238244514106597</v>
      </c>
      <c r="G965" s="71">
        <v>0.251748999975695</v>
      </c>
      <c r="H965" s="68">
        <v>53.228840125391898</v>
      </c>
      <c r="I965" s="71">
        <v>0.140792774119326</v>
      </c>
      <c r="J965" s="68">
        <v>90.5956112852665</v>
      </c>
      <c r="K965" s="71">
        <v>0.11111111111111099</v>
      </c>
      <c r="L965" s="68">
        <v>63.887147335423201</v>
      </c>
    </row>
    <row r="966" spans="1:12" x14ac:dyDescent="0.2">
      <c r="A966" s="72" t="s">
        <v>2240</v>
      </c>
      <c r="B966" s="66" t="s">
        <v>2241</v>
      </c>
      <c r="C966" s="67">
        <v>83</v>
      </c>
      <c r="D966" s="67" t="s">
        <v>349</v>
      </c>
      <c r="E966" s="71">
        <v>0.254930518837091</v>
      </c>
      <c r="F966" s="68">
        <v>86.457680250783696</v>
      </c>
      <c r="G966" s="71">
        <v>0.25</v>
      </c>
      <c r="H966" s="68">
        <v>48.589341692790001</v>
      </c>
      <c r="I966" s="71">
        <v>0.35042103679801101</v>
      </c>
      <c r="J966" s="68">
        <v>96.8025078369906</v>
      </c>
      <c r="K966" s="71">
        <v>0.164370519713262</v>
      </c>
      <c r="L966" s="68">
        <v>80.313479623824406</v>
      </c>
    </row>
    <row r="967" spans="1:12" x14ac:dyDescent="0.2">
      <c r="A967" s="72" t="s">
        <v>2242</v>
      </c>
      <c r="B967" s="66" t="s">
        <v>2243</v>
      </c>
      <c r="C967" s="67">
        <v>60</v>
      </c>
      <c r="D967" s="67" t="s">
        <v>349</v>
      </c>
      <c r="E967" s="71">
        <v>9.3847078752958807E-2</v>
      </c>
      <c r="F967" s="68">
        <v>23.072100313479599</v>
      </c>
      <c r="G967" s="71">
        <v>0.24335122307448501</v>
      </c>
      <c r="H967" s="68">
        <v>21.379310344827601</v>
      </c>
      <c r="I967" s="71">
        <v>2.3477192775813102E-3</v>
      </c>
      <c r="J967" s="68">
        <v>25.454545454545499</v>
      </c>
      <c r="K967" s="71">
        <v>3.5842293906809999E-2</v>
      </c>
      <c r="L967" s="68">
        <v>29.278996865203801</v>
      </c>
    </row>
    <row r="968" spans="1:12" x14ac:dyDescent="0.2">
      <c r="A968" s="72" t="s">
        <v>2244</v>
      </c>
      <c r="B968" s="66" t="s">
        <v>2245</v>
      </c>
      <c r="C968" s="67">
        <v>60</v>
      </c>
      <c r="D968" s="67" t="s">
        <v>349</v>
      </c>
      <c r="E968" s="71">
        <v>0.110661056161259</v>
      </c>
      <c r="F968" s="68">
        <v>42.445141065830697</v>
      </c>
      <c r="G968" s="71">
        <v>0.24534988206386099</v>
      </c>
      <c r="H968" s="68">
        <v>22.319749216300899</v>
      </c>
      <c r="I968" s="71">
        <v>1.4948698606296501E-2</v>
      </c>
      <c r="J968" s="68">
        <v>63.1974921630094</v>
      </c>
      <c r="K968" s="71">
        <v>7.1684587813620096E-2</v>
      </c>
      <c r="L968" s="68">
        <v>44.514106583072099</v>
      </c>
    </row>
    <row r="969" spans="1:12" x14ac:dyDescent="0.2">
      <c r="A969" s="72" t="s">
        <v>2246</v>
      </c>
      <c r="B969" s="66" t="s">
        <v>2247</v>
      </c>
      <c r="C969" s="67">
        <v>60</v>
      </c>
      <c r="D969" s="67" t="s">
        <v>349</v>
      </c>
      <c r="E969" s="71">
        <v>0.11009498356242001</v>
      </c>
      <c r="F969" s="68">
        <v>42.1943573667712</v>
      </c>
      <c r="G969" s="71">
        <v>0.23969656992629501</v>
      </c>
      <c r="H969" s="68">
        <v>19.811912225705299</v>
      </c>
      <c r="I969" s="71">
        <v>4.5668753846215999E-3</v>
      </c>
      <c r="J969" s="68">
        <v>37.931034482758598</v>
      </c>
      <c r="K969" s="71">
        <v>8.6021505376344107E-2</v>
      </c>
      <c r="L969" s="68">
        <v>49.467084639498403</v>
      </c>
    </row>
    <row r="970" spans="1:12" x14ac:dyDescent="0.2">
      <c r="A970" s="72" t="s">
        <v>2248</v>
      </c>
      <c r="B970" s="66" t="s">
        <v>2249</v>
      </c>
      <c r="C970" s="67">
        <v>83</v>
      </c>
      <c r="D970" s="67" t="s">
        <v>349</v>
      </c>
      <c r="E970" s="71">
        <v>0.125324339870203</v>
      </c>
      <c r="F970" s="68">
        <v>57.931034482758598</v>
      </c>
      <c r="G970" s="71">
        <v>0.25</v>
      </c>
      <c r="H970" s="68">
        <v>48.589341692790001</v>
      </c>
      <c r="I970" s="71">
        <v>4.1092203274551596E-3</v>
      </c>
      <c r="J970" s="68">
        <v>35.2978056426332</v>
      </c>
      <c r="K970" s="71">
        <v>0.121863799283154</v>
      </c>
      <c r="L970" s="68">
        <v>69.4043887147335</v>
      </c>
    </row>
    <row r="971" spans="1:12" x14ac:dyDescent="0.2">
      <c r="A971" s="72" t="s">
        <v>2250</v>
      </c>
      <c r="B971" s="66" t="s">
        <v>2251</v>
      </c>
      <c r="C971" s="67">
        <v>60</v>
      </c>
      <c r="D971" s="67" t="s">
        <v>349</v>
      </c>
      <c r="E971" s="71">
        <v>0.119645590971727</v>
      </c>
      <c r="F971" s="68">
        <v>50.5956112852665</v>
      </c>
      <c r="G971" s="71">
        <v>0.25093934515050198</v>
      </c>
      <c r="H971" s="68">
        <v>51.222570532915398</v>
      </c>
      <c r="I971" s="71">
        <v>2.91443811696981E-2</v>
      </c>
      <c r="J971" s="68">
        <v>73.730407523511005</v>
      </c>
      <c r="K971" s="71">
        <v>7.8853046594982101E-2</v>
      </c>
      <c r="L971" s="68">
        <v>46.833855799372998</v>
      </c>
    </row>
    <row r="972" spans="1:12" x14ac:dyDescent="0.2">
      <c r="A972" s="72" t="s">
        <v>2252</v>
      </c>
      <c r="B972" s="66" t="s">
        <v>2253</v>
      </c>
      <c r="C972" s="67">
        <v>83</v>
      </c>
      <c r="D972" s="67" t="s">
        <v>349</v>
      </c>
      <c r="E972" s="71">
        <v>0.17057040069732199</v>
      </c>
      <c r="F972" s="68">
        <v>76.677115987460795</v>
      </c>
      <c r="G972" s="71">
        <v>0.25</v>
      </c>
      <c r="H972" s="68">
        <v>48.589341692790001</v>
      </c>
      <c r="I972" s="71">
        <v>8.1715682378705495E-2</v>
      </c>
      <c r="J972" s="68">
        <v>85.329153605015705</v>
      </c>
      <c r="K972" s="71">
        <v>0.179995519713262</v>
      </c>
      <c r="L972" s="68">
        <v>81.755485893416903</v>
      </c>
    </row>
    <row r="973" spans="1:12" x14ac:dyDescent="0.2">
      <c r="A973" s="72" t="s">
        <v>2254</v>
      </c>
      <c r="B973" s="66" t="s">
        <v>2255</v>
      </c>
      <c r="C973" s="67">
        <v>83</v>
      </c>
      <c r="D973" s="67" t="s">
        <v>349</v>
      </c>
      <c r="E973" s="71">
        <v>0.31799800204529799</v>
      </c>
      <c r="F973" s="68">
        <v>90.344827586206904</v>
      </c>
      <c r="G973" s="71">
        <v>0.26754870544833398</v>
      </c>
      <c r="H973" s="68">
        <v>72.225705329153598</v>
      </c>
      <c r="I973" s="71">
        <v>0.37842558742591298</v>
      </c>
      <c r="J973" s="68">
        <v>97.366771159874602</v>
      </c>
      <c r="K973" s="71">
        <v>0.30801971326164901</v>
      </c>
      <c r="L973" s="68">
        <v>84.827586206896598</v>
      </c>
    </row>
    <row r="974" spans="1:12" x14ac:dyDescent="0.2">
      <c r="A974" s="72" t="s">
        <v>2256</v>
      </c>
      <c r="B974" s="66" t="s">
        <v>2257</v>
      </c>
      <c r="C974" s="67">
        <v>83</v>
      </c>
      <c r="D974" s="67" t="s">
        <v>349</v>
      </c>
      <c r="E974" s="71">
        <v>0.33975966225875398</v>
      </c>
      <c r="F974" s="68">
        <v>91.347962382445104</v>
      </c>
      <c r="G974" s="71">
        <v>0.25960385976537198</v>
      </c>
      <c r="H974" s="68">
        <v>64.952978056426304</v>
      </c>
      <c r="I974" s="71">
        <v>0.35460120227970499</v>
      </c>
      <c r="J974" s="68">
        <v>96.9905956112853</v>
      </c>
      <c r="K974" s="71">
        <v>0.40507392473118298</v>
      </c>
      <c r="L974" s="68">
        <v>87.3981191222571</v>
      </c>
    </row>
    <row r="975" spans="1:12" x14ac:dyDescent="0.2">
      <c r="A975" s="72" t="s">
        <v>2258</v>
      </c>
      <c r="B975" s="66" t="s">
        <v>2259</v>
      </c>
      <c r="C975" s="67">
        <v>60</v>
      </c>
      <c r="D975" s="67" t="s">
        <v>349</v>
      </c>
      <c r="E975" s="71">
        <v>0.12085640138470501</v>
      </c>
      <c r="F975" s="68">
        <v>52.163009404388703</v>
      </c>
      <c r="G975" s="71">
        <v>0.249987117894032</v>
      </c>
      <c r="H975" s="68">
        <v>31.3479623824451</v>
      </c>
      <c r="I975" s="71">
        <v>1.04315486256741E-2</v>
      </c>
      <c r="J975" s="68">
        <v>55.611285266457699</v>
      </c>
      <c r="K975" s="71">
        <v>0.102150537634409</v>
      </c>
      <c r="L975" s="68">
        <v>58.244514106583097</v>
      </c>
    </row>
    <row r="976" spans="1:12" x14ac:dyDescent="0.2">
      <c r="A976" s="72" t="s">
        <v>2260</v>
      </c>
      <c r="B976" s="66" t="s">
        <v>2261</v>
      </c>
      <c r="C976" s="67">
        <v>60</v>
      </c>
      <c r="D976" s="67" t="s">
        <v>349</v>
      </c>
      <c r="E976" s="71">
        <v>0.15699362738127501</v>
      </c>
      <c r="F976" s="68">
        <v>73.730407523511005</v>
      </c>
      <c r="G976" s="71">
        <v>0.25219997899519098</v>
      </c>
      <c r="H976" s="68">
        <v>53.7931034482759</v>
      </c>
      <c r="I976" s="71">
        <v>0.12738305368626901</v>
      </c>
      <c r="J976" s="68">
        <v>89.780564263322901</v>
      </c>
      <c r="K976" s="71">
        <v>9.1397849462365593E-2</v>
      </c>
      <c r="L976" s="68">
        <v>52.351097178683403</v>
      </c>
    </row>
    <row r="977" spans="1:12" x14ac:dyDescent="0.2">
      <c r="A977" s="72" t="s">
        <v>2262</v>
      </c>
      <c r="B977" s="66" t="s">
        <v>2263</v>
      </c>
      <c r="C977" s="67">
        <v>83</v>
      </c>
      <c r="D977" s="67" t="s">
        <v>349</v>
      </c>
      <c r="E977" s="71">
        <v>0.180988626280948</v>
      </c>
      <c r="F977" s="68">
        <v>78.369905956112802</v>
      </c>
      <c r="G977" s="71">
        <v>0.25</v>
      </c>
      <c r="H977" s="68">
        <v>48.589341692790001</v>
      </c>
      <c r="I977" s="71">
        <v>0.18006265303639299</v>
      </c>
      <c r="J977" s="68">
        <v>92.413793103448299</v>
      </c>
      <c r="K977" s="71">
        <v>0.112903225806452</v>
      </c>
      <c r="L977" s="68">
        <v>65.015673981191199</v>
      </c>
    </row>
    <row r="978" spans="1:12" x14ac:dyDescent="0.2">
      <c r="A978" s="72" t="s">
        <v>1599</v>
      </c>
      <c r="B978" s="66" t="s">
        <v>2264</v>
      </c>
      <c r="C978" s="67">
        <v>83</v>
      </c>
      <c r="D978" s="67" t="s">
        <v>349</v>
      </c>
      <c r="E978" s="71">
        <v>0.15669666703440899</v>
      </c>
      <c r="F978" s="68">
        <v>73.416927899686499</v>
      </c>
      <c r="G978" s="71">
        <v>0.25496097367376602</v>
      </c>
      <c r="H978" s="68">
        <v>58.934169278996897</v>
      </c>
      <c r="I978" s="71">
        <v>4.3590048934837797E-2</v>
      </c>
      <c r="J978" s="68">
        <v>78.683385579937294</v>
      </c>
      <c r="K978" s="71">
        <v>0.17153897849462399</v>
      </c>
      <c r="L978" s="68">
        <v>81.0031347962382</v>
      </c>
    </row>
    <row r="979" spans="1:12" x14ac:dyDescent="0.2">
      <c r="A979" s="72" t="s">
        <v>2265</v>
      </c>
      <c r="B979" s="66" t="s">
        <v>2266</v>
      </c>
      <c r="C979" s="67">
        <v>83</v>
      </c>
      <c r="D979" s="67" t="s">
        <v>349</v>
      </c>
      <c r="E979" s="71">
        <v>0.15608895512868001</v>
      </c>
      <c r="F979" s="68">
        <v>73.103448275862107</v>
      </c>
      <c r="G979" s="71">
        <v>0.25598512212355601</v>
      </c>
      <c r="H979" s="68">
        <v>60.5015673981191</v>
      </c>
      <c r="I979" s="71">
        <v>3.4078338244562897E-2</v>
      </c>
      <c r="J979" s="68">
        <v>75.611285266457699</v>
      </c>
      <c r="K979" s="71">
        <v>0.17820340501792101</v>
      </c>
      <c r="L979" s="68">
        <v>81.692789968651994</v>
      </c>
    </row>
    <row r="980" spans="1:12" x14ac:dyDescent="0.2">
      <c r="A980" s="72" t="s">
        <v>2267</v>
      </c>
      <c r="B980" s="66" t="s">
        <v>2268</v>
      </c>
      <c r="C980" s="67">
        <v>83</v>
      </c>
      <c r="D980" s="67" t="s">
        <v>349</v>
      </c>
      <c r="E980" s="71">
        <v>0.21648492099858499</v>
      </c>
      <c r="F980" s="68">
        <v>82.131661442006305</v>
      </c>
      <c r="G980" s="71">
        <v>0.25157149724524702</v>
      </c>
      <c r="H980" s="68">
        <v>52.351097178683403</v>
      </c>
      <c r="I980" s="71">
        <v>3.5820093707496198E-2</v>
      </c>
      <c r="J980" s="68">
        <v>76.363636363636402</v>
      </c>
      <c r="K980" s="71">
        <v>0.36206317204301097</v>
      </c>
      <c r="L980" s="68">
        <v>86.018808777429498</v>
      </c>
    </row>
    <row r="981" spans="1:12" x14ac:dyDescent="0.2">
      <c r="A981" s="72" t="s">
        <v>2269</v>
      </c>
      <c r="B981" s="66" t="s">
        <v>2270</v>
      </c>
      <c r="C981" s="67">
        <v>83</v>
      </c>
      <c r="D981" s="67" t="s">
        <v>349</v>
      </c>
      <c r="E981" s="71">
        <v>0.15648377076983999</v>
      </c>
      <c r="F981" s="68">
        <v>73.291536050156694</v>
      </c>
      <c r="G981" s="71">
        <v>0.251111215934754</v>
      </c>
      <c r="H981" s="68">
        <v>51.536050156739798</v>
      </c>
      <c r="I981" s="71">
        <v>0.109021099958995</v>
      </c>
      <c r="J981" s="68">
        <v>88.087774294670893</v>
      </c>
      <c r="K981" s="71">
        <v>0.109318996415771</v>
      </c>
      <c r="L981" s="68">
        <v>62.633228840125398</v>
      </c>
    </row>
    <row r="982" spans="1:12" x14ac:dyDescent="0.2">
      <c r="A982" s="72" t="s">
        <v>2271</v>
      </c>
      <c r="B982" s="66" t="s">
        <v>2272</v>
      </c>
      <c r="C982" s="67">
        <v>83</v>
      </c>
      <c r="D982" s="67" t="s">
        <v>349</v>
      </c>
      <c r="E982" s="71">
        <v>0.174335908613201</v>
      </c>
      <c r="F982" s="68">
        <v>77.304075235109707</v>
      </c>
      <c r="G982" s="71">
        <v>0.261469327870201</v>
      </c>
      <c r="H982" s="68">
        <v>67.084639498432594</v>
      </c>
      <c r="I982" s="71">
        <v>0.12712979581886399</v>
      </c>
      <c r="J982" s="68">
        <v>89.655172413793096</v>
      </c>
      <c r="K982" s="71">
        <v>0.13440860215053799</v>
      </c>
      <c r="L982" s="68">
        <v>74.545454545454504</v>
      </c>
    </row>
    <row r="983" spans="1:12" x14ac:dyDescent="0.2">
      <c r="A983" s="72" t="s">
        <v>2273</v>
      </c>
      <c r="B983" s="66" t="s">
        <v>2274</v>
      </c>
      <c r="C983" s="67">
        <v>83</v>
      </c>
      <c r="D983" s="67" t="s">
        <v>349</v>
      </c>
      <c r="E983" s="71">
        <v>0.14509618493135101</v>
      </c>
      <c r="F983" s="68">
        <v>70.219435736677099</v>
      </c>
      <c r="G983" s="71">
        <v>0.25</v>
      </c>
      <c r="H983" s="68">
        <v>48.589341692790001</v>
      </c>
      <c r="I983" s="71">
        <v>7.0593214292260995E-2</v>
      </c>
      <c r="J983" s="68">
        <v>83.824451410658298</v>
      </c>
      <c r="K983" s="71">
        <v>0.114695340501792</v>
      </c>
      <c r="L983" s="68">
        <v>66.3949843260188</v>
      </c>
    </row>
    <row r="984" spans="1:12" x14ac:dyDescent="0.2">
      <c r="A984" s="72" t="s">
        <v>2275</v>
      </c>
      <c r="B984" s="66" t="s">
        <v>2276</v>
      </c>
      <c r="C984" s="67">
        <v>83</v>
      </c>
      <c r="D984" s="67" t="s">
        <v>349</v>
      </c>
      <c r="E984" s="71">
        <v>0.17039605980879</v>
      </c>
      <c r="F984" s="68">
        <v>76.614420062695899</v>
      </c>
      <c r="G984" s="71">
        <v>0.25</v>
      </c>
      <c r="H984" s="68">
        <v>48.589341692790001</v>
      </c>
      <c r="I984" s="71">
        <v>0.10398611849447099</v>
      </c>
      <c r="J984" s="68">
        <v>87.711598746081506</v>
      </c>
      <c r="K984" s="71">
        <v>0.15720206093190001</v>
      </c>
      <c r="L984" s="68">
        <v>79.435736677115997</v>
      </c>
    </row>
    <row r="985" spans="1:12" x14ac:dyDescent="0.2">
      <c r="A985" s="72" t="s">
        <v>2277</v>
      </c>
      <c r="B985" s="66" t="s">
        <v>2278</v>
      </c>
      <c r="C985" s="67">
        <v>83</v>
      </c>
      <c r="D985" s="67" t="s">
        <v>349</v>
      </c>
      <c r="E985" s="71">
        <v>0.31741351475776702</v>
      </c>
      <c r="F985" s="68">
        <v>90.219435736677099</v>
      </c>
      <c r="G985" s="71">
        <v>0.248748181481346</v>
      </c>
      <c r="H985" s="68">
        <v>26.2068965517241</v>
      </c>
      <c r="I985" s="71">
        <v>0.35475804379554099</v>
      </c>
      <c r="J985" s="68">
        <v>97.053291536050196</v>
      </c>
      <c r="K985" s="71">
        <v>0.34873431899641599</v>
      </c>
      <c r="L985" s="68">
        <v>85.642633228840097</v>
      </c>
    </row>
    <row r="986" spans="1:12" x14ac:dyDescent="0.2">
      <c r="A986" s="72" t="s">
        <v>2279</v>
      </c>
      <c r="B986" s="66" t="s">
        <v>2280</v>
      </c>
      <c r="C986" s="67">
        <v>83</v>
      </c>
      <c r="D986" s="67" t="s">
        <v>349</v>
      </c>
      <c r="E986" s="71">
        <v>0.170277527731128</v>
      </c>
      <c r="F986" s="68">
        <v>76.551724137931004</v>
      </c>
      <c r="G986" s="71">
        <v>0.25491449933503602</v>
      </c>
      <c r="H986" s="68">
        <v>58.244514106583097</v>
      </c>
      <c r="I986" s="71">
        <v>0.10538044944974601</v>
      </c>
      <c r="J986" s="68">
        <v>87.899686520376207</v>
      </c>
      <c r="K986" s="71">
        <v>0.15053763440860199</v>
      </c>
      <c r="L986" s="68">
        <v>78.244514106583097</v>
      </c>
    </row>
    <row r="987" spans="1:12" x14ac:dyDescent="0.2">
      <c r="A987" s="72" t="s">
        <v>680</v>
      </c>
      <c r="B987" s="66" t="s">
        <v>2281</v>
      </c>
      <c r="C987" s="67">
        <v>83</v>
      </c>
      <c r="D987" s="67" t="s">
        <v>349</v>
      </c>
      <c r="E987" s="71">
        <v>0.24566940503416901</v>
      </c>
      <c r="F987" s="68">
        <v>85.3918495297806</v>
      </c>
      <c r="G987" s="71">
        <v>0.24818476736940101</v>
      </c>
      <c r="H987" s="68">
        <v>25.141065830721001</v>
      </c>
      <c r="I987" s="71">
        <v>0.34724638680120601</v>
      </c>
      <c r="J987" s="68">
        <v>96.426332288401298</v>
      </c>
      <c r="K987" s="71">
        <v>0.14157706093190001</v>
      </c>
      <c r="L987" s="68">
        <v>76.489028213166094</v>
      </c>
    </row>
    <row r="988" spans="1:12" x14ac:dyDescent="0.2">
      <c r="A988" s="72" t="s">
        <v>2282</v>
      </c>
      <c r="B988" s="66" t="s">
        <v>2283</v>
      </c>
      <c r="C988" s="67">
        <v>83</v>
      </c>
      <c r="D988" s="67" t="s">
        <v>349</v>
      </c>
      <c r="E988" s="71">
        <v>0.26012494952142401</v>
      </c>
      <c r="F988" s="68">
        <v>86.708463949843306</v>
      </c>
      <c r="G988" s="71">
        <v>0.24882321972175001</v>
      </c>
      <c r="H988" s="68">
        <v>26.708463949843299</v>
      </c>
      <c r="I988" s="71">
        <v>0.33772322382460002</v>
      </c>
      <c r="J988" s="68">
        <v>95.924764890282106</v>
      </c>
      <c r="K988" s="71">
        <v>0.19382840501792101</v>
      </c>
      <c r="L988" s="68">
        <v>82.445141065830697</v>
      </c>
    </row>
    <row r="989" spans="1:12" x14ac:dyDescent="0.2">
      <c r="A989" s="72" t="s">
        <v>2284</v>
      </c>
      <c r="B989" s="66" t="s">
        <v>2285</v>
      </c>
      <c r="C989" s="67">
        <v>83</v>
      </c>
      <c r="D989" s="67" t="s">
        <v>349</v>
      </c>
      <c r="E989" s="71">
        <v>0.22393806353162901</v>
      </c>
      <c r="F989" s="68">
        <v>83.0094043887147</v>
      </c>
      <c r="G989" s="71">
        <v>0.252679666512242</v>
      </c>
      <c r="H989" s="68">
        <v>55.2978056426332</v>
      </c>
      <c r="I989" s="71">
        <v>4.4526549172249602E-2</v>
      </c>
      <c r="J989" s="68">
        <v>79.059561128526596</v>
      </c>
      <c r="K989" s="71">
        <v>0.37460797491039399</v>
      </c>
      <c r="L989" s="68">
        <v>86.457680250783696</v>
      </c>
    </row>
    <row r="990" spans="1:12" x14ac:dyDescent="0.2">
      <c r="A990" s="72" t="s">
        <v>2286</v>
      </c>
      <c r="B990" s="66" t="s">
        <v>2287</v>
      </c>
      <c r="C990" s="67">
        <v>83</v>
      </c>
      <c r="D990" s="67" t="s">
        <v>349</v>
      </c>
      <c r="E990" s="71">
        <v>0.287179299122372</v>
      </c>
      <c r="F990" s="68">
        <v>88.087774294670893</v>
      </c>
      <c r="G990" s="71">
        <v>0.3843394267668</v>
      </c>
      <c r="H990" s="68">
        <v>89.341692789968604</v>
      </c>
      <c r="I990" s="71">
        <v>4.9331087087769503E-2</v>
      </c>
      <c r="J990" s="68">
        <v>80.188087774294701</v>
      </c>
      <c r="K990" s="71">
        <v>0.427867383512545</v>
      </c>
      <c r="L990" s="68">
        <v>88.338557993730404</v>
      </c>
    </row>
    <row r="991" spans="1:12" x14ac:dyDescent="0.2">
      <c r="A991" s="72" t="s">
        <v>539</v>
      </c>
      <c r="B991" s="66" t="s">
        <v>2288</v>
      </c>
      <c r="C991" s="67">
        <v>83</v>
      </c>
      <c r="D991" s="67" t="s">
        <v>349</v>
      </c>
      <c r="E991" s="71">
        <v>0.264870410295795</v>
      </c>
      <c r="F991" s="68">
        <v>87.021943573667699</v>
      </c>
      <c r="G991" s="71">
        <v>0.26808175403342799</v>
      </c>
      <c r="H991" s="68">
        <v>72.413793103448299</v>
      </c>
      <c r="I991" s="71">
        <v>1.1072487606646199E-2</v>
      </c>
      <c r="J991" s="68">
        <v>57.4921630094044</v>
      </c>
      <c r="K991" s="71">
        <v>0.51545698924731198</v>
      </c>
      <c r="L991" s="68">
        <v>91.661442006269596</v>
      </c>
    </row>
    <row r="992" spans="1:12" x14ac:dyDescent="0.2">
      <c r="A992" s="72" t="s">
        <v>2289</v>
      </c>
      <c r="B992" s="66" t="s">
        <v>2290</v>
      </c>
      <c r="C992" s="67">
        <v>83</v>
      </c>
      <c r="D992" s="67" t="s">
        <v>349</v>
      </c>
      <c r="E992" s="71">
        <v>0.34986738429015002</v>
      </c>
      <c r="F992" s="68">
        <v>91.661442006269596</v>
      </c>
      <c r="G992" s="71">
        <v>0.43627270764133602</v>
      </c>
      <c r="H992" s="68">
        <v>91.724137931034505</v>
      </c>
      <c r="I992" s="71">
        <v>0.12195399720043899</v>
      </c>
      <c r="J992" s="68">
        <v>89.467084639498395</v>
      </c>
      <c r="K992" s="71">
        <v>0.491375448028674</v>
      </c>
      <c r="L992" s="68">
        <v>90.846394984325997</v>
      </c>
    </row>
    <row r="993" spans="1:12" x14ac:dyDescent="0.2">
      <c r="A993" s="72" t="s">
        <v>2291</v>
      </c>
      <c r="B993" s="66" t="s">
        <v>2292</v>
      </c>
      <c r="C993" s="67">
        <v>83</v>
      </c>
      <c r="D993" s="67" t="s">
        <v>349</v>
      </c>
      <c r="E993" s="71">
        <v>0.44082506965617502</v>
      </c>
      <c r="F993" s="68">
        <v>94.545454545454504</v>
      </c>
      <c r="G993" s="71">
        <v>0.65496414410574799</v>
      </c>
      <c r="H993" s="68">
        <v>97.680250783699094</v>
      </c>
      <c r="I993" s="71">
        <v>0.193552731529443</v>
      </c>
      <c r="J993" s="68">
        <v>92.915360501567406</v>
      </c>
      <c r="K993" s="71">
        <v>0.47395833333333298</v>
      </c>
      <c r="L993" s="68">
        <v>89.968652037617602</v>
      </c>
    </row>
    <row r="994" spans="1:12" x14ac:dyDescent="0.2">
      <c r="A994" s="72" t="s">
        <v>2293</v>
      </c>
      <c r="B994" s="66" t="s">
        <v>2294</v>
      </c>
      <c r="C994" s="67">
        <v>83</v>
      </c>
      <c r="D994" s="67" t="s">
        <v>349</v>
      </c>
      <c r="E994" s="71">
        <v>0.41596563735194397</v>
      </c>
      <c r="F994" s="68">
        <v>93.667711598746095</v>
      </c>
      <c r="G994" s="71">
        <v>0.50139447770453704</v>
      </c>
      <c r="H994" s="68">
        <v>94.545454545454504</v>
      </c>
      <c r="I994" s="71">
        <v>0.30558621571330102</v>
      </c>
      <c r="J994" s="68">
        <v>95.423197492162998</v>
      </c>
      <c r="K994" s="71">
        <v>0.44091621863799302</v>
      </c>
      <c r="L994" s="68">
        <v>89.028213166144198</v>
      </c>
    </row>
    <row r="995" spans="1:12" x14ac:dyDescent="0.2">
      <c r="A995" s="72" t="s">
        <v>2295</v>
      </c>
      <c r="B995" s="66" t="s">
        <v>2296</v>
      </c>
      <c r="C995" s="67">
        <v>83</v>
      </c>
      <c r="D995" s="67" t="s">
        <v>349</v>
      </c>
      <c r="E995" s="71">
        <v>0.479148202810734</v>
      </c>
      <c r="F995" s="68">
        <v>95.736677115987504</v>
      </c>
      <c r="G995" s="71">
        <v>0.41287360237549198</v>
      </c>
      <c r="H995" s="68">
        <v>90.5956112852665</v>
      </c>
      <c r="I995" s="71">
        <v>0.53885192003520499</v>
      </c>
      <c r="J995" s="68">
        <v>99.059561128526596</v>
      </c>
      <c r="K995" s="71">
        <v>0.48571908602150499</v>
      </c>
      <c r="L995" s="68">
        <v>90.470219435736695</v>
      </c>
    </row>
    <row r="996" spans="1:12" x14ac:dyDescent="0.2">
      <c r="A996" s="72" t="s">
        <v>2297</v>
      </c>
      <c r="B996" s="66" t="s">
        <v>2298</v>
      </c>
      <c r="C996" s="67">
        <v>83</v>
      </c>
      <c r="D996" s="67" t="s">
        <v>349</v>
      </c>
      <c r="E996" s="71">
        <v>0.12522108939260301</v>
      </c>
      <c r="F996" s="68">
        <v>57.8056426332288</v>
      </c>
      <c r="G996" s="71">
        <v>0.25942083345978501</v>
      </c>
      <c r="H996" s="68">
        <v>64.702194357366807</v>
      </c>
      <c r="I996" s="71">
        <v>4.09736175137227E-2</v>
      </c>
      <c r="J996" s="68">
        <v>77.931034482758605</v>
      </c>
      <c r="K996" s="71">
        <v>7.5268817204301106E-2</v>
      </c>
      <c r="L996" s="68">
        <v>45.517241379310299</v>
      </c>
    </row>
    <row r="997" spans="1:12" x14ac:dyDescent="0.2">
      <c r="A997" s="72" t="s">
        <v>2299</v>
      </c>
      <c r="B997" s="66" t="s">
        <v>2300</v>
      </c>
      <c r="C997" s="67">
        <v>83</v>
      </c>
      <c r="D997" s="67" t="s">
        <v>349</v>
      </c>
      <c r="E997" s="71">
        <v>0.105367272926782</v>
      </c>
      <c r="F997" s="68">
        <v>38.056426332288403</v>
      </c>
      <c r="G997" s="71">
        <v>0.25</v>
      </c>
      <c r="H997" s="68">
        <v>48.589341692790001</v>
      </c>
      <c r="I997" s="71">
        <v>1.05462632247893E-2</v>
      </c>
      <c r="J997" s="68">
        <v>55.924764890282098</v>
      </c>
      <c r="K997" s="71">
        <v>5.5555555555555601E-2</v>
      </c>
      <c r="L997" s="68">
        <v>39.184952978056401</v>
      </c>
    </row>
    <row r="998" spans="1:12" x14ac:dyDescent="0.2">
      <c r="A998" s="72" t="s">
        <v>2301</v>
      </c>
      <c r="B998" s="66" t="s">
        <v>2302</v>
      </c>
      <c r="C998" s="67">
        <v>83</v>
      </c>
      <c r="D998" s="67" t="s">
        <v>349</v>
      </c>
      <c r="E998" s="71">
        <v>0.117932515082707</v>
      </c>
      <c r="F998" s="68">
        <v>49.090909090909101</v>
      </c>
      <c r="G998" s="71">
        <v>0.25</v>
      </c>
      <c r="H998" s="68">
        <v>48.589341692790001</v>
      </c>
      <c r="I998" s="71">
        <v>8.8154663950741601E-3</v>
      </c>
      <c r="J998" s="68">
        <v>52.413793103448299</v>
      </c>
      <c r="K998" s="71">
        <v>9.4982078853046603E-2</v>
      </c>
      <c r="L998" s="68">
        <v>54.294670846395</v>
      </c>
    </row>
    <row r="999" spans="1:12" x14ac:dyDescent="0.2">
      <c r="A999" s="72" t="s">
        <v>2303</v>
      </c>
      <c r="B999" s="66" t="s">
        <v>2304</v>
      </c>
      <c r="C999" s="67">
        <v>83</v>
      </c>
      <c r="D999" s="67" t="s">
        <v>349</v>
      </c>
      <c r="E999" s="71">
        <v>0.118979025657708</v>
      </c>
      <c r="F999" s="68">
        <v>49.968652037617602</v>
      </c>
      <c r="G999" s="71">
        <v>0.25267780634104497</v>
      </c>
      <c r="H999" s="68">
        <v>55.235109717868298</v>
      </c>
      <c r="I999" s="71">
        <v>7.4850770836925196E-3</v>
      </c>
      <c r="J999" s="68">
        <v>48.777429467084602</v>
      </c>
      <c r="K999" s="71">
        <v>9.6774193548387094E-2</v>
      </c>
      <c r="L999" s="68">
        <v>55.548589341692796</v>
      </c>
    </row>
    <row r="1000" spans="1:12" x14ac:dyDescent="0.2">
      <c r="A1000" s="72" t="s">
        <v>2305</v>
      </c>
      <c r="B1000" s="66" t="s">
        <v>2306</v>
      </c>
      <c r="C1000" s="67">
        <v>83</v>
      </c>
      <c r="D1000" s="67" t="s">
        <v>349</v>
      </c>
      <c r="E1000" s="71">
        <v>0.117708989817567</v>
      </c>
      <c r="F1000" s="68">
        <v>49.028213166144198</v>
      </c>
      <c r="G1000" s="71">
        <v>0.25</v>
      </c>
      <c r="H1000" s="68">
        <v>48.589341692790001</v>
      </c>
      <c r="I1000" s="71">
        <v>6.3527759043147296E-3</v>
      </c>
      <c r="J1000" s="68">
        <v>45.454545454545503</v>
      </c>
      <c r="K1000" s="71">
        <v>9.6774193548387094E-2</v>
      </c>
      <c r="L1000" s="68">
        <v>55.548589341692796</v>
      </c>
    </row>
    <row r="1001" spans="1:12" x14ac:dyDescent="0.2">
      <c r="A1001" s="72" t="s">
        <v>695</v>
      </c>
      <c r="B1001" s="66" t="s">
        <v>2307</v>
      </c>
      <c r="C1001" s="67">
        <v>83</v>
      </c>
      <c r="D1001" s="67" t="s">
        <v>349</v>
      </c>
      <c r="E1001" s="71">
        <v>0.114806008290991</v>
      </c>
      <c r="F1001" s="68">
        <v>45.579937304075202</v>
      </c>
      <c r="G1001" s="71">
        <v>0.25</v>
      </c>
      <c r="H1001" s="68">
        <v>48.589341692790001</v>
      </c>
      <c r="I1001" s="71">
        <v>4.8122901059468298E-3</v>
      </c>
      <c r="J1001" s="68">
        <v>39.247648902821297</v>
      </c>
      <c r="K1001" s="71">
        <v>8.9605734767025103E-2</v>
      </c>
      <c r="L1001" s="68">
        <v>51.347962382445097</v>
      </c>
    </row>
    <row r="1002" spans="1:12" x14ac:dyDescent="0.2">
      <c r="A1002" s="72" t="s">
        <v>2308</v>
      </c>
      <c r="B1002" s="66" t="s">
        <v>2309</v>
      </c>
      <c r="C1002" s="67">
        <v>83</v>
      </c>
      <c r="D1002" s="67" t="s">
        <v>349</v>
      </c>
      <c r="E1002" s="71">
        <v>0.10445544641926</v>
      </c>
      <c r="F1002" s="68">
        <v>37.241379310344797</v>
      </c>
      <c r="G1002" s="71">
        <v>0.24969147358516799</v>
      </c>
      <c r="H1002" s="68">
        <v>28.589341692790001</v>
      </c>
      <c r="I1002" s="71">
        <v>4.5350807263749102E-3</v>
      </c>
      <c r="J1002" s="68">
        <v>37.617554858934199</v>
      </c>
      <c r="K1002" s="71">
        <v>5.9139784946236597E-2</v>
      </c>
      <c r="L1002" s="68">
        <v>40.125391849529798</v>
      </c>
    </row>
    <row r="1003" spans="1:12" x14ac:dyDescent="0.2">
      <c r="A1003" s="72" t="s">
        <v>2310</v>
      </c>
      <c r="B1003" s="66" t="s">
        <v>2311</v>
      </c>
      <c r="C1003" s="67">
        <v>83</v>
      </c>
      <c r="D1003" s="67" t="s">
        <v>349</v>
      </c>
      <c r="E1003" s="71">
        <v>0.11257398116018801</v>
      </c>
      <c r="F1003" s="68">
        <v>43.636363636363598</v>
      </c>
      <c r="G1003" s="71">
        <v>0.25481793053080198</v>
      </c>
      <c r="H1003" s="68">
        <v>58.181818181818201</v>
      </c>
      <c r="I1003" s="71">
        <v>9.4273104408027601E-3</v>
      </c>
      <c r="J1003" s="68">
        <v>53.542319749216297</v>
      </c>
      <c r="K1003" s="71">
        <v>7.3476702508960601E-2</v>
      </c>
      <c r="L1003" s="68">
        <v>45.266457680250802</v>
      </c>
    </row>
    <row r="1004" spans="1:12" x14ac:dyDescent="0.2">
      <c r="A1004" s="72" t="s">
        <v>2312</v>
      </c>
      <c r="B1004" s="66" t="s">
        <v>2313</v>
      </c>
      <c r="C1004" s="67">
        <v>83</v>
      </c>
      <c r="D1004" s="67" t="s">
        <v>349</v>
      </c>
      <c r="E1004" s="71">
        <v>0.120033689195978</v>
      </c>
      <c r="F1004" s="68">
        <v>51.285266457680201</v>
      </c>
      <c r="G1004" s="71">
        <v>0.25082682894562802</v>
      </c>
      <c r="H1004" s="68">
        <v>51.0971786833856</v>
      </c>
      <c r="I1004" s="71">
        <v>2.6836962656642701E-2</v>
      </c>
      <c r="J1004" s="68">
        <v>72.915360501567406</v>
      </c>
      <c r="K1004" s="71">
        <v>8.2437275985663097E-2</v>
      </c>
      <c r="L1004" s="68">
        <v>48.025078369905998</v>
      </c>
    </row>
    <row r="1005" spans="1:12" x14ac:dyDescent="0.2">
      <c r="A1005" s="72" t="s">
        <v>2314</v>
      </c>
      <c r="B1005" s="66" t="s">
        <v>2315</v>
      </c>
      <c r="C1005" s="67">
        <v>83</v>
      </c>
      <c r="D1005" s="67" t="s">
        <v>349</v>
      </c>
      <c r="E1005" s="71">
        <v>0.121295872839981</v>
      </c>
      <c r="F1005" s="68">
        <v>52.852664576802503</v>
      </c>
      <c r="G1005" s="71">
        <v>0.25846560896044002</v>
      </c>
      <c r="H1005" s="68">
        <v>63.6990595611285</v>
      </c>
      <c r="I1005" s="71">
        <v>8.6478160111156006E-3</v>
      </c>
      <c r="J1005" s="68">
        <v>51.724137931034498</v>
      </c>
      <c r="K1005" s="71">
        <v>9.6774193548387094E-2</v>
      </c>
      <c r="L1005" s="68">
        <v>55.548589341692796</v>
      </c>
    </row>
    <row r="1006" spans="1:12" x14ac:dyDescent="0.2">
      <c r="A1006" s="72" t="s">
        <v>2316</v>
      </c>
      <c r="B1006" s="66" t="s">
        <v>2317</v>
      </c>
      <c r="C1006" s="67">
        <v>83</v>
      </c>
      <c r="D1006" s="67" t="s">
        <v>349</v>
      </c>
      <c r="E1006" s="71">
        <v>0.119697584565154</v>
      </c>
      <c r="F1006" s="68">
        <v>50.658307210031403</v>
      </c>
      <c r="G1006" s="71">
        <v>0.25165365789125499</v>
      </c>
      <c r="H1006" s="68">
        <v>53.040752351097197</v>
      </c>
      <c r="I1006" s="71">
        <v>1.0664902255820501E-2</v>
      </c>
      <c r="J1006" s="68">
        <v>56.112852664576799</v>
      </c>
      <c r="K1006" s="71">
        <v>9.6774193548387094E-2</v>
      </c>
      <c r="L1006" s="68">
        <v>55.548589341692796</v>
      </c>
    </row>
    <row r="1007" spans="1:12" x14ac:dyDescent="0.2">
      <c r="A1007" s="72" t="s">
        <v>2318</v>
      </c>
      <c r="B1007" s="66" t="s">
        <v>2319</v>
      </c>
      <c r="C1007" s="67">
        <v>83</v>
      </c>
      <c r="D1007" s="67" t="s">
        <v>349</v>
      </c>
      <c r="E1007" s="71">
        <v>0.118271490078379</v>
      </c>
      <c r="F1007" s="68">
        <v>49.341692789968597</v>
      </c>
      <c r="G1007" s="71">
        <v>0.25055480283714299</v>
      </c>
      <c r="H1007" s="68">
        <v>49.278996865203801</v>
      </c>
      <c r="I1007" s="71">
        <v>1.6446047326310598E-2</v>
      </c>
      <c r="J1007" s="68">
        <v>64.952978056426304</v>
      </c>
      <c r="K1007" s="71">
        <v>8.7813620071684598E-2</v>
      </c>
      <c r="L1007" s="68">
        <v>50.407523510971799</v>
      </c>
    </row>
    <row r="1008" spans="1:12" x14ac:dyDescent="0.2">
      <c r="A1008" s="72" t="s">
        <v>2320</v>
      </c>
      <c r="B1008" s="66" t="s">
        <v>2321</v>
      </c>
      <c r="C1008" s="67">
        <v>83</v>
      </c>
      <c r="D1008" s="67" t="s">
        <v>349</v>
      </c>
      <c r="E1008" s="71">
        <v>0.121660494217744</v>
      </c>
      <c r="F1008" s="68">
        <v>53.291536050156701</v>
      </c>
      <c r="G1008" s="71">
        <v>0.25082682894562802</v>
      </c>
      <c r="H1008" s="68">
        <v>51.0971786833856</v>
      </c>
      <c r="I1008" s="71">
        <v>6.6277719871744101E-3</v>
      </c>
      <c r="J1008" s="68">
        <v>46.457680250783703</v>
      </c>
      <c r="K1008" s="71">
        <v>0.10752688172043</v>
      </c>
      <c r="L1008" s="68">
        <v>61.692789968652001</v>
      </c>
    </row>
    <row r="1009" spans="1:12" x14ac:dyDescent="0.2">
      <c r="A1009" s="72" t="s">
        <v>2079</v>
      </c>
      <c r="B1009" s="66" t="s">
        <v>2322</v>
      </c>
      <c r="C1009" s="67">
        <v>83</v>
      </c>
      <c r="D1009" s="67" t="s">
        <v>349</v>
      </c>
      <c r="E1009" s="71">
        <v>0.120339366598047</v>
      </c>
      <c r="F1009" s="68">
        <v>51.974921630094002</v>
      </c>
      <c r="G1009" s="71">
        <v>0.24992786021257801</v>
      </c>
      <c r="H1009" s="68">
        <v>30.219435736677099</v>
      </c>
      <c r="I1009" s="71">
        <v>1.0731816642496599E-2</v>
      </c>
      <c r="J1009" s="68">
        <v>56.3009404388715</v>
      </c>
      <c r="K1009" s="71">
        <v>0.10035842293906801</v>
      </c>
      <c r="L1009" s="68">
        <v>57.115987460814999</v>
      </c>
    </row>
    <row r="1010" spans="1:12" x14ac:dyDescent="0.2">
      <c r="A1010" s="72" t="s">
        <v>2323</v>
      </c>
      <c r="B1010" s="66" t="s">
        <v>2324</v>
      </c>
      <c r="C1010" s="67">
        <v>83</v>
      </c>
      <c r="D1010" s="67" t="s">
        <v>349</v>
      </c>
      <c r="E1010" s="71">
        <v>0.126808158980492</v>
      </c>
      <c r="F1010" s="68">
        <v>59.122257053291499</v>
      </c>
      <c r="G1010" s="71">
        <v>0.257215924899381</v>
      </c>
      <c r="H1010" s="68">
        <v>62.1943573667712</v>
      </c>
      <c r="I1010" s="71">
        <v>2.6434358493707798E-2</v>
      </c>
      <c r="J1010" s="68">
        <v>72.727272727272705</v>
      </c>
      <c r="K1010" s="71">
        <v>9.6774193548387094E-2</v>
      </c>
      <c r="L1010" s="68">
        <v>55.548589341692796</v>
      </c>
    </row>
    <row r="1011" spans="1:12" x14ac:dyDescent="0.2">
      <c r="A1011" s="72" t="s">
        <v>2325</v>
      </c>
      <c r="B1011" s="66" t="s">
        <v>2326</v>
      </c>
      <c r="C1011" s="67">
        <v>83</v>
      </c>
      <c r="D1011" s="67" t="s">
        <v>349</v>
      </c>
      <c r="E1011" s="71">
        <v>0.151033147905798</v>
      </c>
      <c r="F1011" s="68">
        <v>71.849529780564296</v>
      </c>
      <c r="G1011" s="71">
        <v>0.253504635286673</v>
      </c>
      <c r="H1011" s="68">
        <v>56.551724137930997</v>
      </c>
      <c r="I1011" s="71">
        <v>2.4975632803479999E-2</v>
      </c>
      <c r="J1011" s="68">
        <v>71.661442006269596</v>
      </c>
      <c r="K1011" s="71">
        <v>0.17461917562724</v>
      </c>
      <c r="L1011" s="68">
        <v>81.316614420062706</v>
      </c>
    </row>
    <row r="1012" spans="1:12" x14ac:dyDescent="0.2">
      <c r="A1012" s="72" t="s">
        <v>2327</v>
      </c>
      <c r="B1012" s="66" t="s">
        <v>2328</v>
      </c>
      <c r="C1012" s="67">
        <v>83</v>
      </c>
      <c r="D1012" s="67" t="s">
        <v>349</v>
      </c>
      <c r="E1012" s="71">
        <v>0.21763712040741101</v>
      </c>
      <c r="F1012" s="68">
        <v>82.1943573667712</v>
      </c>
      <c r="G1012" s="71">
        <v>0.257042982635802</v>
      </c>
      <c r="H1012" s="68">
        <v>62.068965517241402</v>
      </c>
      <c r="I1012" s="71">
        <v>1.2019812278186199E-2</v>
      </c>
      <c r="J1012" s="68">
        <v>58.9968652037618</v>
      </c>
      <c r="K1012" s="71">
        <v>0.38384856630824399</v>
      </c>
      <c r="L1012" s="68">
        <v>86.708463949843306</v>
      </c>
    </row>
    <row r="1013" spans="1:12" x14ac:dyDescent="0.2">
      <c r="A1013" s="72" t="s">
        <v>2329</v>
      </c>
      <c r="B1013" s="66" t="s">
        <v>2330</v>
      </c>
      <c r="C1013" s="67">
        <v>83</v>
      </c>
      <c r="D1013" s="67" t="s">
        <v>349</v>
      </c>
      <c r="E1013" s="71">
        <v>0.24291824451505301</v>
      </c>
      <c r="F1013" s="68">
        <v>85.078369905956094</v>
      </c>
      <c r="G1013" s="71">
        <v>0.32608354250150201</v>
      </c>
      <c r="H1013" s="68">
        <v>84.827586206896598</v>
      </c>
      <c r="I1013" s="71">
        <v>3.5735707172688001E-2</v>
      </c>
      <c r="J1013" s="68">
        <v>76.300940438871507</v>
      </c>
      <c r="K1013" s="71">
        <v>0.36693548387096803</v>
      </c>
      <c r="L1013" s="68">
        <v>86.2068965517241</v>
      </c>
    </row>
    <row r="1014" spans="1:12" x14ac:dyDescent="0.2">
      <c r="A1014" s="72" t="s">
        <v>2331</v>
      </c>
      <c r="B1014" s="66" t="s">
        <v>2332</v>
      </c>
      <c r="C1014" s="67">
        <v>83</v>
      </c>
      <c r="D1014" s="67" t="s">
        <v>349</v>
      </c>
      <c r="E1014" s="71">
        <v>0.26948082759294401</v>
      </c>
      <c r="F1014" s="68">
        <v>87.3981191222571</v>
      </c>
      <c r="G1014" s="71">
        <v>0.35692316871274998</v>
      </c>
      <c r="H1014" s="68">
        <v>87.586206896551701</v>
      </c>
      <c r="I1014" s="71">
        <v>5.8990192202282098E-2</v>
      </c>
      <c r="J1014" s="68">
        <v>82.068965517241395</v>
      </c>
      <c r="K1014" s="71">
        <v>0.39252912186379901</v>
      </c>
      <c r="L1014" s="68">
        <v>87.021943573667699</v>
      </c>
    </row>
    <row r="1015" spans="1:12" x14ac:dyDescent="0.2">
      <c r="A1015" s="72" t="s">
        <v>2333</v>
      </c>
      <c r="B1015" s="66" t="s">
        <v>2334</v>
      </c>
      <c r="C1015" s="67">
        <v>83</v>
      </c>
      <c r="D1015" s="67" t="s">
        <v>349</v>
      </c>
      <c r="E1015" s="71">
        <v>0.25275271068927702</v>
      </c>
      <c r="F1015" s="68">
        <v>86.2068965517241</v>
      </c>
      <c r="G1015" s="71">
        <v>0.301394701925421</v>
      </c>
      <c r="H1015" s="68">
        <v>82.1943573667712</v>
      </c>
      <c r="I1015" s="71">
        <v>8.6623734801910102E-2</v>
      </c>
      <c r="J1015" s="68">
        <v>85.830721003134798</v>
      </c>
      <c r="K1015" s="71">
        <v>0.370239695340502</v>
      </c>
      <c r="L1015" s="68">
        <v>86.332288401253905</v>
      </c>
    </row>
    <row r="1016" spans="1:12" x14ac:dyDescent="0.2">
      <c r="A1016" s="72" t="s">
        <v>2335</v>
      </c>
      <c r="B1016" s="66" t="s">
        <v>2336</v>
      </c>
      <c r="C1016" s="67">
        <v>83</v>
      </c>
      <c r="D1016" s="67" t="s">
        <v>349</v>
      </c>
      <c r="E1016" s="71">
        <v>0.28889361030305999</v>
      </c>
      <c r="F1016" s="68">
        <v>88.338557993730404</v>
      </c>
      <c r="G1016" s="71">
        <v>0.37537443097304402</v>
      </c>
      <c r="H1016" s="68">
        <v>88.714733542319706</v>
      </c>
      <c r="I1016" s="71">
        <v>5.4478442946888202E-2</v>
      </c>
      <c r="J1016" s="68">
        <v>81.379310344827601</v>
      </c>
      <c r="K1016" s="71">
        <v>0.43682795698924698</v>
      </c>
      <c r="L1016" s="68">
        <v>88.777429467084602</v>
      </c>
    </row>
    <row r="1017" spans="1:12" x14ac:dyDescent="0.2">
      <c r="A1017" s="72" t="s">
        <v>2337</v>
      </c>
      <c r="B1017" s="66" t="s">
        <v>2338</v>
      </c>
      <c r="C1017" s="67">
        <v>83</v>
      </c>
      <c r="D1017" s="67" t="s">
        <v>349</v>
      </c>
      <c r="E1017" s="71">
        <v>0.47767695579412001</v>
      </c>
      <c r="F1017" s="68">
        <v>95.673981191222595</v>
      </c>
      <c r="G1017" s="71">
        <v>0.483744812845254</v>
      </c>
      <c r="H1017" s="68">
        <v>93.6050156739812</v>
      </c>
      <c r="I1017" s="71">
        <v>0.28989985382026201</v>
      </c>
      <c r="J1017" s="68">
        <v>95.172413793103402</v>
      </c>
      <c r="K1017" s="71">
        <v>0.65938620071684595</v>
      </c>
      <c r="L1017" s="68">
        <v>96.050156739811897</v>
      </c>
    </row>
    <row r="1018" spans="1:12" x14ac:dyDescent="0.2">
      <c r="A1018" s="72" t="s">
        <v>2339</v>
      </c>
      <c r="B1018" s="66" t="s">
        <v>2340</v>
      </c>
      <c r="C1018" s="67">
        <v>83</v>
      </c>
      <c r="D1018" s="67" t="s">
        <v>349</v>
      </c>
      <c r="E1018" s="71">
        <v>0.47496044342948401</v>
      </c>
      <c r="F1018" s="68">
        <v>95.360501567398103</v>
      </c>
      <c r="G1018" s="71">
        <v>0.49185255059626498</v>
      </c>
      <c r="H1018" s="68">
        <v>94.043887147335397</v>
      </c>
      <c r="I1018" s="71">
        <v>0.35456775818681102</v>
      </c>
      <c r="J1018" s="68">
        <v>96.927899686520405</v>
      </c>
      <c r="K1018" s="71">
        <v>0.57846102150537604</v>
      </c>
      <c r="L1018" s="68">
        <v>94.043887147335397</v>
      </c>
    </row>
    <row r="1019" spans="1:12" x14ac:dyDescent="0.2">
      <c r="A1019" s="72" t="s">
        <v>2341</v>
      </c>
      <c r="B1019" s="66" t="s">
        <v>2342</v>
      </c>
      <c r="C1019" s="67">
        <v>83</v>
      </c>
      <c r="D1019" s="67" t="s">
        <v>349</v>
      </c>
      <c r="E1019" s="71">
        <v>0.42521369840474799</v>
      </c>
      <c r="F1019" s="68">
        <v>94.231974921630098</v>
      </c>
      <c r="G1019" s="71">
        <v>0.448855852477338</v>
      </c>
      <c r="H1019" s="68">
        <v>92.288401253918494</v>
      </c>
      <c r="I1019" s="71">
        <v>0.28982287714550697</v>
      </c>
      <c r="J1019" s="68">
        <v>95.109717868338606</v>
      </c>
      <c r="K1019" s="71">
        <v>0.53696236559139798</v>
      </c>
      <c r="L1019" s="68">
        <v>92.225705329153598</v>
      </c>
    </row>
    <row r="1020" spans="1:12" x14ac:dyDescent="0.2">
      <c r="A1020" s="72" t="s">
        <v>2343</v>
      </c>
      <c r="B1020" s="66" t="s">
        <v>2344</v>
      </c>
      <c r="C1020" s="67">
        <v>83</v>
      </c>
      <c r="D1020" s="67" t="s">
        <v>349</v>
      </c>
      <c r="E1020" s="71">
        <v>0.62819737032939504</v>
      </c>
      <c r="F1020" s="68">
        <v>99.247648902821297</v>
      </c>
      <c r="G1020" s="71">
        <v>0.93120145355904105</v>
      </c>
      <c r="H1020" s="68">
        <v>99.874608150470195</v>
      </c>
      <c r="I1020" s="71">
        <v>0.40309943879115201</v>
      </c>
      <c r="J1020" s="68">
        <v>97.492163009404393</v>
      </c>
      <c r="K1020" s="71">
        <v>0.55029121863799302</v>
      </c>
      <c r="L1020" s="68">
        <v>92.539184952978104</v>
      </c>
    </row>
    <row r="1021" spans="1:12" x14ac:dyDescent="0.2">
      <c r="A1021" s="72" t="s">
        <v>2345</v>
      </c>
      <c r="B1021" s="66" t="s">
        <v>2346</v>
      </c>
      <c r="C1021" s="67">
        <v>83</v>
      </c>
      <c r="D1021" s="67" t="s">
        <v>349</v>
      </c>
      <c r="E1021" s="71">
        <v>0.13911645628527</v>
      </c>
      <c r="F1021" s="68">
        <v>67.648902821316597</v>
      </c>
      <c r="G1021" s="71">
        <v>0.30181124153631</v>
      </c>
      <c r="H1021" s="68">
        <v>82.382445141065801</v>
      </c>
      <c r="I1021" s="71">
        <v>9.8033602944091608E-3</v>
      </c>
      <c r="J1021" s="68">
        <v>54.294670846395</v>
      </c>
      <c r="K1021" s="71">
        <v>0.10573476702509001</v>
      </c>
      <c r="L1021" s="68">
        <v>60.438871473354197</v>
      </c>
    </row>
    <row r="1022" spans="1:12" x14ac:dyDescent="0.2">
      <c r="A1022" s="72" t="s">
        <v>452</v>
      </c>
      <c r="B1022" s="66" t="s">
        <v>2347</v>
      </c>
      <c r="C1022" s="67">
        <v>83</v>
      </c>
      <c r="D1022" s="67" t="s">
        <v>349</v>
      </c>
      <c r="E1022" s="71">
        <v>0.109090806462078</v>
      </c>
      <c r="F1022" s="68">
        <v>41.0031347962382</v>
      </c>
      <c r="G1022" s="71">
        <v>0.249880196419933</v>
      </c>
      <c r="H1022" s="68">
        <v>29.8432601880878</v>
      </c>
      <c r="I1022" s="71">
        <v>2.1836667410746101E-2</v>
      </c>
      <c r="J1022" s="68">
        <v>69.592476489028201</v>
      </c>
      <c r="K1022" s="71">
        <v>5.5555555555555601E-2</v>
      </c>
      <c r="L1022" s="68">
        <v>39.184952978056401</v>
      </c>
    </row>
    <row r="1023" spans="1:12" x14ac:dyDescent="0.2">
      <c r="A1023" s="72" t="s">
        <v>2348</v>
      </c>
      <c r="B1023" s="66" t="s">
        <v>2349</v>
      </c>
      <c r="C1023" s="67">
        <v>83</v>
      </c>
      <c r="D1023" s="67" t="s">
        <v>349</v>
      </c>
      <c r="E1023" s="71">
        <v>0.158392226925647</v>
      </c>
      <c r="F1023" s="68">
        <v>74.231974921630098</v>
      </c>
      <c r="G1023" s="71">
        <v>0.284676765823414</v>
      </c>
      <c r="H1023" s="68">
        <v>78.620689655172399</v>
      </c>
      <c r="I1023" s="71">
        <v>0.147489162265354</v>
      </c>
      <c r="J1023" s="68">
        <v>91.097178683385593</v>
      </c>
      <c r="K1023" s="71">
        <v>4.3010752688171998E-2</v>
      </c>
      <c r="L1023" s="68">
        <v>32.915360501567399</v>
      </c>
    </row>
    <row r="1024" spans="1:12" x14ac:dyDescent="0.2">
      <c r="A1024" s="72" t="s">
        <v>2350</v>
      </c>
      <c r="B1024" s="66" t="s">
        <v>2351</v>
      </c>
      <c r="C1024" s="67">
        <v>58</v>
      </c>
      <c r="D1024" s="67" t="s">
        <v>349</v>
      </c>
      <c r="E1024" s="71">
        <v>9.2407267021097902E-2</v>
      </c>
      <c r="F1024" s="68">
        <v>20.9404388714734</v>
      </c>
      <c r="G1024" s="71">
        <v>0.25</v>
      </c>
      <c r="H1024" s="68">
        <v>48.589341692790001</v>
      </c>
      <c r="I1024" s="71">
        <v>2.13219532852659E-3</v>
      </c>
      <c r="J1024" s="68">
        <v>23.887147335423201</v>
      </c>
      <c r="K1024" s="71">
        <v>2.5089605734767002E-2</v>
      </c>
      <c r="L1024" s="68">
        <v>19.623824451410702</v>
      </c>
    </row>
    <row r="1025" spans="1:12" x14ac:dyDescent="0.2">
      <c r="A1025" s="72" t="s">
        <v>2352</v>
      </c>
      <c r="B1025" s="66" t="s">
        <v>2353</v>
      </c>
      <c r="C1025" s="67">
        <v>58</v>
      </c>
      <c r="D1025" s="67" t="s">
        <v>349</v>
      </c>
      <c r="E1025" s="71">
        <v>9.2752361944438505E-2</v>
      </c>
      <c r="F1025" s="68">
        <v>21.630094043887102</v>
      </c>
      <c r="G1025" s="71">
        <v>0.24661426050470101</v>
      </c>
      <c r="H1025" s="68">
        <v>23.134796238244501</v>
      </c>
      <c r="I1025" s="71">
        <v>4.7611048985072898E-3</v>
      </c>
      <c r="J1025" s="68">
        <v>38.871473354232002</v>
      </c>
      <c r="K1025" s="71">
        <v>2.68817204301075E-2</v>
      </c>
      <c r="L1025" s="68">
        <v>21.2539184952978</v>
      </c>
    </row>
    <row r="1026" spans="1:12" x14ac:dyDescent="0.2">
      <c r="A1026" s="72" t="s">
        <v>2354</v>
      </c>
      <c r="B1026" s="66" t="s">
        <v>2355</v>
      </c>
      <c r="C1026" s="67">
        <v>83</v>
      </c>
      <c r="D1026" s="67" t="s">
        <v>349</v>
      </c>
      <c r="E1026" s="71">
        <v>9.4005875598587196E-2</v>
      </c>
      <c r="F1026" s="68">
        <v>23.448275862069</v>
      </c>
      <c r="G1026" s="71">
        <v>0.25</v>
      </c>
      <c r="H1026" s="68">
        <v>48.589341692790001</v>
      </c>
      <c r="I1026" s="71">
        <v>3.34379167031353E-3</v>
      </c>
      <c r="J1026" s="68">
        <v>31.724137931034502</v>
      </c>
      <c r="K1026" s="71">
        <v>2.8673835125448001E-2</v>
      </c>
      <c r="L1026" s="68">
        <v>22.9467084639498</v>
      </c>
    </row>
    <row r="1027" spans="1:12" x14ac:dyDescent="0.2">
      <c r="A1027" s="72" t="s">
        <v>2356</v>
      </c>
      <c r="B1027" s="66" t="s">
        <v>2357</v>
      </c>
      <c r="C1027" s="67">
        <v>58</v>
      </c>
      <c r="D1027" s="67" t="s">
        <v>349</v>
      </c>
      <c r="E1027" s="71">
        <v>0.109818232570388</v>
      </c>
      <c r="F1027" s="68">
        <v>41.755485893416903</v>
      </c>
      <c r="G1027" s="71">
        <v>0.28256586602984801</v>
      </c>
      <c r="H1027" s="68">
        <v>77.554858934169303</v>
      </c>
      <c r="I1027" s="71">
        <v>2.9384960246249E-4</v>
      </c>
      <c r="J1027" s="68">
        <v>10.3448275862069</v>
      </c>
      <c r="K1027" s="71">
        <v>4.6594982078853001E-2</v>
      </c>
      <c r="L1027" s="68">
        <v>35.172413793103402</v>
      </c>
    </row>
    <row r="1028" spans="1:12" x14ac:dyDescent="0.2">
      <c r="A1028" s="72" t="s">
        <v>2358</v>
      </c>
      <c r="B1028" s="66" t="s">
        <v>2359</v>
      </c>
      <c r="C1028" s="67">
        <v>58</v>
      </c>
      <c r="D1028" s="67" t="s">
        <v>349</v>
      </c>
      <c r="E1028" s="71">
        <v>0.127876577017115</v>
      </c>
      <c r="F1028" s="68">
        <v>59.874608150470202</v>
      </c>
      <c r="G1028" s="71">
        <v>0.25744146051064998</v>
      </c>
      <c r="H1028" s="68">
        <v>62.758620689655203</v>
      </c>
      <c r="I1028" s="71">
        <v>6.1165859528825896E-3</v>
      </c>
      <c r="J1028" s="68">
        <v>44.576802507837002</v>
      </c>
      <c r="K1028" s="71">
        <v>0.120071684587814</v>
      </c>
      <c r="L1028" s="68">
        <v>68.463949843260195</v>
      </c>
    </row>
    <row r="1029" spans="1:12" x14ac:dyDescent="0.2">
      <c r="A1029" s="72" t="s">
        <v>2360</v>
      </c>
      <c r="B1029" s="66" t="s">
        <v>2361</v>
      </c>
      <c r="C1029" s="67">
        <v>58</v>
      </c>
      <c r="D1029" s="67" t="s">
        <v>349</v>
      </c>
      <c r="E1029" s="71">
        <v>0.116214873046613</v>
      </c>
      <c r="F1029" s="68">
        <v>47.586206896551701</v>
      </c>
      <c r="G1029" s="71">
        <v>0.25</v>
      </c>
      <c r="H1029" s="68">
        <v>48.589341692790001</v>
      </c>
      <c r="I1029" s="71">
        <v>5.4546549821342001E-3</v>
      </c>
      <c r="J1029" s="68">
        <v>41.880877742946701</v>
      </c>
      <c r="K1029" s="71">
        <v>9.3189964157706098E-2</v>
      </c>
      <c r="L1029" s="68">
        <v>53.354231974921603</v>
      </c>
    </row>
    <row r="1030" spans="1:12" x14ac:dyDescent="0.2">
      <c r="A1030" s="72" t="s">
        <v>2362</v>
      </c>
      <c r="B1030" s="66" t="s">
        <v>2363</v>
      </c>
      <c r="C1030" s="67">
        <v>58</v>
      </c>
      <c r="D1030" s="67" t="s">
        <v>349</v>
      </c>
      <c r="E1030" s="71">
        <v>0.101825309166271</v>
      </c>
      <c r="F1030" s="68">
        <v>33.6050156739812</v>
      </c>
      <c r="G1030" s="71">
        <v>0.26176880658338297</v>
      </c>
      <c r="H1030" s="68">
        <v>67.398119122257</v>
      </c>
      <c r="I1030" s="71">
        <v>2.4884829225996202E-3</v>
      </c>
      <c r="J1030" s="68">
        <v>26.520376175548598</v>
      </c>
      <c r="K1030" s="71">
        <v>4.12186379928315E-2</v>
      </c>
      <c r="L1030" s="68">
        <v>32.037617554858898</v>
      </c>
    </row>
    <row r="1031" spans="1:12" x14ac:dyDescent="0.2">
      <c r="A1031" s="72" t="s">
        <v>2094</v>
      </c>
      <c r="B1031" s="66" t="s">
        <v>2364</v>
      </c>
      <c r="C1031" s="67">
        <v>83</v>
      </c>
      <c r="D1031" s="67" t="s">
        <v>349</v>
      </c>
      <c r="E1031" s="71">
        <v>0.140580403925958</v>
      </c>
      <c r="F1031" s="68">
        <v>68.213166144200599</v>
      </c>
      <c r="G1031" s="71">
        <v>0.26432733905568001</v>
      </c>
      <c r="H1031" s="68">
        <v>69.592476489028201</v>
      </c>
      <c r="I1031" s="71">
        <v>0.117987349424704</v>
      </c>
      <c r="J1031" s="68">
        <v>88.902821316614407</v>
      </c>
      <c r="K1031" s="71">
        <v>3.9426523297491002E-2</v>
      </c>
      <c r="L1031" s="68">
        <v>31.473354231974898</v>
      </c>
    </row>
    <row r="1032" spans="1:12" x14ac:dyDescent="0.2">
      <c r="A1032" s="72" t="s">
        <v>2365</v>
      </c>
      <c r="B1032" s="66" t="s">
        <v>2366</v>
      </c>
      <c r="C1032" s="67">
        <v>83</v>
      </c>
      <c r="D1032" s="67" t="s">
        <v>349</v>
      </c>
      <c r="E1032" s="71">
        <v>0.100099818560378</v>
      </c>
      <c r="F1032" s="68">
        <v>31.159874608150499</v>
      </c>
      <c r="G1032" s="71">
        <v>0.263492758378508</v>
      </c>
      <c r="H1032" s="68">
        <v>69.153605015674003</v>
      </c>
      <c r="I1032" s="71">
        <v>2.7565180911580901E-3</v>
      </c>
      <c r="J1032" s="68">
        <v>28.463949843260199</v>
      </c>
      <c r="K1032" s="71">
        <v>3.4050179211469501E-2</v>
      </c>
      <c r="L1032" s="68">
        <v>28.087774294670801</v>
      </c>
    </row>
    <row r="1033" spans="1:12" x14ac:dyDescent="0.2">
      <c r="A1033" s="72" t="s">
        <v>2367</v>
      </c>
      <c r="B1033" s="66" t="s">
        <v>2368</v>
      </c>
      <c r="C1033" s="67">
        <v>83</v>
      </c>
      <c r="D1033" s="67" t="s">
        <v>349</v>
      </c>
      <c r="E1033" s="71">
        <v>0.103873461456354</v>
      </c>
      <c r="F1033" s="68">
        <v>36.426332288401298</v>
      </c>
      <c r="G1033" s="71">
        <v>0.27755541113029603</v>
      </c>
      <c r="H1033" s="68">
        <v>76.300940438871507</v>
      </c>
      <c r="I1033" s="71">
        <v>3.5990234179769302E-3</v>
      </c>
      <c r="J1033" s="68">
        <v>32.978056426332301</v>
      </c>
      <c r="K1033" s="71">
        <v>3.0465949820788499E-2</v>
      </c>
      <c r="L1033" s="68">
        <v>24.4514106583072</v>
      </c>
    </row>
    <row r="1034" spans="1:12" x14ac:dyDescent="0.2">
      <c r="A1034" s="72" t="s">
        <v>2369</v>
      </c>
      <c r="B1034" s="66" t="s">
        <v>2370</v>
      </c>
      <c r="C1034" s="67">
        <v>58</v>
      </c>
      <c r="D1034" s="67" t="s">
        <v>349</v>
      </c>
      <c r="E1034" s="71">
        <v>9.5845399520197605E-2</v>
      </c>
      <c r="F1034" s="68">
        <v>25.8934169278997</v>
      </c>
      <c r="G1034" s="71">
        <v>0.25</v>
      </c>
      <c r="H1034" s="68">
        <v>48.589341692790001</v>
      </c>
      <c r="I1034" s="71">
        <v>1.24465928258259E-2</v>
      </c>
      <c r="J1034" s="68">
        <v>59.686520376175501</v>
      </c>
      <c r="K1034" s="71">
        <v>2.5089605734767002E-2</v>
      </c>
      <c r="L1034" s="68">
        <v>19.623824451410702</v>
      </c>
    </row>
    <row r="1035" spans="1:12" x14ac:dyDescent="0.2">
      <c r="A1035" s="72" t="s">
        <v>2371</v>
      </c>
      <c r="B1035" s="66" t="s">
        <v>2372</v>
      </c>
      <c r="C1035" s="67">
        <v>83</v>
      </c>
      <c r="D1035" s="67" t="s">
        <v>349</v>
      </c>
      <c r="E1035" s="71">
        <v>9.8311861285055605E-2</v>
      </c>
      <c r="F1035" s="68">
        <v>29.090909090909101</v>
      </c>
      <c r="G1035" s="71">
        <v>0.25626717462894599</v>
      </c>
      <c r="H1035" s="68">
        <v>60.815047021943599</v>
      </c>
      <c r="I1035" s="71">
        <v>4.61823001475151E-3</v>
      </c>
      <c r="J1035" s="68">
        <v>38.307210031347999</v>
      </c>
      <c r="K1035" s="71">
        <v>3.4050179211469501E-2</v>
      </c>
      <c r="L1035" s="68">
        <v>28.087774294670801</v>
      </c>
    </row>
    <row r="1036" spans="1:12" x14ac:dyDescent="0.2">
      <c r="A1036" s="72" t="s">
        <v>2373</v>
      </c>
      <c r="B1036" s="66" t="s">
        <v>2374</v>
      </c>
      <c r="C1036" s="67">
        <v>83</v>
      </c>
      <c r="D1036" s="67" t="s">
        <v>349</v>
      </c>
      <c r="E1036" s="71">
        <v>9.5525728437912197E-2</v>
      </c>
      <c r="F1036" s="68">
        <v>25.830721003134801</v>
      </c>
      <c r="G1036" s="71">
        <v>0.25453998111147302</v>
      </c>
      <c r="H1036" s="68">
        <v>58.056426332288403</v>
      </c>
      <c r="I1036" s="71">
        <v>8.7397131628374706E-3</v>
      </c>
      <c r="J1036" s="68">
        <v>52.1003134796238</v>
      </c>
      <c r="K1036" s="71">
        <v>2.32974910394265E-2</v>
      </c>
      <c r="L1036" s="68">
        <v>17.680250783699101</v>
      </c>
    </row>
    <row r="1037" spans="1:12" x14ac:dyDescent="0.2">
      <c r="A1037" s="72" t="s">
        <v>2375</v>
      </c>
      <c r="B1037" s="66" t="s">
        <v>2376</v>
      </c>
      <c r="C1037" s="67">
        <v>58</v>
      </c>
      <c r="D1037" s="67" t="s">
        <v>349</v>
      </c>
      <c r="E1037" s="71">
        <v>9.7232353982258601E-2</v>
      </c>
      <c r="F1037" s="68">
        <v>27.774294670846398</v>
      </c>
      <c r="G1037" s="71">
        <v>0.24151681172704301</v>
      </c>
      <c r="H1037" s="68">
        <v>20.2507836990596</v>
      </c>
      <c r="I1037" s="71">
        <v>1.0387501990326499E-6</v>
      </c>
      <c r="J1037" s="68">
        <v>1.5673981191222599</v>
      </c>
      <c r="K1037" s="71">
        <v>5.01792114695341E-2</v>
      </c>
      <c r="L1037" s="68">
        <v>36.8025078369906</v>
      </c>
    </row>
    <row r="1038" spans="1:12" x14ac:dyDescent="0.2">
      <c r="A1038" s="72" t="s">
        <v>2377</v>
      </c>
      <c r="B1038" s="66" t="s">
        <v>2378</v>
      </c>
      <c r="C1038" s="67">
        <v>58</v>
      </c>
      <c r="D1038" s="67" t="s">
        <v>349</v>
      </c>
      <c r="E1038" s="71">
        <v>8.9917903135291993E-2</v>
      </c>
      <c r="F1038" s="68">
        <v>18.369905956112898</v>
      </c>
      <c r="G1038" s="71">
        <v>0.25</v>
      </c>
      <c r="H1038" s="68">
        <v>48.589341692790001</v>
      </c>
      <c r="I1038" s="71">
        <v>4.0447757130527403E-5</v>
      </c>
      <c r="J1038" s="68">
        <v>5.3918495297805604</v>
      </c>
      <c r="K1038" s="71">
        <v>1.9713261648745501E-2</v>
      </c>
      <c r="L1038" s="68">
        <v>14.357366771159899</v>
      </c>
    </row>
    <row r="1039" spans="1:12" x14ac:dyDescent="0.2">
      <c r="A1039" s="72" t="s">
        <v>2379</v>
      </c>
      <c r="B1039" s="66" t="s">
        <v>2380</v>
      </c>
      <c r="C1039" s="67">
        <v>58</v>
      </c>
      <c r="D1039" s="67" t="s">
        <v>349</v>
      </c>
      <c r="E1039" s="71">
        <v>9.1705834511987105E-2</v>
      </c>
      <c r="F1039" s="68">
        <v>19.874608150470198</v>
      </c>
      <c r="G1039" s="71">
        <v>0.25</v>
      </c>
      <c r="H1039" s="68">
        <v>48.589341692790001</v>
      </c>
      <c r="I1039" s="71">
        <v>2.78978011942593E-5</v>
      </c>
      <c r="J1039" s="68">
        <v>4.5768025078369901</v>
      </c>
      <c r="K1039" s="71">
        <v>2.5089605734767002E-2</v>
      </c>
      <c r="L1039" s="68">
        <v>19.623824451410702</v>
      </c>
    </row>
    <row r="1040" spans="1:12" x14ac:dyDescent="0.2">
      <c r="A1040" s="72" t="s">
        <v>2381</v>
      </c>
      <c r="B1040" s="66" t="s">
        <v>2382</v>
      </c>
      <c r="C1040" s="67">
        <v>58</v>
      </c>
      <c r="D1040" s="67" t="s">
        <v>349</v>
      </c>
      <c r="E1040" s="71">
        <v>9.2829082882736405E-2</v>
      </c>
      <c r="F1040" s="68">
        <v>21.818181818181799</v>
      </c>
      <c r="G1040" s="71">
        <v>0.25</v>
      </c>
      <c r="H1040" s="68">
        <v>48.589341692790001</v>
      </c>
      <c r="I1040" s="71">
        <v>1.6055282181016001E-3</v>
      </c>
      <c r="J1040" s="68">
        <v>20.438871473354201</v>
      </c>
      <c r="K1040" s="71">
        <v>2.68817204301075E-2</v>
      </c>
      <c r="L1040" s="68">
        <v>21.2539184952978</v>
      </c>
    </row>
    <row r="1041" spans="1:12" x14ac:dyDescent="0.2">
      <c r="A1041" s="72" t="s">
        <v>2383</v>
      </c>
      <c r="B1041" s="66" t="s">
        <v>2384</v>
      </c>
      <c r="C1041" s="67">
        <v>58</v>
      </c>
      <c r="D1041" s="67" t="s">
        <v>349</v>
      </c>
      <c r="E1041" s="71">
        <v>9.2932549617793306E-2</v>
      </c>
      <c r="F1041" s="68">
        <v>21.9435736677116</v>
      </c>
      <c r="G1041" s="71">
        <v>0.25</v>
      </c>
      <c r="H1041" s="68">
        <v>48.589341692790001</v>
      </c>
      <c r="I1041" s="71">
        <v>1.9159284232723899E-3</v>
      </c>
      <c r="J1041" s="68">
        <v>22.570532915360499</v>
      </c>
      <c r="K1041" s="71">
        <v>2.68817204301075E-2</v>
      </c>
      <c r="L1041" s="68">
        <v>21.2539184952978</v>
      </c>
    </row>
    <row r="1042" spans="1:12" x14ac:dyDescent="0.2">
      <c r="A1042" s="72" t="s">
        <v>2385</v>
      </c>
      <c r="B1042" s="66" t="s">
        <v>2386</v>
      </c>
      <c r="C1042" s="67">
        <v>58</v>
      </c>
      <c r="D1042" s="67" t="s">
        <v>349</v>
      </c>
      <c r="E1042" s="71">
        <v>9.1779847072636894E-2</v>
      </c>
      <c r="F1042" s="68">
        <v>20.062695924764899</v>
      </c>
      <c r="G1042" s="71">
        <v>0.25</v>
      </c>
      <c r="H1042" s="68">
        <v>48.589341692790001</v>
      </c>
      <c r="I1042" s="71">
        <v>2.4993548314361698E-4</v>
      </c>
      <c r="J1042" s="68">
        <v>9.9059561128526692</v>
      </c>
      <c r="K1042" s="71">
        <v>2.5089605734767002E-2</v>
      </c>
      <c r="L1042" s="68">
        <v>19.623824451410702</v>
      </c>
    </row>
    <row r="1043" spans="1:12" x14ac:dyDescent="0.2">
      <c r="A1043" s="72" t="s">
        <v>2387</v>
      </c>
      <c r="B1043" s="66" t="s">
        <v>2388</v>
      </c>
      <c r="C1043" s="67">
        <v>58</v>
      </c>
      <c r="D1043" s="67" t="s">
        <v>349</v>
      </c>
      <c r="E1043" s="71">
        <v>8.9288702132008305E-2</v>
      </c>
      <c r="F1043" s="68">
        <v>17.5548589341693</v>
      </c>
      <c r="G1043" s="71">
        <v>0.237245427155581</v>
      </c>
      <c r="H1043" s="68">
        <v>18.871473354231998</v>
      </c>
      <c r="I1043" s="71">
        <v>1.94684411499607E-3</v>
      </c>
      <c r="J1043" s="68">
        <v>22.821316614420098</v>
      </c>
      <c r="K1043" s="71">
        <v>2.8673835125448001E-2</v>
      </c>
      <c r="L1043" s="68">
        <v>22.9467084639498</v>
      </c>
    </row>
    <row r="1044" spans="1:12" x14ac:dyDescent="0.2">
      <c r="A1044" s="72" t="s">
        <v>2389</v>
      </c>
      <c r="B1044" s="66" t="s">
        <v>2390</v>
      </c>
      <c r="C1044" s="67">
        <v>58</v>
      </c>
      <c r="D1044" s="67" t="s">
        <v>349</v>
      </c>
      <c r="E1044" s="71">
        <v>9.1972119187191698E-2</v>
      </c>
      <c r="F1044" s="68">
        <v>20.313479623824499</v>
      </c>
      <c r="G1044" s="71">
        <v>0.24715047843457499</v>
      </c>
      <c r="H1044" s="68">
        <v>23.761755485893399</v>
      </c>
      <c r="I1044" s="71">
        <v>1.8841586968924801E-3</v>
      </c>
      <c r="J1044" s="68">
        <v>22.131661442006301</v>
      </c>
      <c r="K1044" s="71">
        <v>2.68817204301075E-2</v>
      </c>
      <c r="L1044" s="68">
        <v>21.2539184952978</v>
      </c>
    </row>
    <row r="1045" spans="1:12" x14ac:dyDescent="0.2">
      <c r="A1045" s="72" t="s">
        <v>430</v>
      </c>
      <c r="B1045" s="66" t="s">
        <v>2391</v>
      </c>
      <c r="C1045" s="67">
        <v>58</v>
      </c>
      <c r="D1045" s="67" t="s">
        <v>349</v>
      </c>
      <c r="E1045" s="71">
        <v>9.4380201196708396E-2</v>
      </c>
      <c r="F1045" s="68">
        <v>24.075235109717902</v>
      </c>
      <c r="G1045" s="71">
        <v>0.25</v>
      </c>
      <c r="H1045" s="68">
        <v>48.589341692790001</v>
      </c>
      <c r="I1045" s="71">
        <v>8.8253907399604801E-4</v>
      </c>
      <c r="J1045" s="68">
        <v>15.611285266457701</v>
      </c>
      <c r="K1045" s="71">
        <v>3.2258064516128997E-2</v>
      </c>
      <c r="L1045" s="68">
        <v>26.833855799373001</v>
      </c>
    </row>
    <row r="1046" spans="1:12" x14ac:dyDescent="0.2">
      <c r="A1046" s="72" t="s">
        <v>2392</v>
      </c>
      <c r="B1046" s="66" t="s">
        <v>2393</v>
      </c>
      <c r="C1046" s="67">
        <v>58</v>
      </c>
      <c r="D1046" s="67" t="s">
        <v>349</v>
      </c>
      <c r="E1046" s="71">
        <v>9.6619521587708299E-2</v>
      </c>
      <c r="F1046" s="68">
        <v>26.8965517241379</v>
      </c>
      <c r="G1046" s="71">
        <v>0.24967891353569499</v>
      </c>
      <c r="H1046" s="68">
        <v>28.526645768025102</v>
      </c>
      <c r="I1046" s="71">
        <v>9.7137014066412501E-3</v>
      </c>
      <c r="J1046" s="68">
        <v>54.169278996865202</v>
      </c>
      <c r="K1046" s="71">
        <v>3.0465949820788499E-2</v>
      </c>
      <c r="L1046" s="68">
        <v>24.4514106583072</v>
      </c>
    </row>
    <row r="1047" spans="1:12" x14ac:dyDescent="0.2">
      <c r="A1047" s="72" t="s">
        <v>2394</v>
      </c>
      <c r="B1047" s="66" t="s">
        <v>2395</v>
      </c>
      <c r="C1047" s="67">
        <v>83</v>
      </c>
      <c r="D1047" s="67" t="s">
        <v>349</v>
      </c>
      <c r="E1047" s="71">
        <v>0.113990486060101</v>
      </c>
      <c r="F1047" s="68">
        <v>44.952978056426304</v>
      </c>
      <c r="G1047" s="71">
        <v>0.29029033777110602</v>
      </c>
      <c r="H1047" s="68">
        <v>79.937304075235105</v>
      </c>
      <c r="I1047" s="71">
        <v>1.9423055893067601E-2</v>
      </c>
      <c r="J1047" s="68">
        <v>67.774294670846402</v>
      </c>
      <c r="K1047" s="71">
        <v>3.2258064516128997E-2</v>
      </c>
      <c r="L1047" s="68">
        <v>26.833855799373001</v>
      </c>
    </row>
    <row r="1048" spans="1:12" x14ac:dyDescent="0.2">
      <c r="A1048" s="72" t="s">
        <v>2396</v>
      </c>
      <c r="B1048" s="66" t="s">
        <v>2397</v>
      </c>
      <c r="C1048" s="67">
        <v>83</v>
      </c>
      <c r="D1048" s="67" t="s">
        <v>349</v>
      </c>
      <c r="E1048" s="71">
        <v>0.1014954940318</v>
      </c>
      <c r="F1048" s="68">
        <v>32.915360501567399</v>
      </c>
      <c r="G1048" s="71">
        <v>0.25330731578251098</v>
      </c>
      <c r="H1048" s="68">
        <v>56.238244514106597</v>
      </c>
      <c r="I1048" s="71">
        <v>4.5841842340355998E-3</v>
      </c>
      <c r="J1048" s="68">
        <v>38.119122257053299</v>
      </c>
      <c r="K1048" s="71">
        <v>4.6594982078853001E-2</v>
      </c>
      <c r="L1048" s="68">
        <v>35.172413793103402</v>
      </c>
    </row>
    <row r="1049" spans="1:12" x14ac:dyDescent="0.2">
      <c r="A1049" s="72" t="s">
        <v>2398</v>
      </c>
      <c r="B1049" s="66" t="s">
        <v>2399</v>
      </c>
      <c r="C1049" s="67">
        <v>83</v>
      </c>
      <c r="D1049" s="67" t="s">
        <v>349</v>
      </c>
      <c r="E1049" s="71">
        <v>9.6868443699186305E-2</v>
      </c>
      <c r="F1049" s="68">
        <v>27.335423197492201</v>
      </c>
      <c r="G1049" s="71">
        <v>0.25</v>
      </c>
      <c r="H1049" s="68">
        <v>48.589341692790001</v>
      </c>
      <c r="I1049" s="71">
        <v>4.7630371907488502E-3</v>
      </c>
      <c r="J1049" s="68">
        <v>38.934169278996897</v>
      </c>
      <c r="K1049" s="71">
        <v>3.5842293906809999E-2</v>
      </c>
      <c r="L1049" s="68">
        <v>29.278996865203801</v>
      </c>
    </row>
    <row r="1050" spans="1:12" x14ac:dyDescent="0.2">
      <c r="A1050" s="72" t="s">
        <v>2400</v>
      </c>
      <c r="B1050" s="66" t="s">
        <v>2401</v>
      </c>
      <c r="C1050" s="67">
        <v>83</v>
      </c>
      <c r="D1050" s="67" t="s">
        <v>349</v>
      </c>
      <c r="E1050" s="71">
        <v>0.12124744793969899</v>
      </c>
      <c r="F1050" s="68">
        <v>52.727272727272698</v>
      </c>
      <c r="G1050" s="71">
        <v>0.27082888216828599</v>
      </c>
      <c r="H1050" s="68">
        <v>74.106583072100307</v>
      </c>
      <c r="I1050" s="71">
        <v>3.3077268837862898E-3</v>
      </c>
      <c r="J1050" s="68">
        <v>31.473354231974898</v>
      </c>
      <c r="K1050" s="71">
        <v>8.9605734767025103E-2</v>
      </c>
      <c r="L1050" s="68">
        <v>51.347962382445097</v>
      </c>
    </row>
    <row r="1051" spans="1:12" x14ac:dyDescent="0.2">
      <c r="A1051" s="72" t="s">
        <v>2402</v>
      </c>
      <c r="B1051" s="66" t="s">
        <v>2403</v>
      </c>
      <c r="C1051" s="67">
        <v>83</v>
      </c>
      <c r="D1051" s="67" t="s">
        <v>349</v>
      </c>
      <c r="E1051" s="71">
        <v>0.108496776020931</v>
      </c>
      <c r="F1051" s="68">
        <v>40.626959247648898</v>
      </c>
      <c r="G1051" s="71">
        <v>0.24723737138722601</v>
      </c>
      <c r="H1051" s="68">
        <v>23.824451410658298</v>
      </c>
      <c r="I1051" s="71">
        <v>6.5683688619473796E-3</v>
      </c>
      <c r="J1051" s="68">
        <v>46.332288401253898</v>
      </c>
      <c r="K1051" s="71">
        <v>7.1684587813620096E-2</v>
      </c>
      <c r="L1051" s="68">
        <v>44.514106583072099</v>
      </c>
    </row>
    <row r="1052" spans="1:12" x14ac:dyDescent="0.2">
      <c r="A1052" s="72" t="s">
        <v>2404</v>
      </c>
      <c r="B1052" s="66" t="s">
        <v>2405</v>
      </c>
      <c r="C1052" s="67">
        <v>83</v>
      </c>
      <c r="D1052" s="67" t="s">
        <v>349</v>
      </c>
      <c r="E1052" s="71">
        <v>0.121894286018319</v>
      </c>
      <c r="F1052" s="68">
        <v>53.667711598746102</v>
      </c>
      <c r="G1052" s="71">
        <v>0.24956683921808601</v>
      </c>
      <c r="H1052" s="68">
        <v>28.087774294670801</v>
      </c>
      <c r="I1052" s="71">
        <v>1.0381251811782099E-2</v>
      </c>
      <c r="J1052" s="68">
        <v>55.485893416927901</v>
      </c>
      <c r="K1052" s="71">
        <v>0.10573476702509001</v>
      </c>
      <c r="L1052" s="68">
        <v>60.438871473354197</v>
      </c>
    </row>
    <row r="1053" spans="1:12" x14ac:dyDescent="0.2">
      <c r="A1053" s="72" t="s">
        <v>2406</v>
      </c>
      <c r="B1053" s="66" t="s">
        <v>2407</v>
      </c>
      <c r="C1053" s="67">
        <v>83</v>
      </c>
      <c r="D1053" s="67" t="s">
        <v>349</v>
      </c>
      <c r="E1053" s="71">
        <v>0.12683341521729299</v>
      </c>
      <c r="F1053" s="68">
        <v>59.184952978056401</v>
      </c>
      <c r="G1053" s="71">
        <v>0.260289180527631</v>
      </c>
      <c r="H1053" s="68">
        <v>65.642633228840097</v>
      </c>
      <c r="I1053" s="71">
        <v>1.62684127944983E-2</v>
      </c>
      <c r="J1053" s="68">
        <v>64.576802507837002</v>
      </c>
      <c r="K1053" s="71">
        <v>0.103942652329749</v>
      </c>
      <c r="L1053" s="68">
        <v>59.435736677115997</v>
      </c>
    </row>
    <row r="1054" spans="1:12" x14ac:dyDescent="0.2">
      <c r="A1054" s="72" t="s">
        <v>2408</v>
      </c>
      <c r="B1054" s="66" t="s">
        <v>2409</v>
      </c>
      <c r="C1054" s="67">
        <v>83</v>
      </c>
      <c r="D1054" s="67" t="s">
        <v>349</v>
      </c>
      <c r="E1054" s="71">
        <v>0.109670480014813</v>
      </c>
      <c r="F1054" s="68">
        <v>41.692789968652001</v>
      </c>
      <c r="G1054" s="71">
        <v>0.25</v>
      </c>
      <c r="H1054" s="68">
        <v>48.589341692790001</v>
      </c>
      <c r="I1054" s="71">
        <v>1.9505081447982601E-3</v>
      </c>
      <c r="J1054" s="68">
        <v>22.884012539185001</v>
      </c>
      <c r="K1054" s="71">
        <v>7.7060931899641597E-2</v>
      </c>
      <c r="L1054" s="68">
        <v>46.269592476489002</v>
      </c>
    </row>
    <row r="1055" spans="1:12" x14ac:dyDescent="0.2">
      <c r="A1055" s="72" t="s">
        <v>2410</v>
      </c>
      <c r="B1055" s="66" t="s">
        <v>2411</v>
      </c>
      <c r="C1055" s="67">
        <v>83</v>
      </c>
      <c r="D1055" s="67" t="s">
        <v>349</v>
      </c>
      <c r="E1055" s="71">
        <v>0.119544433247031</v>
      </c>
      <c r="F1055" s="68">
        <v>50.407523510971799</v>
      </c>
      <c r="G1055" s="71">
        <v>0.25433146423230102</v>
      </c>
      <c r="H1055" s="68">
        <v>57.931034482758598</v>
      </c>
      <c r="I1055" s="71">
        <v>1.2903986046426501E-2</v>
      </c>
      <c r="J1055" s="68">
        <v>60.250783699059603</v>
      </c>
      <c r="K1055" s="71">
        <v>9.1397849462365593E-2</v>
      </c>
      <c r="L1055" s="68">
        <v>52.351097178683403</v>
      </c>
    </row>
    <row r="1056" spans="1:12" x14ac:dyDescent="0.2">
      <c r="A1056" s="72" t="s">
        <v>2412</v>
      </c>
      <c r="B1056" s="66" t="s">
        <v>2413</v>
      </c>
      <c r="C1056" s="67">
        <v>83</v>
      </c>
      <c r="D1056" s="67" t="s">
        <v>349</v>
      </c>
      <c r="E1056" s="71">
        <v>0.10215647334830601</v>
      </c>
      <c r="F1056" s="68">
        <v>34.357366771159903</v>
      </c>
      <c r="G1056" s="71">
        <v>0.26446104875618398</v>
      </c>
      <c r="H1056" s="68">
        <v>69.655172413793096</v>
      </c>
      <c r="I1056" s="71">
        <v>4.3739626865832203E-3</v>
      </c>
      <c r="J1056" s="68">
        <v>36.677115987460802</v>
      </c>
      <c r="K1056" s="71">
        <v>3.7634408602150497E-2</v>
      </c>
      <c r="L1056" s="68">
        <v>30.470219435736698</v>
      </c>
    </row>
    <row r="1057" spans="1:12" x14ac:dyDescent="0.2">
      <c r="A1057" s="72" t="s">
        <v>2414</v>
      </c>
      <c r="B1057" s="66" t="s">
        <v>2415</v>
      </c>
      <c r="C1057" s="67">
        <v>83</v>
      </c>
      <c r="D1057" s="67" t="s">
        <v>349</v>
      </c>
      <c r="E1057" s="71">
        <v>0.129611864500802</v>
      </c>
      <c r="F1057" s="68">
        <v>61.065830721003103</v>
      </c>
      <c r="G1057" s="71">
        <v>0.30787464690731298</v>
      </c>
      <c r="H1057" s="68">
        <v>82.633228840125398</v>
      </c>
      <c r="I1057" s="71">
        <v>4.1534423297602402E-2</v>
      </c>
      <c r="J1057" s="68">
        <v>77.993730407523501</v>
      </c>
      <c r="K1057" s="71">
        <v>3.9426523297491002E-2</v>
      </c>
      <c r="L1057" s="68">
        <v>31.473354231974898</v>
      </c>
    </row>
    <row r="1058" spans="1:12" x14ac:dyDescent="0.2">
      <c r="A1058" s="72" t="s">
        <v>2416</v>
      </c>
      <c r="B1058" s="66" t="s">
        <v>2417</v>
      </c>
      <c r="C1058" s="67">
        <v>60</v>
      </c>
      <c r="D1058" s="67" t="s">
        <v>349</v>
      </c>
      <c r="E1058" s="71">
        <v>0.123839073610582</v>
      </c>
      <c r="F1058" s="68">
        <v>55.736677115987497</v>
      </c>
      <c r="G1058" s="71">
        <v>0.24690281975168299</v>
      </c>
      <c r="H1058" s="68">
        <v>23.322884012539198</v>
      </c>
      <c r="I1058" s="71">
        <v>2.6048092836336901E-2</v>
      </c>
      <c r="J1058" s="68">
        <v>72.6018808777429</v>
      </c>
      <c r="K1058" s="71">
        <v>9.8566308243727599E-2</v>
      </c>
      <c r="L1058" s="68">
        <v>56.426332288401198</v>
      </c>
    </row>
    <row r="1059" spans="1:12" x14ac:dyDescent="0.2">
      <c r="A1059" s="72" t="s">
        <v>2418</v>
      </c>
      <c r="B1059" s="66" t="s">
        <v>2419</v>
      </c>
      <c r="C1059" s="67">
        <v>83</v>
      </c>
      <c r="D1059" s="67" t="s">
        <v>349</v>
      </c>
      <c r="E1059" s="71">
        <v>0.33929919472021303</v>
      </c>
      <c r="F1059" s="68">
        <v>91.285266457680294</v>
      </c>
      <c r="G1059" s="71">
        <v>0.320430287218744</v>
      </c>
      <c r="H1059" s="68">
        <v>84.2006269592476</v>
      </c>
      <c r="I1059" s="71">
        <v>0.41761738654763098</v>
      </c>
      <c r="J1059" s="68">
        <v>97.742946708463904</v>
      </c>
      <c r="K1059" s="71">
        <v>0.27984991039426499</v>
      </c>
      <c r="L1059" s="68">
        <v>84.576802507837002</v>
      </c>
    </row>
    <row r="1060" spans="1:12" x14ac:dyDescent="0.2">
      <c r="A1060" s="72" t="s">
        <v>2420</v>
      </c>
      <c r="B1060" s="66" t="s">
        <v>2421</v>
      </c>
      <c r="C1060" s="67">
        <v>83</v>
      </c>
      <c r="D1060" s="67" t="s">
        <v>349</v>
      </c>
      <c r="E1060" s="71">
        <v>0.238610030017853</v>
      </c>
      <c r="F1060" s="68">
        <v>84.764890282131702</v>
      </c>
      <c r="G1060" s="71">
        <v>0.25159713199530498</v>
      </c>
      <c r="H1060" s="68">
        <v>52.413793103448299</v>
      </c>
      <c r="I1060" s="71">
        <v>0.103457868452518</v>
      </c>
      <c r="J1060" s="68">
        <v>87.648902821316597</v>
      </c>
      <c r="K1060" s="71">
        <v>0.36077508960573501</v>
      </c>
      <c r="L1060" s="68">
        <v>85.893416927899693</v>
      </c>
    </row>
    <row r="1061" spans="1:12" x14ac:dyDescent="0.2">
      <c r="A1061" s="72" t="s">
        <v>2422</v>
      </c>
      <c r="B1061" s="66" t="s">
        <v>2423</v>
      </c>
      <c r="C1061" s="67">
        <v>60</v>
      </c>
      <c r="D1061" s="67" t="s">
        <v>349</v>
      </c>
      <c r="E1061" s="71">
        <v>0.11002547099533901</v>
      </c>
      <c r="F1061" s="68">
        <v>42.131661442006298</v>
      </c>
      <c r="G1061" s="71">
        <v>0.245854538580556</v>
      </c>
      <c r="H1061" s="68">
        <v>22.6959247648903</v>
      </c>
      <c r="I1061" s="71">
        <v>2.5082089459222801E-2</v>
      </c>
      <c r="J1061" s="68">
        <v>71.724137931034505</v>
      </c>
      <c r="K1061" s="71">
        <v>5.9139784946236597E-2</v>
      </c>
      <c r="L1061" s="68">
        <v>40.125391849529798</v>
      </c>
    </row>
    <row r="1062" spans="1:12" x14ac:dyDescent="0.2">
      <c r="A1062" s="72" t="s">
        <v>2424</v>
      </c>
      <c r="B1062" s="66" t="s">
        <v>2425</v>
      </c>
      <c r="C1062" s="67">
        <v>60</v>
      </c>
      <c r="D1062" s="67" t="s">
        <v>349</v>
      </c>
      <c r="E1062" s="71">
        <v>0.190030369441263</v>
      </c>
      <c r="F1062" s="68">
        <v>79.623824451410698</v>
      </c>
      <c r="G1062" s="71">
        <v>0.248764928121775</v>
      </c>
      <c r="H1062" s="68">
        <v>26.269592476488999</v>
      </c>
      <c r="I1062" s="71">
        <v>0.222759871958286</v>
      </c>
      <c r="J1062" s="68">
        <v>93.6050156739812</v>
      </c>
      <c r="K1062" s="71">
        <v>9.8566308243727599E-2</v>
      </c>
      <c r="L1062" s="68">
        <v>56.426332288401198</v>
      </c>
    </row>
    <row r="1063" spans="1:12" x14ac:dyDescent="0.2">
      <c r="A1063" s="72" t="s">
        <v>2426</v>
      </c>
      <c r="B1063" s="66" t="s">
        <v>2427</v>
      </c>
      <c r="C1063" s="67">
        <v>60</v>
      </c>
      <c r="D1063" s="67" t="s">
        <v>349</v>
      </c>
      <c r="E1063" s="71">
        <v>0.106006618606553</v>
      </c>
      <c r="F1063" s="68">
        <v>38.871473354232002</v>
      </c>
      <c r="G1063" s="71">
        <v>0.24486165023258299</v>
      </c>
      <c r="H1063" s="68">
        <v>22.1943573667712</v>
      </c>
      <c r="I1063" s="71">
        <v>3.2657324687959499E-3</v>
      </c>
      <c r="J1063" s="68">
        <v>31.285266457680301</v>
      </c>
      <c r="K1063" s="71">
        <v>6.9892473118279494E-2</v>
      </c>
      <c r="L1063" s="68">
        <v>44.012539184952999</v>
      </c>
    </row>
    <row r="1064" spans="1:12" x14ac:dyDescent="0.2">
      <c r="A1064" s="72" t="s">
        <v>2428</v>
      </c>
      <c r="B1064" s="66" t="s">
        <v>2429</v>
      </c>
      <c r="C1064" s="67">
        <v>60</v>
      </c>
      <c r="D1064" s="67" t="s">
        <v>349</v>
      </c>
      <c r="E1064" s="71">
        <v>0.194856527189985</v>
      </c>
      <c r="F1064" s="68">
        <v>80</v>
      </c>
      <c r="G1064" s="71">
        <v>0.24826633753236199</v>
      </c>
      <c r="H1064" s="68">
        <v>25.329153605015701</v>
      </c>
      <c r="I1064" s="71">
        <v>0.22519213292648099</v>
      </c>
      <c r="J1064" s="68">
        <v>93.7931034482759</v>
      </c>
      <c r="K1064" s="71">
        <v>0.11111111111111099</v>
      </c>
      <c r="L1064" s="68">
        <v>63.887147335423201</v>
      </c>
    </row>
    <row r="1065" spans="1:12" x14ac:dyDescent="0.2">
      <c r="A1065" s="72" t="s">
        <v>2430</v>
      </c>
      <c r="B1065" s="66" t="s">
        <v>2431</v>
      </c>
      <c r="C1065" s="67">
        <v>83</v>
      </c>
      <c r="D1065" s="67" t="s">
        <v>349</v>
      </c>
      <c r="E1065" s="71">
        <v>0.17012737877124401</v>
      </c>
      <c r="F1065" s="68">
        <v>76.489028213166094</v>
      </c>
      <c r="G1065" s="71">
        <v>0.31233153793364499</v>
      </c>
      <c r="H1065" s="68">
        <v>83.385579937304101</v>
      </c>
      <c r="I1065" s="71">
        <v>6.3641996229547998E-2</v>
      </c>
      <c r="J1065" s="68">
        <v>82.758620689655203</v>
      </c>
      <c r="K1065" s="71">
        <v>0.13440860215053799</v>
      </c>
      <c r="L1065" s="68">
        <v>74.545454545454504</v>
      </c>
    </row>
    <row r="1066" spans="1:12" x14ac:dyDescent="0.2">
      <c r="A1066" s="72" t="s">
        <v>2432</v>
      </c>
      <c r="B1066" s="66" t="s">
        <v>2433</v>
      </c>
      <c r="C1066" s="67">
        <v>60</v>
      </c>
      <c r="D1066" s="67" t="s">
        <v>349</v>
      </c>
      <c r="E1066" s="71">
        <v>0.154763391475496</v>
      </c>
      <c r="F1066" s="68">
        <v>72.852664576802496</v>
      </c>
      <c r="G1066" s="71">
        <v>0.249924639685701</v>
      </c>
      <c r="H1066" s="68">
        <v>30.1567398119122</v>
      </c>
      <c r="I1066" s="71">
        <v>0.14268094692716701</v>
      </c>
      <c r="J1066" s="68">
        <v>90.846394984325997</v>
      </c>
      <c r="K1066" s="71">
        <v>7.1684587813620096E-2</v>
      </c>
      <c r="L1066" s="68">
        <v>44.514106583072099</v>
      </c>
    </row>
    <row r="1067" spans="1:12" x14ac:dyDescent="0.2">
      <c r="A1067" s="72" t="s">
        <v>2434</v>
      </c>
      <c r="B1067" s="66" t="s">
        <v>2435</v>
      </c>
      <c r="C1067" s="67">
        <v>60</v>
      </c>
      <c r="D1067" s="67" t="s">
        <v>349</v>
      </c>
      <c r="E1067" s="71">
        <v>0.2231404537883</v>
      </c>
      <c r="F1067" s="68">
        <v>82.884012539184994</v>
      </c>
      <c r="G1067" s="71">
        <v>0.25</v>
      </c>
      <c r="H1067" s="68">
        <v>48.589341692790001</v>
      </c>
      <c r="I1067" s="71">
        <v>0.29934967677708701</v>
      </c>
      <c r="J1067" s="68">
        <v>95.360501567398103</v>
      </c>
      <c r="K1067" s="71">
        <v>0.120071684587814</v>
      </c>
      <c r="L1067" s="68">
        <v>68.463949843260195</v>
      </c>
    </row>
    <row r="1068" spans="1:12" x14ac:dyDescent="0.2">
      <c r="A1068" s="72" t="s">
        <v>2436</v>
      </c>
      <c r="B1068" s="66" t="s">
        <v>2437</v>
      </c>
      <c r="C1068" s="67">
        <v>83</v>
      </c>
      <c r="D1068" s="67" t="s">
        <v>349</v>
      </c>
      <c r="E1068" s="71">
        <v>0.20232124174598301</v>
      </c>
      <c r="F1068" s="68">
        <v>80.752351097178703</v>
      </c>
      <c r="G1068" s="71">
        <v>0.30871441999883698</v>
      </c>
      <c r="H1068" s="68">
        <v>82.821316614420098</v>
      </c>
      <c r="I1068" s="71">
        <v>0.172801276565277</v>
      </c>
      <c r="J1068" s="68">
        <v>92.037617554858898</v>
      </c>
      <c r="K1068" s="71">
        <v>0.125448028673835</v>
      </c>
      <c r="L1068" s="68">
        <v>71.222570532915398</v>
      </c>
    </row>
    <row r="1069" spans="1:12" x14ac:dyDescent="0.2">
      <c r="A1069" s="72" t="s">
        <v>2438</v>
      </c>
      <c r="B1069" s="66" t="s">
        <v>2439</v>
      </c>
      <c r="C1069" s="67">
        <v>83</v>
      </c>
      <c r="D1069" s="67" t="s">
        <v>349</v>
      </c>
      <c r="E1069" s="71">
        <v>0.19916139151248599</v>
      </c>
      <c r="F1069" s="68">
        <v>80.501567398119093</v>
      </c>
      <c r="G1069" s="71">
        <v>0.31152836760186398</v>
      </c>
      <c r="H1069" s="68">
        <v>83.260188087774296</v>
      </c>
      <c r="I1069" s="71">
        <v>0.112624713745632</v>
      </c>
      <c r="J1069" s="68">
        <v>88.589341692790001</v>
      </c>
      <c r="K1069" s="71">
        <v>0.17333109318996401</v>
      </c>
      <c r="L1069" s="68">
        <v>81.128526645768005</v>
      </c>
    </row>
    <row r="1070" spans="1:12" x14ac:dyDescent="0.2">
      <c r="A1070" s="72" t="s">
        <v>416</v>
      </c>
      <c r="B1070" s="66" t="s">
        <v>2440</v>
      </c>
      <c r="C1070" s="67">
        <v>83</v>
      </c>
      <c r="D1070" s="67" t="s">
        <v>349</v>
      </c>
      <c r="E1070" s="71">
        <v>0.221595244277276</v>
      </c>
      <c r="F1070" s="68">
        <v>82.695924764890293</v>
      </c>
      <c r="G1070" s="71">
        <v>0.33956679482737501</v>
      </c>
      <c r="H1070" s="68">
        <v>86.833855799372998</v>
      </c>
      <c r="I1070" s="71">
        <v>2.53757480402945E-2</v>
      </c>
      <c r="J1070" s="68">
        <v>72.100313479623793</v>
      </c>
      <c r="K1070" s="71">
        <v>0.29984318996415799</v>
      </c>
      <c r="L1070" s="68">
        <v>84.702194357366807</v>
      </c>
    </row>
    <row r="1071" spans="1:12" x14ac:dyDescent="0.2">
      <c r="A1071" s="72" t="s">
        <v>2441</v>
      </c>
      <c r="B1071" s="66" t="s">
        <v>2442</v>
      </c>
      <c r="C1071" s="67">
        <v>83</v>
      </c>
      <c r="D1071" s="67" t="s">
        <v>349</v>
      </c>
      <c r="E1071" s="71">
        <v>0.24840669023419801</v>
      </c>
      <c r="F1071" s="68">
        <v>85.830721003134798</v>
      </c>
      <c r="G1071" s="71">
        <v>0.24977456315547</v>
      </c>
      <c r="H1071" s="68">
        <v>29.090909090909101</v>
      </c>
      <c r="I1071" s="71">
        <v>0.36820536417794703</v>
      </c>
      <c r="J1071" s="68">
        <v>97.178683385579902</v>
      </c>
      <c r="K1071" s="71">
        <v>0.127240143369176</v>
      </c>
      <c r="L1071" s="68">
        <v>71.974921630094002</v>
      </c>
    </row>
    <row r="1072" spans="1:12" x14ac:dyDescent="0.2">
      <c r="A1072" s="72" t="s">
        <v>2443</v>
      </c>
      <c r="B1072" s="66" t="s">
        <v>2444</v>
      </c>
      <c r="C1072" s="67">
        <v>83</v>
      </c>
      <c r="D1072" s="67" t="s">
        <v>349</v>
      </c>
      <c r="E1072" s="71">
        <v>0.21864320789871</v>
      </c>
      <c r="F1072" s="68">
        <v>82.445141065830697</v>
      </c>
      <c r="G1072" s="71">
        <v>0.25927259516505202</v>
      </c>
      <c r="H1072" s="68">
        <v>64.388714733542301</v>
      </c>
      <c r="I1072" s="71">
        <v>0.27479322924792499</v>
      </c>
      <c r="J1072" s="68">
        <v>94.858934169278996</v>
      </c>
      <c r="K1072" s="71">
        <v>0.121863799283154</v>
      </c>
      <c r="L1072" s="68">
        <v>69.4043887147335</v>
      </c>
    </row>
    <row r="1073" spans="1:12" x14ac:dyDescent="0.2">
      <c r="A1073" s="72" t="s">
        <v>2291</v>
      </c>
      <c r="B1073" s="66" t="s">
        <v>2445</v>
      </c>
      <c r="C1073" s="67">
        <v>83</v>
      </c>
      <c r="D1073" s="67" t="s">
        <v>349</v>
      </c>
      <c r="E1073" s="71">
        <v>0.27074876102152201</v>
      </c>
      <c r="F1073" s="68">
        <v>87.460815047021896</v>
      </c>
      <c r="G1073" s="71">
        <v>0.26453169081998601</v>
      </c>
      <c r="H1073" s="68">
        <v>69.780564263322901</v>
      </c>
      <c r="I1073" s="71">
        <v>0.16106584672486601</v>
      </c>
      <c r="J1073" s="68">
        <v>91.724137931034505</v>
      </c>
      <c r="K1073" s="71">
        <v>0.38664874551971301</v>
      </c>
      <c r="L1073" s="68">
        <v>86.833855799372998</v>
      </c>
    </row>
    <row r="1074" spans="1:12" x14ac:dyDescent="0.2">
      <c r="A1074" s="72" t="s">
        <v>2446</v>
      </c>
      <c r="B1074" s="66" t="s">
        <v>2447</v>
      </c>
      <c r="C1074" s="67">
        <v>83</v>
      </c>
      <c r="D1074" s="67" t="s">
        <v>349</v>
      </c>
      <c r="E1074" s="71">
        <v>0.16903301801519599</v>
      </c>
      <c r="F1074" s="68">
        <v>76.426332288401298</v>
      </c>
      <c r="G1074" s="71">
        <v>0.27046721683882902</v>
      </c>
      <c r="H1074" s="68">
        <v>73.981191222570502</v>
      </c>
      <c r="I1074" s="71">
        <v>3.4346890970200002E-2</v>
      </c>
      <c r="J1074" s="68">
        <v>75.673981191222595</v>
      </c>
      <c r="K1074" s="71">
        <v>0.20228494623655899</v>
      </c>
      <c r="L1074" s="68">
        <v>82.695924764890293</v>
      </c>
    </row>
    <row r="1075" spans="1:12" x14ac:dyDescent="0.2">
      <c r="A1075" s="72" t="s">
        <v>2448</v>
      </c>
      <c r="B1075" s="66" t="s">
        <v>2449</v>
      </c>
      <c r="C1075" s="67">
        <v>83</v>
      </c>
      <c r="D1075" s="67" t="s">
        <v>349</v>
      </c>
      <c r="E1075" s="71">
        <v>0.124574866844035</v>
      </c>
      <c r="F1075" s="68">
        <v>56.551724137930997</v>
      </c>
      <c r="G1075" s="71">
        <v>0.24937553992992401</v>
      </c>
      <c r="H1075" s="68">
        <v>27.586206896551701</v>
      </c>
      <c r="I1075" s="71">
        <v>1.8614293577090098E-2</v>
      </c>
      <c r="J1075" s="68">
        <v>67.147335423197504</v>
      </c>
      <c r="K1075" s="71">
        <v>0.10573476702509001</v>
      </c>
      <c r="L1075" s="68">
        <v>60.438871473354197</v>
      </c>
    </row>
    <row r="1076" spans="1:12" x14ac:dyDescent="0.2">
      <c r="A1076" s="72" t="s">
        <v>2450</v>
      </c>
      <c r="B1076" s="66" t="s">
        <v>2451</v>
      </c>
      <c r="C1076" s="67">
        <v>83</v>
      </c>
      <c r="D1076" s="67" t="s">
        <v>349</v>
      </c>
      <c r="E1076" s="71">
        <v>0.157908705595139</v>
      </c>
      <c r="F1076" s="68">
        <v>74.106583072100307</v>
      </c>
      <c r="G1076" s="71">
        <v>0.25428780116467198</v>
      </c>
      <c r="H1076" s="68">
        <v>57.554858934169303</v>
      </c>
      <c r="I1076" s="71">
        <v>6.2236254688845499E-2</v>
      </c>
      <c r="J1076" s="68">
        <v>82.633228840125398</v>
      </c>
      <c r="K1076" s="71">
        <v>0.15720206093190001</v>
      </c>
      <c r="L1076" s="68">
        <v>79.435736677115997</v>
      </c>
    </row>
    <row r="1077" spans="1:12" x14ac:dyDescent="0.2">
      <c r="A1077" s="72" t="s">
        <v>2452</v>
      </c>
      <c r="B1077" s="66" t="s">
        <v>2453</v>
      </c>
      <c r="C1077" s="67">
        <v>60</v>
      </c>
      <c r="D1077" s="67" t="s">
        <v>349</v>
      </c>
      <c r="E1077" s="71">
        <v>0.13626637287146501</v>
      </c>
      <c r="F1077" s="68">
        <v>66.144200626959204</v>
      </c>
      <c r="G1077" s="71">
        <v>0.27149755258632102</v>
      </c>
      <c r="H1077" s="68">
        <v>74.545454545454504</v>
      </c>
      <c r="I1077" s="71">
        <v>2.6190454916963798E-2</v>
      </c>
      <c r="J1077" s="68">
        <v>72.664576802507796</v>
      </c>
      <c r="K1077" s="71">
        <v>0.11111111111111099</v>
      </c>
      <c r="L1077" s="68">
        <v>63.887147335423201</v>
      </c>
    </row>
    <row r="1078" spans="1:12" x14ac:dyDescent="0.2">
      <c r="A1078" s="72" t="s">
        <v>2454</v>
      </c>
      <c r="B1078" s="66" t="s">
        <v>2455</v>
      </c>
      <c r="C1078" s="67">
        <v>60</v>
      </c>
      <c r="D1078" s="67" t="s">
        <v>349</v>
      </c>
      <c r="E1078" s="71">
        <v>0.135520173866546</v>
      </c>
      <c r="F1078" s="68">
        <v>65.768025078369902</v>
      </c>
      <c r="G1078" s="71">
        <v>0.26815268587483099</v>
      </c>
      <c r="H1078" s="68">
        <v>72.539184952978005</v>
      </c>
      <c r="I1078" s="71">
        <v>1.83361511369921E-2</v>
      </c>
      <c r="J1078" s="68">
        <v>66.959247648902803</v>
      </c>
      <c r="K1078" s="71">
        <v>0.120071684587814</v>
      </c>
      <c r="L1078" s="68">
        <v>68.463949843260195</v>
      </c>
    </row>
    <row r="1079" spans="1:12" x14ac:dyDescent="0.2">
      <c r="A1079" s="72" t="s">
        <v>2456</v>
      </c>
      <c r="B1079" s="66" t="s">
        <v>2457</v>
      </c>
      <c r="C1079" s="67">
        <v>60</v>
      </c>
      <c r="D1079" s="67" t="s">
        <v>349</v>
      </c>
      <c r="E1079" s="71">
        <v>0.13007255065346501</v>
      </c>
      <c r="F1079" s="68">
        <v>61.567398119122302</v>
      </c>
      <c r="G1079" s="71">
        <v>0.26051390586001899</v>
      </c>
      <c r="H1079" s="68">
        <v>66.269592476488995</v>
      </c>
      <c r="I1079" s="71">
        <v>1.68005202939242E-2</v>
      </c>
      <c r="J1079" s="68">
        <v>65.078369905956094</v>
      </c>
      <c r="K1079" s="71">
        <v>0.112903225806452</v>
      </c>
      <c r="L1079" s="68">
        <v>65.015673981191199</v>
      </c>
    </row>
    <row r="1080" spans="1:12" x14ac:dyDescent="0.2">
      <c r="A1080" s="72" t="s">
        <v>2207</v>
      </c>
      <c r="B1080" s="66" t="s">
        <v>2458</v>
      </c>
      <c r="C1080" s="67">
        <v>60</v>
      </c>
      <c r="D1080" s="67" t="s">
        <v>349</v>
      </c>
      <c r="E1080" s="71">
        <v>0.119304356920807</v>
      </c>
      <c r="F1080" s="68">
        <v>50.094043887147301</v>
      </c>
      <c r="G1080" s="71">
        <v>0.25</v>
      </c>
      <c r="H1080" s="68">
        <v>48.589341692790001</v>
      </c>
      <c r="I1080" s="71">
        <v>1.2930991909375701E-2</v>
      </c>
      <c r="J1080" s="68">
        <v>60.438871473354197</v>
      </c>
      <c r="K1080" s="71">
        <v>9.4982078853046603E-2</v>
      </c>
      <c r="L1080" s="68">
        <v>54.294670846395</v>
      </c>
    </row>
    <row r="1081" spans="1:12" x14ac:dyDescent="0.2">
      <c r="A1081" s="72" t="s">
        <v>2459</v>
      </c>
      <c r="B1081" s="66" t="s">
        <v>2460</v>
      </c>
      <c r="C1081" s="67">
        <v>60</v>
      </c>
      <c r="D1081" s="67" t="s">
        <v>349</v>
      </c>
      <c r="E1081" s="71">
        <v>0.12648129793544</v>
      </c>
      <c r="F1081" s="68">
        <v>58.9968652037618</v>
      </c>
      <c r="G1081" s="71">
        <v>0.25</v>
      </c>
      <c r="H1081" s="68">
        <v>48.589341692790001</v>
      </c>
      <c r="I1081" s="71">
        <v>1.8332782695209798E-2</v>
      </c>
      <c r="J1081" s="68">
        <v>66.833855799372998</v>
      </c>
      <c r="K1081" s="71">
        <v>0.11111111111111099</v>
      </c>
      <c r="L1081" s="68">
        <v>63.887147335423201</v>
      </c>
    </row>
    <row r="1082" spans="1:12" x14ac:dyDescent="0.2">
      <c r="A1082" s="72" t="s">
        <v>2461</v>
      </c>
      <c r="B1082" s="66" t="s">
        <v>2462</v>
      </c>
      <c r="C1082" s="67">
        <v>60</v>
      </c>
      <c r="D1082" s="67" t="s">
        <v>349</v>
      </c>
      <c r="E1082" s="71">
        <v>0.123097559152875</v>
      </c>
      <c r="F1082" s="68">
        <v>54.6081504702194</v>
      </c>
      <c r="G1082" s="71">
        <v>0.25143015337122698</v>
      </c>
      <c r="H1082" s="68">
        <v>52.037617554858898</v>
      </c>
      <c r="I1082" s="71">
        <v>1.9296215843670798E-2</v>
      </c>
      <c r="J1082" s="68">
        <v>67.711598746081506</v>
      </c>
      <c r="K1082" s="71">
        <v>9.8566308243727599E-2</v>
      </c>
      <c r="L1082" s="68">
        <v>56.426332288401198</v>
      </c>
    </row>
    <row r="1083" spans="1:12" x14ac:dyDescent="0.2">
      <c r="A1083" s="72" t="s">
        <v>2463</v>
      </c>
      <c r="B1083" s="66" t="s">
        <v>2464</v>
      </c>
      <c r="C1083" s="67">
        <v>60</v>
      </c>
      <c r="D1083" s="67" t="s">
        <v>349</v>
      </c>
      <c r="E1083" s="71">
        <v>0.12444599010051099</v>
      </c>
      <c r="F1083" s="68">
        <v>56.363636363636402</v>
      </c>
      <c r="G1083" s="71">
        <v>0.25</v>
      </c>
      <c r="H1083" s="68">
        <v>48.589341692790001</v>
      </c>
      <c r="I1083" s="71">
        <v>2.1187432667124102E-2</v>
      </c>
      <c r="J1083" s="68">
        <v>68.840125391849497</v>
      </c>
      <c r="K1083" s="71">
        <v>0.102150537634409</v>
      </c>
      <c r="L1083" s="68">
        <v>58.244514106583097</v>
      </c>
    </row>
    <row r="1084" spans="1:12" x14ac:dyDescent="0.2">
      <c r="A1084" s="72" t="s">
        <v>2465</v>
      </c>
      <c r="B1084" s="66" t="s">
        <v>2466</v>
      </c>
      <c r="C1084" s="67">
        <v>60</v>
      </c>
      <c r="D1084" s="67" t="s">
        <v>349</v>
      </c>
      <c r="E1084" s="71">
        <v>0.131910408245827</v>
      </c>
      <c r="F1084" s="68">
        <v>62.821316614420098</v>
      </c>
      <c r="G1084" s="71">
        <v>0.25</v>
      </c>
      <c r="H1084" s="68">
        <v>48.589341692790001</v>
      </c>
      <c r="I1084" s="71">
        <v>2.3867425454328E-2</v>
      </c>
      <c r="J1084" s="68">
        <v>70.783699059561101</v>
      </c>
      <c r="K1084" s="71">
        <v>0.121863799283154</v>
      </c>
      <c r="L1084" s="68">
        <v>69.4043887147335</v>
      </c>
    </row>
    <row r="1085" spans="1:12" x14ac:dyDescent="0.2">
      <c r="A1085" s="72" t="s">
        <v>2467</v>
      </c>
      <c r="B1085" s="66" t="s">
        <v>2468</v>
      </c>
      <c r="C1085" s="67">
        <v>60</v>
      </c>
      <c r="D1085" s="67" t="s">
        <v>349</v>
      </c>
      <c r="E1085" s="71">
        <v>0.24635713002499601</v>
      </c>
      <c r="F1085" s="68">
        <v>85.517241379310306</v>
      </c>
      <c r="G1085" s="71">
        <v>0.25082682894562802</v>
      </c>
      <c r="H1085" s="68">
        <v>51.0971786833856</v>
      </c>
      <c r="I1085" s="71">
        <v>0.37175710593222899</v>
      </c>
      <c r="J1085" s="68">
        <v>97.241379310344797</v>
      </c>
      <c r="K1085" s="71">
        <v>0.11648745519713299</v>
      </c>
      <c r="L1085" s="68">
        <v>66.896551724137893</v>
      </c>
    </row>
    <row r="1086" spans="1:12" x14ac:dyDescent="0.2">
      <c r="A1086" s="72" t="s">
        <v>2469</v>
      </c>
      <c r="B1086" s="66" t="s">
        <v>2470</v>
      </c>
      <c r="C1086" s="67">
        <v>60</v>
      </c>
      <c r="D1086" s="67" t="s">
        <v>349</v>
      </c>
      <c r="E1086" s="71">
        <v>0.124220844380223</v>
      </c>
      <c r="F1086" s="68">
        <v>56.175548589341702</v>
      </c>
      <c r="G1086" s="71">
        <v>0.247434334779608</v>
      </c>
      <c r="H1086" s="68">
        <v>24.137931034482801</v>
      </c>
      <c r="I1086" s="71">
        <v>2.3077660726651499E-2</v>
      </c>
      <c r="J1086" s="68">
        <v>70.282131661441994</v>
      </c>
      <c r="K1086" s="71">
        <v>0.102150537634409</v>
      </c>
      <c r="L1086" s="68">
        <v>58.244514106583097</v>
      </c>
    </row>
    <row r="1087" spans="1:12" x14ac:dyDescent="0.2">
      <c r="A1087" s="72" t="s">
        <v>2471</v>
      </c>
      <c r="B1087" s="66" t="s">
        <v>2472</v>
      </c>
      <c r="C1087" s="67">
        <v>60</v>
      </c>
      <c r="D1087" s="67" t="s">
        <v>349</v>
      </c>
      <c r="E1087" s="71">
        <v>0.15026704403076199</v>
      </c>
      <c r="F1087" s="68">
        <v>71.473354231974895</v>
      </c>
      <c r="G1087" s="71">
        <v>0.25</v>
      </c>
      <c r="H1087" s="68">
        <v>48.589341692790001</v>
      </c>
      <c r="I1087" s="71">
        <v>8.07294475044711E-2</v>
      </c>
      <c r="J1087" s="68">
        <v>85.141065830721004</v>
      </c>
      <c r="K1087" s="71">
        <v>0.120071684587814</v>
      </c>
      <c r="L1087" s="68">
        <v>68.463949843260195</v>
      </c>
    </row>
    <row r="1088" spans="1:12" x14ac:dyDescent="0.2">
      <c r="A1088" s="72" t="s">
        <v>2473</v>
      </c>
      <c r="B1088" s="66" t="s">
        <v>2474</v>
      </c>
      <c r="C1088" s="67">
        <v>60</v>
      </c>
      <c r="D1088" s="67" t="s">
        <v>349</v>
      </c>
      <c r="E1088" s="71">
        <v>0.118527582424274</v>
      </c>
      <c r="F1088" s="68">
        <v>49.717868338557999</v>
      </c>
      <c r="G1088" s="71">
        <v>0.22967880146903699</v>
      </c>
      <c r="H1088" s="68">
        <v>17.0532915360502</v>
      </c>
      <c r="I1088" s="71">
        <v>1.1208605301993101E-2</v>
      </c>
      <c r="J1088" s="68">
        <v>57.742946708463897</v>
      </c>
      <c r="K1088" s="71">
        <v>0.114695340501792</v>
      </c>
      <c r="L1088" s="68">
        <v>66.3949843260188</v>
      </c>
    </row>
    <row r="1089" spans="1:12" x14ac:dyDescent="0.2">
      <c r="A1089" s="72" t="s">
        <v>2475</v>
      </c>
      <c r="B1089" s="66" t="s">
        <v>2476</v>
      </c>
      <c r="C1089" s="67">
        <v>60</v>
      </c>
      <c r="D1089" s="67" t="s">
        <v>349</v>
      </c>
      <c r="E1089" s="71">
        <v>0.16851121381231501</v>
      </c>
      <c r="F1089" s="68">
        <v>76.300940438871507</v>
      </c>
      <c r="G1089" s="71">
        <v>0.210647474692255</v>
      </c>
      <c r="H1089" s="68">
        <v>13.416927899686501</v>
      </c>
      <c r="I1089" s="71">
        <v>0.19990408789164299</v>
      </c>
      <c r="J1089" s="68">
        <v>93.040752351097197</v>
      </c>
      <c r="K1089" s="71">
        <v>9.4982078853046603E-2</v>
      </c>
      <c r="L1089" s="68">
        <v>54.294670846395</v>
      </c>
    </row>
    <row r="1090" spans="1:12" x14ac:dyDescent="0.2">
      <c r="A1090" s="72" t="s">
        <v>2477</v>
      </c>
      <c r="B1090" s="66" t="s">
        <v>2478</v>
      </c>
      <c r="C1090" s="67">
        <v>60</v>
      </c>
      <c r="D1090" s="67" t="s">
        <v>349</v>
      </c>
      <c r="E1090" s="71">
        <v>0.116512746842592</v>
      </c>
      <c r="F1090" s="68">
        <v>48.150470219435697</v>
      </c>
      <c r="G1090" s="71">
        <v>0.243687768260096</v>
      </c>
      <c r="H1090" s="68">
        <v>21.504702194357399</v>
      </c>
      <c r="I1090" s="71">
        <v>5.4920493286109697E-3</v>
      </c>
      <c r="J1090" s="68">
        <v>42.006269592476499</v>
      </c>
      <c r="K1090" s="71">
        <v>0.10035842293906801</v>
      </c>
      <c r="L1090" s="68">
        <v>57.115987460814999</v>
      </c>
    </row>
    <row r="1091" spans="1:12" x14ac:dyDescent="0.2">
      <c r="A1091" s="72" t="s">
        <v>2479</v>
      </c>
      <c r="B1091" s="66" t="s">
        <v>2480</v>
      </c>
      <c r="C1091" s="67">
        <v>60</v>
      </c>
      <c r="D1091" s="67" t="s">
        <v>349</v>
      </c>
      <c r="E1091" s="71">
        <v>0.19530251155609499</v>
      </c>
      <c r="F1091" s="68">
        <v>80.062695924764895</v>
      </c>
      <c r="G1091" s="71">
        <v>0.23602194924860401</v>
      </c>
      <c r="H1091" s="68">
        <v>18.369905956112898</v>
      </c>
      <c r="I1091" s="71">
        <v>0.27282465352003898</v>
      </c>
      <c r="J1091" s="68">
        <v>94.733542319749205</v>
      </c>
      <c r="K1091" s="71">
        <v>7.7060931899641597E-2</v>
      </c>
      <c r="L1091" s="68">
        <v>46.269592476489002</v>
      </c>
    </row>
    <row r="1092" spans="1:12" x14ac:dyDescent="0.2">
      <c r="A1092" s="72" t="s">
        <v>2481</v>
      </c>
      <c r="B1092" s="66" t="s">
        <v>2482</v>
      </c>
      <c r="C1092" s="67">
        <v>83</v>
      </c>
      <c r="D1092" s="67" t="s">
        <v>349</v>
      </c>
      <c r="E1092" s="71">
        <v>0.105168843124112</v>
      </c>
      <c r="F1092" s="68">
        <v>37.868338557993702</v>
      </c>
      <c r="G1092" s="71">
        <v>0.182335131504652</v>
      </c>
      <c r="H1092" s="68">
        <v>9.5297805642633193</v>
      </c>
      <c r="I1092" s="71">
        <v>1.30997132798692E-2</v>
      </c>
      <c r="J1092" s="68">
        <v>60.689655172413801</v>
      </c>
      <c r="K1092" s="71">
        <v>0.120071684587814</v>
      </c>
      <c r="L1092" s="68">
        <v>68.463949843260195</v>
      </c>
    </row>
    <row r="1093" spans="1:12" x14ac:dyDescent="0.2">
      <c r="A1093" s="72" t="s">
        <v>2483</v>
      </c>
      <c r="B1093" s="66" t="s">
        <v>2484</v>
      </c>
      <c r="C1093" s="67">
        <v>83</v>
      </c>
      <c r="D1093" s="67" t="s">
        <v>349</v>
      </c>
      <c r="E1093" s="71">
        <v>0.23065940262557699</v>
      </c>
      <c r="F1093" s="68">
        <v>83.824451410658298</v>
      </c>
      <c r="G1093" s="71">
        <v>0.25267780634104497</v>
      </c>
      <c r="H1093" s="68">
        <v>55.235109717868298</v>
      </c>
      <c r="I1093" s="71">
        <v>0.34611043737797897</v>
      </c>
      <c r="J1093" s="68">
        <v>96.238244514106597</v>
      </c>
      <c r="K1093" s="71">
        <v>9.3189964157706098E-2</v>
      </c>
      <c r="L1093" s="68">
        <v>53.354231974921603</v>
      </c>
    </row>
    <row r="1094" spans="1:12" x14ac:dyDescent="0.2">
      <c r="A1094" s="72" t="s">
        <v>2485</v>
      </c>
      <c r="B1094" s="66" t="s">
        <v>2486</v>
      </c>
      <c r="C1094" s="67">
        <v>83</v>
      </c>
      <c r="D1094" s="67" t="s">
        <v>349</v>
      </c>
      <c r="E1094" s="71">
        <v>0.15449710220642099</v>
      </c>
      <c r="F1094" s="68">
        <v>72.727272727272705</v>
      </c>
      <c r="G1094" s="71">
        <v>0.199947544655662</v>
      </c>
      <c r="H1094" s="68">
        <v>11.661442006269599</v>
      </c>
      <c r="I1094" s="71">
        <v>0.118382471641021</v>
      </c>
      <c r="J1094" s="68">
        <v>88.965517241379303</v>
      </c>
      <c r="K1094" s="71">
        <v>0.14516129032258099</v>
      </c>
      <c r="L1094" s="68">
        <v>77.492163009404393</v>
      </c>
    </row>
    <row r="1095" spans="1:12" x14ac:dyDescent="0.2">
      <c r="A1095" s="72" t="s">
        <v>2487</v>
      </c>
      <c r="B1095" s="66" t="s">
        <v>2488</v>
      </c>
      <c r="C1095" s="67">
        <v>83</v>
      </c>
      <c r="D1095" s="67" t="s">
        <v>349</v>
      </c>
      <c r="E1095" s="71">
        <v>0.23811062936184699</v>
      </c>
      <c r="F1095" s="68">
        <v>84.702194357366807</v>
      </c>
      <c r="G1095" s="71">
        <v>0.22931388830093999</v>
      </c>
      <c r="H1095" s="68">
        <v>16.8025078369906</v>
      </c>
      <c r="I1095" s="71">
        <v>0.34164882415736197</v>
      </c>
      <c r="J1095" s="68">
        <v>96.112852664576806</v>
      </c>
      <c r="K1095" s="71">
        <v>0.14336917562724</v>
      </c>
      <c r="L1095" s="68">
        <v>76.9905956112853</v>
      </c>
    </row>
    <row r="1096" spans="1:12" x14ac:dyDescent="0.2">
      <c r="A1096" s="72" t="s">
        <v>2489</v>
      </c>
      <c r="B1096" s="66" t="s">
        <v>2490</v>
      </c>
      <c r="C1096" s="67">
        <v>83</v>
      </c>
      <c r="D1096" s="67" t="s">
        <v>349</v>
      </c>
      <c r="E1096" s="71">
        <v>0.203830747188539</v>
      </c>
      <c r="F1096" s="68">
        <v>81.065830721003096</v>
      </c>
      <c r="G1096" s="71">
        <v>0.28321334465328601</v>
      </c>
      <c r="H1096" s="68">
        <v>77.993730407523501</v>
      </c>
      <c r="I1096" s="71">
        <v>0.18311760658975099</v>
      </c>
      <c r="J1096" s="68">
        <v>92.476489028213194</v>
      </c>
      <c r="K1096" s="71">
        <v>0.14516129032258099</v>
      </c>
      <c r="L1096" s="68">
        <v>77.492163009404393</v>
      </c>
    </row>
    <row r="1097" spans="1:12" x14ac:dyDescent="0.2">
      <c r="A1097" s="72" t="s">
        <v>2491</v>
      </c>
      <c r="B1097" s="66" t="s">
        <v>2492</v>
      </c>
      <c r="C1097" s="67">
        <v>83</v>
      </c>
      <c r="D1097" s="67" t="s">
        <v>349</v>
      </c>
      <c r="E1097" s="71">
        <v>0.204849020255849</v>
      </c>
      <c r="F1097" s="68">
        <v>81.128526645768005</v>
      </c>
      <c r="G1097" s="71">
        <v>0.244537336077182</v>
      </c>
      <c r="H1097" s="68">
        <v>21.9435736677116</v>
      </c>
      <c r="I1097" s="71">
        <v>0.23560112253982801</v>
      </c>
      <c r="J1097" s="68">
        <v>94.106583072100307</v>
      </c>
      <c r="K1097" s="71">
        <v>0.13440860215053799</v>
      </c>
      <c r="L1097" s="68">
        <v>74.545454545454504</v>
      </c>
    </row>
    <row r="1098" spans="1:12" x14ac:dyDescent="0.2">
      <c r="A1098" s="72" t="s">
        <v>2493</v>
      </c>
      <c r="B1098" s="66" t="s">
        <v>2494</v>
      </c>
      <c r="C1098" s="67">
        <v>83</v>
      </c>
      <c r="D1098" s="67" t="s">
        <v>349</v>
      </c>
      <c r="E1098" s="71">
        <v>0.25518350267218598</v>
      </c>
      <c r="F1098" s="68">
        <v>86.520376175548606</v>
      </c>
      <c r="G1098" s="71">
        <v>0.260643044273556</v>
      </c>
      <c r="H1098" s="68">
        <v>66.3949843260188</v>
      </c>
      <c r="I1098" s="71">
        <v>0.366914632201783</v>
      </c>
      <c r="J1098" s="68">
        <v>97.115987460815006</v>
      </c>
      <c r="K1098" s="71">
        <v>0.137992831541219</v>
      </c>
      <c r="L1098" s="68">
        <v>75.548589341692804</v>
      </c>
    </row>
    <row r="1099" spans="1:12" x14ac:dyDescent="0.2">
      <c r="A1099" s="72" t="s">
        <v>2495</v>
      </c>
      <c r="B1099" s="66" t="s">
        <v>2496</v>
      </c>
      <c r="C1099" s="67">
        <v>60</v>
      </c>
      <c r="D1099" s="67" t="s">
        <v>349</v>
      </c>
      <c r="E1099" s="71">
        <v>0.102098329708808</v>
      </c>
      <c r="F1099" s="68">
        <v>34.043887147335397</v>
      </c>
      <c r="G1099" s="71">
        <v>0.25058410962586503</v>
      </c>
      <c r="H1099" s="68">
        <v>49.4043887147335</v>
      </c>
      <c r="I1099" s="71">
        <v>1.09080121170469E-2</v>
      </c>
      <c r="J1099" s="68">
        <v>57.053291536050203</v>
      </c>
      <c r="K1099" s="71">
        <v>4.4802867383512503E-2</v>
      </c>
      <c r="L1099" s="68">
        <v>33.7931034482759</v>
      </c>
    </row>
    <row r="1100" spans="1:12" x14ac:dyDescent="0.2">
      <c r="A1100" s="72" t="s">
        <v>2497</v>
      </c>
      <c r="B1100" s="66" t="s">
        <v>2498</v>
      </c>
      <c r="C1100" s="67">
        <v>60</v>
      </c>
      <c r="D1100" s="67" t="s">
        <v>349</v>
      </c>
      <c r="E1100" s="71">
        <v>0.119754188224746</v>
      </c>
      <c r="F1100" s="68">
        <v>50.783699059561101</v>
      </c>
      <c r="G1100" s="71">
        <v>0.29985417570726403</v>
      </c>
      <c r="H1100" s="68">
        <v>81.880877742946694</v>
      </c>
      <c r="I1100" s="71">
        <v>1.2813406888121E-2</v>
      </c>
      <c r="J1100" s="68">
        <v>60.125391849529798</v>
      </c>
      <c r="K1100" s="71">
        <v>4.6594982078853001E-2</v>
      </c>
      <c r="L1100" s="68">
        <v>35.172413793103402</v>
      </c>
    </row>
    <row r="1101" spans="1:12" x14ac:dyDescent="0.2">
      <c r="A1101" s="72" t="s">
        <v>2499</v>
      </c>
      <c r="B1101" s="66" t="s">
        <v>2500</v>
      </c>
      <c r="C1101" s="67">
        <v>60</v>
      </c>
      <c r="D1101" s="67" t="s">
        <v>349</v>
      </c>
      <c r="E1101" s="71">
        <v>9.7835814683764899E-2</v>
      </c>
      <c r="F1101" s="68">
        <v>28.4012539184953</v>
      </c>
      <c r="G1101" s="71">
        <v>0.25</v>
      </c>
      <c r="H1101" s="68">
        <v>48.589341692790001</v>
      </c>
      <c r="I1101" s="71">
        <v>5.8730354491442899E-3</v>
      </c>
      <c r="J1101" s="68">
        <v>43.636363636363598</v>
      </c>
      <c r="K1101" s="71">
        <v>3.7634408602150497E-2</v>
      </c>
      <c r="L1101" s="68">
        <v>30.470219435736698</v>
      </c>
    </row>
    <row r="1102" spans="1:12" x14ac:dyDescent="0.2">
      <c r="A1102" s="72" t="s">
        <v>2501</v>
      </c>
      <c r="B1102" s="66" t="s">
        <v>2502</v>
      </c>
      <c r="C1102" s="67">
        <v>60</v>
      </c>
      <c r="D1102" s="67" t="s">
        <v>349</v>
      </c>
      <c r="E1102" s="71">
        <v>0.11338779894308</v>
      </c>
      <c r="F1102" s="68">
        <v>44.137931034482797</v>
      </c>
      <c r="G1102" s="71">
        <v>0.28334160386301499</v>
      </c>
      <c r="H1102" s="68">
        <v>78.056426332288396</v>
      </c>
      <c r="I1102" s="71">
        <v>1.38110402780525E-2</v>
      </c>
      <c r="J1102" s="68">
        <v>61.504702194357399</v>
      </c>
      <c r="K1102" s="71">
        <v>4.3010752688171998E-2</v>
      </c>
      <c r="L1102" s="68">
        <v>32.915360501567399</v>
      </c>
    </row>
    <row r="1103" spans="1:12" x14ac:dyDescent="0.2">
      <c r="A1103" s="72" t="s">
        <v>2503</v>
      </c>
      <c r="B1103" s="66" t="s">
        <v>2504</v>
      </c>
      <c r="C1103" s="67">
        <v>60</v>
      </c>
      <c r="D1103" s="67" t="s">
        <v>349</v>
      </c>
      <c r="E1103" s="71">
        <v>0.115980344264606</v>
      </c>
      <c r="F1103" s="68">
        <v>47.335423197492197</v>
      </c>
      <c r="G1103" s="71">
        <v>0.26215896032865099</v>
      </c>
      <c r="H1103" s="68">
        <v>67.711598746081506</v>
      </c>
      <c r="I1103" s="71">
        <v>3.2018631604951199E-2</v>
      </c>
      <c r="J1103" s="68">
        <v>74.7962382445141</v>
      </c>
      <c r="K1103" s="71">
        <v>5.3763440860215103E-2</v>
      </c>
      <c r="L1103" s="68">
        <v>38.369905956112902</v>
      </c>
    </row>
    <row r="1104" spans="1:12" x14ac:dyDescent="0.2">
      <c r="A1104" s="72" t="s">
        <v>2505</v>
      </c>
      <c r="B1104" s="66" t="s">
        <v>2506</v>
      </c>
      <c r="C1104" s="67">
        <v>60</v>
      </c>
      <c r="D1104" s="67" t="s">
        <v>349</v>
      </c>
      <c r="E1104" s="71">
        <v>0.12339055189321201</v>
      </c>
      <c r="F1104" s="68">
        <v>54.921630094043898</v>
      </c>
      <c r="G1104" s="71">
        <v>0.25</v>
      </c>
      <c r="H1104" s="68">
        <v>48.589341692790001</v>
      </c>
      <c r="I1104" s="71">
        <v>1.26447739592059E-2</v>
      </c>
      <c r="J1104" s="68">
        <v>60.062695924764903</v>
      </c>
      <c r="K1104" s="71">
        <v>0.10752688172043</v>
      </c>
      <c r="L1104" s="68">
        <v>61.692789968652001</v>
      </c>
    </row>
    <row r="1105" spans="1:12" x14ac:dyDescent="0.2">
      <c r="A1105" s="72" t="s">
        <v>2507</v>
      </c>
      <c r="B1105" s="66" t="s">
        <v>2508</v>
      </c>
      <c r="C1105" s="67">
        <v>60</v>
      </c>
      <c r="D1105" s="67" t="s">
        <v>349</v>
      </c>
      <c r="E1105" s="71">
        <v>0.12246587410752301</v>
      </c>
      <c r="F1105" s="68">
        <v>54.043887147335397</v>
      </c>
      <c r="G1105" s="71">
        <v>0.24995620084130599</v>
      </c>
      <c r="H1105" s="68">
        <v>30.6583072100313</v>
      </c>
      <c r="I1105" s="71">
        <v>8.12242506549311E-3</v>
      </c>
      <c r="J1105" s="68">
        <v>50.407523510971799</v>
      </c>
      <c r="K1105" s="71">
        <v>0.109318996415771</v>
      </c>
      <c r="L1105" s="68">
        <v>62.633228840125398</v>
      </c>
    </row>
    <row r="1106" spans="1:12" x14ac:dyDescent="0.2">
      <c r="A1106" s="72" t="s">
        <v>2509</v>
      </c>
      <c r="B1106" s="66" t="s">
        <v>2510</v>
      </c>
      <c r="C1106" s="67">
        <v>60</v>
      </c>
      <c r="D1106" s="67" t="s">
        <v>349</v>
      </c>
      <c r="E1106" s="71">
        <v>0.12712481339083501</v>
      </c>
      <c r="F1106" s="68">
        <v>59.373040752351102</v>
      </c>
      <c r="G1106" s="71">
        <v>0.271058818646217</v>
      </c>
      <c r="H1106" s="68">
        <v>74.169278996865202</v>
      </c>
      <c r="I1106" s="71">
        <v>8.1650838918783004E-3</v>
      </c>
      <c r="J1106" s="68">
        <v>50.658307210031403</v>
      </c>
      <c r="K1106" s="71">
        <v>0.102150537634409</v>
      </c>
      <c r="L1106" s="68">
        <v>58.244514106583097</v>
      </c>
    </row>
    <row r="1107" spans="1:12" x14ac:dyDescent="0.2">
      <c r="A1107" s="72" t="s">
        <v>2511</v>
      </c>
      <c r="B1107" s="66" t="s">
        <v>2512</v>
      </c>
      <c r="C1107" s="67">
        <v>60</v>
      </c>
      <c r="D1107" s="67" t="s">
        <v>349</v>
      </c>
      <c r="E1107" s="71">
        <v>0.107153846165659</v>
      </c>
      <c r="F1107" s="68">
        <v>39.937304075235097</v>
      </c>
      <c r="G1107" s="71">
        <v>0.25058539783637002</v>
      </c>
      <c r="H1107" s="68">
        <v>49.780564263322901</v>
      </c>
      <c r="I1107" s="71">
        <v>8.1521263236907296E-3</v>
      </c>
      <c r="J1107" s="68">
        <v>50.532915360501597</v>
      </c>
      <c r="K1107" s="71">
        <v>6.27240143369176E-2</v>
      </c>
      <c r="L1107" s="68">
        <v>41.379310344827601</v>
      </c>
    </row>
    <row r="1108" spans="1:12" x14ac:dyDescent="0.2">
      <c r="A1108" s="72" t="s">
        <v>2513</v>
      </c>
      <c r="B1108" s="66" t="s">
        <v>2514</v>
      </c>
      <c r="C1108" s="67">
        <v>60</v>
      </c>
      <c r="D1108" s="67" t="s">
        <v>349</v>
      </c>
      <c r="E1108" s="71">
        <v>0.20372155766991501</v>
      </c>
      <c r="F1108" s="68">
        <v>81.0031347962382</v>
      </c>
      <c r="G1108" s="71">
        <v>0.43402583423980901</v>
      </c>
      <c r="H1108" s="68">
        <v>91.536050156739805</v>
      </c>
      <c r="I1108" s="71">
        <v>0.121583283214381</v>
      </c>
      <c r="J1108" s="68">
        <v>89.341692789968604</v>
      </c>
      <c r="K1108" s="71">
        <v>5.5555555555555601E-2</v>
      </c>
      <c r="L1108" s="68">
        <v>39.184952978056401</v>
      </c>
    </row>
    <row r="1109" spans="1:12" x14ac:dyDescent="0.2">
      <c r="A1109" s="72" t="s">
        <v>2515</v>
      </c>
      <c r="B1109" s="66" t="s">
        <v>2516</v>
      </c>
      <c r="C1109" s="67">
        <v>60</v>
      </c>
      <c r="D1109" s="67" t="s">
        <v>349</v>
      </c>
      <c r="E1109" s="71">
        <v>0.209877543381561</v>
      </c>
      <c r="F1109" s="68">
        <v>81.442006269592497</v>
      </c>
      <c r="G1109" s="71">
        <v>0.25267780634104497</v>
      </c>
      <c r="H1109" s="68">
        <v>55.235109717868298</v>
      </c>
      <c r="I1109" s="71">
        <v>0.341112529896827</v>
      </c>
      <c r="J1109" s="68">
        <v>96.050156739811897</v>
      </c>
      <c r="K1109" s="71">
        <v>3.5842293906809999E-2</v>
      </c>
      <c r="L1109" s="68">
        <v>29.278996865203801</v>
      </c>
    </row>
    <row r="1110" spans="1:12" x14ac:dyDescent="0.2">
      <c r="A1110" s="72" t="s">
        <v>2079</v>
      </c>
      <c r="B1110" s="66" t="s">
        <v>2517</v>
      </c>
      <c r="C1110" s="67">
        <v>60</v>
      </c>
      <c r="D1110" s="67" t="s">
        <v>349</v>
      </c>
      <c r="E1110" s="71">
        <v>0.111433218681265</v>
      </c>
      <c r="F1110" s="68">
        <v>43.0094043887147</v>
      </c>
      <c r="G1110" s="71">
        <v>0.27428170375220901</v>
      </c>
      <c r="H1110" s="68">
        <v>75.172413793103402</v>
      </c>
      <c r="I1110" s="71">
        <v>2.7759887775456599E-2</v>
      </c>
      <c r="J1110" s="68">
        <v>73.291536050156694</v>
      </c>
      <c r="K1110" s="71">
        <v>3.2258064516128997E-2</v>
      </c>
      <c r="L1110" s="68">
        <v>26.833855799373001</v>
      </c>
    </row>
    <row r="1111" spans="1:12" x14ac:dyDescent="0.2">
      <c r="A1111" s="72" t="s">
        <v>2518</v>
      </c>
      <c r="B1111" s="66" t="s">
        <v>2519</v>
      </c>
      <c r="C1111" s="67">
        <v>60</v>
      </c>
      <c r="D1111" s="67" t="s">
        <v>349</v>
      </c>
      <c r="E1111" s="71">
        <v>0.15922754309225401</v>
      </c>
      <c r="F1111" s="68">
        <v>74.357366771159903</v>
      </c>
      <c r="G1111" s="71">
        <v>0.360589615738035</v>
      </c>
      <c r="H1111" s="68">
        <v>87.962382445141102</v>
      </c>
      <c r="I1111" s="71">
        <v>5.6161113897149402E-2</v>
      </c>
      <c r="J1111" s="68">
        <v>81.692789968651994</v>
      </c>
      <c r="K1111" s="71">
        <v>6.0931899641577102E-2</v>
      </c>
      <c r="L1111" s="68">
        <v>40.752351097178703</v>
      </c>
    </row>
    <row r="1112" spans="1:12" x14ac:dyDescent="0.2">
      <c r="A1112" s="72" t="s">
        <v>2520</v>
      </c>
      <c r="B1112" s="66" t="s">
        <v>2521</v>
      </c>
      <c r="C1112" s="67">
        <v>60</v>
      </c>
      <c r="D1112" s="67" t="s">
        <v>349</v>
      </c>
      <c r="E1112" s="71">
        <v>0.11656890178001</v>
      </c>
      <c r="F1112" s="68">
        <v>48.213166144200599</v>
      </c>
      <c r="G1112" s="71">
        <v>0.24291341959252</v>
      </c>
      <c r="H1112" s="68">
        <v>21.065830721003099</v>
      </c>
      <c r="I1112" s="71">
        <v>1.7187550980485099E-2</v>
      </c>
      <c r="J1112" s="68">
        <v>65.3918495297806</v>
      </c>
      <c r="K1112" s="71">
        <v>8.9605734767025103E-2</v>
      </c>
      <c r="L1112" s="68">
        <v>51.347962382445097</v>
      </c>
    </row>
    <row r="1113" spans="1:12" x14ac:dyDescent="0.2">
      <c r="A1113" s="72" t="s">
        <v>2522</v>
      </c>
      <c r="B1113" s="66" t="s">
        <v>2523</v>
      </c>
      <c r="C1113" s="67">
        <v>60</v>
      </c>
      <c r="D1113" s="67" t="s">
        <v>349</v>
      </c>
      <c r="E1113" s="71">
        <v>0.13483028463116301</v>
      </c>
      <c r="F1113" s="68">
        <v>65.329153605015705</v>
      </c>
      <c r="G1113" s="71">
        <v>0.220922150007548</v>
      </c>
      <c r="H1113" s="68">
        <v>14.6708463949843</v>
      </c>
      <c r="I1113" s="71">
        <v>0.120844689549025</v>
      </c>
      <c r="J1113" s="68">
        <v>89.216300940438899</v>
      </c>
      <c r="K1113" s="71">
        <v>6.27240143369176E-2</v>
      </c>
      <c r="L1113" s="68">
        <v>41.379310344827601</v>
      </c>
    </row>
    <row r="1114" spans="1:12" x14ac:dyDescent="0.2">
      <c r="A1114" s="72" t="s">
        <v>2524</v>
      </c>
      <c r="B1114" s="66" t="s">
        <v>2525</v>
      </c>
      <c r="C1114" s="67">
        <v>60</v>
      </c>
      <c r="D1114" s="67" t="s">
        <v>349</v>
      </c>
      <c r="E1114" s="71">
        <v>0.109835824219673</v>
      </c>
      <c r="F1114" s="68">
        <v>41.818181818181799</v>
      </c>
      <c r="G1114" s="71">
        <v>0.24604474300655199</v>
      </c>
      <c r="H1114" s="68">
        <v>22.884012539185001</v>
      </c>
      <c r="I1114" s="71">
        <v>3.6867747573614502E-2</v>
      </c>
      <c r="J1114" s="68">
        <v>76.8025078369906</v>
      </c>
      <c r="K1114" s="71">
        <v>4.6594982078853001E-2</v>
      </c>
      <c r="L1114" s="68">
        <v>35.172413793103402</v>
      </c>
    </row>
    <row r="1115" spans="1:12" x14ac:dyDescent="0.2">
      <c r="A1115" s="72" t="s">
        <v>2526</v>
      </c>
      <c r="B1115" s="66" t="s">
        <v>2527</v>
      </c>
      <c r="C1115" s="67">
        <v>60</v>
      </c>
      <c r="D1115" s="67" t="s">
        <v>349</v>
      </c>
      <c r="E1115" s="71">
        <v>0.21031882080872599</v>
      </c>
      <c r="F1115" s="68">
        <v>81.504702194357407</v>
      </c>
      <c r="G1115" s="71">
        <v>0.25</v>
      </c>
      <c r="H1115" s="68">
        <v>48.589341692790001</v>
      </c>
      <c r="I1115" s="71">
        <v>0.34690628321470901</v>
      </c>
      <c r="J1115" s="68">
        <v>96.363636363636402</v>
      </c>
      <c r="K1115" s="71">
        <v>3.4050179211469501E-2</v>
      </c>
      <c r="L1115" s="68">
        <v>28.087774294670801</v>
      </c>
    </row>
    <row r="1116" spans="1:12" x14ac:dyDescent="0.2">
      <c r="A1116" s="72" t="s">
        <v>2528</v>
      </c>
      <c r="B1116" s="66" t="s">
        <v>2529</v>
      </c>
      <c r="C1116" s="67">
        <v>83</v>
      </c>
      <c r="D1116" s="67" t="s">
        <v>349</v>
      </c>
      <c r="E1116" s="71">
        <v>0.14507305670426601</v>
      </c>
      <c r="F1116" s="68">
        <v>70.156739811912203</v>
      </c>
      <c r="G1116" s="71">
        <v>0.24871211155345599</v>
      </c>
      <c r="H1116" s="68">
        <v>26.081504702194401</v>
      </c>
      <c r="I1116" s="71">
        <v>0.13632784708980999</v>
      </c>
      <c r="J1116" s="68">
        <v>90.344827586206904</v>
      </c>
      <c r="K1116" s="71">
        <v>5.01792114695341E-2</v>
      </c>
      <c r="L1116" s="68">
        <v>36.8025078369906</v>
      </c>
    </row>
    <row r="1117" spans="1:12" x14ac:dyDescent="0.2">
      <c r="A1117" s="72" t="s">
        <v>2530</v>
      </c>
      <c r="B1117" s="66" t="s">
        <v>2531</v>
      </c>
      <c r="C1117" s="67">
        <v>83</v>
      </c>
      <c r="D1117" s="67" t="s">
        <v>349</v>
      </c>
      <c r="E1117" s="71">
        <v>0.179765322741676</v>
      </c>
      <c r="F1117" s="68">
        <v>78.056426332288396</v>
      </c>
      <c r="G1117" s="71">
        <v>0.24546670466977499</v>
      </c>
      <c r="H1117" s="68">
        <v>22.4451410658307</v>
      </c>
      <c r="I1117" s="71">
        <v>0.225728905132314</v>
      </c>
      <c r="J1117" s="68">
        <v>93.855799373040796</v>
      </c>
      <c r="K1117" s="71">
        <v>6.8100358422939003E-2</v>
      </c>
      <c r="L1117" s="68">
        <v>43.385579937304101</v>
      </c>
    </row>
    <row r="1118" spans="1:12" x14ac:dyDescent="0.2">
      <c r="A1118" s="72" t="s">
        <v>2532</v>
      </c>
      <c r="B1118" s="66" t="s">
        <v>2533</v>
      </c>
      <c r="C1118" s="67">
        <v>83</v>
      </c>
      <c r="D1118" s="67" t="s">
        <v>349</v>
      </c>
      <c r="E1118" s="71">
        <v>0.217986689342171</v>
      </c>
      <c r="F1118" s="68">
        <v>82.319749216300906</v>
      </c>
      <c r="G1118" s="71">
        <v>0.24894012474240501</v>
      </c>
      <c r="H1118" s="68">
        <v>26.8965517241379</v>
      </c>
      <c r="I1118" s="71">
        <v>0.30645363504037898</v>
      </c>
      <c r="J1118" s="68">
        <v>95.485893416927894</v>
      </c>
      <c r="K1118" s="71">
        <v>9.8566308243727599E-2</v>
      </c>
      <c r="L1118" s="68">
        <v>56.426332288401198</v>
      </c>
    </row>
    <row r="1119" spans="1:12" x14ac:dyDescent="0.2">
      <c r="A1119" s="72" t="s">
        <v>2534</v>
      </c>
      <c r="B1119" s="66" t="s">
        <v>2535</v>
      </c>
      <c r="C1119" s="67">
        <v>83</v>
      </c>
      <c r="D1119" s="67" t="s">
        <v>349</v>
      </c>
      <c r="E1119" s="71">
        <v>0.137927549300289</v>
      </c>
      <c r="F1119" s="68">
        <v>66.833855799372998</v>
      </c>
      <c r="G1119" s="71">
        <v>0.25</v>
      </c>
      <c r="H1119" s="68">
        <v>48.589341692790001</v>
      </c>
      <c r="I1119" s="71">
        <v>5.4463651485096402E-2</v>
      </c>
      <c r="J1119" s="68">
        <v>81.316614420062706</v>
      </c>
      <c r="K1119" s="71">
        <v>0.109318996415771</v>
      </c>
      <c r="L1119" s="68">
        <v>62.633228840125398</v>
      </c>
    </row>
    <row r="1120" spans="1:12" x14ac:dyDescent="0.2">
      <c r="A1120" s="72" t="s">
        <v>2536</v>
      </c>
      <c r="B1120" s="66" t="s">
        <v>2537</v>
      </c>
      <c r="C1120" s="67">
        <v>83</v>
      </c>
      <c r="D1120" s="67" t="s">
        <v>349</v>
      </c>
      <c r="E1120" s="71">
        <v>0.13101152402313401</v>
      </c>
      <c r="F1120" s="68">
        <v>62.319749216300899</v>
      </c>
      <c r="G1120" s="71">
        <v>0.24970016900939301</v>
      </c>
      <c r="H1120" s="68">
        <v>28.6520376175549</v>
      </c>
      <c r="I1120" s="71">
        <v>1.07179156048136E-2</v>
      </c>
      <c r="J1120" s="68">
        <v>56.238244514106597</v>
      </c>
      <c r="K1120" s="71">
        <v>0.132616487455197</v>
      </c>
      <c r="L1120" s="68">
        <v>73.7931034482759</v>
      </c>
    </row>
    <row r="1121" spans="1:12" x14ac:dyDescent="0.2">
      <c r="A1121" s="72" t="s">
        <v>2538</v>
      </c>
      <c r="B1121" s="66" t="s">
        <v>2539</v>
      </c>
      <c r="C1121" s="67">
        <v>60</v>
      </c>
      <c r="D1121" s="67" t="s">
        <v>349</v>
      </c>
      <c r="E1121" s="71">
        <v>0.105937954740598</v>
      </c>
      <c r="F1121" s="68">
        <v>38.808777429467099</v>
      </c>
      <c r="G1121" s="71">
        <v>0.25620653213949901</v>
      </c>
      <c r="H1121" s="68">
        <v>60.689655172413801</v>
      </c>
      <c r="I1121" s="71">
        <v>1.8596579394122102E-2</v>
      </c>
      <c r="J1121" s="68">
        <v>67.084639498432594</v>
      </c>
      <c r="K1121" s="71">
        <v>4.3010752688171998E-2</v>
      </c>
      <c r="L1121" s="68">
        <v>32.915360501567399</v>
      </c>
    </row>
    <row r="1122" spans="1:12" x14ac:dyDescent="0.2">
      <c r="A1122" s="72" t="s">
        <v>408</v>
      </c>
      <c r="B1122" s="66" t="s">
        <v>2540</v>
      </c>
      <c r="C1122" s="67">
        <v>60</v>
      </c>
      <c r="D1122" s="67" t="s">
        <v>349</v>
      </c>
      <c r="E1122" s="71">
        <v>0.112509955059097</v>
      </c>
      <c r="F1122" s="68">
        <v>43.573667711598702</v>
      </c>
      <c r="G1122" s="71">
        <v>0.25</v>
      </c>
      <c r="H1122" s="68">
        <v>48.589341692790001</v>
      </c>
      <c r="I1122" s="71">
        <v>1.7637392059011499E-2</v>
      </c>
      <c r="J1122" s="68">
        <v>66.018808777429498</v>
      </c>
      <c r="K1122" s="71">
        <v>6.9892473118279494E-2</v>
      </c>
      <c r="L1122" s="68">
        <v>44.012539184952999</v>
      </c>
    </row>
    <row r="1123" spans="1:12" x14ac:dyDescent="0.2">
      <c r="A1123" s="72" t="s">
        <v>2541</v>
      </c>
      <c r="B1123" s="66" t="s">
        <v>2542</v>
      </c>
      <c r="C1123" s="67">
        <v>60</v>
      </c>
      <c r="D1123" s="67" t="s">
        <v>349</v>
      </c>
      <c r="E1123" s="71">
        <v>0.102107249717639</v>
      </c>
      <c r="F1123" s="68">
        <v>34.169278996865202</v>
      </c>
      <c r="G1123" s="71">
        <v>0.24986538199981301</v>
      </c>
      <c r="H1123" s="68">
        <v>29.717868338557999</v>
      </c>
      <c r="I1123" s="71">
        <v>1.34456144649308E-2</v>
      </c>
      <c r="J1123" s="68">
        <v>61.191222570532901</v>
      </c>
      <c r="K1123" s="71">
        <v>4.3010752688171998E-2</v>
      </c>
      <c r="L1123" s="68">
        <v>32.915360501567399</v>
      </c>
    </row>
    <row r="1124" spans="1:12" x14ac:dyDescent="0.2">
      <c r="A1124" s="72" t="s">
        <v>2543</v>
      </c>
      <c r="B1124" s="66" t="s">
        <v>2544</v>
      </c>
      <c r="C1124" s="67">
        <v>60</v>
      </c>
      <c r="D1124" s="67" t="s">
        <v>349</v>
      </c>
      <c r="E1124" s="71">
        <v>0.23125594948811601</v>
      </c>
      <c r="F1124" s="68">
        <v>83.949843260188103</v>
      </c>
      <c r="G1124" s="71">
        <v>0.25</v>
      </c>
      <c r="H1124" s="68">
        <v>48.589341692790001</v>
      </c>
      <c r="I1124" s="71">
        <v>0.33803308143925898</v>
      </c>
      <c r="J1124" s="68">
        <v>95.987460815047001</v>
      </c>
      <c r="K1124" s="71">
        <v>0.10573476702509001</v>
      </c>
      <c r="L1124" s="68">
        <v>60.438871473354197</v>
      </c>
    </row>
    <row r="1125" spans="1:12" x14ac:dyDescent="0.2">
      <c r="A1125" s="72" t="s">
        <v>2545</v>
      </c>
      <c r="B1125" s="66" t="s">
        <v>2546</v>
      </c>
      <c r="C1125" s="67">
        <v>83</v>
      </c>
      <c r="D1125" s="67" t="s">
        <v>349</v>
      </c>
      <c r="E1125" s="71">
        <v>0.23394599460743001</v>
      </c>
      <c r="F1125" s="68">
        <v>84.388714733542301</v>
      </c>
      <c r="G1125" s="71">
        <v>0.24997101526420101</v>
      </c>
      <c r="H1125" s="68">
        <v>30.971786833855798</v>
      </c>
      <c r="I1125" s="71">
        <v>0.34613220153300001</v>
      </c>
      <c r="J1125" s="68">
        <v>96.300940438871507</v>
      </c>
      <c r="K1125" s="71">
        <v>0.10573476702509001</v>
      </c>
      <c r="L1125" s="68">
        <v>60.438871473354197</v>
      </c>
    </row>
    <row r="1126" spans="1:12" x14ac:dyDescent="0.2">
      <c r="A1126" s="72" t="s">
        <v>2547</v>
      </c>
      <c r="B1126" s="66" t="s">
        <v>2548</v>
      </c>
      <c r="C1126" s="67">
        <v>83</v>
      </c>
      <c r="D1126" s="67" t="s">
        <v>349</v>
      </c>
      <c r="E1126" s="71">
        <v>0.14598444444597899</v>
      </c>
      <c r="F1126" s="68">
        <v>70.344827586206904</v>
      </c>
      <c r="G1126" s="71">
        <v>0.25</v>
      </c>
      <c r="H1126" s="68">
        <v>48.589341692790001</v>
      </c>
      <c r="I1126" s="71">
        <v>6.7881648750123605E-2</v>
      </c>
      <c r="J1126" s="68">
        <v>83.510971786833807</v>
      </c>
      <c r="K1126" s="71">
        <v>0.120071684587814</v>
      </c>
      <c r="L1126" s="68">
        <v>68.463949843260195</v>
      </c>
    </row>
    <row r="1127" spans="1:12" x14ac:dyDescent="0.2">
      <c r="A1127" s="72" t="s">
        <v>2549</v>
      </c>
      <c r="B1127" s="66" t="s">
        <v>2550</v>
      </c>
      <c r="C1127" s="67">
        <v>83</v>
      </c>
      <c r="D1127" s="67" t="s">
        <v>349</v>
      </c>
      <c r="E1127" s="71">
        <v>0.12184430728318101</v>
      </c>
      <c r="F1127" s="68">
        <v>53.479623824451402</v>
      </c>
      <c r="G1127" s="71">
        <v>0.26100316239778798</v>
      </c>
      <c r="H1127" s="68">
        <v>66.645768025078397</v>
      </c>
      <c r="I1127" s="71">
        <v>2.37922181734493E-3</v>
      </c>
      <c r="J1127" s="68">
        <v>25.642633228840101</v>
      </c>
      <c r="K1127" s="71">
        <v>0.102150537634409</v>
      </c>
      <c r="L1127" s="68">
        <v>58.244514106583097</v>
      </c>
    </row>
    <row r="1128" spans="1:12" x14ac:dyDescent="0.2">
      <c r="A1128" s="72" t="s">
        <v>416</v>
      </c>
      <c r="B1128" s="66" t="s">
        <v>2551</v>
      </c>
      <c r="C1128" s="67">
        <v>83</v>
      </c>
      <c r="D1128" s="67" t="s">
        <v>349</v>
      </c>
      <c r="E1128" s="71">
        <v>0.16526448194726701</v>
      </c>
      <c r="F1128" s="68">
        <v>75.297805642633193</v>
      </c>
      <c r="G1128" s="71">
        <v>0.24936201373101899</v>
      </c>
      <c r="H1128" s="68">
        <v>27.523510971786799</v>
      </c>
      <c r="I1128" s="71">
        <v>0.142488779781033</v>
      </c>
      <c r="J1128" s="68">
        <v>90.783699059561101</v>
      </c>
      <c r="K1128" s="71">
        <v>0.103942652329749</v>
      </c>
      <c r="L1128" s="68">
        <v>59.435736677115997</v>
      </c>
    </row>
    <row r="1129" spans="1:12" x14ac:dyDescent="0.2">
      <c r="A1129" s="72" t="s">
        <v>2552</v>
      </c>
      <c r="B1129" s="66" t="s">
        <v>2553</v>
      </c>
      <c r="C1129" s="67">
        <v>83</v>
      </c>
      <c r="D1129" s="67" t="s">
        <v>349</v>
      </c>
      <c r="E1129" s="71">
        <v>0.136976382024907</v>
      </c>
      <c r="F1129" s="68">
        <v>66.583072100313501</v>
      </c>
      <c r="G1129" s="71">
        <v>0.25234159134547801</v>
      </c>
      <c r="H1129" s="68">
        <v>53.918495297805599</v>
      </c>
      <c r="I1129" s="71">
        <v>5.2852787704154303E-2</v>
      </c>
      <c r="J1129" s="68">
        <v>81.0031347962382</v>
      </c>
      <c r="K1129" s="71">
        <v>0.10573476702509001</v>
      </c>
      <c r="L1129" s="68">
        <v>60.438871473354197</v>
      </c>
    </row>
    <row r="1130" spans="1:12" x14ac:dyDescent="0.2">
      <c r="A1130" s="72" t="s">
        <v>2554</v>
      </c>
      <c r="B1130" s="66" t="s">
        <v>2555</v>
      </c>
      <c r="C1130" s="67">
        <v>83</v>
      </c>
      <c r="D1130" s="67" t="s">
        <v>349</v>
      </c>
      <c r="E1130" s="71">
        <v>0.103788678849997</v>
      </c>
      <c r="F1130" s="68">
        <v>36.238244514106597</v>
      </c>
      <c r="G1130" s="71">
        <v>0.17493886958921001</v>
      </c>
      <c r="H1130" s="68">
        <v>8.7774294670846391</v>
      </c>
      <c r="I1130" s="71">
        <v>9.1870235916049602E-3</v>
      </c>
      <c r="J1130" s="68">
        <v>53.166144200627002</v>
      </c>
      <c r="K1130" s="71">
        <v>0.127240143369176</v>
      </c>
      <c r="L1130" s="68">
        <v>71.974921630094002</v>
      </c>
    </row>
    <row r="1131" spans="1:12" x14ac:dyDescent="0.2">
      <c r="A1131" s="72" t="s">
        <v>2556</v>
      </c>
      <c r="B1131" s="66" t="s">
        <v>2557</v>
      </c>
      <c r="C1131" s="67">
        <v>83</v>
      </c>
      <c r="D1131" s="67" t="s">
        <v>349</v>
      </c>
      <c r="E1131" s="71">
        <v>0.11376645278875699</v>
      </c>
      <c r="F1131" s="68">
        <v>44.7021943573668</v>
      </c>
      <c r="G1131" s="71">
        <v>0.22497589170993501</v>
      </c>
      <c r="H1131" s="68">
        <v>15.5485893416928</v>
      </c>
      <c r="I1131" s="71">
        <v>5.2123555452232902E-3</v>
      </c>
      <c r="J1131" s="68">
        <v>40.5015673981191</v>
      </c>
      <c r="K1131" s="71">
        <v>0.11111111111111099</v>
      </c>
      <c r="L1131" s="68">
        <v>63.887147335423201</v>
      </c>
    </row>
    <row r="1132" spans="1:12" x14ac:dyDescent="0.2">
      <c r="A1132" s="72" t="s">
        <v>2558</v>
      </c>
      <c r="B1132" s="66" t="s">
        <v>2559</v>
      </c>
      <c r="C1132" s="67">
        <v>83</v>
      </c>
      <c r="D1132" s="67" t="s">
        <v>349</v>
      </c>
      <c r="E1132" s="71">
        <v>0.23311399173091199</v>
      </c>
      <c r="F1132" s="68">
        <v>84.263322884012496</v>
      </c>
      <c r="G1132" s="71">
        <v>0.24931177353463099</v>
      </c>
      <c r="H1132" s="68">
        <v>27.272727272727298</v>
      </c>
      <c r="I1132" s="71">
        <v>0.31741371420290898</v>
      </c>
      <c r="J1132" s="68">
        <v>95.611285266457699</v>
      </c>
      <c r="K1132" s="71">
        <v>0.132616487455197</v>
      </c>
      <c r="L1132" s="68">
        <v>73.7931034482759</v>
      </c>
    </row>
    <row r="1133" spans="1:12" x14ac:dyDescent="0.2">
      <c r="A1133" s="72" t="s">
        <v>2560</v>
      </c>
      <c r="B1133" s="66" t="s">
        <v>2561</v>
      </c>
      <c r="C1133" s="67">
        <v>83</v>
      </c>
      <c r="D1133" s="67" t="s">
        <v>349</v>
      </c>
      <c r="E1133" s="71">
        <v>0.114535326067912</v>
      </c>
      <c r="F1133" s="68">
        <v>45.329153605015698</v>
      </c>
      <c r="G1133" s="71">
        <v>0.21545921177487601</v>
      </c>
      <c r="H1133" s="68">
        <v>14.043887147335401</v>
      </c>
      <c r="I1133" s="71">
        <v>2.6987377550244198E-3</v>
      </c>
      <c r="J1133" s="68">
        <v>27.962382445141099</v>
      </c>
      <c r="K1133" s="71">
        <v>0.125448028673835</v>
      </c>
      <c r="L1133" s="68">
        <v>71.222570532915398</v>
      </c>
    </row>
    <row r="1134" spans="1:12" x14ac:dyDescent="0.2">
      <c r="A1134" s="72" t="s">
        <v>539</v>
      </c>
      <c r="B1134" s="66" t="s">
        <v>2562</v>
      </c>
      <c r="C1134" s="67">
        <v>83</v>
      </c>
      <c r="D1134" s="67" t="s">
        <v>349</v>
      </c>
      <c r="E1134" s="71">
        <v>0.152735331999824</v>
      </c>
      <c r="F1134" s="68">
        <v>72.476489028213194</v>
      </c>
      <c r="G1134" s="71">
        <v>0.25</v>
      </c>
      <c r="H1134" s="68">
        <v>48.589341692790001</v>
      </c>
      <c r="I1134" s="71">
        <v>0.11501603184176599</v>
      </c>
      <c r="J1134" s="68">
        <v>88.777429467084602</v>
      </c>
      <c r="K1134" s="71">
        <v>9.3189964157706098E-2</v>
      </c>
      <c r="L1134" s="68">
        <v>53.354231974921603</v>
      </c>
    </row>
    <row r="1135" spans="1:12" x14ac:dyDescent="0.2">
      <c r="A1135" s="72" t="s">
        <v>2563</v>
      </c>
      <c r="B1135" s="66" t="s">
        <v>2564</v>
      </c>
      <c r="C1135" s="67">
        <v>83</v>
      </c>
      <c r="D1135" s="67" t="s">
        <v>349</v>
      </c>
      <c r="E1135" s="71">
        <v>0.14754285466549</v>
      </c>
      <c r="F1135" s="68">
        <v>70.909090909090907</v>
      </c>
      <c r="G1135" s="71">
        <v>0.24232162156897899</v>
      </c>
      <c r="H1135" s="68">
        <v>20.7523510971787</v>
      </c>
      <c r="I1135" s="71">
        <v>9.4572175402402703E-2</v>
      </c>
      <c r="J1135" s="68">
        <v>86.959247648902803</v>
      </c>
      <c r="K1135" s="71">
        <v>0.10573476702509001</v>
      </c>
      <c r="L1135" s="68">
        <v>60.438871473354197</v>
      </c>
    </row>
    <row r="1136" spans="1:12" x14ac:dyDescent="0.2">
      <c r="A1136" s="72" t="s">
        <v>2565</v>
      </c>
      <c r="B1136" s="66" t="s">
        <v>2566</v>
      </c>
      <c r="C1136" s="67">
        <v>60</v>
      </c>
      <c r="D1136" s="67" t="s">
        <v>349</v>
      </c>
      <c r="E1136" s="71">
        <v>0.12531780608186399</v>
      </c>
      <c r="F1136" s="68">
        <v>57.868338557993702</v>
      </c>
      <c r="G1136" s="71">
        <v>0.26697653725471798</v>
      </c>
      <c r="H1136" s="68">
        <v>71.724137931034505</v>
      </c>
      <c r="I1136" s="71">
        <v>2.4747490309870401E-2</v>
      </c>
      <c r="J1136" s="68">
        <v>71.473354231974895</v>
      </c>
      <c r="K1136" s="71">
        <v>8.4229390681003602E-2</v>
      </c>
      <c r="L1136" s="68">
        <v>48.840125391849497</v>
      </c>
    </row>
    <row r="1137" spans="1:12" x14ac:dyDescent="0.2">
      <c r="A1137" s="72" t="s">
        <v>2567</v>
      </c>
      <c r="B1137" s="66" t="s">
        <v>2568</v>
      </c>
      <c r="C1137" s="67">
        <v>83</v>
      </c>
      <c r="D1137" s="67" t="s">
        <v>349</v>
      </c>
      <c r="E1137" s="71">
        <v>0.156942340091308</v>
      </c>
      <c r="F1137" s="68">
        <v>73.667711598746095</v>
      </c>
      <c r="G1137" s="71">
        <v>0.27785565268578699</v>
      </c>
      <c r="H1137" s="68">
        <v>76.363636363636402</v>
      </c>
      <c r="I1137" s="71">
        <v>9.0820829953729407E-2</v>
      </c>
      <c r="J1137" s="68">
        <v>86.583072100313501</v>
      </c>
      <c r="K1137" s="71">
        <v>0.102150537634409</v>
      </c>
      <c r="L1137" s="68">
        <v>58.244514106583097</v>
      </c>
    </row>
    <row r="1138" spans="1:12" x14ac:dyDescent="0.2">
      <c r="A1138" s="72" t="s">
        <v>2569</v>
      </c>
      <c r="B1138" s="66" t="s">
        <v>2570</v>
      </c>
      <c r="C1138" s="67">
        <v>83</v>
      </c>
      <c r="D1138" s="67" t="s">
        <v>349</v>
      </c>
      <c r="E1138" s="71">
        <v>0.246995314434138</v>
      </c>
      <c r="F1138" s="68">
        <v>85.579937304075202</v>
      </c>
      <c r="G1138" s="71">
        <v>0.45561508450131799</v>
      </c>
      <c r="H1138" s="68">
        <v>92.413793103448299</v>
      </c>
      <c r="I1138" s="71">
        <v>0.17246763299464599</v>
      </c>
      <c r="J1138" s="68">
        <v>91.974921630094002</v>
      </c>
      <c r="K1138" s="71">
        <v>0.112903225806452</v>
      </c>
      <c r="L1138" s="68">
        <v>65.015673981191199</v>
      </c>
    </row>
    <row r="1139" spans="1:12" x14ac:dyDescent="0.2">
      <c r="A1139" s="72" t="s">
        <v>2571</v>
      </c>
      <c r="B1139" s="66" t="s">
        <v>2572</v>
      </c>
      <c r="C1139" s="67">
        <v>60</v>
      </c>
      <c r="D1139" s="67" t="s">
        <v>349</v>
      </c>
      <c r="E1139" s="71">
        <v>0.109514966063485</v>
      </c>
      <c r="F1139" s="68">
        <v>41.379310344827601</v>
      </c>
      <c r="G1139" s="71">
        <v>0.23398013614492699</v>
      </c>
      <c r="H1139" s="68">
        <v>17.931034482758601</v>
      </c>
      <c r="I1139" s="71">
        <v>1.5711715450546698E-2</v>
      </c>
      <c r="J1139" s="68">
        <v>63.887147335423201</v>
      </c>
      <c r="K1139" s="71">
        <v>7.8853046594982101E-2</v>
      </c>
      <c r="L1139" s="68">
        <v>46.833855799372998</v>
      </c>
    </row>
    <row r="1140" spans="1:12" x14ac:dyDescent="0.2">
      <c r="A1140" s="72" t="s">
        <v>2573</v>
      </c>
      <c r="B1140" s="66" t="s">
        <v>2574</v>
      </c>
      <c r="C1140" s="67">
        <v>83</v>
      </c>
      <c r="D1140" s="67" t="s">
        <v>349</v>
      </c>
      <c r="E1140" s="71">
        <v>0.12108557629036699</v>
      </c>
      <c r="F1140" s="68">
        <v>52.539184952978097</v>
      </c>
      <c r="G1140" s="71">
        <v>0.25171776745705798</v>
      </c>
      <c r="H1140" s="68">
        <v>53.166144200627002</v>
      </c>
      <c r="I1140" s="71">
        <v>1.11805384749754E-2</v>
      </c>
      <c r="J1140" s="68">
        <v>57.617554858934199</v>
      </c>
      <c r="K1140" s="71">
        <v>0.10035842293906801</v>
      </c>
      <c r="L1140" s="68">
        <v>57.115987460814999</v>
      </c>
    </row>
    <row r="1141" spans="1:12" x14ac:dyDescent="0.2">
      <c r="A1141" s="72" t="s">
        <v>2575</v>
      </c>
      <c r="B1141" s="66" t="s">
        <v>2576</v>
      </c>
      <c r="C1141" s="67">
        <v>83</v>
      </c>
      <c r="D1141" s="67" t="s">
        <v>349</v>
      </c>
      <c r="E1141" s="71">
        <v>8.6997990128620903E-2</v>
      </c>
      <c r="F1141" s="68">
        <v>15.7993730407524</v>
      </c>
      <c r="G1141" s="71">
        <v>0.15105698105238799</v>
      </c>
      <c r="H1141" s="68">
        <v>6.4576802507837003</v>
      </c>
      <c r="I1141" s="71">
        <v>2.2123369261790399E-2</v>
      </c>
      <c r="J1141" s="68">
        <v>69.780564263322901</v>
      </c>
      <c r="K1141" s="71">
        <v>8.7813620071684598E-2</v>
      </c>
      <c r="L1141" s="68">
        <v>50.407523510971799</v>
      </c>
    </row>
    <row r="1142" spans="1:12" x14ac:dyDescent="0.2">
      <c r="A1142" s="72" t="s">
        <v>2577</v>
      </c>
      <c r="B1142" s="66" t="s">
        <v>2578</v>
      </c>
      <c r="C1142" s="67">
        <v>83</v>
      </c>
      <c r="D1142" s="67" t="s">
        <v>349</v>
      </c>
      <c r="E1142" s="71">
        <v>0.35457650760260301</v>
      </c>
      <c r="F1142" s="68">
        <v>91.786833855799401</v>
      </c>
      <c r="G1142" s="71">
        <v>0.46373071825369899</v>
      </c>
      <c r="H1142" s="68">
        <v>92.664576802507796</v>
      </c>
      <c r="I1142" s="71">
        <v>0.47634289057561402</v>
      </c>
      <c r="J1142" s="68">
        <v>98.557993730407503</v>
      </c>
      <c r="K1142" s="71">
        <v>0.123655913978495</v>
      </c>
      <c r="L1142" s="68">
        <v>70.532915360501605</v>
      </c>
    </row>
    <row r="1143" spans="1:12" x14ac:dyDescent="0.2">
      <c r="A1143" s="72" t="s">
        <v>2579</v>
      </c>
      <c r="B1143" s="66" t="s">
        <v>2580</v>
      </c>
      <c r="C1143" s="67">
        <v>83</v>
      </c>
      <c r="D1143" s="67" t="s">
        <v>349</v>
      </c>
      <c r="E1143" s="71">
        <v>0.37309995523401501</v>
      </c>
      <c r="F1143" s="68">
        <v>92.351097178683403</v>
      </c>
      <c r="G1143" s="71">
        <v>0.57733224458274901</v>
      </c>
      <c r="H1143" s="68">
        <v>96.551724137931004</v>
      </c>
      <c r="I1143" s="71">
        <v>0.40576690427341899</v>
      </c>
      <c r="J1143" s="68">
        <v>97.617554858934199</v>
      </c>
      <c r="K1143" s="71">
        <v>0.13620071684587801</v>
      </c>
      <c r="L1143" s="68">
        <v>75.172413793103402</v>
      </c>
    </row>
    <row r="1144" spans="1:12" x14ac:dyDescent="0.2">
      <c r="A1144" s="72" t="s">
        <v>2581</v>
      </c>
      <c r="B1144" s="66" t="s">
        <v>2582</v>
      </c>
      <c r="C1144" s="67">
        <v>83</v>
      </c>
      <c r="D1144" s="67" t="s">
        <v>349</v>
      </c>
      <c r="E1144" s="71">
        <v>0.38686104341504401</v>
      </c>
      <c r="F1144" s="68">
        <v>92.978056426332301</v>
      </c>
      <c r="G1144" s="71">
        <v>0.55868715629562304</v>
      </c>
      <c r="H1144" s="68">
        <v>95.7993730407524</v>
      </c>
      <c r="I1144" s="71">
        <v>0.469279486494311</v>
      </c>
      <c r="J1144" s="68">
        <v>98.369905956112902</v>
      </c>
      <c r="K1144" s="71">
        <v>0.132616487455197</v>
      </c>
      <c r="L1144" s="68">
        <v>73.7931034482759</v>
      </c>
    </row>
    <row r="1145" spans="1:12" x14ac:dyDescent="0.2">
      <c r="A1145" s="72" t="s">
        <v>2583</v>
      </c>
      <c r="B1145" s="66" t="s">
        <v>2584</v>
      </c>
      <c r="C1145" s="67">
        <v>83</v>
      </c>
      <c r="D1145" s="67" t="s">
        <v>349</v>
      </c>
      <c r="E1145" s="71">
        <v>0.130497036772703</v>
      </c>
      <c r="F1145" s="68">
        <v>61.880877742946701</v>
      </c>
      <c r="G1145" s="71">
        <v>0.25491686206866998</v>
      </c>
      <c r="H1145" s="68">
        <v>58.307210031347999</v>
      </c>
      <c r="I1145" s="71">
        <v>1.29183342709443E-2</v>
      </c>
      <c r="J1145" s="68">
        <v>60.313479623824399</v>
      </c>
      <c r="K1145" s="71">
        <v>0.123655913978495</v>
      </c>
      <c r="L1145" s="68">
        <v>70.532915360501605</v>
      </c>
    </row>
    <row r="1146" spans="1:12" x14ac:dyDescent="0.2">
      <c r="A1146" s="72" t="s">
        <v>2585</v>
      </c>
      <c r="B1146" s="66" t="s">
        <v>2586</v>
      </c>
      <c r="C1146" s="67">
        <v>83</v>
      </c>
      <c r="D1146" s="67" t="s">
        <v>349</v>
      </c>
      <c r="E1146" s="71">
        <v>0.19852098908018501</v>
      </c>
      <c r="F1146" s="68">
        <v>80.438871473354197</v>
      </c>
      <c r="G1146" s="71">
        <v>0.25598512212355601</v>
      </c>
      <c r="H1146" s="68">
        <v>60.5015673981191</v>
      </c>
      <c r="I1146" s="71">
        <v>0.205169242966462</v>
      </c>
      <c r="J1146" s="68">
        <v>93.166144200627002</v>
      </c>
      <c r="K1146" s="71">
        <v>0.13440860215053799</v>
      </c>
      <c r="L1146" s="68">
        <v>74.545454545454504</v>
      </c>
    </row>
    <row r="1147" spans="1:12" x14ac:dyDescent="0.2">
      <c r="A1147" s="72" t="s">
        <v>2587</v>
      </c>
      <c r="B1147" s="66" t="s">
        <v>2588</v>
      </c>
      <c r="C1147" s="67">
        <v>83</v>
      </c>
      <c r="D1147" s="67" t="s">
        <v>349</v>
      </c>
      <c r="E1147" s="71">
        <v>0.15088553986046699</v>
      </c>
      <c r="F1147" s="68">
        <v>71.661442006269596</v>
      </c>
      <c r="G1147" s="71">
        <v>0.25</v>
      </c>
      <c r="H1147" s="68">
        <v>48.589341692790001</v>
      </c>
      <c r="I1147" s="71">
        <v>9.3337623165630296E-2</v>
      </c>
      <c r="J1147" s="68">
        <v>86.771159874608102</v>
      </c>
      <c r="K1147" s="71">
        <v>0.109318996415771</v>
      </c>
      <c r="L1147" s="68">
        <v>62.633228840125398</v>
      </c>
    </row>
    <row r="1148" spans="1:12" x14ac:dyDescent="0.2">
      <c r="A1148" s="72" t="s">
        <v>2589</v>
      </c>
      <c r="B1148" s="66" t="s">
        <v>2590</v>
      </c>
      <c r="C1148" s="67">
        <v>60</v>
      </c>
      <c r="D1148" s="67" t="s">
        <v>349</v>
      </c>
      <c r="E1148" s="71">
        <v>0.12008663250120501</v>
      </c>
      <c r="F1148" s="68">
        <v>51.536050156739798</v>
      </c>
      <c r="G1148" s="71">
        <v>0.249560076093615</v>
      </c>
      <c r="H1148" s="68">
        <v>28.025078369906002</v>
      </c>
      <c r="I1148" s="71">
        <v>2.10940866429748E-2</v>
      </c>
      <c r="J1148" s="68">
        <v>68.714733542319706</v>
      </c>
      <c r="K1148" s="71">
        <v>8.9605734767025103E-2</v>
      </c>
      <c r="L1148" s="68">
        <v>51.347962382445097</v>
      </c>
    </row>
    <row r="1149" spans="1:12" x14ac:dyDescent="0.2">
      <c r="A1149" s="72" t="s">
        <v>2591</v>
      </c>
      <c r="B1149" s="66" t="s">
        <v>2592</v>
      </c>
      <c r="C1149" s="67">
        <v>83</v>
      </c>
      <c r="D1149" s="67" t="s">
        <v>349</v>
      </c>
      <c r="E1149" s="71">
        <v>0.14176394882523699</v>
      </c>
      <c r="F1149" s="68">
        <v>68.840125391849497</v>
      </c>
      <c r="G1149" s="71">
        <v>0.25878096754554403</v>
      </c>
      <c r="H1149" s="68">
        <v>63.887147335423201</v>
      </c>
      <c r="I1149" s="71">
        <v>4.2854964951672798E-2</v>
      </c>
      <c r="J1149" s="68">
        <v>78.369905956112802</v>
      </c>
      <c r="K1149" s="71">
        <v>0.123655913978495</v>
      </c>
      <c r="L1149" s="68">
        <v>70.532915360501605</v>
      </c>
    </row>
    <row r="1150" spans="1:12" x14ac:dyDescent="0.2">
      <c r="A1150" s="72" t="s">
        <v>2593</v>
      </c>
      <c r="B1150" s="66" t="s">
        <v>2594</v>
      </c>
      <c r="C1150" s="67">
        <v>83</v>
      </c>
      <c r="D1150" s="67" t="s">
        <v>349</v>
      </c>
      <c r="E1150" s="71">
        <v>0.162291331068634</v>
      </c>
      <c r="F1150" s="68">
        <v>74.921630094043906</v>
      </c>
      <c r="G1150" s="71">
        <v>0.29270824041953503</v>
      </c>
      <c r="H1150" s="68">
        <v>80.376175548589302</v>
      </c>
      <c r="I1150" s="71">
        <v>7.2301953503212807E-2</v>
      </c>
      <c r="J1150" s="68">
        <v>84.012539184952999</v>
      </c>
      <c r="K1150" s="71">
        <v>0.121863799283154</v>
      </c>
      <c r="L1150" s="68">
        <v>69.4043887147335</v>
      </c>
    </row>
    <row r="1151" spans="1:12" x14ac:dyDescent="0.2">
      <c r="A1151" s="72" t="s">
        <v>2595</v>
      </c>
      <c r="B1151" s="66" t="s">
        <v>2596</v>
      </c>
      <c r="C1151" s="67">
        <v>83</v>
      </c>
      <c r="D1151" s="67" t="s">
        <v>349</v>
      </c>
      <c r="E1151" s="71">
        <v>0.12878350933696001</v>
      </c>
      <c r="F1151" s="68">
        <v>60.438871473354197</v>
      </c>
      <c r="G1151" s="71">
        <v>0.25433146423230102</v>
      </c>
      <c r="H1151" s="68">
        <v>57.931034482758598</v>
      </c>
      <c r="I1151" s="71">
        <v>8.3631498000845197E-3</v>
      </c>
      <c r="J1151" s="68">
        <v>51.0971786833856</v>
      </c>
      <c r="K1151" s="71">
        <v>0.123655913978495</v>
      </c>
      <c r="L1151" s="68">
        <v>70.532915360501605</v>
      </c>
    </row>
    <row r="1152" spans="1:12" x14ac:dyDescent="0.2">
      <c r="A1152" s="72" t="s">
        <v>2597</v>
      </c>
      <c r="B1152" s="66" t="s">
        <v>2598</v>
      </c>
      <c r="C1152" s="67">
        <v>83</v>
      </c>
      <c r="D1152" s="67" t="s">
        <v>349</v>
      </c>
      <c r="E1152" s="71">
        <v>0.121685080089093</v>
      </c>
      <c r="F1152" s="68">
        <v>53.354231974921603</v>
      </c>
      <c r="G1152" s="71">
        <v>0.25183274816061202</v>
      </c>
      <c r="H1152" s="68">
        <v>53.416927899686499</v>
      </c>
      <c r="I1152" s="71">
        <v>1.8240413253621999E-2</v>
      </c>
      <c r="J1152" s="68">
        <v>66.708463949843207</v>
      </c>
      <c r="K1152" s="71">
        <v>9.4982078853046603E-2</v>
      </c>
      <c r="L1152" s="68">
        <v>54.294670846395</v>
      </c>
    </row>
    <row r="1153" spans="1:12" x14ac:dyDescent="0.2">
      <c r="A1153" s="72" t="s">
        <v>2599</v>
      </c>
      <c r="B1153" s="66" t="s">
        <v>2600</v>
      </c>
      <c r="C1153" s="67">
        <v>83</v>
      </c>
      <c r="D1153" s="67" t="s">
        <v>349</v>
      </c>
      <c r="E1153" s="71">
        <v>0.11993544426208599</v>
      </c>
      <c r="F1153" s="68">
        <v>51.0971786833856</v>
      </c>
      <c r="G1153" s="71">
        <v>0.25111973210734201</v>
      </c>
      <c r="H1153" s="68">
        <v>51.5987460815047</v>
      </c>
      <c r="I1153" s="71">
        <v>1.01202924351877E-2</v>
      </c>
      <c r="J1153" s="68">
        <v>55.047021943573696</v>
      </c>
      <c r="K1153" s="71">
        <v>9.8566308243727599E-2</v>
      </c>
      <c r="L1153" s="68">
        <v>56.426332288401198</v>
      </c>
    </row>
    <row r="1154" spans="1:12" x14ac:dyDescent="0.2">
      <c r="A1154" s="72" t="s">
        <v>2601</v>
      </c>
      <c r="B1154" s="66" t="s">
        <v>2602</v>
      </c>
      <c r="C1154" s="67">
        <v>83</v>
      </c>
      <c r="D1154" s="67" t="s">
        <v>349</v>
      </c>
      <c r="E1154" s="71">
        <v>0.15052173933613799</v>
      </c>
      <c r="F1154" s="68">
        <v>71.536050156739805</v>
      </c>
      <c r="G1154" s="71">
        <v>0.27941697951386901</v>
      </c>
      <c r="H1154" s="68">
        <v>76.865203761755495</v>
      </c>
      <c r="I1154" s="71">
        <v>6.4621356774114902E-2</v>
      </c>
      <c r="J1154" s="68">
        <v>82.946708463949804</v>
      </c>
      <c r="K1154" s="71">
        <v>0.10752688172043</v>
      </c>
      <c r="L1154" s="68">
        <v>61.692789968652001</v>
      </c>
    </row>
    <row r="1155" spans="1:12" x14ac:dyDescent="0.2">
      <c r="A1155" s="72" t="s">
        <v>2603</v>
      </c>
      <c r="B1155" s="66" t="s">
        <v>2604</v>
      </c>
      <c r="C1155" s="67">
        <v>83</v>
      </c>
      <c r="D1155" s="67" t="s">
        <v>349</v>
      </c>
      <c r="E1155" s="71">
        <v>0.401500391292202</v>
      </c>
      <c r="F1155" s="68">
        <v>93.479623824451394</v>
      </c>
      <c r="G1155" s="71">
        <v>0.74777332859017798</v>
      </c>
      <c r="H1155" s="68">
        <v>98.746081504702204</v>
      </c>
      <c r="I1155" s="71">
        <v>0.31694289904987</v>
      </c>
      <c r="J1155" s="68">
        <v>95.548589341692804</v>
      </c>
      <c r="K1155" s="71">
        <v>0.13978494623655899</v>
      </c>
      <c r="L1155" s="68">
        <v>76.238244514106597</v>
      </c>
    </row>
    <row r="1156" spans="1:12" x14ac:dyDescent="0.2">
      <c r="A1156" s="72" t="s">
        <v>424</v>
      </c>
      <c r="B1156" s="66" t="s">
        <v>2605</v>
      </c>
      <c r="C1156" s="67">
        <v>58</v>
      </c>
      <c r="D1156" s="67" t="s">
        <v>349</v>
      </c>
      <c r="E1156" s="71">
        <v>8.9337684939946205E-2</v>
      </c>
      <c r="F1156" s="68">
        <v>17.8056426332288</v>
      </c>
      <c r="G1156" s="71">
        <v>0.249993236894925</v>
      </c>
      <c r="H1156" s="68">
        <v>31.473354231974898</v>
      </c>
      <c r="I1156" s="71">
        <v>9.8670971508359005E-5</v>
      </c>
      <c r="J1156" s="68">
        <v>7.2727272727272698</v>
      </c>
      <c r="K1156" s="71">
        <v>1.7921146953405E-2</v>
      </c>
      <c r="L1156" s="68">
        <v>13.542319749216301</v>
      </c>
    </row>
    <row r="1157" spans="1:12" x14ac:dyDescent="0.2">
      <c r="A1157" s="72" t="s">
        <v>2606</v>
      </c>
      <c r="B1157" s="66" t="s">
        <v>2607</v>
      </c>
      <c r="C1157" s="67">
        <v>58</v>
      </c>
      <c r="D1157" s="67" t="s">
        <v>349</v>
      </c>
      <c r="E1157" s="71">
        <v>9.6192553539263703E-2</v>
      </c>
      <c r="F1157" s="68">
        <v>26.3949843260188</v>
      </c>
      <c r="G1157" s="71">
        <v>0.25</v>
      </c>
      <c r="H1157" s="68">
        <v>48.589341692790001</v>
      </c>
      <c r="I1157" s="71">
        <v>9.43252015640673E-4</v>
      </c>
      <c r="J1157" s="68">
        <v>16.238244514106601</v>
      </c>
      <c r="K1157" s="71">
        <v>3.7634408602150497E-2</v>
      </c>
      <c r="L1157" s="68">
        <v>30.470219435736698</v>
      </c>
    </row>
    <row r="1158" spans="1:12" x14ac:dyDescent="0.2">
      <c r="A1158" s="72" t="s">
        <v>2608</v>
      </c>
      <c r="B1158" s="66" t="s">
        <v>2609</v>
      </c>
      <c r="C1158" s="67">
        <v>58</v>
      </c>
      <c r="D1158" s="67" t="s">
        <v>349</v>
      </c>
      <c r="E1158" s="71">
        <v>9.7221100164965393E-2</v>
      </c>
      <c r="F1158" s="68">
        <v>27.711598746081499</v>
      </c>
      <c r="G1158" s="71">
        <v>0.24999871178949801</v>
      </c>
      <c r="H1158" s="68">
        <v>31.661442006269599</v>
      </c>
      <c r="I1158" s="71">
        <v>2.2380654079076699E-3</v>
      </c>
      <c r="J1158" s="68">
        <v>24.576802507837002</v>
      </c>
      <c r="K1158" s="71">
        <v>3.9426523297491002E-2</v>
      </c>
      <c r="L1158" s="68">
        <v>31.473354231974898</v>
      </c>
    </row>
    <row r="1159" spans="1:12" x14ac:dyDescent="0.2">
      <c r="A1159" s="72" t="s">
        <v>2610</v>
      </c>
      <c r="B1159" s="66" t="s">
        <v>2611</v>
      </c>
      <c r="C1159" s="67">
        <v>58</v>
      </c>
      <c r="D1159" s="67" t="s">
        <v>349</v>
      </c>
      <c r="E1159" s="71">
        <v>9.1772923692301001E-2</v>
      </c>
      <c r="F1159" s="68">
        <v>20</v>
      </c>
      <c r="G1159" s="71">
        <v>0.24518402507074699</v>
      </c>
      <c r="H1159" s="68">
        <v>22.257053291536</v>
      </c>
      <c r="I1159" s="71">
        <v>1.46091088070764E-3</v>
      </c>
      <c r="J1159" s="68">
        <v>19.4984326018809</v>
      </c>
      <c r="K1159" s="71">
        <v>2.8673835125448001E-2</v>
      </c>
      <c r="L1159" s="68">
        <v>22.9467084639498</v>
      </c>
    </row>
    <row r="1160" spans="1:12" x14ac:dyDescent="0.2">
      <c r="A1160" s="72" t="s">
        <v>2612</v>
      </c>
      <c r="B1160" s="66" t="s">
        <v>2613</v>
      </c>
      <c r="C1160" s="67">
        <v>58</v>
      </c>
      <c r="D1160" s="67" t="s">
        <v>349</v>
      </c>
      <c r="E1160" s="71">
        <v>9.4424276777967997E-2</v>
      </c>
      <c r="F1160" s="68">
        <v>24.263322884012499</v>
      </c>
      <c r="G1160" s="71">
        <v>0.25248048683688301</v>
      </c>
      <c r="H1160" s="68">
        <v>54.6081504702194</v>
      </c>
      <c r="I1160" s="71">
        <v>3.26393676232266E-4</v>
      </c>
      <c r="J1160" s="68">
        <v>10.6583072100313</v>
      </c>
      <c r="K1160" s="71">
        <v>3.0465949820788499E-2</v>
      </c>
      <c r="L1160" s="68">
        <v>24.4514106583072</v>
      </c>
    </row>
    <row r="1161" spans="1:12" x14ac:dyDescent="0.2">
      <c r="A1161" s="72" t="s">
        <v>2614</v>
      </c>
      <c r="B1161" s="66" t="s">
        <v>2615</v>
      </c>
      <c r="C1161" s="67">
        <v>58</v>
      </c>
      <c r="D1161" s="67" t="s">
        <v>349</v>
      </c>
      <c r="E1161" s="71">
        <v>9.3861973474215502E-2</v>
      </c>
      <c r="F1161" s="68">
        <v>23.134796238244501</v>
      </c>
      <c r="G1161" s="71">
        <v>0.25082682894562802</v>
      </c>
      <c r="H1161" s="68">
        <v>51.0971786833856</v>
      </c>
      <c r="I1161" s="71">
        <v>2.9314165623018799E-4</v>
      </c>
      <c r="J1161" s="68">
        <v>10.282131661442</v>
      </c>
      <c r="K1161" s="71">
        <v>3.0465949820788499E-2</v>
      </c>
      <c r="L1161" s="68">
        <v>24.4514106583072</v>
      </c>
    </row>
    <row r="1162" spans="1:12" x14ac:dyDescent="0.2">
      <c r="A1162" s="72" t="s">
        <v>2616</v>
      </c>
      <c r="B1162" s="66" t="s">
        <v>2617</v>
      </c>
      <c r="C1162" s="67">
        <v>58</v>
      </c>
      <c r="D1162" s="67" t="s">
        <v>349</v>
      </c>
      <c r="E1162" s="71">
        <v>0.108525549536102</v>
      </c>
      <c r="F1162" s="68">
        <v>40.689655172413801</v>
      </c>
      <c r="G1162" s="71">
        <v>0.25</v>
      </c>
      <c r="H1162" s="68">
        <v>48.589341692790001</v>
      </c>
      <c r="I1162" s="71">
        <v>5.6841754900257202E-3</v>
      </c>
      <c r="J1162" s="68">
        <v>43.0094043887147</v>
      </c>
      <c r="K1162" s="71">
        <v>6.9892473118279494E-2</v>
      </c>
      <c r="L1162" s="68">
        <v>44.012539184952999</v>
      </c>
    </row>
    <row r="1163" spans="1:12" x14ac:dyDescent="0.2">
      <c r="A1163" s="72" t="s">
        <v>2375</v>
      </c>
      <c r="B1163" s="66" t="s">
        <v>2618</v>
      </c>
      <c r="C1163" s="67">
        <v>58</v>
      </c>
      <c r="D1163" s="67" t="s">
        <v>349</v>
      </c>
      <c r="E1163" s="71">
        <v>9.1575888367307401E-2</v>
      </c>
      <c r="F1163" s="68">
        <v>19.623824451410702</v>
      </c>
      <c r="G1163" s="71">
        <v>0.25</v>
      </c>
      <c r="H1163" s="68">
        <v>48.589341692790001</v>
      </c>
      <c r="I1163" s="71">
        <v>3.2222887578361599E-3</v>
      </c>
      <c r="J1163" s="68">
        <v>31.034482758620701</v>
      </c>
      <c r="K1163" s="71">
        <v>2.1505376344085999E-2</v>
      </c>
      <c r="L1163" s="68">
        <v>15.987460815046999</v>
      </c>
    </row>
    <row r="1164" spans="1:12" x14ac:dyDescent="0.2">
      <c r="A1164" s="72" t="s">
        <v>2619</v>
      </c>
      <c r="B1164" s="66" t="s">
        <v>2620</v>
      </c>
      <c r="C1164" s="67">
        <v>58</v>
      </c>
      <c r="D1164" s="67" t="s">
        <v>349</v>
      </c>
      <c r="E1164" s="71">
        <v>9.9073952250871594E-2</v>
      </c>
      <c r="F1164" s="68">
        <v>30.219435736677099</v>
      </c>
      <c r="G1164" s="71">
        <v>0.256709352417617</v>
      </c>
      <c r="H1164" s="68">
        <v>61.128526645767998</v>
      </c>
      <c r="I1164" s="71">
        <v>4.6702104281879002E-3</v>
      </c>
      <c r="J1164" s="68">
        <v>38.432601880877698</v>
      </c>
      <c r="K1164" s="71">
        <v>3.5842293906809999E-2</v>
      </c>
      <c r="L1164" s="68">
        <v>29.278996865203801</v>
      </c>
    </row>
    <row r="1165" spans="1:12" x14ac:dyDescent="0.2">
      <c r="A1165" s="72" t="s">
        <v>2377</v>
      </c>
      <c r="B1165" s="66" t="s">
        <v>2621</v>
      </c>
      <c r="C1165" s="67">
        <v>58</v>
      </c>
      <c r="D1165" s="67" t="s">
        <v>349</v>
      </c>
      <c r="E1165" s="71">
        <v>0.104272334727412</v>
      </c>
      <c r="F1165" s="68">
        <v>36.9905956112853</v>
      </c>
      <c r="G1165" s="71">
        <v>0.25175619350910899</v>
      </c>
      <c r="H1165" s="68">
        <v>53.354231974921603</v>
      </c>
      <c r="I1165" s="71">
        <v>9.0894845082513005E-3</v>
      </c>
      <c r="J1165" s="68">
        <v>52.978056426332301</v>
      </c>
      <c r="K1165" s="71">
        <v>5.1971326164874598E-2</v>
      </c>
      <c r="L1165" s="68">
        <v>37.931034482758598</v>
      </c>
    </row>
    <row r="1166" spans="1:12" x14ac:dyDescent="0.2">
      <c r="A1166" s="72" t="s">
        <v>2622</v>
      </c>
      <c r="B1166" s="66" t="s">
        <v>2623</v>
      </c>
      <c r="C1166" s="67">
        <v>58</v>
      </c>
      <c r="D1166" s="67" t="s">
        <v>349</v>
      </c>
      <c r="E1166" s="71">
        <v>0.10468390517733001</v>
      </c>
      <c r="F1166" s="68">
        <v>37.554858934169303</v>
      </c>
      <c r="G1166" s="71">
        <v>0.25</v>
      </c>
      <c r="H1166" s="68">
        <v>48.589341692790001</v>
      </c>
      <c r="I1166" s="71">
        <v>8.4961599764329307E-3</v>
      </c>
      <c r="J1166" s="68">
        <v>51.347962382445097</v>
      </c>
      <c r="K1166" s="71">
        <v>5.5555555555555601E-2</v>
      </c>
      <c r="L1166" s="68">
        <v>39.184952978056401</v>
      </c>
    </row>
    <row r="1167" spans="1:12" x14ac:dyDescent="0.2">
      <c r="A1167" s="72" t="s">
        <v>2624</v>
      </c>
      <c r="B1167" s="66" t="s">
        <v>2625</v>
      </c>
      <c r="C1167" s="67">
        <v>83</v>
      </c>
      <c r="D1167" s="67" t="s">
        <v>349</v>
      </c>
      <c r="E1167" s="71">
        <v>0.10451447013402</v>
      </c>
      <c r="F1167" s="68">
        <v>37.366771159874602</v>
      </c>
      <c r="G1167" s="71">
        <v>0.24243144092354399</v>
      </c>
      <c r="H1167" s="68">
        <v>20.815047021943599</v>
      </c>
      <c r="I1167" s="71">
        <v>4.80372575091803E-3</v>
      </c>
      <c r="J1167" s="68">
        <v>39.184952978056401</v>
      </c>
      <c r="K1167" s="71">
        <v>6.6308243727598595E-2</v>
      </c>
      <c r="L1167" s="68">
        <v>42.821316614420098</v>
      </c>
    </row>
    <row r="1168" spans="1:12" x14ac:dyDescent="0.2">
      <c r="A1168" s="72" t="s">
        <v>2626</v>
      </c>
      <c r="B1168" s="66" t="s">
        <v>2627</v>
      </c>
      <c r="C1168" s="67">
        <v>58</v>
      </c>
      <c r="D1168" s="67" t="s">
        <v>349</v>
      </c>
      <c r="E1168" s="71">
        <v>0.115274200909386</v>
      </c>
      <c r="F1168" s="68">
        <v>46.3949843260188</v>
      </c>
      <c r="G1168" s="71">
        <v>0.25</v>
      </c>
      <c r="H1168" s="68">
        <v>48.589341692790001</v>
      </c>
      <c r="I1168" s="71">
        <v>1.1593212047155001E-2</v>
      </c>
      <c r="J1168" s="68">
        <v>58.495297805642601</v>
      </c>
      <c r="K1168" s="71">
        <v>8.4229390681003602E-2</v>
      </c>
      <c r="L1168" s="68">
        <v>48.840125391849497</v>
      </c>
    </row>
    <row r="1169" spans="1:12" x14ac:dyDescent="0.2">
      <c r="A1169" s="72" t="s">
        <v>2628</v>
      </c>
      <c r="B1169" s="66" t="s">
        <v>2629</v>
      </c>
      <c r="C1169" s="67">
        <v>83</v>
      </c>
      <c r="D1169" s="67" t="s">
        <v>349</v>
      </c>
      <c r="E1169" s="71">
        <v>0.124116791050011</v>
      </c>
      <c r="F1169" s="68">
        <v>55.987460815047001</v>
      </c>
      <c r="G1169" s="71">
        <v>0.24974580666032101</v>
      </c>
      <c r="H1169" s="68">
        <v>28.9028213166144</v>
      </c>
      <c r="I1169" s="71">
        <v>1.14934553786017E-2</v>
      </c>
      <c r="J1169" s="68">
        <v>58.369905956112902</v>
      </c>
      <c r="K1169" s="71">
        <v>0.11111111111111099</v>
      </c>
      <c r="L1169" s="68">
        <v>63.887147335423201</v>
      </c>
    </row>
    <row r="1170" spans="1:12" x14ac:dyDescent="0.2">
      <c r="A1170" s="72" t="s">
        <v>2630</v>
      </c>
      <c r="B1170" s="66" t="s">
        <v>2631</v>
      </c>
      <c r="C1170" s="67">
        <v>83</v>
      </c>
      <c r="D1170" s="67" t="s">
        <v>349</v>
      </c>
      <c r="E1170" s="71">
        <v>0.16475952509213901</v>
      </c>
      <c r="F1170" s="68">
        <v>75.235109717868298</v>
      </c>
      <c r="G1170" s="71">
        <v>0.27532860485135002</v>
      </c>
      <c r="H1170" s="68">
        <v>75.360501567398103</v>
      </c>
      <c r="I1170" s="71">
        <v>8.09571388838487E-2</v>
      </c>
      <c r="J1170" s="68">
        <v>85.266457680250795</v>
      </c>
      <c r="K1170" s="71">
        <v>0.137992831541219</v>
      </c>
      <c r="L1170" s="68">
        <v>75.548589341692804</v>
      </c>
    </row>
    <row r="1171" spans="1:12" x14ac:dyDescent="0.2">
      <c r="A1171" s="72" t="s">
        <v>452</v>
      </c>
      <c r="B1171" s="66" t="s">
        <v>2632</v>
      </c>
      <c r="C1171" s="67">
        <v>83</v>
      </c>
      <c r="D1171" s="67" t="s">
        <v>349</v>
      </c>
      <c r="E1171" s="71">
        <v>0.165502890915079</v>
      </c>
      <c r="F1171" s="68">
        <v>75.423197492162998</v>
      </c>
      <c r="G1171" s="71">
        <v>0.33229782041371703</v>
      </c>
      <c r="H1171" s="68">
        <v>85.768025078369902</v>
      </c>
      <c r="I1171" s="71">
        <v>1.9049562008940601E-2</v>
      </c>
      <c r="J1171" s="68">
        <v>67.586206896551701</v>
      </c>
      <c r="K1171" s="71">
        <v>0.14516129032258099</v>
      </c>
      <c r="L1171" s="68">
        <v>77.492163009404393</v>
      </c>
    </row>
    <row r="1172" spans="1:12" x14ac:dyDescent="0.2">
      <c r="A1172" s="72" t="s">
        <v>563</v>
      </c>
      <c r="B1172" s="66" t="s">
        <v>2633</v>
      </c>
      <c r="C1172" s="67">
        <v>83</v>
      </c>
      <c r="D1172" s="67" t="s">
        <v>349</v>
      </c>
      <c r="E1172" s="71">
        <v>0.132400444145303</v>
      </c>
      <c r="F1172" s="68">
        <v>63.1974921630094</v>
      </c>
      <c r="G1172" s="71">
        <v>0.26238197637430399</v>
      </c>
      <c r="H1172" s="68">
        <v>68.087774294670893</v>
      </c>
      <c r="I1172" s="71">
        <v>1.47476714737904E-2</v>
      </c>
      <c r="J1172" s="68">
        <v>62.884012539185001</v>
      </c>
      <c r="K1172" s="71">
        <v>0.120071684587814</v>
      </c>
      <c r="L1172" s="68">
        <v>68.463949843260195</v>
      </c>
    </row>
    <row r="1173" spans="1:12" x14ac:dyDescent="0.2">
      <c r="A1173" s="72" t="s">
        <v>2634</v>
      </c>
      <c r="B1173" s="66" t="s">
        <v>2635</v>
      </c>
      <c r="C1173" s="67">
        <v>83</v>
      </c>
      <c r="D1173" s="67" t="s">
        <v>349</v>
      </c>
      <c r="E1173" s="71">
        <v>0.113672328221609</v>
      </c>
      <c r="F1173" s="68">
        <v>44.639498432601897</v>
      </c>
      <c r="G1173" s="71">
        <v>0.20946539621761201</v>
      </c>
      <c r="H1173" s="68">
        <v>13.166144200627</v>
      </c>
      <c r="I1173" s="71">
        <v>4.3114450780401097E-3</v>
      </c>
      <c r="J1173" s="68">
        <v>36.238244514106597</v>
      </c>
      <c r="K1173" s="71">
        <v>0.127240143369176</v>
      </c>
      <c r="L1173" s="68">
        <v>71.974921630094002</v>
      </c>
    </row>
    <row r="1174" spans="1:12" x14ac:dyDescent="0.2">
      <c r="A1174" s="72" t="s">
        <v>2636</v>
      </c>
      <c r="B1174" s="66" t="s">
        <v>2637</v>
      </c>
      <c r="C1174" s="67">
        <v>60</v>
      </c>
      <c r="D1174" s="67" t="s">
        <v>349</v>
      </c>
      <c r="E1174" s="71">
        <v>0.118287103789362</v>
      </c>
      <c r="F1174" s="68">
        <v>49.4043887147335</v>
      </c>
      <c r="G1174" s="71">
        <v>0.25</v>
      </c>
      <c r="H1174" s="68">
        <v>48.589341692790001</v>
      </c>
      <c r="I1174" s="71">
        <v>2.71077373367609E-3</v>
      </c>
      <c r="J1174" s="68">
        <v>28.1504702194357</v>
      </c>
      <c r="K1174" s="71">
        <v>0.102150537634409</v>
      </c>
      <c r="L1174" s="68">
        <v>58.244514106583097</v>
      </c>
    </row>
    <row r="1175" spans="1:12" x14ac:dyDescent="0.2">
      <c r="A1175" s="72" t="s">
        <v>2638</v>
      </c>
      <c r="B1175" s="66" t="s">
        <v>2639</v>
      </c>
      <c r="C1175" s="67">
        <v>60</v>
      </c>
      <c r="D1175" s="67" t="s">
        <v>349</v>
      </c>
      <c r="E1175" s="71">
        <v>0.136912543521096</v>
      </c>
      <c r="F1175" s="68">
        <v>66.457680250783696</v>
      </c>
      <c r="G1175" s="71">
        <v>0.25962653102019501</v>
      </c>
      <c r="H1175" s="68">
        <v>65.015673981191199</v>
      </c>
      <c r="I1175" s="71">
        <v>2.3870956173917698E-2</v>
      </c>
      <c r="J1175" s="68">
        <v>70.846394984325997</v>
      </c>
      <c r="K1175" s="71">
        <v>0.127240143369176</v>
      </c>
      <c r="L1175" s="68">
        <v>71.974921630094002</v>
      </c>
    </row>
    <row r="1176" spans="1:12" x14ac:dyDescent="0.2">
      <c r="A1176" s="72" t="s">
        <v>2640</v>
      </c>
      <c r="B1176" s="66" t="s">
        <v>2641</v>
      </c>
      <c r="C1176" s="67">
        <v>60</v>
      </c>
      <c r="D1176" s="67" t="s">
        <v>349</v>
      </c>
      <c r="E1176" s="71">
        <v>0.17099733142107901</v>
      </c>
      <c r="F1176" s="68">
        <v>76.8025078369906</v>
      </c>
      <c r="G1176" s="71">
        <v>0.26562213017206399</v>
      </c>
      <c r="H1176" s="68">
        <v>70.5956112852665</v>
      </c>
      <c r="I1176" s="71">
        <v>0.111169147245293</v>
      </c>
      <c r="J1176" s="68">
        <v>88.4012539184953</v>
      </c>
      <c r="K1176" s="71">
        <v>0.13620071684587801</v>
      </c>
      <c r="L1176" s="68">
        <v>75.172413793103402</v>
      </c>
    </row>
    <row r="1177" spans="1:12" x14ac:dyDescent="0.2">
      <c r="A1177" s="72" t="s">
        <v>2642</v>
      </c>
      <c r="B1177" s="66" t="s">
        <v>2643</v>
      </c>
      <c r="C1177" s="67">
        <v>83</v>
      </c>
      <c r="D1177" s="67" t="s">
        <v>349</v>
      </c>
      <c r="E1177" s="71">
        <v>0.13862897975681199</v>
      </c>
      <c r="F1177" s="68">
        <v>67.398119122257</v>
      </c>
      <c r="G1177" s="71">
        <v>0.24947151160762099</v>
      </c>
      <c r="H1177" s="68">
        <v>27.6489028213166</v>
      </c>
      <c r="I1177" s="71">
        <v>2.8422596121596401E-2</v>
      </c>
      <c r="J1177" s="68">
        <v>73.479623824451394</v>
      </c>
      <c r="K1177" s="71">
        <v>0.137992831541219</v>
      </c>
      <c r="L1177" s="68">
        <v>75.548589341692804</v>
      </c>
    </row>
    <row r="1178" spans="1:12" x14ac:dyDescent="0.2">
      <c r="A1178" s="72" t="s">
        <v>2644</v>
      </c>
      <c r="B1178" s="66" t="s">
        <v>2645</v>
      </c>
      <c r="C1178" s="67">
        <v>60</v>
      </c>
      <c r="D1178" s="67" t="s">
        <v>349</v>
      </c>
      <c r="E1178" s="71">
        <v>0.122118794923341</v>
      </c>
      <c r="F1178" s="68">
        <v>53.7931034482759</v>
      </c>
      <c r="G1178" s="71">
        <v>0.25536778469326499</v>
      </c>
      <c r="H1178" s="68">
        <v>59.4984326018809</v>
      </c>
      <c r="I1178" s="71">
        <v>1.6696036609871599E-3</v>
      </c>
      <c r="J1178" s="68">
        <v>20.877742946708501</v>
      </c>
      <c r="K1178" s="71">
        <v>0.109318996415771</v>
      </c>
      <c r="L1178" s="68">
        <v>62.633228840125398</v>
      </c>
    </row>
    <row r="1179" spans="1:12" x14ac:dyDescent="0.2">
      <c r="A1179" s="72" t="s">
        <v>2646</v>
      </c>
      <c r="B1179" s="66" t="s">
        <v>2647</v>
      </c>
      <c r="C1179" s="67">
        <v>83</v>
      </c>
      <c r="D1179" s="67" t="s">
        <v>349</v>
      </c>
      <c r="E1179" s="71">
        <v>0.15692091658910401</v>
      </c>
      <c r="F1179" s="68">
        <v>73.542319749216304</v>
      </c>
      <c r="G1179" s="71">
        <v>0.29996682481700898</v>
      </c>
      <c r="H1179" s="68">
        <v>81.943573667711604</v>
      </c>
      <c r="I1179" s="71">
        <v>2.5634634627722499E-2</v>
      </c>
      <c r="J1179" s="68">
        <v>72.288401253918494</v>
      </c>
      <c r="K1179" s="71">
        <v>0.14516129032258099</v>
      </c>
      <c r="L1179" s="68">
        <v>77.492163009404393</v>
      </c>
    </row>
    <row r="1180" spans="1:12" x14ac:dyDescent="0.2">
      <c r="A1180" s="72" t="s">
        <v>2648</v>
      </c>
      <c r="B1180" s="66" t="s">
        <v>2649</v>
      </c>
      <c r="C1180" s="67">
        <v>83</v>
      </c>
      <c r="D1180" s="67" t="s">
        <v>349</v>
      </c>
      <c r="E1180" s="71">
        <v>0.14931939660239099</v>
      </c>
      <c r="F1180" s="68">
        <v>71.159874608150503</v>
      </c>
      <c r="G1180" s="71">
        <v>0.25</v>
      </c>
      <c r="H1180" s="68">
        <v>48.589341692790001</v>
      </c>
      <c r="I1180" s="71">
        <v>5.8173243570614597E-2</v>
      </c>
      <c r="J1180" s="68">
        <v>82.006269592476499</v>
      </c>
      <c r="K1180" s="71">
        <v>0.13978494623655899</v>
      </c>
      <c r="L1180" s="68">
        <v>76.238244514106597</v>
      </c>
    </row>
    <row r="1181" spans="1:12" x14ac:dyDescent="0.2">
      <c r="A1181" s="72" t="s">
        <v>2224</v>
      </c>
      <c r="B1181" s="66" t="s">
        <v>2650</v>
      </c>
      <c r="C1181" s="67">
        <v>83</v>
      </c>
      <c r="D1181" s="67" t="s">
        <v>349</v>
      </c>
      <c r="E1181" s="71">
        <v>0.18862040162417401</v>
      </c>
      <c r="F1181" s="68">
        <v>79.122257053291506</v>
      </c>
      <c r="G1181" s="71">
        <v>0.37990637604004801</v>
      </c>
      <c r="H1181" s="68">
        <v>88.965517241379303</v>
      </c>
      <c r="I1181" s="71">
        <v>6.2298914853978503E-2</v>
      </c>
      <c r="J1181" s="68">
        <v>82.695924764890293</v>
      </c>
      <c r="K1181" s="71">
        <v>0.123655913978495</v>
      </c>
      <c r="L1181" s="68">
        <v>70.532915360501605</v>
      </c>
    </row>
    <row r="1182" spans="1:12" x14ac:dyDescent="0.2">
      <c r="A1182" s="72" t="s">
        <v>2651</v>
      </c>
      <c r="B1182" s="66" t="s">
        <v>2652</v>
      </c>
      <c r="C1182" s="67">
        <v>60</v>
      </c>
      <c r="D1182" s="67" t="s">
        <v>349</v>
      </c>
      <c r="E1182" s="71">
        <v>0.118478248810628</v>
      </c>
      <c r="F1182" s="68">
        <v>49.592476489028201</v>
      </c>
      <c r="G1182" s="71">
        <v>0.25082682894562802</v>
      </c>
      <c r="H1182" s="68">
        <v>51.0971786833856</v>
      </c>
      <c r="I1182" s="71">
        <v>6.0416092425280201E-3</v>
      </c>
      <c r="J1182" s="68">
        <v>44.388714733542301</v>
      </c>
      <c r="K1182" s="71">
        <v>9.8566308243727599E-2</v>
      </c>
      <c r="L1182" s="68">
        <v>56.426332288401198</v>
      </c>
    </row>
    <row r="1183" spans="1:12" x14ac:dyDescent="0.2">
      <c r="A1183" s="72" t="s">
        <v>2653</v>
      </c>
      <c r="B1183" s="66" t="s">
        <v>2654</v>
      </c>
      <c r="C1183" s="67">
        <v>60</v>
      </c>
      <c r="D1183" s="67" t="s">
        <v>349</v>
      </c>
      <c r="E1183" s="71">
        <v>0.14626690555712599</v>
      </c>
      <c r="F1183" s="68">
        <v>70.470219435736695</v>
      </c>
      <c r="G1183" s="71">
        <v>0.259389822736589</v>
      </c>
      <c r="H1183" s="68">
        <v>64.639498432601897</v>
      </c>
      <c r="I1183" s="71">
        <v>6.8299782823677394E-2</v>
      </c>
      <c r="J1183" s="68">
        <v>83.573667711598702</v>
      </c>
      <c r="K1183" s="71">
        <v>0.11111111111111099</v>
      </c>
      <c r="L1183" s="68">
        <v>63.887147335423201</v>
      </c>
    </row>
    <row r="1184" spans="1:12" x14ac:dyDescent="0.2">
      <c r="A1184" s="72" t="s">
        <v>2655</v>
      </c>
      <c r="B1184" s="66" t="s">
        <v>2656</v>
      </c>
      <c r="C1184" s="67">
        <v>60</v>
      </c>
      <c r="D1184" s="67" t="s">
        <v>349</v>
      </c>
      <c r="E1184" s="71">
        <v>0.16579102201065599</v>
      </c>
      <c r="F1184" s="68">
        <v>75.673981191222595</v>
      </c>
      <c r="G1184" s="71">
        <v>0.33111484524377699</v>
      </c>
      <c r="H1184" s="68">
        <v>85.705329153605007</v>
      </c>
      <c r="I1184" s="71">
        <v>6.5899797849123407E-2</v>
      </c>
      <c r="J1184" s="68">
        <v>83.1974921630094</v>
      </c>
      <c r="K1184" s="71">
        <v>0.10035842293906801</v>
      </c>
      <c r="L1184" s="68">
        <v>57.115987460814999</v>
      </c>
    </row>
    <row r="1185" spans="1:12" x14ac:dyDescent="0.2">
      <c r="A1185" s="72" t="s">
        <v>2657</v>
      </c>
      <c r="B1185" s="66" t="s">
        <v>2658</v>
      </c>
      <c r="C1185" s="67">
        <v>60</v>
      </c>
      <c r="D1185" s="67" t="s">
        <v>349</v>
      </c>
      <c r="E1185" s="71">
        <v>0.12855773505108301</v>
      </c>
      <c r="F1185" s="68">
        <v>60.250783699059603</v>
      </c>
      <c r="G1185" s="71">
        <v>0.24825028812845701</v>
      </c>
      <c r="H1185" s="68">
        <v>25.266457680250799</v>
      </c>
      <c r="I1185" s="71">
        <v>4.6025067562425803E-2</v>
      </c>
      <c r="J1185" s="68">
        <v>79.686520376175594</v>
      </c>
      <c r="K1185" s="71">
        <v>9.1397849462365593E-2</v>
      </c>
      <c r="L1185" s="68">
        <v>52.351097178683403</v>
      </c>
    </row>
    <row r="1186" spans="1:12" x14ac:dyDescent="0.2">
      <c r="A1186" s="72" t="s">
        <v>2659</v>
      </c>
      <c r="B1186" s="66" t="s">
        <v>2660</v>
      </c>
      <c r="C1186" s="67">
        <v>83</v>
      </c>
      <c r="D1186" s="67" t="s">
        <v>349</v>
      </c>
      <c r="E1186" s="71">
        <v>0.27673527271308002</v>
      </c>
      <c r="F1186" s="68">
        <v>87.648902821316597</v>
      </c>
      <c r="G1186" s="71">
        <v>0.48210402520627899</v>
      </c>
      <c r="H1186" s="68">
        <v>93.479623824451394</v>
      </c>
      <c r="I1186" s="71">
        <v>0.22086164956378601</v>
      </c>
      <c r="J1186" s="68">
        <v>93.542319749216304</v>
      </c>
      <c r="K1186" s="71">
        <v>0.127240143369176</v>
      </c>
      <c r="L1186" s="68">
        <v>71.974921630094002</v>
      </c>
    </row>
    <row r="1187" spans="1:12" x14ac:dyDescent="0.2">
      <c r="A1187" s="72" t="s">
        <v>2661</v>
      </c>
      <c r="B1187" s="66" t="s">
        <v>2662</v>
      </c>
      <c r="C1187" s="67">
        <v>83</v>
      </c>
      <c r="D1187" s="67" t="s">
        <v>349</v>
      </c>
      <c r="E1187" s="71">
        <v>0.29316104973417501</v>
      </c>
      <c r="F1187" s="68">
        <v>88.714733542319706</v>
      </c>
      <c r="G1187" s="71">
        <v>0.67623842229674003</v>
      </c>
      <c r="H1187" s="68">
        <v>97.868338557993695</v>
      </c>
      <c r="I1187" s="71">
        <v>6.8836124755247502E-2</v>
      </c>
      <c r="J1187" s="68">
        <v>83.699059561128493</v>
      </c>
      <c r="K1187" s="71">
        <v>0.13440860215053799</v>
      </c>
      <c r="L1187" s="68">
        <v>74.545454545454504</v>
      </c>
    </row>
    <row r="1188" spans="1:12" x14ac:dyDescent="0.2">
      <c r="A1188" s="72" t="s">
        <v>2663</v>
      </c>
      <c r="B1188" s="66" t="s">
        <v>2664</v>
      </c>
      <c r="C1188" s="67">
        <v>60</v>
      </c>
      <c r="D1188" s="67" t="s">
        <v>349</v>
      </c>
      <c r="E1188" s="71">
        <v>0.11575353950091601</v>
      </c>
      <c r="F1188" s="68">
        <v>46.8965517241379</v>
      </c>
      <c r="G1188" s="71">
        <v>0.238297086668254</v>
      </c>
      <c r="H1188" s="68">
        <v>19.184952978056401</v>
      </c>
      <c r="I1188" s="71">
        <v>5.0208795047453304E-3</v>
      </c>
      <c r="J1188" s="68">
        <v>39.811912225705299</v>
      </c>
      <c r="K1188" s="71">
        <v>0.103942652329749</v>
      </c>
      <c r="L1188" s="68">
        <v>59.435736677115997</v>
      </c>
    </row>
    <row r="1189" spans="1:12" x14ac:dyDescent="0.2">
      <c r="A1189" s="72" t="s">
        <v>2665</v>
      </c>
      <c r="B1189" s="66" t="s">
        <v>2666</v>
      </c>
      <c r="C1189" s="67">
        <v>60</v>
      </c>
      <c r="D1189" s="67" t="s">
        <v>349</v>
      </c>
      <c r="E1189" s="71">
        <v>0.13321805817173701</v>
      </c>
      <c r="F1189" s="68">
        <v>64.326018808777405</v>
      </c>
      <c r="G1189" s="71">
        <v>0.25078497540039102</v>
      </c>
      <c r="H1189" s="68">
        <v>49.968652037617602</v>
      </c>
      <c r="I1189" s="71">
        <v>3.2381743917688902E-2</v>
      </c>
      <c r="J1189" s="68">
        <v>74.921630094043906</v>
      </c>
      <c r="K1189" s="71">
        <v>0.11648745519713299</v>
      </c>
      <c r="L1189" s="68">
        <v>66.896551724137893</v>
      </c>
    </row>
    <row r="1190" spans="1:12" x14ac:dyDescent="0.2">
      <c r="A1190" s="72" t="s">
        <v>2667</v>
      </c>
      <c r="B1190" s="66" t="s">
        <v>2668</v>
      </c>
      <c r="C1190" s="67">
        <v>60</v>
      </c>
      <c r="D1190" s="67" t="s">
        <v>349</v>
      </c>
      <c r="E1190" s="71">
        <v>0.131494377033397</v>
      </c>
      <c r="F1190" s="68">
        <v>62.570532915360502</v>
      </c>
      <c r="G1190" s="71">
        <v>0.265907069471089</v>
      </c>
      <c r="H1190" s="68">
        <v>70.846394984325997</v>
      </c>
      <c r="I1190" s="71">
        <v>3.12803295526591E-3</v>
      </c>
      <c r="J1190" s="68">
        <v>30.470219435736698</v>
      </c>
      <c r="K1190" s="71">
        <v>0.125448028673835</v>
      </c>
      <c r="L1190" s="68">
        <v>71.222570532915398</v>
      </c>
    </row>
    <row r="1191" spans="1:12" x14ac:dyDescent="0.2">
      <c r="A1191" s="72" t="s">
        <v>2669</v>
      </c>
      <c r="B1191" s="66" t="s">
        <v>2670</v>
      </c>
      <c r="C1191" s="67">
        <v>83</v>
      </c>
      <c r="D1191" s="67" t="s">
        <v>349</v>
      </c>
      <c r="E1191" s="71">
        <v>0.15825735928673701</v>
      </c>
      <c r="F1191" s="68">
        <v>74.169278996865202</v>
      </c>
      <c r="G1191" s="71">
        <v>0.29821568466453302</v>
      </c>
      <c r="H1191" s="68">
        <v>81.567398119122302</v>
      </c>
      <c r="I1191" s="71">
        <v>3.67714469591187E-2</v>
      </c>
      <c r="J1191" s="68">
        <v>76.739811912225704</v>
      </c>
      <c r="K1191" s="71">
        <v>0.13978494623655899</v>
      </c>
      <c r="L1191" s="68">
        <v>76.238244514106597</v>
      </c>
    </row>
    <row r="1192" spans="1:12" x14ac:dyDescent="0.2">
      <c r="A1192" s="72" t="s">
        <v>2671</v>
      </c>
      <c r="B1192" s="66" t="s">
        <v>2672</v>
      </c>
      <c r="C1192" s="67">
        <v>83</v>
      </c>
      <c r="D1192" s="67" t="s">
        <v>349</v>
      </c>
      <c r="E1192" s="71">
        <v>0.12442425081453801</v>
      </c>
      <c r="F1192" s="68">
        <v>56.3009404388715</v>
      </c>
      <c r="G1192" s="71">
        <v>0.260815148151742</v>
      </c>
      <c r="H1192" s="68">
        <v>66.457680250783696</v>
      </c>
      <c r="I1192" s="71">
        <v>2.4643984220187501E-2</v>
      </c>
      <c r="J1192" s="68">
        <v>71.347962382445104</v>
      </c>
      <c r="K1192" s="71">
        <v>8.7813620071684598E-2</v>
      </c>
      <c r="L1192" s="68">
        <v>50.407523510971799</v>
      </c>
    </row>
    <row r="1193" spans="1:12" x14ac:dyDescent="0.2">
      <c r="A1193" s="72" t="s">
        <v>2673</v>
      </c>
      <c r="B1193" s="66" t="s">
        <v>2674</v>
      </c>
      <c r="C1193" s="67">
        <v>83</v>
      </c>
      <c r="D1193" s="67" t="s">
        <v>349</v>
      </c>
      <c r="E1193" s="71">
        <v>0.111442983669298</v>
      </c>
      <c r="F1193" s="68">
        <v>43.072100313479602</v>
      </c>
      <c r="G1193" s="71">
        <v>0.25526858052732598</v>
      </c>
      <c r="H1193" s="68">
        <v>59.184952978056401</v>
      </c>
      <c r="I1193" s="71">
        <v>5.5836679716071503E-3</v>
      </c>
      <c r="J1193" s="68">
        <v>42.5078369905956</v>
      </c>
      <c r="K1193" s="71">
        <v>7.3476702508960601E-2</v>
      </c>
      <c r="L1193" s="68">
        <v>45.266457680250802</v>
      </c>
    </row>
    <row r="1194" spans="1:12" x14ac:dyDescent="0.2">
      <c r="A1194" s="72" t="s">
        <v>2675</v>
      </c>
      <c r="B1194" s="66" t="s">
        <v>2676</v>
      </c>
      <c r="C1194" s="67">
        <v>83</v>
      </c>
      <c r="D1194" s="67" t="s">
        <v>349</v>
      </c>
      <c r="E1194" s="71">
        <v>0.12355445019738399</v>
      </c>
      <c r="F1194" s="68">
        <v>55.423197492162998</v>
      </c>
      <c r="G1194" s="71">
        <v>0.26104742677591403</v>
      </c>
      <c r="H1194" s="68">
        <v>66.708463949843207</v>
      </c>
      <c r="I1194" s="71">
        <v>1.28417302678503E-2</v>
      </c>
      <c r="J1194" s="68">
        <v>60.188087774294701</v>
      </c>
      <c r="K1194" s="71">
        <v>9.6774193548387094E-2</v>
      </c>
      <c r="L1194" s="68">
        <v>55.548589341692796</v>
      </c>
    </row>
    <row r="1195" spans="1:12" x14ac:dyDescent="0.2">
      <c r="A1195" s="72" t="s">
        <v>2677</v>
      </c>
      <c r="B1195" s="66" t="s">
        <v>2678</v>
      </c>
      <c r="C1195" s="67">
        <v>83</v>
      </c>
      <c r="D1195" s="67" t="s">
        <v>349</v>
      </c>
      <c r="E1195" s="71">
        <v>0.11447415118594099</v>
      </c>
      <c r="F1195" s="68">
        <v>45.2037617554859</v>
      </c>
      <c r="G1195" s="71">
        <v>0.24960065474099999</v>
      </c>
      <c r="H1195" s="68">
        <v>28.1504702194357</v>
      </c>
      <c r="I1195" s="71">
        <v>1.4968752221840201E-2</v>
      </c>
      <c r="J1195" s="68">
        <v>63.260188087774303</v>
      </c>
      <c r="K1195" s="71">
        <v>7.8853046594982101E-2</v>
      </c>
      <c r="L1195" s="68">
        <v>46.833855799372998</v>
      </c>
    </row>
    <row r="1196" spans="1:12" x14ac:dyDescent="0.2">
      <c r="A1196" s="72" t="s">
        <v>2679</v>
      </c>
      <c r="B1196" s="66" t="s">
        <v>2680</v>
      </c>
      <c r="C1196" s="67">
        <v>83</v>
      </c>
      <c r="D1196" s="67" t="s">
        <v>349</v>
      </c>
      <c r="E1196" s="71">
        <v>0.12501449283469701</v>
      </c>
      <c r="F1196" s="68">
        <v>57.429467084639498</v>
      </c>
      <c r="G1196" s="71">
        <v>0.25526858052732598</v>
      </c>
      <c r="H1196" s="68">
        <v>59.184952978056401</v>
      </c>
      <c r="I1196" s="71">
        <v>8.6637868656538608E-3</v>
      </c>
      <c r="J1196" s="68">
        <v>51.849529780564303</v>
      </c>
      <c r="K1196" s="71">
        <v>0.11111111111111099</v>
      </c>
      <c r="L1196" s="68">
        <v>63.887147335423201</v>
      </c>
    </row>
    <row r="1197" spans="1:12" x14ac:dyDescent="0.2">
      <c r="A1197" s="72" t="s">
        <v>2681</v>
      </c>
      <c r="B1197" s="66" t="s">
        <v>2682</v>
      </c>
      <c r="C1197" s="67">
        <v>83</v>
      </c>
      <c r="D1197" s="67" t="s">
        <v>349</v>
      </c>
      <c r="E1197" s="71">
        <v>0.13589909857414001</v>
      </c>
      <c r="F1197" s="68">
        <v>66.018808777429498</v>
      </c>
      <c r="G1197" s="71">
        <v>0.252318081502655</v>
      </c>
      <c r="H1197" s="68">
        <v>53.855799373040703</v>
      </c>
      <c r="I1197" s="71">
        <v>1.20100385925258E-2</v>
      </c>
      <c r="J1197" s="68">
        <v>58.934169278996897</v>
      </c>
      <c r="K1197" s="71">
        <v>0.14336917562724</v>
      </c>
      <c r="L1197" s="68">
        <v>76.9905956112853</v>
      </c>
    </row>
    <row r="1198" spans="1:12" x14ac:dyDescent="0.2">
      <c r="A1198" s="72" t="s">
        <v>2683</v>
      </c>
      <c r="B1198" s="66" t="s">
        <v>2684</v>
      </c>
      <c r="C1198" s="67">
        <v>83</v>
      </c>
      <c r="D1198" s="67" t="s">
        <v>349</v>
      </c>
      <c r="E1198" s="71">
        <v>0.17094533191268399</v>
      </c>
      <c r="F1198" s="68">
        <v>76.739811912225704</v>
      </c>
      <c r="G1198" s="71">
        <v>0.37652319801930301</v>
      </c>
      <c r="H1198" s="68">
        <v>88.777429467084602</v>
      </c>
      <c r="I1198" s="71">
        <v>2.5201686607638E-2</v>
      </c>
      <c r="J1198" s="68">
        <v>71.912225705329206</v>
      </c>
      <c r="K1198" s="71">
        <v>0.11111111111111099</v>
      </c>
      <c r="L1198" s="68">
        <v>63.887147335423201</v>
      </c>
    </row>
    <row r="1199" spans="1:12" x14ac:dyDescent="0.2">
      <c r="A1199" s="72" t="s">
        <v>2685</v>
      </c>
      <c r="B1199" s="66" t="s">
        <v>2686</v>
      </c>
      <c r="C1199" s="67">
        <v>83</v>
      </c>
      <c r="D1199" s="67" t="s">
        <v>349</v>
      </c>
      <c r="E1199" s="71">
        <v>0.23805571514079801</v>
      </c>
      <c r="F1199" s="68">
        <v>84.639498432601897</v>
      </c>
      <c r="G1199" s="71">
        <v>0.49735279796271997</v>
      </c>
      <c r="H1199" s="68">
        <v>94.231974921630098</v>
      </c>
      <c r="I1199" s="71">
        <v>8.2405745309136802E-2</v>
      </c>
      <c r="J1199" s="68">
        <v>85.3918495297806</v>
      </c>
      <c r="K1199" s="71">
        <v>0.13440860215053799</v>
      </c>
      <c r="L1199" s="68">
        <v>74.545454545454504</v>
      </c>
    </row>
    <row r="1200" spans="1:12" x14ac:dyDescent="0.2">
      <c r="A1200" s="72" t="s">
        <v>2687</v>
      </c>
      <c r="B1200" s="66" t="s">
        <v>2688</v>
      </c>
      <c r="C1200" s="67">
        <v>83</v>
      </c>
      <c r="D1200" s="67" t="s">
        <v>349</v>
      </c>
      <c r="E1200" s="71">
        <v>0.16213742652475499</v>
      </c>
      <c r="F1200" s="68">
        <v>74.7962382445141</v>
      </c>
      <c r="G1200" s="71">
        <v>0.26228852377421402</v>
      </c>
      <c r="H1200" s="68">
        <v>67.899686520376207</v>
      </c>
      <c r="I1200" s="71">
        <v>1.09418882489676E-4</v>
      </c>
      <c r="J1200" s="68">
        <v>7.6489028213166099</v>
      </c>
      <c r="K1200" s="71">
        <v>0.22401433691756301</v>
      </c>
      <c r="L1200" s="68">
        <v>83.260188087774296</v>
      </c>
    </row>
    <row r="1201" spans="1:12" x14ac:dyDescent="0.2">
      <c r="A1201" s="72" t="s">
        <v>2689</v>
      </c>
      <c r="B1201" s="66" t="s">
        <v>2690</v>
      </c>
      <c r="C1201" s="67">
        <v>83</v>
      </c>
      <c r="D1201" s="67" t="s">
        <v>349</v>
      </c>
      <c r="E1201" s="71">
        <v>0.126157170384081</v>
      </c>
      <c r="F1201" s="68">
        <v>58.557993730407503</v>
      </c>
      <c r="G1201" s="71">
        <v>0.25117079567273898</v>
      </c>
      <c r="H1201" s="68">
        <v>51.849529780564303</v>
      </c>
      <c r="I1201" s="71">
        <v>5.4369161963504298E-3</v>
      </c>
      <c r="J1201" s="68">
        <v>41.630094043887098</v>
      </c>
      <c r="K1201" s="71">
        <v>0.121863799283154</v>
      </c>
      <c r="L1201" s="68">
        <v>69.4043887147335</v>
      </c>
    </row>
    <row r="1202" spans="1:12" x14ac:dyDescent="0.2">
      <c r="A1202" s="72" t="s">
        <v>1599</v>
      </c>
      <c r="B1202" s="66" t="s">
        <v>2691</v>
      </c>
      <c r="C1202" s="67">
        <v>83</v>
      </c>
      <c r="D1202" s="67" t="s">
        <v>349</v>
      </c>
      <c r="E1202" s="71">
        <v>0.39551741609564001</v>
      </c>
      <c r="F1202" s="68">
        <v>93.291536050156694</v>
      </c>
      <c r="G1202" s="71">
        <v>0.79024770551583601</v>
      </c>
      <c r="H1202" s="68">
        <v>99.059561128526596</v>
      </c>
      <c r="I1202" s="71">
        <v>0.243974793667142</v>
      </c>
      <c r="J1202" s="68">
        <v>94.169278996865202</v>
      </c>
      <c r="K1202" s="71">
        <v>0.15232974910394301</v>
      </c>
      <c r="L1202" s="68">
        <v>78.808777429467099</v>
      </c>
    </row>
    <row r="1203" spans="1:12" x14ac:dyDescent="0.2">
      <c r="A1203" s="72" t="s">
        <v>2692</v>
      </c>
      <c r="B1203" s="66" t="s">
        <v>2693</v>
      </c>
      <c r="C1203" s="67">
        <v>83</v>
      </c>
      <c r="D1203" s="67" t="s">
        <v>349</v>
      </c>
      <c r="E1203" s="71">
        <v>0.127833842762785</v>
      </c>
      <c r="F1203" s="68">
        <v>59.749216300940397</v>
      </c>
      <c r="G1203" s="71">
        <v>0.25175619350910899</v>
      </c>
      <c r="H1203" s="68">
        <v>53.354231974921603</v>
      </c>
      <c r="I1203" s="71">
        <v>1.7049994277453701E-2</v>
      </c>
      <c r="J1203" s="68">
        <v>65.329153605015705</v>
      </c>
      <c r="K1203" s="71">
        <v>0.114695340501792</v>
      </c>
      <c r="L1203" s="68">
        <v>66.3949843260188</v>
      </c>
    </row>
    <row r="1204" spans="1:12" x14ac:dyDescent="0.2">
      <c r="A1204" s="72" t="s">
        <v>563</v>
      </c>
      <c r="B1204" s="66" t="s">
        <v>2694</v>
      </c>
      <c r="C1204" s="67">
        <v>83</v>
      </c>
      <c r="D1204" s="67" t="s">
        <v>349</v>
      </c>
      <c r="E1204" s="71">
        <v>0.13683718962893199</v>
      </c>
      <c r="F1204" s="68">
        <v>66.3949843260188</v>
      </c>
      <c r="G1204" s="71">
        <v>0.276698730333584</v>
      </c>
      <c r="H1204" s="68">
        <v>75.862068965517196</v>
      </c>
      <c r="I1204" s="71">
        <v>1.5533268660739201E-2</v>
      </c>
      <c r="J1204" s="68">
        <v>63.573667711598702</v>
      </c>
      <c r="K1204" s="71">
        <v>0.118279569892473</v>
      </c>
      <c r="L1204" s="68">
        <v>67.460815047021896</v>
      </c>
    </row>
    <row r="1205" spans="1:12" x14ac:dyDescent="0.2">
      <c r="A1205" s="72" t="s">
        <v>2695</v>
      </c>
      <c r="B1205" s="66" t="s">
        <v>2696</v>
      </c>
      <c r="C1205" s="67">
        <v>83</v>
      </c>
      <c r="D1205" s="67" t="s">
        <v>349</v>
      </c>
      <c r="E1205" s="71">
        <v>0.143586041698576</v>
      </c>
      <c r="F1205" s="68">
        <v>69.717868338558006</v>
      </c>
      <c r="G1205" s="71">
        <v>0.27913554386681</v>
      </c>
      <c r="H1205" s="68">
        <v>76.739811912225704</v>
      </c>
      <c r="I1205" s="71">
        <v>3.6927240727124701E-2</v>
      </c>
      <c r="J1205" s="68">
        <v>76.865203761755495</v>
      </c>
      <c r="K1205" s="71">
        <v>0.114695340501792</v>
      </c>
      <c r="L1205" s="68">
        <v>66.3949843260188</v>
      </c>
    </row>
    <row r="1206" spans="1:12" x14ac:dyDescent="0.2">
      <c r="A1206" s="72" t="s">
        <v>2697</v>
      </c>
      <c r="B1206" s="66" t="s">
        <v>2698</v>
      </c>
      <c r="C1206" s="67">
        <v>83</v>
      </c>
      <c r="D1206" s="67" t="s">
        <v>349</v>
      </c>
      <c r="E1206" s="71">
        <v>0.12113110125333</v>
      </c>
      <c r="F1206" s="68">
        <v>52.6018808777429</v>
      </c>
      <c r="G1206" s="71">
        <v>0.24194127686782901</v>
      </c>
      <c r="H1206" s="68">
        <v>20.5015673981191</v>
      </c>
      <c r="I1206" s="71">
        <v>1.2133030476388799E-2</v>
      </c>
      <c r="J1206" s="68">
        <v>59.247648902821297</v>
      </c>
      <c r="K1206" s="71">
        <v>0.109318996415771</v>
      </c>
      <c r="L1206" s="68">
        <v>62.633228840125398</v>
      </c>
    </row>
    <row r="1207" spans="1:12" x14ac:dyDescent="0.2">
      <c r="A1207" s="72" t="s">
        <v>2699</v>
      </c>
      <c r="B1207" s="66" t="s">
        <v>2700</v>
      </c>
      <c r="C1207" s="67">
        <v>83</v>
      </c>
      <c r="D1207" s="67" t="s">
        <v>349</v>
      </c>
      <c r="E1207" s="71">
        <v>0.18210818174421001</v>
      </c>
      <c r="F1207" s="68">
        <v>78.557993730407503</v>
      </c>
      <c r="G1207" s="71">
        <v>0.38093953393834401</v>
      </c>
      <c r="H1207" s="68">
        <v>89.153605015674003</v>
      </c>
      <c r="I1207" s="71">
        <v>5.0689670792494097E-2</v>
      </c>
      <c r="J1207" s="68">
        <v>80.689655172413794</v>
      </c>
      <c r="K1207" s="71">
        <v>0.114695340501792</v>
      </c>
      <c r="L1207" s="68">
        <v>66.3949843260188</v>
      </c>
    </row>
    <row r="1208" spans="1:12" x14ac:dyDescent="0.2">
      <c r="A1208" s="72" t="s">
        <v>2701</v>
      </c>
      <c r="B1208" s="66" t="s">
        <v>2702</v>
      </c>
      <c r="C1208" s="67">
        <v>83</v>
      </c>
      <c r="D1208" s="67" t="s">
        <v>349</v>
      </c>
      <c r="E1208" s="71">
        <v>0.17124929813867201</v>
      </c>
      <c r="F1208" s="68">
        <v>76.865203761755495</v>
      </c>
      <c r="G1208" s="71">
        <v>0.32627991158289099</v>
      </c>
      <c r="H1208" s="68">
        <v>84.952978056426304</v>
      </c>
      <c r="I1208" s="71">
        <v>6.0227839463947899E-2</v>
      </c>
      <c r="J1208" s="68">
        <v>82.257053291536096</v>
      </c>
      <c r="K1208" s="71">
        <v>0.127240143369176</v>
      </c>
      <c r="L1208" s="68">
        <v>71.974921630094002</v>
      </c>
    </row>
    <row r="1209" spans="1:12" x14ac:dyDescent="0.2">
      <c r="A1209" s="72" t="s">
        <v>2703</v>
      </c>
      <c r="B1209" s="66" t="s">
        <v>2704</v>
      </c>
      <c r="C1209" s="67">
        <v>83</v>
      </c>
      <c r="D1209" s="67" t="s">
        <v>349</v>
      </c>
      <c r="E1209" s="71">
        <v>0.13308926954533501</v>
      </c>
      <c r="F1209" s="68">
        <v>64.2006269592477</v>
      </c>
      <c r="G1209" s="71">
        <v>0.25292698918184803</v>
      </c>
      <c r="H1209" s="68">
        <v>55.548589341692796</v>
      </c>
      <c r="I1209" s="71">
        <v>2.0892790780320501E-2</v>
      </c>
      <c r="J1209" s="68">
        <v>68.463949843260195</v>
      </c>
      <c r="K1209" s="71">
        <v>0.125448028673835</v>
      </c>
      <c r="L1209" s="68">
        <v>71.222570532915398</v>
      </c>
    </row>
    <row r="1210" spans="1:12" x14ac:dyDescent="0.2">
      <c r="A1210" s="72" t="s">
        <v>680</v>
      </c>
      <c r="B1210" s="66" t="s">
        <v>2705</v>
      </c>
      <c r="C1210" s="67">
        <v>83</v>
      </c>
      <c r="D1210" s="67" t="s">
        <v>349</v>
      </c>
      <c r="E1210" s="71">
        <v>0.124976103512076</v>
      </c>
      <c r="F1210" s="68">
        <v>57.241379310344797</v>
      </c>
      <c r="G1210" s="71">
        <v>0.28339269497547598</v>
      </c>
      <c r="H1210" s="68">
        <v>78.181818181818201</v>
      </c>
      <c r="I1210" s="71">
        <v>7.3062248797482804E-3</v>
      </c>
      <c r="J1210" s="68">
        <v>48.4012539184953</v>
      </c>
      <c r="K1210" s="71">
        <v>8.4229390681003602E-2</v>
      </c>
      <c r="L1210" s="68">
        <v>48.840125391849497</v>
      </c>
    </row>
    <row r="1211" spans="1:12" x14ac:dyDescent="0.2">
      <c r="A1211" s="72" t="s">
        <v>539</v>
      </c>
      <c r="B1211" s="66" t="s">
        <v>2706</v>
      </c>
      <c r="C1211" s="67">
        <v>83</v>
      </c>
      <c r="D1211" s="67" t="s">
        <v>349</v>
      </c>
      <c r="E1211" s="71">
        <v>0.11490467036214801</v>
      </c>
      <c r="F1211" s="68">
        <v>45.768025078369902</v>
      </c>
      <c r="G1211" s="71">
        <v>0.25058240553328398</v>
      </c>
      <c r="H1211" s="68">
        <v>49.341692789968597</v>
      </c>
      <c r="I1211" s="71">
        <v>4.52587078613482E-3</v>
      </c>
      <c r="J1211" s="68">
        <v>37.4921630094044</v>
      </c>
      <c r="K1211" s="71">
        <v>8.9605734767025103E-2</v>
      </c>
      <c r="L1211" s="68">
        <v>51.347962382445097</v>
      </c>
    </row>
    <row r="1212" spans="1:12" x14ac:dyDescent="0.2">
      <c r="A1212" s="72" t="s">
        <v>2707</v>
      </c>
      <c r="B1212" s="66" t="s">
        <v>2708</v>
      </c>
      <c r="C1212" s="67">
        <v>83</v>
      </c>
      <c r="D1212" s="67" t="s">
        <v>349</v>
      </c>
      <c r="E1212" s="71">
        <v>0.13438707380346801</v>
      </c>
      <c r="F1212" s="68">
        <v>65.078369905956094</v>
      </c>
      <c r="G1212" s="71">
        <v>0.27460130302167901</v>
      </c>
      <c r="H1212" s="68">
        <v>75.297805642633193</v>
      </c>
      <c r="I1212" s="71">
        <v>4.79147570984019E-2</v>
      </c>
      <c r="J1212" s="68">
        <v>80</v>
      </c>
      <c r="K1212" s="71">
        <v>8.0645161290322606E-2</v>
      </c>
      <c r="L1212" s="68">
        <v>47.460815047021903</v>
      </c>
    </row>
    <row r="1213" spans="1:12" x14ac:dyDescent="0.2">
      <c r="A1213" s="72" t="s">
        <v>2709</v>
      </c>
      <c r="B1213" s="66" t="s">
        <v>2710</v>
      </c>
      <c r="C1213" s="67">
        <v>58</v>
      </c>
      <c r="D1213" s="67" t="s">
        <v>349</v>
      </c>
      <c r="E1213" s="71">
        <v>6.6670493190535696E-2</v>
      </c>
      <c r="F1213" s="68">
        <v>8.3385579937304097</v>
      </c>
      <c r="G1213" s="71">
        <v>0.197502198265607</v>
      </c>
      <c r="H1213" s="68">
        <v>11.285266457680301</v>
      </c>
      <c r="I1213" s="71">
        <v>2.5092813060000902E-3</v>
      </c>
      <c r="J1213" s="68">
        <v>26.771159874608198</v>
      </c>
      <c r="K1213" s="71">
        <v>0</v>
      </c>
      <c r="L1213" s="68">
        <v>4.7021943573667704</v>
      </c>
    </row>
    <row r="1214" spans="1:12" x14ac:dyDescent="0.2">
      <c r="A1214" s="72" t="s">
        <v>2711</v>
      </c>
      <c r="B1214" s="66" t="s">
        <v>2712</v>
      </c>
      <c r="C1214" s="67">
        <v>58</v>
      </c>
      <c r="D1214" s="67" t="s">
        <v>349</v>
      </c>
      <c r="E1214" s="71">
        <v>1.80929433359715E-3</v>
      </c>
      <c r="F1214" s="68">
        <v>0.37617554858934199</v>
      </c>
      <c r="G1214" s="71">
        <v>0</v>
      </c>
      <c r="H1214" s="68">
        <v>0.87774294670846398</v>
      </c>
      <c r="I1214" s="71">
        <v>5.15389147699301E-5</v>
      </c>
      <c r="J1214" s="68">
        <v>6.0188087774294701</v>
      </c>
      <c r="K1214" s="71">
        <v>5.3763440860215101E-3</v>
      </c>
      <c r="L1214" s="68">
        <v>6.7084639498432601</v>
      </c>
    </row>
    <row r="1215" spans="1:12" x14ac:dyDescent="0.2">
      <c r="A1215" s="72" t="s">
        <v>2289</v>
      </c>
      <c r="B1215" s="66" t="s">
        <v>2713</v>
      </c>
      <c r="C1215" s="67">
        <v>58</v>
      </c>
      <c r="D1215" s="67" t="s">
        <v>349</v>
      </c>
      <c r="E1215" s="71">
        <v>9.3743203003805505E-3</v>
      </c>
      <c r="F1215" s="68">
        <v>0.94043887147335403</v>
      </c>
      <c r="G1215" s="71">
        <v>9.9719154882587594E-3</v>
      </c>
      <c r="H1215" s="68">
        <v>1.1285266457680201</v>
      </c>
      <c r="I1215" s="71">
        <v>2.29898459477849E-4</v>
      </c>
      <c r="J1215" s="68">
        <v>9.78056426332288</v>
      </c>
      <c r="K1215" s="71">
        <v>1.7921146953405E-2</v>
      </c>
      <c r="L1215" s="68">
        <v>13.542319749216301</v>
      </c>
    </row>
    <row r="1216" spans="1:12" x14ac:dyDescent="0.2">
      <c r="A1216" s="72" t="s">
        <v>2714</v>
      </c>
      <c r="B1216" s="66" t="s">
        <v>2715</v>
      </c>
      <c r="C1216" s="67">
        <v>58</v>
      </c>
      <c r="D1216" s="67" t="s">
        <v>349</v>
      </c>
      <c r="E1216" s="71">
        <v>8.5364715632712501E-2</v>
      </c>
      <c r="F1216" s="68">
        <v>14.4200626959248</v>
      </c>
      <c r="G1216" s="71">
        <v>0.22311088387983999</v>
      </c>
      <c r="H1216" s="68">
        <v>15.0470219435737</v>
      </c>
      <c r="I1216" s="71">
        <v>6.10154258819032E-3</v>
      </c>
      <c r="J1216" s="68">
        <v>44.451410658307204</v>
      </c>
      <c r="K1216" s="71">
        <v>2.68817204301075E-2</v>
      </c>
      <c r="L1216" s="68">
        <v>21.2539184952978</v>
      </c>
    </row>
    <row r="1217" spans="1:12" x14ac:dyDescent="0.2">
      <c r="A1217" s="72" t="s">
        <v>2327</v>
      </c>
      <c r="B1217" s="66" t="s">
        <v>2716</v>
      </c>
      <c r="C1217" s="67">
        <v>58</v>
      </c>
      <c r="D1217" s="67" t="s">
        <v>349</v>
      </c>
      <c r="E1217" s="71">
        <v>2.4127476007806001E-2</v>
      </c>
      <c r="F1217" s="68">
        <v>1.8181818181818199</v>
      </c>
      <c r="G1217" s="71">
        <v>6.6619364661005695E-2</v>
      </c>
      <c r="H1217" s="68">
        <v>2.3197492163009401</v>
      </c>
      <c r="I1217" s="71">
        <v>3.86719276390874E-4</v>
      </c>
      <c r="J1217" s="68">
        <v>10.9717868338558</v>
      </c>
      <c r="K1217" s="71">
        <v>5.3763440860215101E-3</v>
      </c>
      <c r="L1217" s="68">
        <v>6.7084639498432601</v>
      </c>
    </row>
    <row r="1218" spans="1:12" x14ac:dyDescent="0.2">
      <c r="A1218" s="72" t="s">
        <v>2717</v>
      </c>
      <c r="B1218" s="66" t="s">
        <v>2718</v>
      </c>
      <c r="C1218" s="67">
        <v>58</v>
      </c>
      <c r="D1218" s="67" t="s">
        <v>349</v>
      </c>
      <c r="E1218" s="71">
        <v>1.6774414477725701E-2</v>
      </c>
      <c r="F1218" s="68">
        <v>1.25391849529781</v>
      </c>
      <c r="G1218" s="71">
        <v>3.6187316983795702E-2</v>
      </c>
      <c r="H1218" s="68">
        <v>1.6300940438871501</v>
      </c>
      <c r="I1218" s="71">
        <v>5.1753529726789003E-3</v>
      </c>
      <c r="J1218" s="68">
        <v>40.438871473354197</v>
      </c>
      <c r="K1218" s="71">
        <v>8.9605734767025207E-3</v>
      </c>
      <c r="L1218" s="68">
        <v>8.9028213166144194</v>
      </c>
    </row>
    <row r="1219" spans="1:12" x14ac:dyDescent="0.2">
      <c r="A1219" s="72" t="s">
        <v>2719</v>
      </c>
      <c r="B1219" s="66" t="s">
        <v>2720</v>
      </c>
      <c r="C1219" s="67">
        <v>58</v>
      </c>
      <c r="D1219" s="67" t="s">
        <v>349</v>
      </c>
      <c r="E1219" s="71">
        <v>3.4591338323726399E-2</v>
      </c>
      <c r="F1219" s="68">
        <v>2.5078369905956102</v>
      </c>
      <c r="G1219" s="71">
        <v>9.6306171734993104E-2</v>
      </c>
      <c r="H1219" s="68">
        <v>3.3228840125391899</v>
      </c>
      <c r="I1219" s="71">
        <v>2.9938445482412599E-4</v>
      </c>
      <c r="J1219" s="68">
        <v>10.532915360501599</v>
      </c>
      <c r="K1219" s="71">
        <v>7.1684587813620098E-3</v>
      </c>
      <c r="L1219" s="68">
        <v>7.7742946708463903</v>
      </c>
    </row>
    <row r="1220" spans="1:12" x14ac:dyDescent="0.2">
      <c r="A1220" s="72" t="s">
        <v>2721</v>
      </c>
      <c r="B1220" s="66" t="s">
        <v>2722</v>
      </c>
      <c r="C1220" s="67">
        <v>58</v>
      </c>
      <c r="D1220" s="67" t="s">
        <v>349</v>
      </c>
      <c r="E1220" s="71">
        <v>5.8570049649301598E-2</v>
      </c>
      <c r="F1220" s="68">
        <v>6.5203761755485896</v>
      </c>
      <c r="G1220" s="71">
        <v>0.156784439957425</v>
      </c>
      <c r="H1220" s="68">
        <v>6.7711598746081503</v>
      </c>
      <c r="I1220" s="71">
        <v>2.7966767324148498E-3</v>
      </c>
      <c r="J1220" s="68">
        <v>28.6520376175549</v>
      </c>
      <c r="K1220" s="71">
        <v>1.6129032258064498E-2</v>
      </c>
      <c r="L1220" s="68">
        <v>12.6018808777429</v>
      </c>
    </row>
    <row r="1221" spans="1:12" x14ac:dyDescent="0.2">
      <c r="A1221" s="72" t="s">
        <v>2723</v>
      </c>
      <c r="B1221" s="66" t="s">
        <v>2724</v>
      </c>
      <c r="C1221" s="67">
        <v>83</v>
      </c>
      <c r="D1221" s="67" t="s">
        <v>349</v>
      </c>
      <c r="E1221" s="71">
        <v>0.102689222143171</v>
      </c>
      <c r="F1221" s="68">
        <v>35.047021943573696</v>
      </c>
      <c r="G1221" s="71">
        <v>0.246959205122187</v>
      </c>
      <c r="H1221" s="68">
        <v>23.510971786833899</v>
      </c>
      <c r="I1221" s="71">
        <v>2.8850396791195401E-2</v>
      </c>
      <c r="J1221" s="68">
        <v>73.667711598746095</v>
      </c>
      <c r="K1221" s="71">
        <v>3.2258064516128997E-2</v>
      </c>
      <c r="L1221" s="68">
        <v>26.833855799373001</v>
      </c>
    </row>
    <row r="1222" spans="1:12" x14ac:dyDescent="0.2">
      <c r="A1222" s="72" t="s">
        <v>2725</v>
      </c>
      <c r="B1222" s="66" t="s">
        <v>2726</v>
      </c>
      <c r="C1222" s="67">
        <v>58</v>
      </c>
      <c r="D1222" s="67" t="s">
        <v>349</v>
      </c>
      <c r="E1222" s="71">
        <v>9.1391769740344894E-2</v>
      </c>
      <c r="F1222" s="68">
        <v>19.310344827586199</v>
      </c>
      <c r="G1222" s="71">
        <v>0.25</v>
      </c>
      <c r="H1222" s="68">
        <v>48.589341692790001</v>
      </c>
      <c r="I1222" s="71">
        <v>2.66993287694877E-3</v>
      </c>
      <c r="J1222" s="68">
        <v>27.711598746081499</v>
      </c>
      <c r="K1222" s="71">
        <v>2.1505376344085999E-2</v>
      </c>
      <c r="L1222" s="68">
        <v>15.987460815046999</v>
      </c>
    </row>
    <row r="1223" spans="1:12" x14ac:dyDescent="0.2">
      <c r="A1223" s="72" t="s">
        <v>2727</v>
      </c>
      <c r="B1223" s="66" t="s">
        <v>2728</v>
      </c>
      <c r="C1223" s="67">
        <v>58</v>
      </c>
      <c r="D1223" s="67" t="s">
        <v>349</v>
      </c>
      <c r="E1223" s="71">
        <v>9.1396747233833606E-2</v>
      </c>
      <c r="F1223" s="68">
        <v>19.373040752351098</v>
      </c>
      <c r="G1223" s="71">
        <v>0.25</v>
      </c>
      <c r="H1223" s="68">
        <v>48.589341692790001</v>
      </c>
      <c r="I1223" s="71">
        <v>8.9275066207410603E-4</v>
      </c>
      <c r="J1223" s="68">
        <v>15.6739811912226</v>
      </c>
      <c r="K1223" s="71">
        <v>2.32974910394265E-2</v>
      </c>
      <c r="L1223" s="68">
        <v>17.680250783699101</v>
      </c>
    </row>
    <row r="1224" spans="1:12" x14ac:dyDescent="0.2">
      <c r="A1224" s="72" t="s">
        <v>2729</v>
      </c>
      <c r="B1224" s="66" t="s">
        <v>2730</v>
      </c>
      <c r="C1224" s="67">
        <v>58</v>
      </c>
      <c r="D1224" s="67" t="s">
        <v>349</v>
      </c>
      <c r="E1224" s="71">
        <v>8.6838787003740106E-2</v>
      </c>
      <c r="F1224" s="68">
        <v>15.736677115987501</v>
      </c>
      <c r="G1224" s="71">
        <v>0.22457169030604399</v>
      </c>
      <c r="H1224" s="68">
        <v>15.423197492163</v>
      </c>
      <c r="I1224" s="71">
        <v>5.4787208843877101E-3</v>
      </c>
      <c r="J1224" s="68">
        <v>41.943573667711597</v>
      </c>
      <c r="K1224" s="71">
        <v>3.0465949820788499E-2</v>
      </c>
      <c r="L1224" s="68">
        <v>24.4514106583072</v>
      </c>
    </row>
    <row r="1225" spans="1:12" x14ac:dyDescent="0.2">
      <c r="A1225" s="72" t="s">
        <v>2731</v>
      </c>
      <c r="B1225" s="66" t="s">
        <v>2732</v>
      </c>
      <c r="C1225" s="67">
        <v>58</v>
      </c>
      <c r="D1225" s="67" t="s">
        <v>349</v>
      </c>
      <c r="E1225" s="71">
        <v>1.88928681388149E-7</v>
      </c>
      <c r="F1225" s="68">
        <v>6.2695924764890304E-2</v>
      </c>
      <c r="G1225" s="71">
        <v>0</v>
      </c>
      <c r="H1225" s="68">
        <v>0.87774294670846398</v>
      </c>
      <c r="I1225" s="71">
        <v>5.6678604416444796E-7</v>
      </c>
      <c r="J1225" s="68">
        <v>1.19122257053292</v>
      </c>
      <c r="K1225" s="71">
        <v>0</v>
      </c>
      <c r="L1225" s="68">
        <v>4.7021943573667704</v>
      </c>
    </row>
    <row r="1226" spans="1:12" x14ac:dyDescent="0.2">
      <c r="A1226" s="72" t="s">
        <v>2733</v>
      </c>
      <c r="B1226" s="66" t="s">
        <v>2734</v>
      </c>
      <c r="C1226" s="67">
        <v>58</v>
      </c>
      <c r="D1226" s="67" t="s">
        <v>349</v>
      </c>
      <c r="E1226" s="71">
        <v>3.6502146139779E-2</v>
      </c>
      <c r="F1226" s="68">
        <v>2.94670846394984</v>
      </c>
      <c r="G1226" s="71">
        <v>0.10950582872745999</v>
      </c>
      <c r="H1226" s="68">
        <v>4.3260188087774303</v>
      </c>
      <c r="I1226" s="71">
        <v>6.0969187642519395E-7</v>
      </c>
      <c r="J1226" s="68">
        <v>1.25391849529781</v>
      </c>
      <c r="K1226" s="71">
        <v>0</v>
      </c>
      <c r="L1226" s="68">
        <v>4.7021943573667704</v>
      </c>
    </row>
    <row r="1227" spans="1:12" x14ac:dyDescent="0.2">
      <c r="A1227" s="72" t="s">
        <v>2735</v>
      </c>
      <c r="B1227" s="66" t="s">
        <v>2736</v>
      </c>
      <c r="C1227" s="67">
        <v>58</v>
      </c>
      <c r="D1227" s="67" t="s">
        <v>349</v>
      </c>
      <c r="E1227" s="71">
        <v>2.4613645773581002E-7</v>
      </c>
      <c r="F1227" s="68">
        <v>0.125391849529781</v>
      </c>
      <c r="G1227" s="71">
        <v>0</v>
      </c>
      <c r="H1227" s="68">
        <v>0.87774294670846398</v>
      </c>
      <c r="I1227" s="71">
        <v>7.3840937320743001E-7</v>
      </c>
      <c r="J1227" s="68">
        <v>1.44200626959248</v>
      </c>
      <c r="K1227" s="71">
        <v>0</v>
      </c>
      <c r="L1227" s="68">
        <v>4.7021943573667704</v>
      </c>
    </row>
    <row r="1228" spans="1:12" x14ac:dyDescent="0.2">
      <c r="A1228" s="72" t="s">
        <v>663</v>
      </c>
      <c r="B1228" s="66" t="s">
        <v>2737</v>
      </c>
      <c r="C1228" s="67">
        <v>58</v>
      </c>
      <c r="D1228" s="67" t="s">
        <v>349</v>
      </c>
      <c r="E1228" s="71">
        <v>8.3333333333333301E-2</v>
      </c>
      <c r="F1228" s="68">
        <v>13.3542319749216</v>
      </c>
      <c r="G1228" s="71">
        <v>0.25</v>
      </c>
      <c r="H1228" s="68">
        <v>48.589341692790001</v>
      </c>
      <c r="I1228" s="71">
        <v>0</v>
      </c>
      <c r="J1228" s="68">
        <v>1.00313479623824</v>
      </c>
      <c r="K1228" s="71">
        <v>0</v>
      </c>
      <c r="L1228" s="68">
        <v>4.7021943573667704</v>
      </c>
    </row>
    <row r="1229" spans="1:12" x14ac:dyDescent="0.2">
      <c r="A1229" s="72" t="s">
        <v>2738</v>
      </c>
      <c r="B1229" s="66" t="s">
        <v>2739</v>
      </c>
      <c r="C1229" s="67">
        <v>58</v>
      </c>
      <c r="D1229" s="67" t="s">
        <v>349</v>
      </c>
      <c r="E1229" s="71">
        <v>2.36959492346464E-2</v>
      </c>
      <c r="F1229" s="68">
        <v>1.75548589341693</v>
      </c>
      <c r="G1229" s="71">
        <v>7.1087847703939097E-2</v>
      </c>
      <c r="H1229" s="68">
        <v>2.5078369905956102</v>
      </c>
      <c r="I1229" s="71">
        <v>0</v>
      </c>
      <c r="J1229" s="68">
        <v>1.00313479623824</v>
      </c>
      <c r="K1229" s="71">
        <v>0</v>
      </c>
      <c r="L1229" s="68">
        <v>4.7021943573667704</v>
      </c>
    </row>
    <row r="1230" spans="1:12" x14ac:dyDescent="0.2">
      <c r="A1230" s="72" t="s">
        <v>2740</v>
      </c>
      <c r="B1230" s="66" t="s">
        <v>2741</v>
      </c>
      <c r="C1230" s="67">
        <v>58</v>
      </c>
      <c r="D1230" s="67" t="s">
        <v>349</v>
      </c>
      <c r="E1230" s="71">
        <v>5.83890613965556E-2</v>
      </c>
      <c r="F1230" s="68">
        <v>6.3949843260188102</v>
      </c>
      <c r="G1230" s="71">
        <v>0.175159151788809</v>
      </c>
      <c r="H1230" s="68">
        <v>8.9655172413793096</v>
      </c>
      <c r="I1230" s="71">
        <v>8.0324008575341597E-6</v>
      </c>
      <c r="J1230" s="68">
        <v>3.38557993730408</v>
      </c>
      <c r="K1230" s="71">
        <v>0</v>
      </c>
      <c r="L1230" s="68">
        <v>4.7021943573667704</v>
      </c>
    </row>
    <row r="1231" spans="1:12" x14ac:dyDescent="0.2">
      <c r="A1231" s="72" t="s">
        <v>2742</v>
      </c>
      <c r="B1231" s="66" t="s">
        <v>2743</v>
      </c>
      <c r="C1231" s="67">
        <v>58</v>
      </c>
      <c r="D1231" s="67" t="s">
        <v>349</v>
      </c>
      <c r="E1231" s="71">
        <v>3.6154295946742701E-2</v>
      </c>
      <c r="F1231" s="68">
        <v>2.6959247648902802</v>
      </c>
      <c r="G1231" s="71">
        <v>0.10593919017482301</v>
      </c>
      <c r="H1231" s="68">
        <v>3.9498432601880902</v>
      </c>
      <c r="I1231" s="71">
        <v>2.52369766540495E-3</v>
      </c>
      <c r="J1231" s="68">
        <v>26.959247648902799</v>
      </c>
      <c r="K1231" s="71">
        <v>0</v>
      </c>
      <c r="L1231" s="68">
        <v>4.7021943573667704</v>
      </c>
    </row>
    <row r="1232" spans="1:12" x14ac:dyDescent="0.2">
      <c r="A1232" s="72" t="s">
        <v>2744</v>
      </c>
      <c r="B1232" s="66" t="s">
        <v>2745</v>
      </c>
      <c r="C1232" s="67">
        <v>58</v>
      </c>
      <c r="D1232" s="67" t="s">
        <v>349</v>
      </c>
      <c r="E1232" s="71">
        <v>6.2939194766377105E-2</v>
      </c>
      <c r="F1232" s="68">
        <v>7.6489028213166099</v>
      </c>
      <c r="G1232" s="71">
        <v>0.18875879429870901</v>
      </c>
      <c r="H1232" s="68">
        <v>10.2194357366771</v>
      </c>
      <c r="I1232" s="71">
        <v>5.8790000421996102E-5</v>
      </c>
      <c r="J1232" s="68">
        <v>6.0815047021943602</v>
      </c>
      <c r="K1232" s="71">
        <v>0</v>
      </c>
      <c r="L1232" s="68">
        <v>4.7021943573667704</v>
      </c>
    </row>
    <row r="1233" spans="1:12" x14ac:dyDescent="0.2">
      <c r="A1233" s="72" t="s">
        <v>2746</v>
      </c>
      <c r="B1233" s="66" t="s">
        <v>2747</v>
      </c>
      <c r="C1233" s="67">
        <v>58</v>
      </c>
      <c r="D1233" s="67" t="s">
        <v>349</v>
      </c>
      <c r="E1233" s="71">
        <v>5.4724342994601903E-2</v>
      </c>
      <c r="F1233" s="68">
        <v>5.5799373040752398</v>
      </c>
      <c r="G1233" s="71">
        <v>0.15905137267106101</v>
      </c>
      <c r="H1233" s="68">
        <v>7.2100313479623797</v>
      </c>
      <c r="I1233" s="71">
        <v>5.1216563127442901E-3</v>
      </c>
      <c r="J1233" s="68">
        <v>40.188087774294701</v>
      </c>
      <c r="K1233" s="71">
        <v>0</v>
      </c>
      <c r="L1233" s="68">
        <v>4.7021943573667704</v>
      </c>
    </row>
    <row r="1234" spans="1:12" x14ac:dyDescent="0.2">
      <c r="A1234" s="72" t="s">
        <v>2748</v>
      </c>
      <c r="B1234" s="66" t="s">
        <v>2749</v>
      </c>
      <c r="C1234" s="67">
        <v>58</v>
      </c>
      <c r="D1234" s="67" t="s">
        <v>349</v>
      </c>
      <c r="E1234" s="71">
        <v>4.0391470789381601E-2</v>
      </c>
      <c r="F1234" s="68">
        <v>3.5109717868338599</v>
      </c>
      <c r="G1234" s="71">
        <v>0.111095389057764</v>
      </c>
      <c r="H1234" s="68">
        <v>4.5768025078369901</v>
      </c>
      <c r="I1234" s="71">
        <v>1.00790233103811E-2</v>
      </c>
      <c r="J1234" s="68">
        <v>54.921630094043898</v>
      </c>
      <c r="K1234" s="71">
        <v>0</v>
      </c>
      <c r="L1234" s="68">
        <v>4.7021943573667704</v>
      </c>
    </row>
    <row r="1235" spans="1:12" x14ac:dyDescent="0.2">
      <c r="A1235" s="72" t="s">
        <v>2750</v>
      </c>
      <c r="B1235" s="66" t="s">
        <v>2751</v>
      </c>
      <c r="C1235" s="67">
        <v>58</v>
      </c>
      <c r="D1235" s="67" t="s">
        <v>349</v>
      </c>
      <c r="E1235" s="71">
        <v>3.63635591939825E-2</v>
      </c>
      <c r="F1235" s="68">
        <v>2.7586206896551699</v>
      </c>
      <c r="G1235" s="71">
        <v>0.105990625868065</v>
      </c>
      <c r="H1235" s="68">
        <v>4.0125391849529803</v>
      </c>
      <c r="I1235" s="71">
        <v>3.10005171388248E-3</v>
      </c>
      <c r="J1235" s="68">
        <v>30.407523510971799</v>
      </c>
      <c r="K1235" s="71">
        <v>0</v>
      </c>
      <c r="L1235" s="68">
        <v>4.7021943573667704</v>
      </c>
    </row>
    <row r="1236" spans="1:12" x14ac:dyDescent="0.2">
      <c r="A1236" s="72" t="s">
        <v>2752</v>
      </c>
      <c r="B1236" s="66" t="s">
        <v>2753</v>
      </c>
      <c r="C1236" s="67">
        <v>58</v>
      </c>
      <c r="D1236" s="67" t="s">
        <v>349</v>
      </c>
      <c r="E1236" s="71">
        <v>7.4686266420757097E-2</v>
      </c>
      <c r="F1236" s="68">
        <v>10.4702194357367</v>
      </c>
      <c r="G1236" s="71">
        <v>0.212265591552808</v>
      </c>
      <c r="H1236" s="68">
        <v>13.542319749216301</v>
      </c>
      <c r="I1236" s="71">
        <v>1.0405195374202599E-3</v>
      </c>
      <c r="J1236" s="68">
        <v>16.677115987460802</v>
      </c>
      <c r="K1236" s="71">
        <v>1.0752688172042999E-2</v>
      </c>
      <c r="L1236" s="68">
        <v>10.094043887147301</v>
      </c>
    </row>
    <row r="1237" spans="1:12" x14ac:dyDescent="0.2">
      <c r="A1237" s="72" t="s">
        <v>2754</v>
      </c>
      <c r="B1237" s="66" t="s">
        <v>2755</v>
      </c>
      <c r="C1237" s="67">
        <v>58</v>
      </c>
      <c r="D1237" s="67" t="s">
        <v>349</v>
      </c>
      <c r="E1237" s="71">
        <v>7.2229645102308906E-2</v>
      </c>
      <c r="F1237" s="68">
        <v>9.6551724137930997</v>
      </c>
      <c r="G1237" s="71">
        <v>0.202708300016371</v>
      </c>
      <c r="H1237" s="68">
        <v>12.2257053291536</v>
      </c>
      <c r="I1237" s="71">
        <v>1.43583242317209E-3</v>
      </c>
      <c r="J1237" s="68">
        <v>19.373040752351098</v>
      </c>
      <c r="K1237" s="71">
        <v>1.2544802867383501E-2</v>
      </c>
      <c r="L1237" s="68">
        <v>11.159874608150499</v>
      </c>
    </row>
    <row r="1238" spans="1:12" x14ac:dyDescent="0.2">
      <c r="A1238" s="72" t="s">
        <v>2756</v>
      </c>
      <c r="B1238" s="66" t="s">
        <v>2757</v>
      </c>
      <c r="C1238" s="67">
        <v>58</v>
      </c>
      <c r="D1238" s="67" t="s">
        <v>349</v>
      </c>
      <c r="E1238" s="71">
        <v>7.5308363504031903E-2</v>
      </c>
      <c r="F1238" s="68">
        <v>10.846394984326</v>
      </c>
      <c r="G1238" s="71">
        <v>0.22592109125947099</v>
      </c>
      <c r="H1238" s="68">
        <v>15.736677115987501</v>
      </c>
      <c r="I1238" s="71">
        <v>3.99925262502409E-6</v>
      </c>
      <c r="J1238" s="68">
        <v>2.5078369905956102</v>
      </c>
      <c r="K1238" s="71">
        <v>0</v>
      </c>
      <c r="L1238" s="68">
        <v>4.7021943573667704</v>
      </c>
    </row>
    <row r="1239" spans="1:12" x14ac:dyDescent="0.2">
      <c r="A1239" s="72" t="s">
        <v>2758</v>
      </c>
      <c r="B1239" s="66" t="s">
        <v>2759</v>
      </c>
      <c r="C1239" s="67">
        <v>58</v>
      </c>
      <c r="D1239" s="67" t="s">
        <v>349</v>
      </c>
      <c r="E1239" s="71">
        <v>1.00721117528185E-2</v>
      </c>
      <c r="F1239" s="68">
        <v>1.00313479623824</v>
      </c>
      <c r="G1239" s="71">
        <v>1.7655776940407399E-2</v>
      </c>
      <c r="H1239" s="68">
        <v>1.3166144200626999</v>
      </c>
      <c r="I1239" s="71">
        <v>1.5755450664468299E-5</v>
      </c>
      <c r="J1239" s="68">
        <v>4.2633228840125401</v>
      </c>
      <c r="K1239" s="71">
        <v>1.2544802867383501E-2</v>
      </c>
      <c r="L1239" s="68">
        <v>11.159874608150499</v>
      </c>
    </row>
    <row r="1240" spans="1:12" x14ac:dyDescent="0.2">
      <c r="A1240" s="72" t="s">
        <v>2760</v>
      </c>
      <c r="B1240" s="66" t="s">
        <v>2761</v>
      </c>
      <c r="C1240" s="67">
        <v>58</v>
      </c>
      <c r="D1240" s="67" t="s">
        <v>349</v>
      </c>
      <c r="E1240" s="71">
        <v>6.0804179876933998E-2</v>
      </c>
      <c r="F1240" s="68">
        <v>7.1473354231974904</v>
      </c>
      <c r="G1240" s="71">
        <v>0.129849897728401</v>
      </c>
      <c r="H1240" s="68">
        <v>5.2037617554858899</v>
      </c>
      <c r="I1240" s="71">
        <v>5.91315737526239E-4</v>
      </c>
      <c r="J1240" s="68">
        <v>13.040752351097201</v>
      </c>
      <c r="K1240" s="71">
        <v>5.1971326164874598E-2</v>
      </c>
      <c r="L1240" s="68">
        <v>37.931034482758598</v>
      </c>
    </row>
    <row r="1241" spans="1:12" x14ac:dyDescent="0.2">
      <c r="A1241" s="72" t="s">
        <v>2762</v>
      </c>
      <c r="B1241" s="66" t="s">
        <v>2763</v>
      </c>
      <c r="C1241" s="67">
        <v>83</v>
      </c>
      <c r="D1241" s="67" t="s">
        <v>349</v>
      </c>
      <c r="E1241" s="71">
        <v>9.8933264560560299E-2</v>
      </c>
      <c r="F1241" s="68">
        <v>29.8432601880878</v>
      </c>
      <c r="G1241" s="71">
        <v>0.26449497682321799</v>
      </c>
      <c r="H1241" s="68">
        <v>69.717868338558006</v>
      </c>
      <c r="I1241" s="71">
        <v>5.4230964283549198E-3</v>
      </c>
      <c r="J1241" s="68">
        <v>41.442006269592497</v>
      </c>
      <c r="K1241" s="71">
        <v>2.68817204301075E-2</v>
      </c>
      <c r="L1241" s="68">
        <v>21.2539184952978</v>
      </c>
    </row>
    <row r="1242" spans="1:12" x14ac:dyDescent="0.2">
      <c r="A1242" s="72" t="s">
        <v>563</v>
      </c>
      <c r="B1242" s="66" t="s">
        <v>2764</v>
      </c>
      <c r="C1242" s="67">
        <v>58</v>
      </c>
      <c r="D1242" s="67" t="s">
        <v>349</v>
      </c>
      <c r="E1242" s="71">
        <v>5.4605555994317503E-2</v>
      </c>
      <c r="F1242" s="68">
        <v>5.4545454545454497</v>
      </c>
      <c r="G1242" s="71">
        <v>0.13631896096176899</v>
      </c>
      <c r="H1242" s="68">
        <v>5.5799373040752398</v>
      </c>
      <c r="I1242" s="71">
        <v>6.1598659107616697E-4</v>
      </c>
      <c r="J1242" s="68">
        <v>13.291536050156701</v>
      </c>
      <c r="K1242" s="71">
        <v>2.68817204301075E-2</v>
      </c>
      <c r="L1242" s="68">
        <v>21.2539184952978</v>
      </c>
    </row>
    <row r="1243" spans="1:12" x14ac:dyDescent="0.2">
      <c r="A1243" s="72" t="s">
        <v>2765</v>
      </c>
      <c r="B1243" s="66" t="s">
        <v>2766</v>
      </c>
      <c r="C1243" s="67">
        <v>58</v>
      </c>
      <c r="D1243" s="67" t="s">
        <v>349</v>
      </c>
      <c r="E1243" s="71">
        <v>7.9685059070168596E-2</v>
      </c>
      <c r="F1243" s="68">
        <v>11.912225705329201</v>
      </c>
      <c r="G1243" s="71">
        <v>0.239053108720332</v>
      </c>
      <c r="H1243" s="68">
        <v>19.4984326018809</v>
      </c>
      <c r="I1243" s="71">
        <v>2.0684901732905399E-6</v>
      </c>
      <c r="J1243" s="68">
        <v>2.0689655172413799</v>
      </c>
      <c r="K1243" s="71">
        <v>0</v>
      </c>
      <c r="L1243" s="68">
        <v>4.7021943573667704</v>
      </c>
    </row>
    <row r="1244" spans="1:12" x14ac:dyDescent="0.2">
      <c r="A1244" s="72" t="s">
        <v>599</v>
      </c>
      <c r="B1244" s="66" t="s">
        <v>2767</v>
      </c>
      <c r="C1244" s="67">
        <v>58</v>
      </c>
      <c r="D1244" s="67" t="s">
        <v>349</v>
      </c>
      <c r="E1244" s="71">
        <v>2.5196500145713101E-2</v>
      </c>
      <c r="F1244" s="68">
        <v>1.9435736677116</v>
      </c>
      <c r="G1244" s="71">
        <v>5.3721153258570901E-2</v>
      </c>
      <c r="H1244" s="68">
        <v>2.0062695924764902</v>
      </c>
      <c r="I1244" s="71">
        <v>2.1550855298227301E-3</v>
      </c>
      <c r="J1244" s="68">
        <v>24.137931034482801</v>
      </c>
      <c r="K1244" s="71">
        <v>1.9713261648745501E-2</v>
      </c>
      <c r="L1244" s="68">
        <v>14.357366771159899</v>
      </c>
    </row>
    <row r="1245" spans="1:12" x14ac:dyDescent="0.2">
      <c r="A1245" s="72" t="s">
        <v>2768</v>
      </c>
      <c r="B1245" s="66" t="s">
        <v>2769</v>
      </c>
      <c r="C1245" s="67">
        <v>83</v>
      </c>
      <c r="D1245" s="67" t="s">
        <v>349</v>
      </c>
      <c r="E1245" s="71">
        <v>9.4767856239051401E-2</v>
      </c>
      <c r="F1245" s="68">
        <v>24.827586206896601</v>
      </c>
      <c r="G1245" s="71">
        <v>0.24727672290128899</v>
      </c>
      <c r="H1245" s="68">
        <v>23.9498432601881</v>
      </c>
      <c r="I1245" s="71">
        <v>4.7687812997365599E-3</v>
      </c>
      <c r="J1245" s="68">
        <v>38.9968652037618</v>
      </c>
      <c r="K1245" s="71">
        <v>3.2258064516128997E-2</v>
      </c>
      <c r="L1245" s="68">
        <v>26.833855799373001</v>
      </c>
    </row>
    <row r="1246" spans="1:12" x14ac:dyDescent="0.2">
      <c r="A1246" s="72" t="s">
        <v>2770</v>
      </c>
      <c r="B1246" s="66" t="s">
        <v>2771</v>
      </c>
      <c r="C1246" s="67">
        <v>58</v>
      </c>
      <c r="D1246" s="67" t="s">
        <v>349</v>
      </c>
      <c r="E1246" s="71">
        <v>0.11631131308175501</v>
      </c>
      <c r="F1246" s="68">
        <v>47.648902821316597</v>
      </c>
      <c r="G1246" s="71">
        <v>0.25</v>
      </c>
      <c r="H1246" s="68">
        <v>48.589341692790001</v>
      </c>
      <c r="I1246" s="71">
        <v>6.6675874729135901E-2</v>
      </c>
      <c r="J1246" s="68">
        <v>83.322884012539205</v>
      </c>
      <c r="K1246" s="71">
        <v>3.2258064516128997E-2</v>
      </c>
      <c r="L1246" s="68">
        <v>26.833855799373001</v>
      </c>
    </row>
    <row r="1247" spans="1:12" x14ac:dyDescent="0.2">
      <c r="A1247" s="72" t="s">
        <v>408</v>
      </c>
      <c r="B1247" s="66" t="s">
        <v>2772</v>
      </c>
      <c r="C1247" s="67">
        <v>58</v>
      </c>
      <c r="D1247" s="67" t="s">
        <v>349</v>
      </c>
      <c r="E1247" s="71">
        <v>9.3972249963398993E-2</v>
      </c>
      <c r="F1247" s="68">
        <v>23.385579937304101</v>
      </c>
      <c r="G1247" s="71">
        <v>0.25</v>
      </c>
      <c r="H1247" s="68">
        <v>48.589341692790001</v>
      </c>
      <c r="I1247" s="71">
        <v>1.7579832327473E-2</v>
      </c>
      <c r="J1247" s="68">
        <v>65.893416927899693</v>
      </c>
      <c r="K1247" s="71">
        <v>1.4336917562724E-2</v>
      </c>
      <c r="L1247" s="68">
        <v>12.037617554858899</v>
      </c>
    </row>
    <row r="1248" spans="1:12" x14ac:dyDescent="0.2">
      <c r="A1248" s="72" t="s">
        <v>2773</v>
      </c>
      <c r="B1248" s="66" t="s">
        <v>2774</v>
      </c>
      <c r="C1248" s="67">
        <v>83</v>
      </c>
      <c r="D1248" s="67" t="s">
        <v>349</v>
      </c>
      <c r="E1248" s="71">
        <v>0.101130957649869</v>
      </c>
      <c r="F1248" s="68">
        <v>32.225705329153598</v>
      </c>
      <c r="G1248" s="71">
        <v>0.248774911775269</v>
      </c>
      <c r="H1248" s="68">
        <v>26.332288401253901</v>
      </c>
      <c r="I1248" s="71">
        <v>2.6466350094640802E-3</v>
      </c>
      <c r="J1248" s="68">
        <v>27.523510971786799</v>
      </c>
      <c r="K1248" s="71">
        <v>5.1971326164874598E-2</v>
      </c>
      <c r="L1248" s="68">
        <v>37.931034482758598</v>
      </c>
    </row>
    <row r="1249" spans="1:12" x14ac:dyDescent="0.2">
      <c r="A1249" s="72" t="s">
        <v>2775</v>
      </c>
      <c r="B1249" s="66" t="s">
        <v>2776</v>
      </c>
      <c r="C1249" s="67">
        <v>58</v>
      </c>
      <c r="D1249" s="67" t="s">
        <v>349</v>
      </c>
      <c r="E1249" s="71">
        <v>9.3503870540135703E-2</v>
      </c>
      <c r="F1249" s="68">
        <v>22.570532915360499</v>
      </c>
      <c r="G1249" s="71">
        <v>0.223246764632994</v>
      </c>
      <c r="H1249" s="68">
        <v>15.109717868338601</v>
      </c>
      <c r="I1249" s="71">
        <v>5.2935208225383199E-3</v>
      </c>
      <c r="J1249" s="68">
        <v>40.752351097178703</v>
      </c>
      <c r="K1249" s="71">
        <v>5.1971326164874598E-2</v>
      </c>
      <c r="L1249" s="68">
        <v>37.931034482758598</v>
      </c>
    </row>
    <row r="1250" spans="1:12" x14ac:dyDescent="0.2">
      <c r="A1250" s="72" t="s">
        <v>2777</v>
      </c>
      <c r="B1250" s="66" t="s">
        <v>2778</v>
      </c>
      <c r="C1250" s="67">
        <v>83</v>
      </c>
      <c r="D1250" s="67" t="s">
        <v>349</v>
      </c>
      <c r="E1250" s="71">
        <v>0.104873740114219</v>
      </c>
      <c r="F1250" s="68">
        <v>37.680250783699101</v>
      </c>
      <c r="G1250" s="71">
        <v>0.26728128443811999</v>
      </c>
      <c r="H1250" s="68">
        <v>71.849529780564296</v>
      </c>
      <c r="I1250" s="71">
        <v>1.68739860837477E-2</v>
      </c>
      <c r="J1250" s="68">
        <v>65.141065830721004</v>
      </c>
      <c r="K1250" s="71">
        <v>3.0465949820788499E-2</v>
      </c>
      <c r="L1250" s="68">
        <v>24.4514106583072</v>
      </c>
    </row>
    <row r="1251" spans="1:12" x14ac:dyDescent="0.2">
      <c r="A1251" s="72" t="s">
        <v>2779</v>
      </c>
      <c r="B1251" s="66" t="s">
        <v>2780</v>
      </c>
      <c r="C1251" s="67">
        <v>58</v>
      </c>
      <c r="D1251" s="67" t="s">
        <v>349</v>
      </c>
      <c r="E1251" s="71">
        <v>5.2472778567955097E-2</v>
      </c>
      <c r="F1251" s="68">
        <v>5.0783699059561096</v>
      </c>
      <c r="G1251" s="71">
        <v>0.15741566653204001</v>
      </c>
      <c r="H1251" s="68">
        <v>6.9592476489028199</v>
      </c>
      <c r="I1251" s="71">
        <v>2.66917182494098E-6</v>
      </c>
      <c r="J1251" s="68">
        <v>2.2570532915360499</v>
      </c>
      <c r="K1251" s="71">
        <v>0</v>
      </c>
      <c r="L1251" s="68">
        <v>4.7021943573667704</v>
      </c>
    </row>
    <row r="1252" spans="1:12" x14ac:dyDescent="0.2">
      <c r="A1252" s="72" t="s">
        <v>2781</v>
      </c>
      <c r="B1252" s="66" t="s">
        <v>2782</v>
      </c>
      <c r="C1252" s="67">
        <v>58</v>
      </c>
      <c r="D1252" s="67" t="s">
        <v>349</v>
      </c>
      <c r="E1252" s="71">
        <v>6.2426751859092598E-2</v>
      </c>
      <c r="F1252" s="68">
        <v>7.5235109717868296</v>
      </c>
      <c r="G1252" s="71">
        <v>0.18727799401085901</v>
      </c>
      <c r="H1252" s="68">
        <v>9.9059561128526692</v>
      </c>
      <c r="I1252" s="71">
        <v>2.2615664184638899E-6</v>
      </c>
      <c r="J1252" s="68">
        <v>2.1943573667711598</v>
      </c>
      <c r="K1252" s="71">
        <v>0</v>
      </c>
      <c r="L1252" s="68">
        <v>4.7021943573667704</v>
      </c>
    </row>
    <row r="1253" spans="1:12" x14ac:dyDescent="0.2">
      <c r="A1253" s="72" t="s">
        <v>2783</v>
      </c>
      <c r="B1253" s="66" t="s">
        <v>2784</v>
      </c>
      <c r="C1253" s="67">
        <v>58</v>
      </c>
      <c r="D1253" s="67" t="s">
        <v>349</v>
      </c>
      <c r="E1253" s="71">
        <v>6.7810039224821497E-2</v>
      </c>
      <c r="F1253" s="68">
        <v>8.6520376175548606</v>
      </c>
      <c r="G1253" s="71">
        <v>0.20342056211656201</v>
      </c>
      <c r="H1253" s="68">
        <v>12.288401253918501</v>
      </c>
      <c r="I1253" s="71">
        <v>9.5555579027906303E-6</v>
      </c>
      <c r="J1253" s="68">
        <v>3.6363636363636398</v>
      </c>
      <c r="K1253" s="71">
        <v>0</v>
      </c>
      <c r="L1253" s="68">
        <v>4.7021943573667704</v>
      </c>
    </row>
    <row r="1254" spans="1:12" x14ac:dyDescent="0.2">
      <c r="A1254" s="72" t="s">
        <v>2785</v>
      </c>
      <c r="B1254" s="66" t="s">
        <v>2786</v>
      </c>
      <c r="C1254" s="67">
        <v>58</v>
      </c>
      <c r="D1254" s="67" t="s">
        <v>349</v>
      </c>
      <c r="E1254" s="71">
        <v>6.54843164488291E-2</v>
      </c>
      <c r="F1254" s="68">
        <v>7.9623824451410696</v>
      </c>
      <c r="G1254" s="71">
        <v>0.193941908904775</v>
      </c>
      <c r="H1254" s="68">
        <v>10.7210031347962</v>
      </c>
      <c r="I1254" s="71">
        <v>2.5110404417127202E-3</v>
      </c>
      <c r="J1254" s="68">
        <v>26.8965517241379</v>
      </c>
      <c r="K1254" s="71">
        <v>0</v>
      </c>
      <c r="L1254" s="68">
        <v>4.7021943573667704</v>
      </c>
    </row>
    <row r="1255" spans="1:12" x14ac:dyDescent="0.2">
      <c r="A1255" s="72" t="s">
        <v>2787</v>
      </c>
      <c r="B1255" s="66" t="s">
        <v>2788</v>
      </c>
      <c r="C1255" s="67">
        <v>58</v>
      </c>
      <c r="D1255" s="67" t="s">
        <v>349</v>
      </c>
      <c r="E1255" s="71">
        <v>6.9279204531734195E-2</v>
      </c>
      <c r="F1255" s="68">
        <v>8.9655172413793096</v>
      </c>
      <c r="G1255" s="71">
        <v>0.19364046965724599</v>
      </c>
      <c r="H1255" s="68">
        <v>10.532915360501599</v>
      </c>
      <c r="I1255" s="71">
        <v>1.4197143937956199E-2</v>
      </c>
      <c r="J1255" s="68">
        <v>62.382445141065801</v>
      </c>
      <c r="K1255" s="71">
        <v>0</v>
      </c>
      <c r="L1255" s="68">
        <v>4.7021943573667704</v>
      </c>
    </row>
    <row r="1256" spans="1:12" x14ac:dyDescent="0.2">
      <c r="A1256" s="72" t="s">
        <v>2789</v>
      </c>
      <c r="B1256" s="66" t="s">
        <v>2790</v>
      </c>
      <c r="C1256" s="67">
        <v>58</v>
      </c>
      <c r="D1256" s="67" t="s">
        <v>349</v>
      </c>
      <c r="E1256" s="71">
        <v>3.7434653706505401E-2</v>
      </c>
      <c r="F1256" s="68">
        <v>3.13479623824451</v>
      </c>
      <c r="G1256" s="71">
        <v>0.110467794577135</v>
      </c>
      <c r="H1256" s="68">
        <v>4.4514106583072097</v>
      </c>
      <c r="I1256" s="71">
        <v>4.405184704043E-5</v>
      </c>
      <c r="J1256" s="68">
        <v>5.64263322884013</v>
      </c>
      <c r="K1256" s="71">
        <v>1.7921146953405001E-3</v>
      </c>
      <c r="L1256" s="68">
        <v>5.4545454545454497</v>
      </c>
    </row>
    <row r="1257" spans="1:12" x14ac:dyDescent="0.2">
      <c r="A1257" s="72" t="s">
        <v>424</v>
      </c>
      <c r="B1257" s="66" t="s">
        <v>2791</v>
      </c>
      <c r="C1257" s="67">
        <v>58</v>
      </c>
      <c r="D1257" s="67" t="s">
        <v>349</v>
      </c>
      <c r="E1257" s="71">
        <v>8.3244613286818203E-2</v>
      </c>
      <c r="F1257" s="68">
        <v>13.166144200627</v>
      </c>
      <c r="G1257" s="71">
        <v>0.24973310145108199</v>
      </c>
      <c r="H1257" s="68">
        <v>28.840125391849501</v>
      </c>
      <c r="I1257" s="71">
        <v>7.3840937320743001E-7</v>
      </c>
      <c r="J1257" s="68">
        <v>1.44200626959248</v>
      </c>
      <c r="K1257" s="71">
        <v>0</v>
      </c>
      <c r="L1257" s="68">
        <v>4.7021943573667704</v>
      </c>
    </row>
    <row r="1258" spans="1:12" x14ac:dyDescent="0.2">
      <c r="A1258" s="72" t="s">
        <v>2792</v>
      </c>
      <c r="B1258" s="66" t="s">
        <v>2793</v>
      </c>
      <c r="C1258" s="67">
        <v>58</v>
      </c>
      <c r="D1258" s="67" t="s">
        <v>349</v>
      </c>
      <c r="E1258" s="71">
        <v>9.1375366641591599E-2</v>
      </c>
      <c r="F1258" s="68">
        <v>19.2476489028213</v>
      </c>
      <c r="G1258" s="71">
        <v>0.247412584115314</v>
      </c>
      <c r="H1258" s="68">
        <v>24.012539184952999</v>
      </c>
      <c r="I1258" s="71">
        <v>3.4160247700341698E-3</v>
      </c>
      <c r="J1258" s="68">
        <v>32.413793103448299</v>
      </c>
      <c r="K1258" s="71">
        <v>2.32974910394265E-2</v>
      </c>
      <c r="L1258" s="68">
        <v>17.680250783699101</v>
      </c>
    </row>
    <row r="1259" spans="1:12" x14ac:dyDescent="0.2">
      <c r="A1259" s="72" t="s">
        <v>2794</v>
      </c>
      <c r="B1259" s="66" t="s">
        <v>2795</v>
      </c>
      <c r="C1259" s="67">
        <v>58</v>
      </c>
      <c r="D1259" s="67" t="s">
        <v>349</v>
      </c>
      <c r="E1259" s="71">
        <v>0.110659536029121</v>
      </c>
      <c r="F1259" s="68">
        <v>42.382445141065801</v>
      </c>
      <c r="G1259" s="71">
        <v>0.29276023473950102</v>
      </c>
      <c r="H1259" s="68">
        <v>80.438871473354197</v>
      </c>
      <c r="I1259" s="71">
        <v>3.3760794410519299E-3</v>
      </c>
      <c r="J1259" s="68">
        <v>32.1003134796238</v>
      </c>
      <c r="K1259" s="71">
        <v>3.5842293906809999E-2</v>
      </c>
      <c r="L1259" s="68">
        <v>29.278996865203801</v>
      </c>
    </row>
    <row r="1260" spans="1:12" x14ac:dyDescent="0.2">
      <c r="A1260" s="72" t="s">
        <v>2796</v>
      </c>
      <c r="B1260" s="66" t="s">
        <v>2797</v>
      </c>
      <c r="C1260" s="67">
        <v>58</v>
      </c>
      <c r="D1260" s="67" t="s">
        <v>349</v>
      </c>
      <c r="E1260" s="71">
        <v>0.10293556065706901</v>
      </c>
      <c r="F1260" s="68">
        <v>35.485893416927901</v>
      </c>
      <c r="G1260" s="71">
        <v>0.249966184473942</v>
      </c>
      <c r="H1260" s="68">
        <v>30.909090909090899</v>
      </c>
      <c r="I1260" s="71">
        <v>2.4790318285795601E-2</v>
      </c>
      <c r="J1260" s="68">
        <v>71.5987460815047</v>
      </c>
      <c r="K1260" s="71">
        <v>3.4050179211469501E-2</v>
      </c>
      <c r="L1260" s="68">
        <v>28.087774294670801</v>
      </c>
    </row>
    <row r="1261" spans="1:12" x14ac:dyDescent="0.2">
      <c r="A1261" s="72" t="s">
        <v>2798</v>
      </c>
      <c r="B1261" s="66" t="s">
        <v>2799</v>
      </c>
      <c r="C1261" s="67">
        <v>58</v>
      </c>
      <c r="D1261" s="67" t="s">
        <v>349</v>
      </c>
      <c r="E1261" s="71">
        <v>9.4398329306707496E-2</v>
      </c>
      <c r="F1261" s="68">
        <v>24.137931034482801</v>
      </c>
      <c r="G1261" s="71">
        <v>0.25</v>
      </c>
      <c r="H1261" s="68">
        <v>48.589341692790001</v>
      </c>
      <c r="I1261" s="71">
        <v>9.3692340399347896E-4</v>
      </c>
      <c r="J1261" s="68">
        <v>16.112852664576799</v>
      </c>
      <c r="K1261" s="71">
        <v>3.2258064516128997E-2</v>
      </c>
      <c r="L1261" s="68">
        <v>26.833855799373001</v>
      </c>
    </row>
    <row r="1262" spans="1:12" x14ac:dyDescent="0.2">
      <c r="A1262" s="72" t="s">
        <v>1599</v>
      </c>
      <c r="B1262" s="66" t="s">
        <v>2800</v>
      </c>
      <c r="C1262" s="67">
        <v>58</v>
      </c>
      <c r="D1262" s="67" t="s">
        <v>349</v>
      </c>
      <c r="E1262" s="71">
        <v>9.1762977929586403E-2</v>
      </c>
      <c r="F1262" s="68">
        <v>19.937304075235101</v>
      </c>
      <c r="G1262" s="71">
        <v>0.25</v>
      </c>
      <c r="H1262" s="68">
        <v>48.589341692790001</v>
      </c>
      <c r="I1262" s="71">
        <v>1.99328053992068E-4</v>
      </c>
      <c r="J1262" s="68">
        <v>9.2163009404388703</v>
      </c>
      <c r="K1262" s="71">
        <v>2.5089605734767002E-2</v>
      </c>
      <c r="L1262" s="68">
        <v>19.623824451410702</v>
      </c>
    </row>
    <row r="1263" spans="1:12" x14ac:dyDescent="0.2">
      <c r="A1263" s="72" t="s">
        <v>2801</v>
      </c>
      <c r="B1263" s="66" t="s">
        <v>2802</v>
      </c>
      <c r="C1263" s="67">
        <v>58</v>
      </c>
      <c r="D1263" s="67" t="s">
        <v>349</v>
      </c>
      <c r="E1263" s="71">
        <v>9.3254086341814493E-2</v>
      </c>
      <c r="F1263" s="68">
        <v>22.257053291536</v>
      </c>
      <c r="G1263" s="71">
        <v>0.25</v>
      </c>
      <c r="H1263" s="68">
        <v>48.589341692790001</v>
      </c>
      <c r="I1263" s="71">
        <v>1.0884238999956E-3</v>
      </c>
      <c r="J1263" s="68">
        <v>17.115987460814999</v>
      </c>
      <c r="K1263" s="71">
        <v>2.8673835125448001E-2</v>
      </c>
      <c r="L1263" s="68">
        <v>22.9467084639498</v>
      </c>
    </row>
    <row r="1264" spans="1:12" x14ac:dyDescent="0.2">
      <c r="A1264" s="72" t="s">
        <v>2803</v>
      </c>
      <c r="B1264" s="66" t="s">
        <v>2804</v>
      </c>
      <c r="C1264" s="67">
        <v>58</v>
      </c>
      <c r="D1264" s="67" t="s">
        <v>349</v>
      </c>
      <c r="E1264" s="71">
        <v>0.10173740602355499</v>
      </c>
      <c r="F1264" s="68">
        <v>33.479623824451402</v>
      </c>
      <c r="G1264" s="71">
        <v>0.25248048683688301</v>
      </c>
      <c r="H1264" s="68">
        <v>54.6081504702194</v>
      </c>
      <c r="I1264" s="71">
        <v>6.13674915493024E-3</v>
      </c>
      <c r="J1264" s="68">
        <v>44.639498432601897</v>
      </c>
      <c r="K1264" s="71">
        <v>4.6594982078853001E-2</v>
      </c>
      <c r="L1264" s="68">
        <v>35.172413793103402</v>
      </c>
    </row>
    <row r="1265" spans="1:12" x14ac:dyDescent="0.2">
      <c r="A1265" s="72" t="s">
        <v>2805</v>
      </c>
      <c r="B1265" s="66" t="s">
        <v>2806</v>
      </c>
      <c r="C1265" s="67">
        <v>58</v>
      </c>
      <c r="D1265" s="67" t="s">
        <v>349</v>
      </c>
      <c r="E1265" s="71">
        <v>0.122717815934132</v>
      </c>
      <c r="F1265" s="68">
        <v>54.357366771159903</v>
      </c>
      <c r="G1265" s="71">
        <v>0.330879032955602</v>
      </c>
      <c r="H1265" s="68">
        <v>85.642633228840097</v>
      </c>
      <c r="I1265" s="71">
        <v>5.0163503306631402E-3</v>
      </c>
      <c r="J1265" s="68">
        <v>39.749216300940397</v>
      </c>
      <c r="K1265" s="71">
        <v>3.2258064516128997E-2</v>
      </c>
      <c r="L1265" s="68">
        <v>26.833855799373001</v>
      </c>
    </row>
    <row r="1266" spans="1:12" x14ac:dyDescent="0.2">
      <c r="A1266" s="72" t="s">
        <v>2807</v>
      </c>
      <c r="B1266" s="66" t="s">
        <v>2808</v>
      </c>
      <c r="C1266" s="67">
        <v>83</v>
      </c>
      <c r="D1266" s="67" t="s">
        <v>349</v>
      </c>
      <c r="E1266" s="71">
        <v>0.10551893215057299</v>
      </c>
      <c r="F1266" s="68">
        <v>38.307210031347999</v>
      </c>
      <c r="G1266" s="71">
        <v>0.26878219531629699</v>
      </c>
      <c r="H1266" s="68">
        <v>72.915360501567406</v>
      </c>
      <c r="I1266" s="71">
        <v>1.1796190565694501E-3</v>
      </c>
      <c r="J1266" s="68">
        <v>17.868338557993699</v>
      </c>
      <c r="K1266" s="71">
        <v>4.6594982078853001E-2</v>
      </c>
      <c r="L1266" s="68">
        <v>35.172413793103402</v>
      </c>
    </row>
    <row r="1267" spans="1:12" x14ac:dyDescent="0.2">
      <c r="A1267" s="72" t="s">
        <v>2809</v>
      </c>
      <c r="B1267" s="66" t="s">
        <v>2810</v>
      </c>
      <c r="C1267" s="67">
        <v>83</v>
      </c>
      <c r="D1267" s="67" t="s">
        <v>349</v>
      </c>
      <c r="E1267" s="71">
        <v>0.13613029121571199</v>
      </c>
      <c r="F1267" s="68">
        <v>66.081504702194394</v>
      </c>
      <c r="G1267" s="71">
        <v>0.26036648907952797</v>
      </c>
      <c r="H1267" s="68">
        <v>66.018808777429498</v>
      </c>
      <c r="I1267" s="71">
        <v>4.5873846933198202E-2</v>
      </c>
      <c r="J1267" s="68">
        <v>79.561128526645803</v>
      </c>
      <c r="K1267" s="71">
        <v>0.102150537634409</v>
      </c>
      <c r="L1267" s="68">
        <v>58.244514106583097</v>
      </c>
    </row>
    <row r="1268" spans="1:12" x14ac:dyDescent="0.2">
      <c r="A1268" s="72" t="s">
        <v>589</v>
      </c>
      <c r="B1268" s="66" t="s">
        <v>2811</v>
      </c>
      <c r="C1268" s="67">
        <v>83</v>
      </c>
      <c r="D1268" s="67" t="s">
        <v>349</v>
      </c>
      <c r="E1268" s="71">
        <v>0.14225858365275801</v>
      </c>
      <c r="F1268" s="68">
        <v>68.902821316614407</v>
      </c>
      <c r="G1268" s="71">
        <v>0.282508633072518</v>
      </c>
      <c r="H1268" s="68">
        <v>77.429467084639498</v>
      </c>
      <c r="I1268" s="71">
        <v>4.4821716491970703E-3</v>
      </c>
      <c r="J1268" s="68">
        <v>37.241379310344797</v>
      </c>
      <c r="K1268" s="71">
        <v>0.13978494623655899</v>
      </c>
      <c r="L1268" s="68">
        <v>76.238244514106597</v>
      </c>
    </row>
    <row r="1269" spans="1:12" x14ac:dyDescent="0.2">
      <c r="A1269" s="72" t="s">
        <v>2812</v>
      </c>
      <c r="B1269" s="66" t="s">
        <v>2813</v>
      </c>
      <c r="C1269" s="67">
        <v>83</v>
      </c>
      <c r="D1269" s="67" t="s">
        <v>349</v>
      </c>
      <c r="E1269" s="71">
        <v>0.17839999480018201</v>
      </c>
      <c r="F1269" s="68">
        <v>77.680250783699094</v>
      </c>
      <c r="G1269" s="71">
        <v>0.34271276382216498</v>
      </c>
      <c r="H1269" s="68">
        <v>86.959247648902803</v>
      </c>
      <c r="I1269" s="71">
        <v>1.8652095130351098E-2</v>
      </c>
      <c r="J1269" s="68">
        <v>67.210031347962399</v>
      </c>
      <c r="K1269" s="71">
        <v>0.17383512544802901</v>
      </c>
      <c r="L1269" s="68">
        <v>81.253918495297796</v>
      </c>
    </row>
    <row r="1270" spans="1:12" x14ac:dyDescent="0.2">
      <c r="A1270" s="72" t="s">
        <v>2814</v>
      </c>
      <c r="B1270" s="66" t="s">
        <v>2815</v>
      </c>
      <c r="C1270" s="67">
        <v>83</v>
      </c>
      <c r="D1270" s="67" t="s">
        <v>349</v>
      </c>
      <c r="E1270" s="71">
        <v>0.22231855371300399</v>
      </c>
      <c r="F1270" s="68">
        <v>82.758620689655203</v>
      </c>
      <c r="G1270" s="71">
        <v>0.36601188051642503</v>
      </c>
      <c r="H1270" s="68">
        <v>88.087774294670893</v>
      </c>
      <c r="I1270" s="71">
        <v>0.148614031518645</v>
      </c>
      <c r="J1270" s="68">
        <v>91.159874608150503</v>
      </c>
      <c r="K1270" s="71">
        <v>0.15232974910394301</v>
      </c>
      <c r="L1270" s="68">
        <v>78.808777429467099</v>
      </c>
    </row>
    <row r="1271" spans="1:12" x14ac:dyDescent="0.2">
      <c r="A1271" s="72" t="s">
        <v>2816</v>
      </c>
      <c r="B1271" s="66" t="s">
        <v>2817</v>
      </c>
      <c r="C1271" s="67">
        <v>83</v>
      </c>
      <c r="D1271" s="67" t="s">
        <v>349</v>
      </c>
      <c r="E1271" s="71">
        <v>0.105720641011086</v>
      </c>
      <c r="F1271" s="68">
        <v>38.683385579937301</v>
      </c>
      <c r="G1271" s="71">
        <v>0.26287875240013098</v>
      </c>
      <c r="H1271" s="68">
        <v>68.463949843260195</v>
      </c>
      <c r="I1271" s="71">
        <v>5.8960738589322499E-3</v>
      </c>
      <c r="J1271" s="68">
        <v>43.824451410658298</v>
      </c>
      <c r="K1271" s="71">
        <v>4.8387096774193603E-2</v>
      </c>
      <c r="L1271" s="68">
        <v>35.862068965517203</v>
      </c>
    </row>
    <row r="1272" spans="1:12" x14ac:dyDescent="0.2">
      <c r="A1272" s="72" t="s">
        <v>2818</v>
      </c>
      <c r="B1272" s="66" t="s">
        <v>2819</v>
      </c>
      <c r="C1272" s="67">
        <v>83</v>
      </c>
      <c r="D1272" s="67" t="s">
        <v>349</v>
      </c>
      <c r="E1272" s="71">
        <v>0.138345447742798</v>
      </c>
      <c r="F1272" s="68">
        <v>67.272727272727295</v>
      </c>
      <c r="G1272" s="71">
        <v>0.36799932002740199</v>
      </c>
      <c r="H1272" s="68">
        <v>88.275862068965495</v>
      </c>
      <c r="I1272" s="71">
        <v>1.4778958684861799E-2</v>
      </c>
      <c r="J1272" s="68">
        <v>62.946708463949797</v>
      </c>
      <c r="K1272" s="71">
        <v>3.2258064516128997E-2</v>
      </c>
      <c r="L1272" s="68">
        <v>26.833855799373001</v>
      </c>
    </row>
    <row r="1273" spans="1:12" x14ac:dyDescent="0.2">
      <c r="A1273" s="72" t="s">
        <v>2820</v>
      </c>
      <c r="B1273" s="66" t="s">
        <v>2821</v>
      </c>
      <c r="C1273" s="67">
        <v>83</v>
      </c>
      <c r="D1273" s="67" t="s">
        <v>349</v>
      </c>
      <c r="E1273" s="71">
        <v>0.124295380182556</v>
      </c>
      <c r="F1273" s="68">
        <v>56.238244514106597</v>
      </c>
      <c r="G1273" s="71">
        <v>0.251515903897925</v>
      </c>
      <c r="H1273" s="68">
        <v>52.163009404388703</v>
      </c>
      <c r="I1273" s="71">
        <v>6.6748961479510304E-3</v>
      </c>
      <c r="J1273" s="68">
        <v>46.708463949843299</v>
      </c>
      <c r="K1273" s="71">
        <v>0.114695340501792</v>
      </c>
      <c r="L1273" s="68">
        <v>66.3949843260188</v>
      </c>
    </row>
    <row r="1274" spans="1:12" x14ac:dyDescent="0.2">
      <c r="A1274" s="72" t="s">
        <v>2822</v>
      </c>
      <c r="B1274" s="66" t="s">
        <v>2823</v>
      </c>
      <c r="C1274" s="67">
        <v>83</v>
      </c>
      <c r="D1274" s="67" t="s">
        <v>349</v>
      </c>
      <c r="E1274" s="71">
        <v>0.139155844133552</v>
      </c>
      <c r="F1274" s="68">
        <v>67.711598746081506</v>
      </c>
      <c r="G1274" s="71">
        <v>0.24930955485081699</v>
      </c>
      <c r="H1274" s="68">
        <v>27.210031347962399</v>
      </c>
      <c r="I1274" s="71">
        <v>1.40361137505556E-2</v>
      </c>
      <c r="J1274" s="68">
        <v>62.068965517241402</v>
      </c>
      <c r="K1274" s="71">
        <v>0.154121863799283</v>
      </c>
      <c r="L1274" s="68">
        <v>79.122257053291506</v>
      </c>
    </row>
    <row r="1275" spans="1:12" x14ac:dyDescent="0.2">
      <c r="A1275" s="72" t="s">
        <v>2824</v>
      </c>
      <c r="B1275" s="66" t="s">
        <v>2825</v>
      </c>
      <c r="C1275" s="67">
        <v>83</v>
      </c>
      <c r="D1275" s="67" t="s">
        <v>349</v>
      </c>
      <c r="E1275" s="71">
        <v>0.132974085244535</v>
      </c>
      <c r="F1275" s="68">
        <v>64.075235109717894</v>
      </c>
      <c r="G1275" s="71">
        <v>0.25209554507399801</v>
      </c>
      <c r="H1275" s="68">
        <v>53.667711598746102</v>
      </c>
      <c r="I1275" s="71">
        <v>3.4575350323657302E-3</v>
      </c>
      <c r="J1275" s="68">
        <v>32.476489028213201</v>
      </c>
      <c r="K1275" s="71">
        <v>0.14336917562724</v>
      </c>
      <c r="L1275" s="68">
        <v>76.9905956112853</v>
      </c>
    </row>
    <row r="1276" spans="1:12" x14ac:dyDescent="0.2">
      <c r="A1276" s="72" t="s">
        <v>2826</v>
      </c>
      <c r="B1276" s="66" t="s">
        <v>2827</v>
      </c>
      <c r="C1276" s="67">
        <v>83</v>
      </c>
      <c r="D1276" s="67" t="s">
        <v>349</v>
      </c>
      <c r="E1276" s="71">
        <v>0.127096411390382</v>
      </c>
      <c r="F1276" s="68">
        <v>59.310344827586199</v>
      </c>
      <c r="G1276" s="71">
        <v>0.25578780261939399</v>
      </c>
      <c r="H1276" s="68">
        <v>60.125391849529798</v>
      </c>
      <c r="I1276" s="71">
        <v>1.8455175732562199E-3</v>
      </c>
      <c r="J1276" s="68">
        <v>21.9435736677116</v>
      </c>
      <c r="K1276" s="71">
        <v>0.123655913978495</v>
      </c>
      <c r="L1276" s="68">
        <v>70.532915360501605</v>
      </c>
    </row>
    <row r="1277" spans="1:12" x14ac:dyDescent="0.2">
      <c r="A1277" s="72" t="s">
        <v>2828</v>
      </c>
      <c r="B1277" s="66" t="s">
        <v>2829</v>
      </c>
      <c r="C1277" s="67">
        <v>83</v>
      </c>
      <c r="D1277" s="67" t="s">
        <v>349</v>
      </c>
      <c r="E1277" s="71">
        <v>0.13577273652607699</v>
      </c>
      <c r="F1277" s="68">
        <v>65.893416927899693</v>
      </c>
      <c r="G1277" s="71">
        <v>0.25</v>
      </c>
      <c r="H1277" s="68">
        <v>48.589341692790001</v>
      </c>
      <c r="I1277" s="71">
        <v>3.1963457789479402E-3</v>
      </c>
      <c r="J1277" s="68">
        <v>30.783699059561101</v>
      </c>
      <c r="K1277" s="71">
        <v>0.154121863799283</v>
      </c>
      <c r="L1277" s="68">
        <v>79.122257053291506</v>
      </c>
    </row>
    <row r="1278" spans="1:12" x14ac:dyDescent="0.2">
      <c r="A1278" s="72" t="s">
        <v>2830</v>
      </c>
      <c r="B1278" s="66" t="s">
        <v>2831</v>
      </c>
      <c r="C1278" s="67">
        <v>83</v>
      </c>
      <c r="D1278" s="67" t="s">
        <v>349</v>
      </c>
      <c r="E1278" s="71">
        <v>0.15210594661729901</v>
      </c>
      <c r="F1278" s="68">
        <v>72.351097178683403</v>
      </c>
      <c r="G1278" s="71">
        <v>0.30036146382533402</v>
      </c>
      <c r="H1278" s="68">
        <v>82.006269592476499</v>
      </c>
      <c r="I1278" s="71">
        <v>1.83451222728134E-3</v>
      </c>
      <c r="J1278" s="68">
        <v>21.880877742946701</v>
      </c>
      <c r="K1278" s="71">
        <v>0.154121863799283</v>
      </c>
      <c r="L1278" s="68">
        <v>79.122257053291506</v>
      </c>
    </row>
    <row r="1279" spans="1:12" x14ac:dyDescent="0.2">
      <c r="A1279" s="72" t="s">
        <v>2832</v>
      </c>
      <c r="B1279" s="66" t="s">
        <v>2833</v>
      </c>
      <c r="C1279" s="67">
        <v>83</v>
      </c>
      <c r="D1279" s="67" t="s">
        <v>349</v>
      </c>
      <c r="E1279" s="71">
        <v>0.13449992873078101</v>
      </c>
      <c r="F1279" s="68">
        <v>65.2037617554859</v>
      </c>
      <c r="G1279" s="71">
        <v>0.24934423474506701</v>
      </c>
      <c r="H1279" s="68">
        <v>27.460815047021899</v>
      </c>
      <c r="I1279" s="71">
        <v>1.8258023433324101E-3</v>
      </c>
      <c r="J1279" s="68">
        <v>21.818181818181799</v>
      </c>
      <c r="K1279" s="71">
        <v>0.15232974910394301</v>
      </c>
      <c r="L1279" s="68">
        <v>78.808777429467099</v>
      </c>
    </row>
    <row r="1280" spans="1:12" x14ac:dyDescent="0.2">
      <c r="A1280" s="72" t="s">
        <v>408</v>
      </c>
      <c r="B1280" s="66" t="s">
        <v>2834</v>
      </c>
      <c r="C1280" s="67">
        <v>83</v>
      </c>
      <c r="D1280" s="67" t="s">
        <v>349</v>
      </c>
      <c r="E1280" s="71">
        <v>0.205711921505491</v>
      </c>
      <c r="F1280" s="68">
        <v>81.191222570532901</v>
      </c>
      <c r="G1280" s="71">
        <v>0.38935610790943198</v>
      </c>
      <c r="H1280" s="68">
        <v>89.592476489028201</v>
      </c>
      <c r="I1280" s="71">
        <v>8.9786825065821793E-2</v>
      </c>
      <c r="J1280" s="68">
        <v>86.269592476488995</v>
      </c>
      <c r="K1280" s="71">
        <v>0.137992831541219</v>
      </c>
      <c r="L1280" s="68">
        <v>75.548589341692804</v>
      </c>
    </row>
    <row r="1281" spans="1:12" x14ac:dyDescent="0.2">
      <c r="A1281" s="72" t="s">
        <v>2835</v>
      </c>
      <c r="B1281" s="66" t="s">
        <v>2836</v>
      </c>
      <c r="C1281" s="67">
        <v>83</v>
      </c>
      <c r="D1281" s="67" t="s">
        <v>349</v>
      </c>
      <c r="E1281" s="71">
        <v>0.141581025366772</v>
      </c>
      <c r="F1281" s="68">
        <v>68.526645768025105</v>
      </c>
      <c r="G1281" s="71">
        <v>0.334395964917795</v>
      </c>
      <c r="H1281" s="68">
        <v>85.956112852664603</v>
      </c>
      <c r="I1281" s="71">
        <v>9.7019498921996003E-3</v>
      </c>
      <c r="J1281" s="68">
        <v>54.043887147335397</v>
      </c>
      <c r="K1281" s="71">
        <v>8.0645161290322606E-2</v>
      </c>
      <c r="L1281" s="68">
        <v>47.460815047021903</v>
      </c>
    </row>
    <row r="1282" spans="1:12" x14ac:dyDescent="0.2">
      <c r="A1282" s="72" t="s">
        <v>2837</v>
      </c>
      <c r="B1282" s="66" t="s">
        <v>2838</v>
      </c>
      <c r="C1282" s="67">
        <v>83</v>
      </c>
      <c r="D1282" s="67" t="s">
        <v>349</v>
      </c>
      <c r="E1282" s="71">
        <v>0.12881412136578901</v>
      </c>
      <c r="F1282" s="68">
        <v>60.564263322884003</v>
      </c>
      <c r="G1282" s="71">
        <v>0.259951669390035</v>
      </c>
      <c r="H1282" s="68">
        <v>65.454545454545496</v>
      </c>
      <c r="I1282" s="71">
        <v>1.35874689008801E-2</v>
      </c>
      <c r="J1282" s="68">
        <v>61.316614420062699</v>
      </c>
      <c r="K1282" s="71">
        <v>0.112903225806452</v>
      </c>
      <c r="L1282" s="68">
        <v>65.015673981191199</v>
      </c>
    </row>
    <row r="1283" spans="1:12" x14ac:dyDescent="0.2">
      <c r="A1283" s="72" t="s">
        <v>2839</v>
      </c>
      <c r="B1283" s="66" t="s">
        <v>2840</v>
      </c>
      <c r="C1283" s="67">
        <v>83</v>
      </c>
      <c r="D1283" s="67" t="s">
        <v>349</v>
      </c>
      <c r="E1283" s="71">
        <v>0.12463663960624401</v>
      </c>
      <c r="F1283" s="68">
        <v>56.8025078369906</v>
      </c>
      <c r="G1283" s="71">
        <v>0.29164724883979098</v>
      </c>
      <c r="H1283" s="68">
        <v>80.188087774294701</v>
      </c>
      <c r="I1283" s="71">
        <v>3.0291343814065001E-2</v>
      </c>
      <c r="J1283" s="68">
        <v>74.357366771159903</v>
      </c>
      <c r="K1283" s="71">
        <v>5.1971326164874598E-2</v>
      </c>
      <c r="L1283" s="68">
        <v>37.931034482758598</v>
      </c>
    </row>
    <row r="1284" spans="1:12" x14ac:dyDescent="0.2">
      <c r="A1284" s="72" t="s">
        <v>2841</v>
      </c>
      <c r="B1284" s="66" t="s">
        <v>2842</v>
      </c>
      <c r="C1284" s="67">
        <v>83</v>
      </c>
      <c r="D1284" s="67" t="s">
        <v>349</v>
      </c>
      <c r="E1284" s="71">
        <v>0.122897563012786</v>
      </c>
      <c r="F1284" s="68">
        <v>54.482758620689701</v>
      </c>
      <c r="G1284" s="71">
        <v>0.25292698918184803</v>
      </c>
      <c r="H1284" s="68">
        <v>55.548589341692796</v>
      </c>
      <c r="I1284" s="71">
        <v>1.0703593547174599E-3</v>
      </c>
      <c r="J1284" s="68">
        <v>17.0532915360502</v>
      </c>
      <c r="K1284" s="71">
        <v>0.114695340501792</v>
      </c>
      <c r="L1284" s="68">
        <v>66.3949843260188</v>
      </c>
    </row>
    <row r="1285" spans="1:12" x14ac:dyDescent="0.2">
      <c r="A1285" s="72" t="s">
        <v>2843</v>
      </c>
      <c r="B1285" s="66" t="s">
        <v>2844</v>
      </c>
      <c r="C1285" s="67">
        <v>83</v>
      </c>
      <c r="D1285" s="67" t="s">
        <v>349</v>
      </c>
      <c r="E1285" s="71">
        <v>0.13701657019924399</v>
      </c>
      <c r="F1285" s="68">
        <v>66.645768025078397</v>
      </c>
      <c r="G1285" s="71">
        <v>0.29624642907319798</v>
      </c>
      <c r="H1285" s="68">
        <v>81.128526645768005</v>
      </c>
      <c r="I1285" s="71">
        <v>1.8029087976147599E-2</v>
      </c>
      <c r="J1285" s="68">
        <v>66.332288401253905</v>
      </c>
      <c r="K1285" s="71">
        <v>9.6774193548387094E-2</v>
      </c>
      <c r="L1285" s="68">
        <v>55.548589341692796</v>
      </c>
    </row>
    <row r="1286" spans="1:12" x14ac:dyDescent="0.2">
      <c r="A1286" s="72" t="s">
        <v>2845</v>
      </c>
      <c r="B1286" s="66" t="s">
        <v>2846</v>
      </c>
      <c r="C1286" s="67">
        <v>83</v>
      </c>
      <c r="D1286" s="67" t="s">
        <v>349</v>
      </c>
      <c r="E1286" s="71">
        <v>0.12099852786790299</v>
      </c>
      <c r="F1286" s="68">
        <v>52.351097178683403</v>
      </c>
      <c r="G1286" s="71">
        <v>0.24953882064503699</v>
      </c>
      <c r="H1286" s="68">
        <v>27.836990595611301</v>
      </c>
      <c r="I1286" s="71">
        <v>5.5353715222065199E-4</v>
      </c>
      <c r="J1286" s="68">
        <v>12.6018808777429</v>
      </c>
      <c r="K1286" s="71">
        <v>0.112903225806452</v>
      </c>
      <c r="L1286" s="68">
        <v>65.015673981191199</v>
      </c>
    </row>
    <row r="1287" spans="1:12" x14ac:dyDescent="0.2">
      <c r="A1287" s="72" t="s">
        <v>2847</v>
      </c>
      <c r="B1287" s="66" t="s">
        <v>2848</v>
      </c>
      <c r="C1287" s="67">
        <v>83</v>
      </c>
      <c r="D1287" s="67" t="s">
        <v>349</v>
      </c>
      <c r="E1287" s="71">
        <v>9.8716384715166305E-2</v>
      </c>
      <c r="F1287" s="68">
        <v>29.467084639498399</v>
      </c>
      <c r="G1287" s="71">
        <v>0.25</v>
      </c>
      <c r="H1287" s="68">
        <v>48.589341692790001</v>
      </c>
      <c r="I1287" s="71">
        <v>1.3462867619863201E-3</v>
      </c>
      <c r="J1287" s="68">
        <v>18.7460815047022</v>
      </c>
      <c r="K1287" s="71">
        <v>4.4802867383512503E-2</v>
      </c>
      <c r="L1287" s="68">
        <v>33.7931034482759</v>
      </c>
    </row>
    <row r="1288" spans="1:12" x14ac:dyDescent="0.2">
      <c r="A1288" s="72" t="s">
        <v>2849</v>
      </c>
      <c r="B1288" s="66" t="s">
        <v>2850</v>
      </c>
      <c r="C1288" s="67">
        <v>83</v>
      </c>
      <c r="D1288" s="67" t="s">
        <v>349</v>
      </c>
      <c r="E1288" s="71">
        <v>0.101283424514304</v>
      </c>
      <c r="F1288" s="68">
        <v>32.413793103448299</v>
      </c>
      <c r="G1288" s="71">
        <v>0.256131769346506</v>
      </c>
      <c r="H1288" s="68">
        <v>60.626959247648898</v>
      </c>
      <c r="I1288" s="71">
        <v>1.3668324984935599E-2</v>
      </c>
      <c r="J1288" s="68">
        <v>61.379310344827601</v>
      </c>
      <c r="K1288" s="71">
        <v>3.4050179211469501E-2</v>
      </c>
      <c r="L1288" s="68">
        <v>28.087774294670801</v>
      </c>
    </row>
    <row r="1289" spans="1:12" x14ac:dyDescent="0.2">
      <c r="A1289" s="72" t="s">
        <v>2851</v>
      </c>
      <c r="B1289" s="66" t="s">
        <v>2852</v>
      </c>
      <c r="C1289" s="67">
        <v>83</v>
      </c>
      <c r="D1289" s="67" t="s">
        <v>349</v>
      </c>
      <c r="E1289" s="71">
        <v>0.12521548313317701</v>
      </c>
      <c r="F1289" s="68">
        <v>57.742946708463897</v>
      </c>
      <c r="G1289" s="71">
        <v>0.31203043058840102</v>
      </c>
      <c r="H1289" s="68">
        <v>83.322884012539205</v>
      </c>
      <c r="I1289" s="71">
        <v>2.0605266122957499E-2</v>
      </c>
      <c r="J1289" s="68">
        <v>68.275862068965495</v>
      </c>
      <c r="K1289" s="71">
        <v>4.3010752688171998E-2</v>
      </c>
      <c r="L1289" s="68">
        <v>32.915360501567399</v>
      </c>
    </row>
    <row r="1290" spans="1:12" x14ac:dyDescent="0.2">
      <c r="A1290" s="72" t="s">
        <v>2853</v>
      </c>
      <c r="B1290" s="66" t="s">
        <v>2854</v>
      </c>
      <c r="C1290" s="67">
        <v>83</v>
      </c>
      <c r="D1290" s="67" t="s">
        <v>349</v>
      </c>
      <c r="E1290" s="71">
        <v>0.1146777292902</v>
      </c>
      <c r="F1290" s="68">
        <v>45.454545454545503</v>
      </c>
      <c r="G1290" s="71">
        <v>0.28290018462579303</v>
      </c>
      <c r="H1290" s="68">
        <v>77.8056426332288</v>
      </c>
      <c r="I1290" s="71">
        <v>2.7082824033338702E-2</v>
      </c>
      <c r="J1290" s="68">
        <v>73.103448275862107</v>
      </c>
      <c r="K1290" s="71">
        <v>3.4050179211469501E-2</v>
      </c>
      <c r="L1290" s="68">
        <v>28.087774294670801</v>
      </c>
    </row>
    <row r="1291" spans="1:12" x14ac:dyDescent="0.2">
      <c r="A1291" s="72" t="s">
        <v>2855</v>
      </c>
      <c r="B1291" s="66" t="s">
        <v>2856</v>
      </c>
      <c r="C1291" s="67">
        <v>83</v>
      </c>
      <c r="D1291" s="67" t="s">
        <v>349</v>
      </c>
      <c r="E1291" s="71">
        <v>0.161571833473554</v>
      </c>
      <c r="F1291" s="68">
        <v>74.670846394984295</v>
      </c>
      <c r="G1291" s="71">
        <v>0.447631247723564</v>
      </c>
      <c r="H1291" s="68">
        <v>92.163009404388703</v>
      </c>
      <c r="I1291" s="71">
        <v>3.0340734856272602E-3</v>
      </c>
      <c r="J1291" s="68">
        <v>30.094043887147301</v>
      </c>
      <c r="K1291" s="71">
        <v>3.4050179211469501E-2</v>
      </c>
      <c r="L1291" s="68">
        <v>28.087774294670801</v>
      </c>
    </row>
    <row r="1292" spans="1:12" x14ac:dyDescent="0.2">
      <c r="A1292" s="72" t="s">
        <v>2857</v>
      </c>
      <c r="B1292" s="66" t="s">
        <v>2858</v>
      </c>
      <c r="C1292" s="67">
        <v>83</v>
      </c>
      <c r="D1292" s="67" t="s">
        <v>349</v>
      </c>
      <c r="E1292" s="71">
        <v>0.12858397425585499</v>
      </c>
      <c r="F1292" s="68">
        <v>60.313479623824399</v>
      </c>
      <c r="G1292" s="71">
        <v>0.329620014072671</v>
      </c>
      <c r="H1292" s="68">
        <v>85.454545454545496</v>
      </c>
      <c r="I1292" s="71">
        <v>2.3684678346788399E-3</v>
      </c>
      <c r="J1292" s="68">
        <v>25.579937304075202</v>
      </c>
      <c r="K1292" s="71">
        <v>5.3763440860215103E-2</v>
      </c>
      <c r="L1292" s="68">
        <v>38.369905956112902</v>
      </c>
    </row>
    <row r="1293" spans="1:12" x14ac:dyDescent="0.2">
      <c r="A1293" s="72" t="s">
        <v>2859</v>
      </c>
      <c r="B1293" s="66" t="s">
        <v>2860</v>
      </c>
      <c r="C1293" s="67">
        <v>83</v>
      </c>
      <c r="D1293" s="67" t="s">
        <v>349</v>
      </c>
      <c r="E1293" s="71">
        <v>0.165595662528077</v>
      </c>
      <c r="F1293" s="68">
        <v>75.548589341692804</v>
      </c>
      <c r="G1293" s="71">
        <v>0.45485926319466602</v>
      </c>
      <c r="H1293" s="68">
        <v>92.351097178683403</v>
      </c>
      <c r="I1293" s="71">
        <v>4.2933157874151104E-3</v>
      </c>
      <c r="J1293" s="68">
        <v>36.112852664576799</v>
      </c>
      <c r="K1293" s="71">
        <v>3.7634408602150497E-2</v>
      </c>
      <c r="L1293" s="68">
        <v>30.470219435736698</v>
      </c>
    </row>
    <row r="1294" spans="1:12" x14ac:dyDescent="0.2">
      <c r="A1294" s="72" t="s">
        <v>2861</v>
      </c>
      <c r="B1294" s="66" t="s">
        <v>2862</v>
      </c>
      <c r="C1294" s="67">
        <v>83</v>
      </c>
      <c r="D1294" s="67" t="s">
        <v>349</v>
      </c>
      <c r="E1294" s="71">
        <v>9.9770456671375907E-2</v>
      </c>
      <c r="F1294" s="68">
        <v>30.971786833855798</v>
      </c>
      <c r="G1294" s="71">
        <v>0.224332819981128</v>
      </c>
      <c r="H1294" s="68">
        <v>15.360501567398099</v>
      </c>
      <c r="I1294" s="71">
        <v>6.8781916100609996E-3</v>
      </c>
      <c r="J1294" s="68">
        <v>47.272727272727302</v>
      </c>
      <c r="K1294" s="71">
        <v>6.8100358422939003E-2</v>
      </c>
      <c r="L1294" s="68">
        <v>43.385579937304101</v>
      </c>
    </row>
    <row r="1295" spans="1:12" x14ac:dyDescent="0.2">
      <c r="A1295" s="72" t="s">
        <v>2863</v>
      </c>
      <c r="B1295" s="66" t="s">
        <v>2864</v>
      </c>
      <c r="C1295" s="67">
        <v>83</v>
      </c>
      <c r="D1295" s="67" t="s">
        <v>349</v>
      </c>
      <c r="E1295" s="71">
        <v>0.16355381830607499</v>
      </c>
      <c r="F1295" s="68">
        <v>74.984326018808801</v>
      </c>
      <c r="G1295" s="71">
        <v>0.42027727195201298</v>
      </c>
      <c r="H1295" s="68">
        <v>90.971786833855802</v>
      </c>
      <c r="I1295" s="71">
        <v>4.91709847932918E-4</v>
      </c>
      <c r="J1295" s="68">
        <v>12.1003134796238</v>
      </c>
      <c r="K1295" s="71">
        <v>6.9892473118279494E-2</v>
      </c>
      <c r="L1295" s="68">
        <v>44.012539184952999</v>
      </c>
    </row>
    <row r="1296" spans="1:12" x14ac:dyDescent="0.2">
      <c r="A1296" s="72" t="s">
        <v>2865</v>
      </c>
      <c r="B1296" s="66" t="s">
        <v>2866</v>
      </c>
      <c r="C1296" s="67">
        <v>58</v>
      </c>
      <c r="D1296" s="67" t="s">
        <v>349</v>
      </c>
      <c r="E1296" s="71">
        <v>8.3333808300896497E-2</v>
      </c>
      <c r="F1296" s="68">
        <v>13.4796238244514</v>
      </c>
      <c r="G1296" s="71">
        <v>0.25</v>
      </c>
      <c r="H1296" s="68">
        <v>48.589341692790001</v>
      </c>
      <c r="I1296" s="71">
        <v>1.42490268937936E-6</v>
      </c>
      <c r="J1296" s="68">
        <v>1.75548589341693</v>
      </c>
      <c r="K1296" s="71">
        <v>0</v>
      </c>
      <c r="L1296" s="68">
        <v>4.7021943573667704</v>
      </c>
    </row>
    <row r="1297" spans="1:12" x14ac:dyDescent="0.2">
      <c r="A1297" s="72" t="s">
        <v>2867</v>
      </c>
      <c r="B1297" s="66" t="s">
        <v>2868</v>
      </c>
      <c r="C1297" s="67">
        <v>58</v>
      </c>
      <c r="D1297" s="67" t="s">
        <v>349</v>
      </c>
      <c r="E1297" s="71">
        <v>7.8311067700724005E-2</v>
      </c>
      <c r="F1297" s="68">
        <v>11.661442006269599</v>
      </c>
      <c r="G1297" s="71">
        <v>0.2347430783492</v>
      </c>
      <c r="H1297" s="68">
        <v>18.119122257053299</v>
      </c>
      <c r="I1297" s="71">
        <v>1.9012475297213799E-4</v>
      </c>
      <c r="J1297" s="68">
        <v>8.9655172413793096</v>
      </c>
      <c r="K1297" s="71">
        <v>0</v>
      </c>
      <c r="L1297" s="68">
        <v>4.7021943573667704</v>
      </c>
    </row>
    <row r="1298" spans="1:12" x14ac:dyDescent="0.2">
      <c r="A1298" s="72" t="s">
        <v>2869</v>
      </c>
      <c r="B1298" s="66" t="s">
        <v>2870</v>
      </c>
      <c r="C1298" s="67">
        <v>58</v>
      </c>
      <c r="D1298" s="67" t="s">
        <v>349</v>
      </c>
      <c r="E1298" s="71">
        <v>4.5121876052130597E-2</v>
      </c>
      <c r="F1298" s="68">
        <v>3.9498432601880902</v>
      </c>
      <c r="G1298" s="71">
        <v>0.13143057607130701</v>
      </c>
      <c r="H1298" s="68">
        <v>5.3291536050156703</v>
      </c>
      <c r="I1298" s="71">
        <v>3.9350520850849804E-3</v>
      </c>
      <c r="J1298" s="68">
        <v>34.420062695924798</v>
      </c>
      <c r="K1298" s="71">
        <v>0</v>
      </c>
      <c r="L1298" s="68">
        <v>4.7021943573667704</v>
      </c>
    </row>
    <row r="1299" spans="1:12" x14ac:dyDescent="0.2">
      <c r="A1299" s="72" t="s">
        <v>2871</v>
      </c>
      <c r="B1299" s="66" t="s">
        <v>2872</v>
      </c>
      <c r="C1299" s="67">
        <v>58</v>
      </c>
      <c r="D1299" s="67" t="s">
        <v>349</v>
      </c>
      <c r="E1299" s="71">
        <v>5.4827326158636301E-2</v>
      </c>
      <c r="F1299" s="68">
        <v>5.64263322884013</v>
      </c>
      <c r="G1299" s="71">
        <v>0.164477957770368</v>
      </c>
      <c r="H1299" s="68">
        <v>7.7742946708463903</v>
      </c>
      <c r="I1299" s="71">
        <v>4.0207055411544598E-6</v>
      </c>
      <c r="J1299" s="68">
        <v>2.5705329153604999</v>
      </c>
      <c r="K1299" s="71">
        <v>0</v>
      </c>
      <c r="L1299" s="68">
        <v>4.7021943573667704</v>
      </c>
    </row>
    <row r="1300" spans="1:12" x14ac:dyDescent="0.2">
      <c r="A1300" s="72" t="s">
        <v>2873</v>
      </c>
      <c r="B1300" s="66" t="s">
        <v>2874</v>
      </c>
      <c r="C1300" s="67">
        <v>58</v>
      </c>
      <c r="D1300" s="67" t="s">
        <v>349</v>
      </c>
      <c r="E1300" s="71">
        <v>6.9903281796886804E-2</v>
      </c>
      <c r="F1300" s="68">
        <v>9.1536050156739801</v>
      </c>
      <c r="G1300" s="71">
        <v>0.20500962849132301</v>
      </c>
      <c r="H1300" s="68">
        <v>12.3510971786834</v>
      </c>
      <c r="I1300" s="71">
        <v>2.90810220399663E-3</v>
      </c>
      <c r="J1300" s="68">
        <v>29.278996865203801</v>
      </c>
      <c r="K1300" s="71">
        <v>1.7921146953405001E-3</v>
      </c>
      <c r="L1300" s="68">
        <v>5.4545454545454497</v>
      </c>
    </row>
    <row r="1301" spans="1:12" x14ac:dyDescent="0.2">
      <c r="A1301" s="72" t="s">
        <v>2875</v>
      </c>
      <c r="B1301" s="66" t="s">
        <v>2876</v>
      </c>
      <c r="C1301" s="67">
        <v>58</v>
      </c>
      <c r="D1301" s="67" t="s">
        <v>349</v>
      </c>
      <c r="E1301" s="71">
        <v>4.59421779981301E-2</v>
      </c>
      <c r="F1301" s="68">
        <v>4.2006269592476499</v>
      </c>
      <c r="G1301" s="71">
        <v>0.123002089902379</v>
      </c>
      <c r="H1301" s="68">
        <v>4.8275862068965498</v>
      </c>
      <c r="I1301" s="71">
        <v>4.8752652928749502E-4</v>
      </c>
      <c r="J1301" s="68">
        <v>12.037617554858899</v>
      </c>
      <c r="K1301" s="71">
        <v>1.4336917562724E-2</v>
      </c>
      <c r="L1301" s="68">
        <v>12.037617554858899</v>
      </c>
    </row>
    <row r="1302" spans="1:12" x14ac:dyDescent="0.2">
      <c r="A1302" s="72" t="s">
        <v>2877</v>
      </c>
      <c r="B1302" s="66" t="s">
        <v>2878</v>
      </c>
      <c r="C1302" s="67">
        <v>58</v>
      </c>
      <c r="D1302" s="67" t="s">
        <v>349</v>
      </c>
      <c r="E1302" s="71">
        <v>8.0547859937358302E-2</v>
      </c>
      <c r="F1302" s="68">
        <v>12.037617554858899</v>
      </c>
      <c r="G1302" s="71">
        <v>0.241642412344379</v>
      </c>
      <c r="H1302" s="68">
        <v>20.313479623824499</v>
      </c>
      <c r="I1302" s="71">
        <v>1.1674676958148801E-6</v>
      </c>
      <c r="J1302" s="68">
        <v>1.6300940438871501</v>
      </c>
      <c r="K1302" s="71">
        <v>0</v>
      </c>
      <c r="L1302" s="68">
        <v>4.7021943573667704</v>
      </c>
    </row>
    <row r="1303" spans="1:12" x14ac:dyDescent="0.2">
      <c r="A1303" s="72" t="s">
        <v>2879</v>
      </c>
      <c r="B1303" s="66" t="s">
        <v>2880</v>
      </c>
      <c r="C1303" s="67">
        <v>58</v>
      </c>
      <c r="D1303" s="67" t="s">
        <v>349</v>
      </c>
      <c r="E1303" s="71">
        <v>5.2470429462448502E-2</v>
      </c>
      <c r="F1303" s="68">
        <v>5.0156739811912203</v>
      </c>
      <c r="G1303" s="71">
        <v>0.14844650112885699</v>
      </c>
      <c r="H1303" s="68">
        <v>6.3949843260188102</v>
      </c>
      <c r="I1303" s="71">
        <v>4.2137817863278102E-6</v>
      </c>
      <c r="J1303" s="68">
        <v>2.7586206896551699</v>
      </c>
      <c r="K1303" s="71">
        <v>8.9605734767025207E-3</v>
      </c>
      <c r="L1303" s="68">
        <v>8.9028213166144194</v>
      </c>
    </row>
    <row r="1304" spans="1:12" x14ac:dyDescent="0.2">
      <c r="A1304" s="72" t="s">
        <v>563</v>
      </c>
      <c r="B1304" s="66" t="s">
        <v>2881</v>
      </c>
      <c r="C1304" s="67">
        <v>58</v>
      </c>
      <c r="D1304" s="67" t="s">
        <v>349</v>
      </c>
      <c r="E1304" s="71">
        <v>3.9374052857775503E-2</v>
      </c>
      <c r="F1304" s="68">
        <v>3.4482758620689702</v>
      </c>
      <c r="G1304" s="71">
        <v>0.103771673757383</v>
      </c>
      <c r="H1304" s="68">
        <v>3.8244514106583098</v>
      </c>
      <c r="I1304" s="71">
        <v>1.35672532191703E-5</v>
      </c>
      <c r="J1304" s="68">
        <v>4.1379310344827598</v>
      </c>
      <c r="K1304" s="71">
        <v>1.4336917562724E-2</v>
      </c>
      <c r="L1304" s="68">
        <v>12.037617554858899</v>
      </c>
    </row>
    <row r="1305" spans="1:12" x14ac:dyDescent="0.2">
      <c r="A1305" s="72" t="s">
        <v>2882</v>
      </c>
      <c r="B1305" s="66" t="s">
        <v>2883</v>
      </c>
      <c r="C1305" s="67">
        <v>58</v>
      </c>
      <c r="D1305" s="67" t="s">
        <v>349</v>
      </c>
      <c r="E1305" s="71">
        <v>8.9571478532997406E-2</v>
      </c>
      <c r="F1305" s="68">
        <v>18.0564263322884</v>
      </c>
      <c r="G1305" s="71">
        <v>0.246151162858012</v>
      </c>
      <c r="H1305" s="68">
        <v>23.0094043887147</v>
      </c>
      <c r="I1305" s="71">
        <v>1.0578963968937299E-3</v>
      </c>
      <c r="J1305" s="68">
        <v>16.739811912225701</v>
      </c>
      <c r="K1305" s="71">
        <v>2.1505376344085999E-2</v>
      </c>
      <c r="L1305" s="68">
        <v>15.987460815046999</v>
      </c>
    </row>
    <row r="1306" spans="1:12" x14ac:dyDescent="0.2">
      <c r="A1306" s="72" t="s">
        <v>2884</v>
      </c>
      <c r="B1306" s="66" t="s">
        <v>2885</v>
      </c>
      <c r="C1306" s="67">
        <v>58</v>
      </c>
      <c r="D1306" s="67" t="s">
        <v>349</v>
      </c>
      <c r="E1306" s="71">
        <v>3.7841439603275198E-2</v>
      </c>
      <c r="F1306" s="68">
        <v>3.1974921630094002</v>
      </c>
      <c r="G1306" s="71">
        <v>0.108141615650405</v>
      </c>
      <c r="H1306" s="68">
        <v>4.2006269592476499</v>
      </c>
      <c r="I1306" s="71">
        <v>6.3590733993650902E-6</v>
      </c>
      <c r="J1306" s="68">
        <v>3.0721003134796199</v>
      </c>
      <c r="K1306" s="71">
        <v>5.3763440860215101E-3</v>
      </c>
      <c r="L1306" s="68">
        <v>6.7084639498432601</v>
      </c>
    </row>
    <row r="1307" spans="1:12" x14ac:dyDescent="0.2">
      <c r="A1307" s="72" t="s">
        <v>2886</v>
      </c>
      <c r="B1307" s="66" t="s">
        <v>2887</v>
      </c>
      <c r="C1307" s="67">
        <v>58</v>
      </c>
      <c r="D1307" s="67" t="s">
        <v>349</v>
      </c>
      <c r="E1307" s="71">
        <v>8.9346010872292103E-2</v>
      </c>
      <c r="F1307" s="68">
        <v>17.868338557993699</v>
      </c>
      <c r="G1307" s="71">
        <v>0.23735717992498501</v>
      </c>
      <c r="H1307" s="68">
        <v>18.9968652037618</v>
      </c>
      <c r="I1307" s="71">
        <v>2.14902871102718E-4</v>
      </c>
      <c r="J1307" s="68">
        <v>9.4043887147335408</v>
      </c>
      <c r="K1307" s="71">
        <v>3.0465949820788499E-2</v>
      </c>
      <c r="L1307" s="68">
        <v>24.4514106583072</v>
      </c>
    </row>
    <row r="1308" spans="1:12" x14ac:dyDescent="0.2">
      <c r="A1308" s="72" t="s">
        <v>2888</v>
      </c>
      <c r="B1308" s="66" t="s">
        <v>2889</v>
      </c>
      <c r="C1308" s="67">
        <v>58</v>
      </c>
      <c r="D1308" s="67" t="s">
        <v>349</v>
      </c>
      <c r="E1308" s="71">
        <v>5.9157325179937097E-2</v>
      </c>
      <c r="F1308" s="68">
        <v>6.7084639498432601</v>
      </c>
      <c r="G1308" s="71">
        <v>0.15823657850062101</v>
      </c>
      <c r="H1308" s="68">
        <v>7.1473354231974904</v>
      </c>
      <c r="I1308" s="71">
        <v>1.31425008578493E-3</v>
      </c>
      <c r="J1308" s="68">
        <v>18.5579937304075</v>
      </c>
      <c r="K1308" s="71">
        <v>1.7921146953405E-2</v>
      </c>
      <c r="L1308" s="68">
        <v>13.542319749216301</v>
      </c>
    </row>
    <row r="1309" spans="1:12" x14ac:dyDescent="0.2">
      <c r="A1309" s="72" t="s">
        <v>1796</v>
      </c>
      <c r="B1309" s="66" t="s">
        <v>2890</v>
      </c>
      <c r="C1309" s="67">
        <v>58</v>
      </c>
      <c r="D1309" s="67" t="s">
        <v>349</v>
      </c>
      <c r="E1309" s="71">
        <v>0.10646931683383</v>
      </c>
      <c r="F1309" s="68">
        <v>39.247648902821297</v>
      </c>
      <c r="G1309" s="71">
        <v>0.29399281912335101</v>
      </c>
      <c r="H1309" s="68">
        <v>80.752351097178703</v>
      </c>
      <c r="I1309" s="71">
        <v>2.11764033871418E-3</v>
      </c>
      <c r="J1309" s="68">
        <v>23.761755485893399</v>
      </c>
      <c r="K1309" s="71">
        <v>2.32974910394265E-2</v>
      </c>
      <c r="L1309" s="68">
        <v>17.680250783699101</v>
      </c>
    </row>
    <row r="1310" spans="1:12" x14ac:dyDescent="0.2">
      <c r="A1310" s="72" t="s">
        <v>2891</v>
      </c>
      <c r="B1310" s="66" t="s">
        <v>2892</v>
      </c>
      <c r="C1310" s="67">
        <v>58</v>
      </c>
      <c r="D1310" s="67" t="s">
        <v>349</v>
      </c>
      <c r="E1310" s="71">
        <v>7.2811194815971106E-2</v>
      </c>
      <c r="F1310" s="68">
        <v>9.9059561128526692</v>
      </c>
      <c r="G1310" s="71">
        <v>0.18734472011787401</v>
      </c>
      <c r="H1310" s="68">
        <v>10.0313479623824</v>
      </c>
      <c r="I1310" s="71">
        <v>5.9992585952725599E-3</v>
      </c>
      <c r="J1310" s="68">
        <v>44.137931034482797</v>
      </c>
      <c r="K1310" s="71">
        <v>2.5089605734767002E-2</v>
      </c>
      <c r="L1310" s="68">
        <v>19.623824451410702</v>
      </c>
    </row>
    <row r="1311" spans="1:12" x14ac:dyDescent="0.2">
      <c r="A1311" s="72" t="s">
        <v>2893</v>
      </c>
      <c r="B1311" s="66" t="s">
        <v>2894</v>
      </c>
      <c r="C1311" s="67">
        <v>58</v>
      </c>
      <c r="D1311" s="67" t="s">
        <v>349</v>
      </c>
      <c r="E1311" s="71">
        <v>9.3575675002885203E-2</v>
      </c>
      <c r="F1311" s="68">
        <v>22.758620689655199</v>
      </c>
      <c r="G1311" s="71">
        <v>0.24575760078369099</v>
      </c>
      <c r="H1311" s="68">
        <v>22.633228840125401</v>
      </c>
      <c r="I1311" s="71">
        <v>9.1924501349511601E-4</v>
      </c>
      <c r="J1311" s="68">
        <v>15.862068965517199</v>
      </c>
      <c r="K1311" s="71">
        <v>3.4050179211469501E-2</v>
      </c>
      <c r="L1311" s="68">
        <v>28.087774294670801</v>
      </c>
    </row>
    <row r="1312" spans="1:12" x14ac:dyDescent="0.2">
      <c r="A1312" s="72" t="s">
        <v>2895</v>
      </c>
      <c r="B1312" s="66" t="s">
        <v>2896</v>
      </c>
      <c r="C1312" s="67">
        <v>58</v>
      </c>
      <c r="D1312" s="67" t="s">
        <v>349</v>
      </c>
      <c r="E1312" s="71">
        <v>7.14560558787148E-2</v>
      </c>
      <c r="F1312" s="68">
        <v>9.4043887147335408</v>
      </c>
      <c r="G1312" s="71">
        <v>0.20192044011766999</v>
      </c>
      <c r="H1312" s="68">
        <v>12.037617554858899</v>
      </c>
      <c r="I1312" s="71">
        <v>1.6950393464318599E-3</v>
      </c>
      <c r="J1312" s="68">
        <v>21.0031347962382</v>
      </c>
      <c r="K1312" s="71">
        <v>1.0752688172042999E-2</v>
      </c>
      <c r="L1312" s="68">
        <v>10.094043887147301</v>
      </c>
    </row>
    <row r="1313" spans="1:12" x14ac:dyDescent="0.2">
      <c r="A1313" s="72" t="s">
        <v>2897</v>
      </c>
      <c r="B1313" s="66" t="s">
        <v>2898</v>
      </c>
      <c r="C1313" s="67">
        <v>58</v>
      </c>
      <c r="D1313" s="67" t="s">
        <v>349</v>
      </c>
      <c r="E1313" s="71">
        <v>9.0491367572812301E-2</v>
      </c>
      <c r="F1313" s="68">
        <v>18.7460815047022</v>
      </c>
      <c r="G1313" s="71">
        <v>0.24988792568197901</v>
      </c>
      <c r="H1313" s="68">
        <v>29.905956112852699</v>
      </c>
      <c r="I1313" s="71">
        <v>8.0800692371758504E-5</v>
      </c>
      <c r="J1313" s="68">
        <v>6.8965517241379297</v>
      </c>
      <c r="K1313" s="71">
        <v>2.1505376344085999E-2</v>
      </c>
      <c r="L1313" s="68">
        <v>15.987460815046999</v>
      </c>
    </row>
    <row r="1314" spans="1:12" x14ac:dyDescent="0.2">
      <c r="A1314" s="72" t="s">
        <v>2899</v>
      </c>
      <c r="B1314" s="66" t="s">
        <v>2900</v>
      </c>
      <c r="C1314" s="67">
        <v>58</v>
      </c>
      <c r="D1314" s="67" t="s">
        <v>349</v>
      </c>
      <c r="E1314" s="71">
        <v>9.7486664954113705E-2</v>
      </c>
      <c r="F1314" s="68">
        <v>28.025078369906002</v>
      </c>
      <c r="G1314" s="71">
        <v>0.26456455663239098</v>
      </c>
      <c r="H1314" s="68">
        <v>69.843260188087797</v>
      </c>
      <c r="I1314" s="71">
        <v>4.5979471905235204E-3</v>
      </c>
      <c r="J1314" s="68">
        <v>38.181818181818201</v>
      </c>
      <c r="K1314" s="71">
        <v>2.32974910394265E-2</v>
      </c>
      <c r="L1314" s="68">
        <v>17.680250783699101</v>
      </c>
    </row>
    <row r="1315" spans="1:12" x14ac:dyDescent="0.2">
      <c r="A1315" s="72" t="s">
        <v>2901</v>
      </c>
      <c r="B1315" s="66" t="s">
        <v>2902</v>
      </c>
      <c r="C1315" s="67">
        <v>83</v>
      </c>
      <c r="D1315" s="67" t="s">
        <v>349</v>
      </c>
      <c r="E1315" s="71">
        <v>9.6849785495021101E-2</v>
      </c>
      <c r="F1315" s="68">
        <v>27.210031347962399</v>
      </c>
      <c r="G1315" s="71">
        <v>0.25</v>
      </c>
      <c r="H1315" s="68">
        <v>48.589341692790001</v>
      </c>
      <c r="I1315" s="71">
        <v>1.12283318757235E-3</v>
      </c>
      <c r="J1315" s="68">
        <v>17.366771159874599</v>
      </c>
      <c r="K1315" s="71">
        <v>3.9426523297491002E-2</v>
      </c>
      <c r="L1315" s="68">
        <v>31.473354231974898</v>
      </c>
    </row>
    <row r="1316" spans="1:12" x14ac:dyDescent="0.2">
      <c r="A1316" s="72" t="s">
        <v>2903</v>
      </c>
      <c r="B1316" s="66" t="s">
        <v>2904</v>
      </c>
      <c r="C1316" s="67">
        <v>83</v>
      </c>
      <c r="D1316" s="67" t="s">
        <v>349</v>
      </c>
      <c r="E1316" s="71">
        <v>8.20507181274166E-2</v>
      </c>
      <c r="F1316" s="68">
        <v>12.664576802507799</v>
      </c>
      <c r="G1316" s="71">
        <v>0.16358663377104801</v>
      </c>
      <c r="H1316" s="68">
        <v>7.6489028213166099</v>
      </c>
      <c r="I1316" s="71">
        <v>1.9203593208796501E-3</v>
      </c>
      <c r="J1316" s="68">
        <v>22.633228840125401</v>
      </c>
      <c r="K1316" s="71">
        <v>8.0645161290322606E-2</v>
      </c>
      <c r="L1316" s="68">
        <v>47.460815047021903</v>
      </c>
    </row>
    <row r="1317" spans="1:12" x14ac:dyDescent="0.2">
      <c r="A1317" s="72" t="s">
        <v>2905</v>
      </c>
      <c r="B1317" s="66" t="s">
        <v>2906</v>
      </c>
      <c r="C1317" s="67">
        <v>83</v>
      </c>
      <c r="D1317" s="67" t="s">
        <v>349</v>
      </c>
      <c r="E1317" s="71">
        <v>8.7861460855430507E-2</v>
      </c>
      <c r="F1317" s="68">
        <v>16.551724137931</v>
      </c>
      <c r="G1317" s="71">
        <v>0.13026735103925199</v>
      </c>
      <c r="H1317" s="68">
        <v>5.2664576802507801</v>
      </c>
      <c r="I1317" s="71">
        <v>2.4926587671830602E-3</v>
      </c>
      <c r="J1317" s="68">
        <v>26.583072100313501</v>
      </c>
      <c r="K1317" s="71">
        <v>0.130824372759857</v>
      </c>
      <c r="L1317" s="68">
        <v>73.228840125391798</v>
      </c>
    </row>
    <row r="1318" spans="1:12" x14ac:dyDescent="0.2">
      <c r="A1318" s="72" t="s">
        <v>2907</v>
      </c>
      <c r="B1318" s="66" t="s">
        <v>2908</v>
      </c>
      <c r="C1318" s="67">
        <v>83</v>
      </c>
      <c r="D1318" s="67" t="s">
        <v>349</v>
      </c>
      <c r="E1318" s="71">
        <v>0.10650306136297701</v>
      </c>
      <c r="F1318" s="68">
        <v>39.310344827586199</v>
      </c>
      <c r="G1318" s="71">
        <v>0.255355612682091</v>
      </c>
      <c r="H1318" s="68">
        <v>59.435736677115997</v>
      </c>
      <c r="I1318" s="71">
        <v>3.2216717652628498E-3</v>
      </c>
      <c r="J1318" s="68">
        <v>30.971786833855798</v>
      </c>
      <c r="K1318" s="71">
        <v>6.0931899641577102E-2</v>
      </c>
      <c r="L1318" s="68">
        <v>40.752351097178703</v>
      </c>
    </row>
    <row r="1319" spans="1:12" x14ac:dyDescent="0.2">
      <c r="A1319" s="72" t="s">
        <v>2909</v>
      </c>
      <c r="B1319" s="66" t="s">
        <v>2910</v>
      </c>
      <c r="C1319" s="67">
        <v>83</v>
      </c>
      <c r="D1319" s="67" t="s">
        <v>349</v>
      </c>
      <c r="E1319" s="71">
        <v>0.13317663929413601</v>
      </c>
      <c r="F1319" s="68">
        <v>64.263322884012496</v>
      </c>
      <c r="G1319" s="71">
        <v>0.26031658635585703</v>
      </c>
      <c r="H1319" s="68">
        <v>65.956112852664603</v>
      </c>
      <c r="I1319" s="71">
        <v>2.0933761634077602E-2</v>
      </c>
      <c r="J1319" s="68">
        <v>68.526645768025105</v>
      </c>
      <c r="K1319" s="71">
        <v>0.118279569892473</v>
      </c>
      <c r="L1319" s="68">
        <v>67.460815047021896</v>
      </c>
    </row>
    <row r="1320" spans="1:12" x14ac:dyDescent="0.2">
      <c r="A1320" s="72" t="s">
        <v>2911</v>
      </c>
      <c r="B1320" s="66" t="s">
        <v>2912</v>
      </c>
      <c r="C1320" s="67">
        <v>83</v>
      </c>
      <c r="D1320" s="67" t="s">
        <v>349</v>
      </c>
      <c r="E1320" s="71">
        <v>0.115887817066734</v>
      </c>
      <c r="F1320" s="68">
        <v>47.147335423197497</v>
      </c>
      <c r="G1320" s="71">
        <v>0.25058539783637002</v>
      </c>
      <c r="H1320" s="68">
        <v>49.780564263322901</v>
      </c>
      <c r="I1320" s="71">
        <v>5.680203901467E-3</v>
      </c>
      <c r="J1320" s="68">
        <v>42.946708463949797</v>
      </c>
      <c r="K1320" s="71">
        <v>9.1397849462365593E-2</v>
      </c>
      <c r="L1320" s="68">
        <v>52.351097178683403</v>
      </c>
    </row>
    <row r="1321" spans="1:12" x14ac:dyDescent="0.2">
      <c r="A1321" s="72" t="s">
        <v>2913</v>
      </c>
      <c r="B1321" s="66" t="s">
        <v>2914</v>
      </c>
      <c r="C1321" s="67">
        <v>83</v>
      </c>
      <c r="D1321" s="67" t="s">
        <v>349</v>
      </c>
      <c r="E1321" s="71">
        <v>0.123905125744635</v>
      </c>
      <c r="F1321" s="68">
        <v>55.7993730407524</v>
      </c>
      <c r="G1321" s="71">
        <v>0.25</v>
      </c>
      <c r="H1321" s="68">
        <v>48.589341692790001</v>
      </c>
      <c r="I1321" s="71">
        <v>8.8121514274526105E-3</v>
      </c>
      <c r="J1321" s="68">
        <v>52.351097178683403</v>
      </c>
      <c r="K1321" s="71">
        <v>0.112903225806452</v>
      </c>
      <c r="L1321" s="68">
        <v>65.015673981191199</v>
      </c>
    </row>
    <row r="1322" spans="1:12" x14ac:dyDescent="0.2">
      <c r="A1322" s="72" t="s">
        <v>2915</v>
      </c>
      <c r="B1322" s="66" t="s">
        <v>2916</v>
      </c>
      <c r="C1322" s="67">
        <v>83</v>
      </c>
      <c r="D1322" s="67" t="s">
        <v>349</v>
      </c>
      <c r="E1322" s="71">
        <v>0.14273844180127501</v>
      </c>
      <c r="F1322" s="68">
        <v>69.153605015674003</v>
      </c>
      <c r="G1322" s="71">
        <v>0.29103147499028797</v>
      </c>
      <c r="H1322" s="68">
        <v>80.062695924764895</v>
      </c>
      <c r="I1322" s="71">
        <v>4.3993886255830499E-2</v>
      </c>
      <c r="J1322" s="68">
        <v>78.871473354231995</v>
      </c>
      <c r="K1322" s="71">
        <v>9.3189964157706098E-2</v>
      </c>
      <c r="L1322" s="68">
        <v>53.354231974921603</v>
      </c>
    </row>
    <row r="1323" spans="1:12" x14ac:dyDescent="0.2">
      <c r="A1323" s="72" t="s">
        <v>2917</v>
      </c>
      <c r="B1323" s="66" t="s">
        <v>2918</v>
      </c>
      <c r="C1323" s="67">
        <v>83</v>
      </c>
      <c r="D1323" s="67" t="s">
        <v>349</v>
      </c>
      <c r="E1323" s="71">
        <v>0.111869739962835</v>
      </c>
      <c r="F1323" s="68">
        <v>43.322884012539198</v>
      </c>
      <c r="G1323" s="71">
        <v>0.25</v>
      </c>
      <c r="H1323" s="68">
        <v>48.589341692790001</v>
      </c>
      <c r="I1323" s="71">
        <v>3.1719439028432802E-3</v>
      </c>
      <c r="J1323" s="68">
        <v>30.6583072100313</v>
      </c>
      <c r="K1323" s="71">
        <v>8.2437275985663097E-2</v>
      </c>
      <c r="L1323" s="68">
        <v>48.025078369905998</v>
      </c>
    </row>
    <row r="1324" spans="1:12" x14ac:dyDescent="0.2">
      <c r="A1324" s="72" t="s">
        <v>1517</v>
      </c>
      <c r="B1324" s="66" t="s">
        <v>2919</v>
      </c>
      <c r="C1324" s="67">
        <v>83</v>
      </c>
      <c r="D1324" s="67" t="s">
        <v>349</v>
      </c>
      <c r="E1324" s="71">
        <v>0.12500278987612801</v>
      </c>
      <c r="F1324" s="68">
        <v>57.366771159874602</v>
      </c>
      <c r="G1324" s="71">
        <v>0.29744878705114702</v>
      </c>
      <c r="H1324" s="68">
        <v>81.316614420062706</v>
      </c>
      <c r="I1324" s="71">
        <v>2.29076537293649E-3</v>
      </c>
      <c r="J1324" s="68">
        <v>24.890282131661401</v>
      </c>
      <c r="K1324" s="71">
        <v>7.5268817204301106E-2</v>
      </c>
      <c r="L1324" s="68">
        <v>45.517241379310299</v>
      </c>
    </row>
    <row r="1325" spans="1:12" x14ac:dyDescent="0.2">
      <c r="A1325" s="72" t="s">
        <v>2920</v>
      </c>
      <c r="B1325" s="66" t="s">
        <v>2921</v>
      </c>
      <c r="C1325" s="67">
        <v>83</v>
      </c>
      <c r="D1325" s="67" t="s">
        <v>349</v>
      </c>
      <c r="E1325" s="71">
        <v>0.107100133261976</v>
      </c>
      <c r="F1325" s="68">
        <v>39.811912225705299</v>
      </c>
      <c r="G1325" s="71">
        <v>0.25</v>
      </c>
      <c r="H1325" s="68">
        <v>48.589341692790001</v>
      </c>
      <c r="I1325" s="71">
        <v>6.7842707536700797E-3</v>
      </c>
      <c r="J1325" s="68">
        <v>47.021943573667699</v>
      </c>
      <c r="K1325" s="71">
        <v>6.4516129032258104E-2</v>
      </c>
      <c r="L1325" s="68">
        <v>41.943573667711597</v>
      </c>
    </row>
    <row r="1326" spans="1:12" x14ac:dyDescent="0.2">
      <c r="A1326" s="72" t="s">
        <v>2922</v>
      </c>
      <c r="B1326" s="66" t="s">
        <v>2923</v>
      </c>
      <c r="C1326" s="67">
        <v>83</v>
      </c>
      <c r="D1326" s="67" t="s">
        <v>349</v>
      </c>
      <c r="E1326" s="71">
        <v>9.94272402584786E-2</v>
      </c>
      <c r="F1326" s="68">
        <v>30.532915360501601</v>
      </c>
      <c r="G1326" s="71">
        <v>0.25</v>
      </c>
      <c r="H1326" s="68">
        <v>48.589341692790001</v>
      </c>
      <c r="I1326" s="71">
        <v>5.2709680872636997E-3</v>
      </c>
      <c r="J1326" s="68">
        <v>40.689655172413801</v>
      </c>
      <c r="K1326" s="71">
        <v>4.3010752688171998E-2</v>
      </c>
      <c r="L1326" s="68">
        <v>32.915360501567399</v>
      </c>
    </row>
    <row r="1327" spans="1:12" x14ac:dyDescent="0.2">
      <c r="A1327" s="72" t="s">
        <v>2924</v>
      </c>
      <c r="B1327" s="66" t="s">
        <v>2925</v>
      </c>
      <c r="C1327" s="67">
        <v>83</v>
      </c>
      <c r="D1327" s="67" t="s">
        <v>349</v>
      </c>
      <c r="E1327" s="71">
        <v>9.8866800152935197E-2</v>
      </c>
      <c r="F1327" s="68">
        <v>29.717868338557999</v>
      </c>
      <c r="G1327" s="71">
        <v>0.25</v>
      </c>
      <c r="H1327" s="68">
        <v>48.589341692790001</v>
      </c>
      <c r="I1327" s="71">
        <v>7.1738771613145402E-3</v>
      </c>
      <c r="J1327" s="68">
        <v>48.213166144200599</v>
      </c>
      <c r="K1327" s="71">
        <v>3.9426523297491002E-2</v>
      </c>
      <c r="L1327" s="68">
        <v>31.473354231974898</v>
      </c>
    </row>
    <row r="1328" spans="1:12" x14ac:dyDescent="0.2">
      <c r="A1328" s="72" t="s">
        <v>2926</v>
      </c>
      <c r="B1328" s="66" t="s">
        <v>2927</v>
      </c>
      <c r="C1328" s="67">
        <v>83</v>
      </c>
      <c r="D1328" s="67" t="s">
        <v>349</v>
      </c>
      <c r="E1328" s="71">
        <v>0.13249408304729701</v>
      </c>
      <c r="F1328" s="68">
        <v>63.322884012539198</v>
      </c>
      <c r="G1328" s="71">
        <v>0.35111756665899202</v>
      </c>
      <c r="H1328" s="68">
        <v>87.210031347962399</v>
      </c>
      <c r="I1328" s="71">
        <v>1.23145032714299E-2</v>
      </c>
      <c r="J1328" s="68">
        <v>59.561128526645803</v>
      </c>
      <c r="K1328" s="71">
        <v>3.4050179211469501E-2</v>
      </c>
      <c r="L1328" s="68">
        <v>28.087774294670801</v>
      </c>
    </row>
    <row r="1329" spans="1:12" x14ac:dyDescent="0.2">
      <c r="A1329" s="72" t="s">
        <v>2928</v>
      </c>
      <c r="B1329" s="66" t="s">
        <v>2929</v>
      </c>
      <c r="C1329" s="67">
        <v>58</v>
      </c>
      <c r="D1329" s="67" t="s">
        <v>349</v>
      </c>
      <c r="E1329" s="71">
        <v>9.2471682978444394E-2</v>
      </c>
      <c r="F1329" s="68">
        <v>21.2539184952978</v>
      </c>
      <c r="G1329" s="71">
        <v>0.25</v>
      </c>
      <c r="H1329" s="68">
        <v>48.589341692790001</v>
      </c>
      <c r="I1329" s="71">
        <v>5.3332850522584099E-4</v>
      </c>
      <c r="J1329" s="68">
        <v>12.4764890282132</v>
      </c>
      <c r="K1329" s="71">
        <v>2.68817204301075E-2</v>
      </c>
      <c r="L1329" s="68">
        <v>21.2539184952978</v>
      </c>
    </row>
    <row r="1330" spans="1:12" x14ac:dyDescent="0.2">
      <c r="A1330" s="72" t="s">
        <v>2930</v>
      </c>
      <c r="B1330" s="66" t="s">
        <v>2931</v>
      </c>
      <c r="C1330" s="67">
        <v>58</v>
      </c>
      <c r="D1330" s="67" t="s">
        <v>349</v>
      </c>
      <c r="E1330" s="71">
        <v>6.8187540553425796E-2</v>
      </c>
      <c r="F1330" s="68">
        <v>8.7774294670846391</v>
      </c>
      <c r="G1330" s="71">
        <v>0.17348825812780699</v>
      </c>
      <c r="H1330" s="68">
        <v>8.5893416927899704</v>
      </c>
      <c r="I1330" s="71">
        <v>6.0841371168214597E-4</v>
      </c>
      <c r="J1330" s="68">
        <v>13.2288401253918</v>
      </c>
      <c r="K1330" s="71">
        <v>3.0465949820788499E-2</v>
      </c>
      <c r="L1330" s="68">
        <v>24.4514106583072</v>
      </c>
    </row>
    <row r="1331" spans="1:12" x14ac:dyDescent="0.2">
      <c r="A1331" s="72" t="s">
        <v>2932</v>
      </c>
      <c r="B1331" s="66" t="s">
        <v>2933</v>
      </c>
      <c r="C1331" s="67">
        <v>58</v>
      </c>
      <c r="D1331" s="67" t="s">
        <v>349</v>
      </c>
      <c r="E1331" s="71">
        <v>7.7840142867845796E-2</v>
      </c>
      <c r="F1331" s="68">
        <v>11.410658307209999</v>
      </c>
      <c r="G1331" s="71">
        <v>0.19577196854100601</v>
      </c>
      <c r="H1331" s="68">
        <v>10.846394984326</v>
      </c>
      <c r="I1331" s="71">
        <v>1.9061661557212501E-3</v>
      </c>
      <c r="J1331" s="68">
        <v>22.5078369905956</v>
      </c>
      <c r="K1331" s="71">
        <v>3.5842293906809999E-2</v>
      </c>
      <c r="L1331" s="68">
        <v>29.278996865203801</v>
      </c>
    </row>
    <row r="1332" spans="1:12" x14ac:dyDescent="0.2">
      <c r="A1332" s="72" t="s">
        <v>2934</v>
      </c>
      <c r="B1332" s="66" t="s">
        <v>2935</v>
      </c>
      <c r="C1332" s="67">
        <v>83</v>
      </c>
      <c r="D1332" s="67" t="s">
        <v>349</v>
      </c>
      <c r="E1332" s="71">
        <v>4.12186379928315E-2</v>
      </c>
      <c r="F1332" s="68">
        <v>3.69905956112853</v>
      </c>
      <c r="G1332" s="71">
        <v>0</v>
      </c>
      <c r="H1332" s="68">
        <v>0.87774294670846398</v>
      </c>
      <c r="I1332" s="71">
        <v>0</v>
      </c>
      <c r="J1332" s="68">
        <v>1.00313479623824</v>
      </c>
      <c r="K1332" s="71">
        <v>0.123655913978495</v>
      </c>
      <c r="L1332" s="68">
        <v>70.532915360501605</v>
      </c>
    </row>
    <row r="1333" spans="1:12" x14ac:dyDescent="0.2">
      <c r="A1333" s="72" t="s">
        <v>537</v>
      </c>
      <c r="B1333" s="66" t="s">
        <v>2936</v>
      </c>
      <c r="C1333" s="67">
        <v>83</v>
      </c>
      <c r="D1333" s="67" t="s">
        <v>349</v>
      </c>
      <c r="E1333" s="71">
        <v>6.4449345465632898E-2</v>
      </c>
      <c r="F1333" s="68">
        <v>7.7742946708463903</v>
      </c>
      <c r="G1333" s="71">
        <v>8.2406136890188997E-2</v>
      </c>
      <c r="H1333" s="68">
        <v>2.5705329153604999</v>
      </c>
      <c r="I1333" s="71">
        <v>3.4150177862795998E-3</v>
      </c>
      <c r="J1333" s="68">
        <v>32.351097178683403</v>
      </c>
      <c r="K1333" s="71">
        <v>0.10752688172043</v>
      </c>
      <c r="L1333" s="68">
        <v>61.692789968652001</v>
      </c>
    </row>
    <row r="1334" spans="1:12" x14ac:dyDescent="0.2">
      <c r="A1334" s="72" t="s">
        <v>2937</v>
      </c>
      <c r="B1334" s="66" t="s">
        <v>2938</v>
      </c>
      <c r="C1334" s="67">
        <v>83</v>
      </c>
      <c r="D1334" s="67" t="s">
        <v>349</v>
      </c>
      <c r="E1334" s="71">
        <v>5.35467274839726E-2</v>
      </c>
      <c r="F1334" s="68">
        <v>5.2664576802507801</v>
      </c>
      <c r="G1334" s="71">
        <v>5.6139766745470498E-2</v>
      </c>
      <c r="H1334" s="68">
        <v>2.1316614420062701</v>
      </c>
      <c r="I1334" s="71">
        <v>5.5776337669833601E-4</v>
      </c>
      <c r="J1334" s="68">
        <v>12.664576802507799</v>
      </c>
      <c r="K1334" s="71">
        <v>0.103942652329749</v>
      </c>
      <c r="L1334" s="68">
        <v>59.435736677115997</v>
      </c>
    </row>
    <row r="1335" spans="1:12" x14ac:dyDescent="0.2">
      <c r="A1335" s="72" t="s">
        <v>2939</v>
      </c>
      <c r="B1335" s="66" t="s">
        <v>2940</v>
      </c>
      <c r="C1335" s="67">
        <v>83</v>
      </c>
      <c r="D1335" s="67" t="s">
        <v>349</v>
      </c>
      <c r="E1335" s="71">
        <v>6.1520464323996799E-2</v>
      </c>
      <c r="F1335" s="68">
        <v>7.2727272727272698</v>
      </c>
      <c r="G1335" s="71">
        <v>1.17079567273919E-3</v>
      </c>
      <c r="H1335" s="68">
        <v>1.00313479623824</v>
      </c>
      <c r="I1335" s="71">
        <v>5.9489837452001099E-4</v>
      </c>
      <c r="J1335" s="68">
        <v>13.1034482758621</v>
      </c>
      <c r="K1335" s="71">
        <v>0.18279569892473099</v>
      </c>
      <c r="L1335" s="68">
        <v>82.131661442006305</v>
      </c>
    </row>
    <row r="1336" spans="1:12" x14ac:dyDescent="0.2">
      <c r="A1336" s="72" t="s">
        <v>2941</v>
      </c>
      <c r="B1336" s="66" t="s">
        <v>2942</v>
      </c>
      <c r="C1336" s="67">
        <v>83</v>
      </c>
      <c r="D1336" s="67" t="s">
        <v>349</v>
      </c>
      <c r="E1336" s="71">
        <v>7.8750107478302397E-2</v>
      </c>
      <c r="F1336" s="68">
        <v>11.786833855799401</v>
      </c>
      <c r="G1336" s="71">
        <v>4.5548668825746097E-2</v>
      </c>
      <c r="H1336" s="68">
        <v>1.75548589341693</v>
      </c>
      <c r="I1336" s="71">
        <v>2.52961059840853E-3</v>
      </c>
      <c r="J1336" s="68">
        <v>27.021943573667699</v>
      </c>
      <c r="K1336" s="71">
        <v>0.18817204301075299</v>
      </c>
      <c r="L1336" s="68">
        <v>82.257053291536096</v>
      </c>
    </row>
    <row r="1337" spans="1:12" x14ac:dyDescent="0.2">
      <c r="A1337" s="72" t="s">
        <v>829</v>
      </c>
      <c r="B1337" s="66" t="s">
        <v>2943</v>
      </c>
      <c r="C1337" s="67">
        <v>83</v>
      </c>
      <c r="D1337" s="67" t="s">
        <v>349</v>
      </c>
      <c r="E1337" s="71">
        <v>0.23395547604998601</v>
      </c>
      <c r="F1337" s="68">
        <v>84.451410658307196</v>
      </c>
      <c r="G1337" s="71">
        <v>0.52831678492755596</v>
      </c>
      <c r="H1337" s="68">
        <v>95.047021943573696</v>
      </c>
      <c r="I1337" s="71">
        <v>3.01804675951633E-2</v>
      </c>
      <c r="J1337" s="68">
        <v>74.231974921630098</v>
      </c>
      <c r="K1337" s="71">
        <v>0.14336917562724</v>
      </c>
      <c r="L1337" s="68">
        <v>76.9905956112853</v>
      </c>
    </row>
    <row r="1338" spans="1:12" x14ac:dyDescent="0.2">
      <c r="A1338" s="72" t="s">
        <v>599</v>
      </c>
      <c r="B1338" s="66" t="s">
        <v>2944</v>
      </c>
      <c r="C1338" s="67">
        <v>83</v>
      </c>
      <c r="D1338" s="67" t="s">
        <v>349</v>
      </c>
      <c r="E1338" s="71">
        <v>0.135078838027055</v>
      </c>
      <c r="F1338" s="68">
        <v>65.579937304075202</v>
      </c>
      <c r="G1338" s="71">
        <v>0.25058539783637002</v>
      </c>
      <c r="H1338" s="68">
        <v>49.780564263322901</v>
      </c>
      <c r="I1338" s="71">
        <v>2.3213671408514702E-3</v>
      </c>
      <c r="J1338" s="68">
        <v>25.329153605015701</v>
      </c>
      <c r="K1338" s="71">
        <v>0.15232974910394301</v>
      </c>
      <c r="L1338" s="68">
        <v>78.808777429467099</v>
      </c>
    </row>
    <row r="1339" spans="1:12" x14ac:dyDescent="0.2">
      <c r="A1339" s="72" t="s">
        <v>2945</v>
      </c>
      <c r="B1339" s="66" t="s">
        <v>2946</v>
      </c>
      <c r="C1339" s="67">
        <v>83</v>
      </c>
      <c r="D1339" s="67" t="s">
        <v>349</v>
      </c>
      <c r="E1339" s="71">
        <v>0.13001929973064399</v>
      </c>
      <c r="F1339" s="68">
        <v>61.504702194357399</v>
      </c>
      <c r="G1339" s="71">
        <v>0.21505182410977899</v>
      </c>
      <c r="H1339" s="68">
        <v>13.918495297805601</v>
      </c>
      <c r="I1339" s="71">
        <v>4.7551790248041197E-3</v>
      </c>
      <c r="J1339" s="68">
        <v>38.808777429467099</v>
      </c>
      <c r="K1339" s="71">
        <v>0.170250896057348</v>
      </c>
      <c r="L1339" s="68">
        <v>80.940438871473305</v>
      </c>
    </row>
    <row r="1340" spans="1:12" x14ac:dyDescent="0.2">
      <c r="A1340" s="72" t="s">
        <v>2947</v>
      </c>
      <c r="B1340" s="66" t="s">
        <v>2948</v>
      </c>
      <c r="C1340" s="67">
        <v>83</v>
      </c>
      <c r="D1340" s="67" t="s">
        <v>349</v>
      </c>
      <c r="E1340" s="71">
        <v>0.13269769228028799</v>
      </c>
      <c r="F1340" s="68">
        <v>63.636363636363598</v>
      </c>
      <c r="G1340" s="71">
        <v>0.25278645789625098</v>
      </c>
      <c r="H1340" s="68">
        <v>55.360501567398103</v>
      </c>
      <c r="I1340" s="71">
        <v>5.5216727080533903E-3</v>
      </c>
      <c r="J1340" s="68">
        <v>42.319749216300899</v>
      </c>
      <c r="K1340" s="71">
        <v>0.13978494623655899</v>
      </c>
      <c r="L1340" s="68">
        <v>76.238244514106597</v>
      </c>
    </row>
    <row r="1341" spans="1:12" x14ac:dyDescent="0.2">
      <c r="A1341" s="72" t="s">
        <v>2949</v>
      </c>
      <c r="B1341" s="66" t="s">
        <v>2950</v>
      </c>
      <c r="C1341" s="67">
        <v>83</v>
      </c>
      <c r="D1341" s="67" t="s">
        <v>349</v>
      </c>
      <c r="E1341" s="71">
        <v>0.124523992574335</v>
      </c>
      <c r="F1341" s="68">
        <v>56.4890282131662</v>
      </c>
      <c r="G1341" s="71">
        <v>0.25</v>
      </c>
      <c r="H1341" s="68">
        <v>48.589341692790001</v>
      </c>
      <c r="I1341" s="71">
        <v>1.70817843985069E-3</v>
      </c>
      <c r="J1341" s="68">
        <v>21.065830721003099</v>
      </c>
      <c r="K1341" s="71">
        <v>0.121863799283154</v>
      </c>
      <c r="L1341" s="68">
        <v>69.4043887147335</v>
      </c>
    </row>
    <row r="1342" spans="1:12" x14ac:dyDescent="0.2">
      <c r="A1342" s="72" t="s">
        <v>2951</v>
      </c>
      <c r="B1342" s="66" t="s">
        <v>2952</v>
      </c>
      <c r="C1342" s="67">
        <v>83</v>
      </c>
      <c r="D1342" s="67" t="s">
        <v>349</v>
      </c>
      <c r="E1342" s="71">
        <v>0.119391782675509</v>
      </c>
      <c r="F1342" s="68">
        <v>50.156739811912203</v>
      </c>
      <c r="G1342" s="71">
        <v>0.25</v>
      </c>
      <c r="H1342" s="68">
        <v>48.589341692790001</v>
      </c>
      <c r="I1342" s="71">
        <v>6.4846630609755203E-4</v>
      </c>
      <c r="J1342" s="68">
        <v>13.542319749216301</v>
      </c>
      <c r="K1342" s="71">
        <v>0.10752688172043</v>
      </c>
      <c r="L1342" s="68">
        <v>61.692789968652001</v>
      </c>
    </row>
    <row r="1343" spans="1:12" x14ac:dyDescent="0.2">
      <c r="A1343" s="72" t="s">
        <v>2953</v>
      </c>
      <c r="B1343" s="66" t="s">
        <v>2954</v>
      </c>
      <c r="C1343" s="67">
        <v>83</v>
      </c>
      <c r="D1343" s="67" t="s">
        <v>349</v>
      </c>
      <c r="E1343" s="71">
        <v>0.12956907421783001</v>
      </c>
      <c r="F1343" s="68">
        <v>61.0031347962382</v>
      </c>
      <c r="G1343" s="71">
        <v>0.25</v>
      </c>
      <c r="H1343" s="68">
        <v>48.589341692790001</v>
      </c>
      <c r="I1343" s="71">
        <v>2.5065058076125702E-3</v>
      </c>
      <c r="J1343" s="68">
        <v>26.708463949843299</v>
      </c>
      <c r="K1343" s="71">
        <v>0.13620071684587801</v>
      </c>
      <c r="L1343" s="68">
        <v>75.172413793103402</v>
      </c>
    </row>
    <row r="1344" spans="1:12" x14ac:dyDescent="0.2">
      <c r="A1344" s="72" t="s">
        <v>2955</v>
      </c>
      <c r="B1344" s="66" t="s">
        <v>2956</v>
      </c>
      <c r="C1344" s="67">
        <v>83</v>
      </c>
      <c r="D1344" s="67" t="s">
        <v>349</v>
      </c>
      <c r="E1344" s="71">
        <v>0.129196028647418</v>
      </c>
      <c r="F1344" s="68">
        <v>60.752351097178703</v>
      </c>
      <c r="G1344" s="71">
        <v>0.25</v>
      </c>
      <c r="H1344" s="68">
        <v>48.589341692790001</v>
      </c>
      <c r="I1344" s="71">
        <v>1.38736909637598E-3</v>
      </c>
      <c r="J1344" s="68">
        <v>19.184952978056401</v>
      </c>
      <c r="K1344" s="71">
        <v>0.13620071684587801</v>
      </c>
      <c r="L1344" s="68">
        <v>75.172413793103402</v>
      </c>
    </row>
    <row r="1345" spans="1:12" x14ac:dyDescent="0.2">
      <c r="A1345" s="72" t="s">
        <v>2957</v>
      </c>
      <c r="B1345" s="66" t="s">
        <v>2958</v>
      </c>
      <c r="C1345" s="67">
        <v>83</v>
      </c>
      <c r="D1345" s="67" t="s">
        <v>349</v>
      </c>
      <c r="E1345" s="71">
        <v>0.116383393273119</v>
      </c>
      <c r="F1345" s="68">
        <v>47.711598746081499</v>
      </c>
      <c r="G1345" s="71">
        <v>0.25</v>
      </c>
      <c r="H1345" s="68">
        <v>48.589341692790001</v>
      </c>
      <c r="I1345" s="71">
        <v>5.8387157562899902E-4</v>
      </c>
      <c r="J1345" s="68">
        <v>12.8526645768025</v>
      </c>
      <c r="K1345" s="71">
        <v>9.8566308243727599E-2</v>
      </c>
      <c r="L1345" s="68">
        <v>56.426332288401198</v>
      </c>
    </row>
    <row r="1346" spans="1:12" x14ac:dyDescent="0.2">
      <c r="A1346" s="72" t="s">
        <v>563</v>
      </c>
      <c r="B1346" s="66" t="s">
        <v>2959</v>
      </c>
      <c r="C1346" s="67">
        <v>83</v>
      </c>
      <c r="D1346" s="67" t="s">
        <v>349</v>
      </c>
      <c r="E1346" s="71">
        <v>0.101472720499902</v>
      </c>
      <c r="F1346" s="68">
        <v>32.852664576802503</v>
      </c>
      <c r="G1346" s="71">
        <v>0.25</v>
      </c>
      <c r="H1346" s="68">
        <v>48.589341692790001</v>
      </c>
      <c r="I1346" s="71">
        <v>2.4468353348320402E-3</v>
      </c>
      <c r="J1346" s="68">
        <v>26.081504702194401</v>
      </c>
      <c r="K1346" s="71">
        <v>5.1971326164874598E-2</v>
      </c>
      <c r="L1346" s="68">
        <v>37.931034482758598</v>
      </c>
    </row>
    <row r="1347" spans="1:12" x14ac:dyDescent="0.2">
      <c r="A1347" s="72" t="s">
        <v>2960</v>
      </c>
      <c r="B1347" s="66" t="s">
        <v>2961</v>
      </c>
      <c r="C1347" s="67">
        <v>83</v>
      </c>
      <c r="D1347" s="67" t="s">
        <v>349</v>
      </c>
      <c r="E1347" s="71">
        <v>0.115164480100414</v>
      </c>
      <c r="F1347" s="68">
        <v>46.144200626959197</v>
      </c>
      <c r="G1347" s="71">
        <v>0.25114986225111202</v>
      </c>
      <c r="H1347" s="68">
        <v>51.661442006269603</v>
      </c>
      <c r="I1347" s="71">
        <v>8.3220726737847292E-3</v>
      </c>
      <c r="J1347" s="68">
        <v>50.909090909090899</v>
      </c>
      <c r="K1347" s="71">
        <v>8.6021505376344107E-2</v>
      </c>
      <c r="L1347" s="68">
        <v>49.467084639498403</v>
      </c>
    </row>
    <row r="1348" spans="1:12" x14ac:dyDescent="0.2">
      <c r="A1348" s="72" t="s">
        <v>2599</v>
      </c>
      <c r="B1348" s="66" t="s">
        <v>2962</v>
      </c>
      <c r="C1348" s="67">
        <v>58</v>
      </c>
      <c r="D1348" s="67" t="s">
        <v>349</v>
      </c>
      <c r="E1348" s="71">
        <v>8.0966434325273395E-2</v>
      </c>
      <c r="F1348" s="68">
        <v>12.288401253918501</v>
      </c>
      <c r="G1348" s="71">
        <v>0.23676879000350801</v>
      </c>
      <c r="H1348" s="68">
        <v>18.683385579937301</v>
      </c>
      <c r="I1348" s="71">
        <v>2.5462835816307699E-3</v>
      </c>
      <c r="J1348" s="68">
        <v>27.210031347962399</v>
      </c>
      <c r="K1348" s="71">
        <v>3.5842293906810101E-3</v>
      </c>
      <c r="L1348" s="68">
        <v>6.0188087774294701</v>
      </c>
    </row>
    <row r="1349" spans="1:12" x14ac:dyDescent="0.2">
      <c r="A1349" s="72" t="s">
        <v>2963</v>
      </c>
      <c r="B1349" s="66" t="s">
        <v>2964</v>
      </c>
      <c r="C1349" s="67">
        <v>58</v>
      </c>
      <c r="D1349" s="67" t="s">
        <v>349</v>
      </c>
      <c r="E1349" s="71">
        <v>6.3167824476370593E-2</v>
      </c>
      <c r="F1349" s="68">
        <v>7.7115987460815001</v>
      </c>
      <c r="G1349" s="71">
        <v>0.189370370527214</v>
      </c>
      <c r="H1349" s="68">
        <v>10.282131661442</v>
      </c>
      <c r="I1349" s="71">
        <v>1.3310290189760701E-4</v>
      </c>
      <c r="J1349" s="68">
        <v>7.8369905956112902</v>
      </c>
      <c r="K1349" s="71">
        <v>0</v>
      </c>
      <c r="L1349" s="68">
        <v>4.7021943573667704</v>
      </c>
    </row>
    <row r="1350" spans="1:12" x14ac:dyDescent="0.2">
      <c r="A1350" s="72" t="s">
        <v>2965</v>
      </c>
      <c r="B1350" s="66" t="s">
        <v>2966</v>
      </c>
      <c r="C1350" s="67">
        <v>58</v>
      </c>
      <c r="D1350" s="67" t="s">
        <v>349</v>
      </c>
      <c r="E1350" s="71">
        <v>8.3704227256447605E-2</v>
      </c>
      <c r="F1350" s="68">
        <v>13.7931034482759</v>
      </c>
      <c r="G1350" s="71">
        <v>0.22960730542525701</v>
      </c>
      <c r="H1350" s="68">
        <v>16.9905956112853</v>
      </c>
      <c r="I1350" s="71">
        <v>0</v>
      </c>
      <c r="J1350" s="68">
        <v>1.00313479623824</v>
      </c>
      <c r="K1350" s="71">
        <v>2.1505376344085999E-2</v>
      </c>
      <c r="L1350" s="68">
        <v>15.987460815046999</v>
      </c>
    </row>
    <row r="1351" spans="1:12" x14ac:dyDescent="0.2">
      <c r="A1351" s="72" t="s">
        <v>2967</v>
      </c>
      <c r="B1351" s="66" t="s">
        <v>2968</v>
      </c>
      <c r="C1351" s="67">
        <v>58</v>
      </c>
      <c r="D1351" s="67" t="s">
        <v>349</v>
      </c>
      <c r="E1351" s="71">
        <v>7.4882684566266206E-2</v>
      </c>
      <c r="F1351" s="68">
        <v>10.5956112852665</v>
      </c>
      <c r="G1351" s="71">
        <v>0.20650646902192901</v>
      </c>
      <c r="H1351" s="68">
        <v>12.7272727272727</v>
      </c>
      <c r="I1351" s="71">
        <v>2.20437723464355E-4</v>
      </c>
      <c r="J1351" s="68">
        <v>9.5297805642633193</v>
      </c>
      <c r="K1351" s="71">
        <v>1.7921146953405E-2</v>
      </c>
      <c r="L1351" s="68">
        <v>13.542319749216301</v>
      </c>
    </row>
    <row r="1352" spans="1:12" x14ac:dyDescent="0.2">
      <c r="A1352" s="72" t="s">
        <v>2969</v>
      </c>
      <c r="B1352" s="66" t="s">
        <v>2970</v>
      </c>
      <c r="C1352" s="67">
        <v>58</v>
      </c>
      <c r="D1352" s="67" t="s">
        <v>349</v>
      </c>
      <c r="E1352" s="71">
        <v>9.0847528997816604E-2</v>
      </c>
      <c r="F1352" s="68">
        <v>18.934169278996901</v>
      </c>
      <c r="G1352" s="71">
        <v>0.24018254775672801</v>
      </c>
      <c r="H1352" s="68">
        <v>20</v>
      </c>
      <c r="I1352" s="71">
        <v>1.01974720592436E-4</v>
      </c>
      <c r="J1352" s="68">
        <v>7.4608150470219403</v>
      </c>
      <c r="K1352" s="71">
        <v>3.2258064516128997E-2</v>
      </c>
      <c r="L1352" s="68">
        <v>26.833855799373001</v>
      </c>
    </row>
    <row r="1353" spans="1:12" x14ac:dyDescent="0.2">
      <c r="A1353" s="72" t="s">
        <v>2971</v>
      </c>
      <c r="B1353" s="66" t="s">
        <v>2972</v>
      </c>
      <c r="C1353" s="67">
        <v>58</v>
      </c>
      <c r="D1353" s="67" t="s">
        <v>349</v>
      </c>
      <c r="E1353" s="71">
        <v>8.4882790089435403E-2</v>
      </c>
      <c r="F1353" s="68">
        <v>14.294670846395</v>
      </c>
      <c r="G1353" s="71">
        <v>0.22768110805136199</v>
      </c>
      <c r="H1353" s="68">
        <v>16.426332288401301</v>
      </c>
      <c r="I1353" s="71">
        <v>8.5541786836570901E-5</v>
      </c>
      <c r="J1353" s="68">
        <v>6.9592476489028199</v>
      </c>
      <c r="K1353" s="71">
        <v>2.68817204301075E-2</v>
      </c>
      <c r="L1353" s="68">
        <v>21.2539184952978</v>
      </c>
    </row>
    <row r="1354" spans="1:12" x14ac:dyDescent="0.2">
      <c r="A1354" s="72" t="s">
        <v>2973</v>
      </c>
      <c r="B1354" s="66" t="s">
        <v>2974</v>
      </c>
      <c r="C1354" s="67">
        <v>83</v>
      </c>
      <c r="D1354" s="67" t="s">
        <v>349</v>
      </c>
      <c r="E1354" s="71">
        <v>0.106683263477552</v>
      </c>
      <c r="F1354" s="68">
        <v>39.4984326018809</v>
      </c>
      <c r="G1354" s="71">
        <v>0.26134073480564701</v>
      </c>
      <c r="H1354" s="68">
        <v>66.959247648902803</v>
      </c>
      <c r="I1354" s="71">
        <v>8.52984415747568E-3</v>
      </c>
      <c r="J1354" s="68">
        <v>51.473354231974902</v>
      </c>
      <c r="K1354" s="71">
        <v>5.01792114695341E-2</v>
      </c>
      <c r="L1354" s="68">
        <v>36.8025078369906</v>
      </c>
    </row>
    <row r="1355" spans="1:12" x14ac:dyDescent="0.2">
      <c r="A1355" s="72" t="s">
        <v>2975</v>
      </c>
      <c r="B1355" s="66" t="s">
        <v>2976</v>
      </c>
      <c r="C1355" s="67">
        <v>83</v>
      </c>
      <c r="D1355" s="67" t="s">
        <v>349</v>
      </c>
      <c r="E1355" s="71">
        <v>0.101688140928914</v>
      </c>
      <c r="F1355" s="68">
        <v>33.354231974921603</v>
      </c>
      <c r="G1355" s="71">
        <v>0.25825154271927397</v>
      </c>
      <c r="H1355" s="68">
        <v>63.322884012539198</v>
      </c>
      <c r="I1355" s="71">
        <v>5.5942420746376599E-3</v>
      </c>
      <c r="J1355" s="68">
        <v>42.570532915360502</v>
      </c>
      <c r="K1355" s="71">
        <v>4.12186379928315E-2</v>
      </c>
      <c r="L1355" s="68">
        <v>32.037617554858898</v>
      </c>
    </row>
    <row r="1356" spans="1:12" x14ac:dyDescent="0.2">
      <c r="A1356" s="72" t="s">
        <v>2977</v>
      </c>
      <c r="B1356" s="66" t="s">
        <v>2978</v>
      </c>
      <c r="C1356" s="67">
        <v>83</v>
      </c>
      <c r="D1356" s="67" t="s">
        <v>349</v>
      </c>
      <c r="E1356" s="71">
        <v>0.12102489651057501</v>
      </c>
      <c r="F1356" s="68">
        <v>52.413793103448299</v>
      </c>
      <c r="G1356" s="71">
        <v>0.25058539783637002</v>
      </c>
      <c r="H1356" s="68">
        <v>49.780564263322901</v>
      </c>
      <c r="I1356" s="71">
        <v>1.03387540609463E-2</v>
      </c>
      <c r="J1356" s="68">
        <v>55.360501567398103</v>
      </c>
      <c r="K1356" s="71">
        <v>0.102150537634409</v>
      </c>
      <c r="L1356" s="68">
        <v>58.244514106583097</v>
      </c>
    </row>
    <row r="1357" spans="1:12" x14ac:dyDescent="0.2">
      <c r="A1357" s="72" t="s">
        <v>2979</v>
      </c>
      <c r="B1357" s="66" t="s">
        <v>2980</v>
      </c>
      <c r="C1357" s="67">
        <v>83</v>
      </c>
      <c r="D1357" s="67" t="s">
        <v>349</v>
      </c>
      <c r="E1357" s="71">
        <v>0.10204432800087899</v>
      </c>
      <c r="F1357" s="68">
        <v>33.918495297805599</v>
      </c>
      <c r="G1357" s="71">
        <v>0.25866292846460198</v>
      </c>
      <c r="H1357" s="68">
        <v>63.824451410658298</v>
      </c>
      <c r="I1357" s="71">
        <v>8.7507345918267905E-4</v>
      </c>
      <c r="J1357" s="68">
        <v>15.5485893416928</v>
      </c>
      <c r="K1357" s="71">
        <v>4.6594982078853001E-2</v>
      </c>
      <c r="L1357" s="68">
        <v>35.172413793103402</v>
      </c>
    </row>
    <row r="1358" spans="1:12" x14ac:dyDescent="0.2">
      <c r="A1358" s="72" t="s">
        <v>2981</v>
      </c>
      <c r="B1358" s="66" t="s">
        <v>2982</v>
      </c>
      <c r="C1358" s="67">
        <v>83</v>
      </c>
      <c r="D1358" s="67" t="s">
        <v>349</v>
      </c>
      <c r="E1358" s="71">
        <v>0.106047908193205</v>
      </c>
      <c r="F1358" s="68">
        <v>38.934169278996897</v>
      </c>
      <c r="G1358" s="71">
        <v>0.27642097533110899</v>
      </c>
      <c r="H1358" s="68">
        <v>75.736677115987504</v>
      </c>
      <c r="I1358" s="71">
        <v>4.0883406463564E-3</v>
      </c>
      <c r="J1358" s="68">
        <v>35.172413793103402</v>
      </c>
      <c r="K1358" s="71">
        <v>3.7634408602150497E-2</v>
      </c>
      <c r="L1358" s="68">
        <v>30.470219435736698</v>
      </c>
    </row>
    <row r="1359" spans="1:12" x14ac:dyDescent="0.2">
      <c r="A1359" s="72" t="s">
        <v>2983</v>
      </c>
      <c r="B1359" s="66" t="s">
        <v>2984</v>
      </c>
      <c r="C1359" s="67">
        <v>58</v>
      </c>
      <c r="D1359" s="67" t="s">
        <v>349</v>
      </c>
      <c r="E1359" s="71">
        <v>9.4471601714876702E-2</v>
      </c>
      <c r="F1359" s="68">
        <v>24.388714733542301</v>
      </c>
      <c r="G1359" s="71">
        <v>0.24990596062871201</v>
      </c>
      <c r="H1359" s="68">
        <v>29.968652037617598</v>
      </c>
      <c r="I1359" s="71">
        <v>4.8350093904701496E-3</v>
      </c>
      <c r="J1359" s="68">
        <v>39.373040752351102</v>
      </c>
      <c r="K1359" s="71">
        <v>2.8673835125448001E-2</v>
      </c>
      <c r="L1359" s="68">
        <v>22.9467084639498</v>
      </c>
    </row>
    <row r="1360" spans="1:12" x14ac:dyDescent="0.2">
      <c r="A1360" s="72" t="s">
        <v>2985</v>
      </c>
      <c r="B1360" s="66" t="s">
        <v>2986</v>
      </c>
      <c r="C1360" s="67">
        <v>83</v>
      </c>
      <c r="D1360" s="67" t="s">
        <v>349</v>
      </c>
      <c r="E1360" s="71">
        <v>0.119608155525879</v>
      </c>
      <c r="F1360" s="68">
        <v>50.532915360501597</v>
      </c>
      <c r="G1360" s="71">
        <v>0.253504635286673</v>
      </c>
      <c r="H1360" s="68">
        <v>56.551724137930997</v>
      </c>
      <c r="I1360" s="71">
        <v>1.3771789612140499E-3</v>
      </c>
      <c r="J1360" s="68">
        <v>19.122257053291499</v>
      </c>
      <c r="K1360" s="71">
        <v>0.103942652329749</v>
      </c>
      <c r="L1360" s="68">
        <v>59.435736677115997</v>
      </c>
    </row>
    <row r="1361" spans="1:12" x14ac:dyDescent="0.2">
      <c r="A1361" s="72" t="s">
        <v>2987</v>
      </c>
      <c r="B1361" s="66" t="s">
        <v>2988</v>
      </c>
      <c r="C1361" s="67">
        <v>83</v>
      </c>
      <c r="D1361" s="67" t="s">
        <v>349</v>
      </c>
      <c r="E1361" s="71">
        <v>0.164205296058899</v>
      </c>
      <c r="F1361" s="68">
        <v>75.109717868338507</v>
      </c>
      <c r="G1361" s="71">
        <v>0.40097173868906499</v>
      </c>
      <c r="H1361" s="68">
        <v>90.031347962382398</v>
      </c>
      <c r="I1361" s="71">
        <v>2.0384147206061101E-3</v>
      </c>
      <c r="J1361" s="68">
        <v>23.448275862069</v>
      </c>
      <c r="K1361" s="71">
        <v>8.9605734767025103E-2</v>
      </c>
      <c r="L1361" s="68">
        <v>51.347962382445097</v>
      </c>
    </row>
    <row r="1362" spans="1:12" x14ac:dyDescent="0.2">
      <c r="A1362" s="72" t="s">
        <v>2989</v>
      </c>
      <c r="B1362" s="66" t="s">
        <v>2990</v>
      </c>
      <c r="C1362" s="67">
        <v>83</v>
      </c>
      <c r="D1362" s="67" t="s">
        <v>349</v>
      </c>
      <c r="E1362" s="71">
        <v>0.123802874821765</v>
      </c>
      <c r="F1362" s="68">
        <v>55.673981191222602</v>
      </c>
      <c r="G1362" s="71">
        <v>0.26322926313004402</v>
      </c>
      <c r="H1362" s="68">
        <v>68.777429467084602</v>
      </c>
      <c r="I1362" s="71">
        <v>1.8573626568226701E-2</v>
      </c>
      <c r="J1362" s="68">
        <v>67.021943573667699</v>
      </c>
      <c r="K1362" s="71">
        <v>8.9605734767025103E-2</v>
      </c>
      <c r="L1362" s="68">
        <v>51.347962382445097</v>
      </c>
    </row>
    <row r="1363" spans="1:12" x14ac:dyDescent="0.2">
      <c r="A1363" s="72" t="s">
        <v>2991</v>
      </c>
      <c r="B1363" s="66" t="s">
        <v>2992</v>
      </c>
      <c r="C1363" s="67">
        <v>83</v>
      </c>
      <c r="D1363" s="67" t="s">
        <v>349</v>
      </c>
      <c r="E1363" s="71">
        <v>0.16673279860130799</v>
      </c>
      <c r="F1363" s="68">
        <v>75.987460815047001</v>
      </c>
      <c r="G1363" s="71">
        <v>0.402268308500975</v>
      </c>
      <c r="H1363" s="68">
        <v>90.156739811912203</v>
      </c>
      <c r="I1363" s="71">
        <v>4.74012314524252E-3</v>
      </c>
      <c r="J1363" s="68">
        <v>38.683385579937301</v>
      </c>
      <c r="K1363" s="71">
        <v>9.3189964157706098E-2</v>
      </c>
      <c r="L1363" s="68">
        <v>53.354231974921603</v>
      </c>
    </row>
    <row r="1364" spans="1:12" x14ac:dyDescent="0.2">
      <c r="A1364" s="72" t="s">
        <v>2993</v>
      </c>
      <c r="B1364" s="66" t="s">
        <v>2994</v>
      </c>
      <c r="C1364" s="67">
        <v>83</v>
      </c>
      <c r="D1364" s="67" t="s">
        <v>349</v>
      </c>
      <c r="E1364" s="71">
        <v>0.133421490079497</v>
      </c>
      <c r="F1364" s="68">
        <v>64.451410658307196</v>
      </c>
      <c r="G1364" s="71">
        <v>0.29140092844174298</v>
      </c>
      <c r="H1364" s="68">
        <v>80.125391849529805</v>
      </c>
      <c r="I1364" s="71">
        <v>3.5386839287787603E-2</v>
      </c>
      <c r="J1364" s="68">
        <v>76.112852664576806</v>
      </c>
      <c r="K1364" s="71">
        <v>7.3476702508960601E-2</v>
      </c>
      <c r="L1364" s="68">
        <v>45.266457680250802</v>
      </c>
    </row>
    <row r="1365" spans="1:12" x14ac:dyDescent="0.2">
      <c r="A1365" s="72" t="s">
        <v>2995</v>
      </c>
      <c r="B1365" s="66" t="s">
        <v>2996</v>
      </c>
      <c r="C1365" s="67">
        <v>58</v>
      </c>
      <c r="D1365" s="67" t="s">
        <v>349</v>
      </c>
      <c r="E1365" s="71">
        <v>4.5578258379966E-2</v>
      </c>
      <c r="F1365" s="68">
        <v>4.0752351097178696</v>
      </c>
      <c r="G1365" s="71">
        <v>0.13672442582409799</v>
      </c>
      <c r="H1365" s="68">
        <v>5.64263322884013</v>
      </c>
      <c r="I1365" s="71">
        <v>1.03493157996144E-5</v>
      </c>
      <c r="J1365" s="68">
        <v>3.8244514106583098</v>
      </c>
      <c r="K1365" s="71">
        <v>0</v>
      </c>
      <c r="L1365" s="68">
        <v>4.7021943573667704</v>
      </c>
    </row>
    <row r="1366" spans="1:12" x14ac:dyDescent="0.2">
      <c r="A1366" s="72" t="s">
        <v>2997</v>
      </c>
      <c r="B1366" s="66" t="s">
        <v>2998</v>
      </c>
      <c r="C1366" s="67">
        <v>58</v>
      </c>
      <c r="D1366" s="67" t="s">
        <v>349</v>
      </c>
      <c r="E1366" s="71">
        <v>5.4625822429896401E-2</v>
      </c>
      <c r="F1366" s="68">
        <v>5.5172413793103496</v>
      </c>
      <c r="G1366" s="71">
        <v>0.163741747132024</v>
      </c>
      <c r="H1366" s="68">
        <v>7.7115987460815001</v>
      </c>
      <c r="I1366" s="71">
        <v>1.3572015766551301E-4</v>
      </c>
      <c r="J1366" s="68">
        <v>7.8996865203761804</v>
      </c>
      <c r="K1366" s="71">
        <v>0</v>
      </c>
      <c r="L1366" s="68">
        <v>4.7021943573667704</v>
      </c>
    </row>
    <row r="1367" spans="1:12" x14ac:dyDescent="0.2">
      <c r="A1367" s="72" t="s">
        <v>2999</v>
      </c>
      <c r="B1367" s="66" t="s">
        <v>3000</v>
      </c>
      <c r="C1367" s="67">
        <v>58</v>
      </c>
      <c r="D1367" s="67" t="s">
        <v>349</v>
      </c>
      <c r="E1367" s="71">
        <v>3.5596560427708202E-2</v>
      </c>
      <c r="F1367" s="68">
        <v>2.63322884012539</v>
      </c>
      <c r="G1367" s="71">
        <v>0.106567422479381</v>
      </c>
      <c r="H1367" s="68">
        <v>4.1379310344827598</v>
      </c>
      <c r="I1367" s="71">
        <v>2.2225880374321101E-4</v>
      </c>
      <c r="J1367" s="68">
        <v>9.5924764890282095</v>
      </c>
      <c r="K1367" s="71">
        <v>0</v>
      </c>
      <c r="L1367" s="68">
        <v>4.7021943573667704</v>
      </c>
    </row>
    <row r="1368" spans="1:12" x14ac:dyDescent="0.2">
      <c r="A1368" s="72" t="s">
        <v>3001</v>
      </c>
      <c r="B1368" s="66" t="s">
        <v>3002</v>
      </c>
      <c r="C1368" s="67">
        <v>58</v>
      </c>
      <c r="D1368" s="67" t="s">
        <v>349</v>
      </c>
      <c r="E1368" s="71">
        <v>6.96001514076727E-2</v>
      </c>
      <c r="F1368" s="68">
        <v>9.0909090909090899</v>
      </c>
      <c r="G1368" s="71">
        <v>0.208646186963376</v>
      </c>
      <c r="H1368" s="68">
        <v>13.040752351097201</v>
      </c>
      <c r="I1368" s="71">
        <v>1.54267259641892E-4</v>
      </c>
      <c r="J1368" s="68">
        <v>8.4012539184952999</v>
      </c>
      <c r="K1368" s="71">
        <v>0</v>
      </c>
      <c r="L1368" s="68">
        <v>4.7021943573667704</v>
      </c>
    </row>
    <row r="1369" spans="1:12" x14ac:dyDescent="0.2">
      <c r="A1369" s="72" t="s">
        <v>3003</v>
      </c>
      <c r="B1369" s="66" t="s">
        <v>3004</v>
      </c>
      <c r="C1369" s="67">
        <v>58</v>
      </c>
      <c r="D1369" s="67" t="s">
        <v>349</v>
      </c>
      <c r="E1369" s="71">
        <v>3.3239334318539197E-2</v>
      </c>
      <c r="F1369" s="68">
        <v>2.3824451410658298</v>
      </c>
      <c r="G1369" s="71">
        <v>9.96754981361304E-2</v>
      </c>
      <c r="H1369" s="68">
        <v>3.69905956112853</v>
      </c>
      <c r="I1369" s="71">
        <v>4.2504819487064801E-5</v>
      </c>
      <c r="J1369" s="68">
        <v>5.4545454545454497</v>
      </c>
      <c r="K1369" s="71">
        <v>0</v>
      </c>
      <c r="L1369" s="68">
        <v>4.7021943573667704</v>
      </c>
    </row>
    <row r="1370" spans="1:12" x14ac:dyDescent="0.2">
      <c r="A1370" s="72" t="s">
        <v>3005</v>
      </c>
      <c r="B1370" s="66" t="s">
        <v>3006</v>
      </c>
      <c r="C1370" s="67">
        <v>58</v>
      </c>
      <c r="D1370" s="67" t="s">
        <v>349</v>
      </c>
      <c r="E1370" s="71">
        <v>8.5672963496665797E-2</v>
      </c>
      <c r="F1370" s="68">
        <v>14.6081504702194</v>
      </c>
      <c r="G1370" s="71">
        <v>0.25700927057334599</v>
      </c>
      <c r="H1370" s="68">
        <v>61.880877742946701</v>
      </c>
      <c r="I1370" s="71">
        <v>9.6199166511817398E-6</v>
      </c>
      <c r="J1370" s="68">
        <v>3.69905956112853</v>
      </c>
      <c r="K1370" s="71">
        <v>0</v>
      </c>
      <c r="L1370" s="68">
        <v>4.7021943573667704</v>
      </c>
    </row>
    <row r="1371" spans="1:12" x14ac:dyDescent="0.2">
      <c r="A1371" s="72" t="s">
        <v>3007</v>
      </c>
      <c r="B1371" s="66" t="s">
        <v>3008</v>
      </c>
      <c r="C1371" s="67">
        <v>58</v>
      </c>
      <c r="D1371" s="67" t="s">
        <v>349</v>
      </c>
      <c r="E1371" s="71">
        <v>8.3333333333333301E-2</v>
      </c>
      <c r="F1371" s="68">
        <v>13.3542319749216</v>
      </c>
      <c r="G1371" s="71">
        <v>0.25</v>
      </c>
      <c r="H1371" s="68">
        <v>48.589341692790001</v>
      </c>
      <c r="I1371" s="71">
        <v>0</v>
      </c>
      <c r="J1371" s="68">
        <v>1.00313479623824</v>
      </c>
      <c r="K1371" s="71">
        <v>0</v>
      </c>
      <c r="L1371" s="68">
        <v>4.7021943573667704</v>
      </c>
    </row>
    <row r="1372" spans="1:12" x14ac:dyDescent="0.2">
      <c r="A1372" s="72" t="s">
        <v>3009</v>
      </c>
      <c r="B1372" s="66" t="s">
        <v>3010</v>
      </c>
      <c r="C1372" s="67">
        <v>58</v>
      </c>
      <c r="D1372" s="67" t="s">
        <v>349</v>
      </c>
      <c r="E1372" s="71">
        <v>8.3333333333333301E-2</v>
      </c>
      <c r="F1372" s="68">
        <v>13.3542319749216</v>
      </c>
      <c r="G1372" s="71">
        <v>0.25</v>
      </c>
      <c r="H1372" s="68">
        <v>48.589341692790001</v>
      </c>
      <c r="I1372" s="71">
        <v>0</v>
      </c>
      <c r="J1372" s="68">
        <v>1.00313479623824</v>
      </c>
      <c r="K1372" s="71">
        <v>0</v>
      </c>
      <c r="L1372" s="68">
        <v>4.7021943573667704</v>
      </c>
    </row>
    <row r="1373" spans="1:12" x14ac:dyDescent="0.2">
      <c r="A1373" s="72" t="s">
        <v>2394</v>
      </c>
      <c r="B1373" s="66" t="s">
        <v>3011</v>
      </c>
      <c r="C1373" s="67">
        <v>58</v>
      </c>
      <c r="D1373" s="67" t="s">
        <v>349</v>
      </c>
      <c r="E1373" s="71">
        <v>2.9730487770549201E-2</v>
      </c>
      <c r="F1373" s="68">
        <v>2.1943573667711598</v>
      </c>
      <c r="G1373" s="71">
        <v>8.9159510909304601E-2</v>
      </c>
      <c r="H1373" s="68">
        <v>2.8213166144200601</v>
      </c>
      <c r="I1373" s="71">
        <v>3.1952402342899803E-5</v>
      </c>
      <c r="J1373" s="68">
        <v>4.89028213166144</v>
      </c>
      <c r="K1373" s="71">
        <v>0</v>
      </c>
      <c r="L1373" s="68">
        <v>4.7021943573667704</v>
      </c>
    </row>
    <row r="1374" spans="1:12" x14ac:dyDescent="0.2">
      <c r="A1374" s="72" t="s">
        <v>378</v>
      </c>
      <c r="B1374" s="66" t="s">
        <v>3012</v>
      </c>
      <c r="C1374" s="67">
        <v>58</v>
      </c>
      <c r="D1374" s="67" t="s">
        <v>349</v>
      </c>
      <c r="E1374" s="71">
        <v>6.5380494729383204E-2</v>
      </c>
      <c r="F1374" s="68">
        <v>7.8996865203761804</v>
      </c>
      <c r="G1374" s="71">
        <v>0.19613315144646601</v>
      </c>
      <c r="H1374" s="68">
        <v>10.9717868338558</v>
      </c>
      <c r="I1374" s="71">
        <v>8.3327416833593795E-6</v>
      </c>
      <c r="J1374" s="68">
        <v>3.4482758620689702</v>
      </c>
      <c r="K1374" s="71">
        <v>0</v>
      </c>
      <c r="L1374" s="68">
        <v>4.7021943573667704</v>
      </c>
    </row>
    <row r="1375" spans="1:12" x14ac:dyDescent="0.2">
      <c r="A1375" s="72" t="s">
        <v>3013</v>
      </c>
      <c r="B1375" s="66" t="s">
        <v>3014</v>
      </c>
      <c r="C1375" s="67">
        <v>58</v>
      </c>
      <c r="D1375" s="67" t="s">
        <v>349</v>
      </c>
      <c r="E1375" s="71">
        <v>4.8227006056805598E-2</v>
      </c>
      <c r="F1375" s="68">
        <v>4.4514106583072097</v>
      </c>
      <c r="G1375" s="71">
        <v>0.14371490337040299</v>
      </c>
      <c r="H1375" s="68">
        <v>5.8307210031347996</v>
      </c>
      <c r="I1375" s="71">
        <v>9.66114800013769E-4</v>
      </c>
      <c r="J1375" s="68">
        <v>16.363636363636399</v>
      </c>
      <c r="K1375" s="71">
        <v>0</v>
      </c>
      <c r="L1375" s="68">
        <v>4.7021943573667704</v>
      </c>
    </row>
    <row r="1376" spans="1:12" x14ac:dyDescent="0.2">
      <c r="A1376" s="72" t="s">
        <v>3015</v>
      </c>
      <c r="B1376" s="66" t="s">
        <v>3016</v>
      </c>
      <c r="C1376" s="67">
        <v>58</v>
      </c>
      <c r="D1376" s="67" t="s">
        <v>349</v>
      </c>
      <c r="E1376" s="71">
        <v>6.2124195864006797E-2</v>
      </c>
      <c r="F1376" s="68">
        <v>7.33542319749216</v>
      </c>
      <c r="G1376" s="71">
        <v>0.18637174191806599</v>
      </c>
      <c r="H1376" s="68">
        <v>9.8432601880877701</v>
      </c>
      <c r="I1376" s="71">
        <v>8.4567395385929403E-7</v>
      </c>
      <c r="J1376" s="68">
        <v>1.50470219435737</v>
      </c>
      <c r="K1376" s="71">
        <v>0</v>
      </c>
      <c r="L1376" s="68">
        <v>4.7021943573667704</v>
      </c>
    </row>
    <row r="1377" spans="1:12" x14ac:dyDescent="0.2">
      <c r="A1377" s="72" t="s">
        <v>452</v>
      </c>
      <c r="B1377" s="66" t="s">
        <v>3017</v>
      </c>
      <c r="C1377" s="67">
        <v>58</v>
      </c>
      <c r="D1377" s="67" t="s">
        <v>349</v>
      </c>
      <c r="E1377" s="71">
        <v>8.0304089928913497E-2</v>
      </c>
      <c r="F1377" s="68">
        <v>11.974921630094</v>
      </c>
      <c r="G1377" s="71">
        <v>0.240893961439056</v>
      </c>
      <c r="H1377" s="68">
        <v>20.062695924764899</v>
      </c>
      <c r="I1377" s="71">
        <v>1.83083476839827E-5</v>
      </c>
      <c r="J1377" s="68">
        <v>4.3887147335423196</v>
      </c>
      <c r="K1377" s="71">
        <v>0</v>
      </c>
      <c r="L1377" s="68">
        <v>4.7021943573667704</v>
      </c>
    </row>
    <row r="1378" spans="1:12" x14ac:dyDescent="0.2">
      <c r="A1378" s="72" t="s">
        <v>3018</v>
      </c>
      <c r="B1378" s="66" t="s">
        <v>3019</v>
      </c>
      <c r="C1378" s="67">
        <v>58</v>
      </c>
      <c r="D1378" s="67" t="s">
        <v>349</v>
      </c>
      <c r="E1378" s="71">
        <v>3.6405220597866203E-2</v>
      </c>
      <c r="F1378" s="68">
        <v>2.8213166144200601</v>
      </c>
      <c r="G1378" s="71">
        <v>0.109215661793599</v>
      </c>
      <c r="H1378" s="68">
        <v>4.2633228840125401</v>
      </c>
      <c r="I1378" s="71">
        <v>0</v>
      </c>
      <c r="J1378" s="68">
        <v>1.00313479623824</v>
      </c>
      <c r="K1378" s="71">
        <v>0</v>
      </c>
      <c r="L1378" s="68">
        <v>4.7021943573667704</v>
      </c>
    </row>
    <row r="1379" spans="1:12" x14ac:dyDescent="0.2">
      <c r="A1379" s="72" t="s">
        <v>3020</v>
      </c>
      <c r="B1379" s="66" t="s">
        <v>3021</v>
      </c>
      <c r="C1379" s="67">
        <v>58</v>
      </c>
      <c r="D1379" s="67" t="s">
        <v>349</v>
      </c>
      <c r="E1379" s="71">
        <v>3.9000275630268E-3</v>
      </c>
      <c r="F1379" s="68">
        <v>0.56426332288401204</v>
      </c>
      <c r="G1379" s="71">
        <v>1.0180274499699601E-2</v>
      </c>
      <c r="H1379" s="68">
        <v>1.19122257053292</v>
      </c>
      <c r="I1379" s="71">
        <v>1.51980818938079E-3</v>
      </c>
      <c r="J1379" s="68">
        <v>19.811912225705299</v>
      </c>
      <c r="K1379" s="71">
        <v>0</v>
      </c>
      <c r="L1379" s="68">
        <v>4.7021943573667704</v>
      </c>
    </row>
    <row r="1380" spans="1:12" x14ac:dyDescent="0.2">
      <c r="A1380" s="72" t="s">
        <v>3022</v>
      </c>
      <c r="B1380" s="66" t="s">
        <v>3023</v>
      </c>
      <c r="C1380" s="67">
        <v>58</v>
      </c>
      <c r="D1380" s="67" t="s">
        <v>349</v>
      </c>
      <c r="E1380" s="71">
        <v>8.2935168922345898E-2</v>
      </c>
      <c r="F1380" s="68">
        <v>13.040752351097201</v>
      </c>
      <c r="G1380" s="71">
        <v>0.248805506767038</v>
      </c>
      <c r="H1380" s="68">
        <v>26.6457680250784</v>
      </c>
      <c r="I1380" s="71">
        <v>0</v>
      </c>
      <c r="J1380" s="68">
        <v>1.00313479623824</v>
      </c>
      <c r="K1380" s="71">
        <v>0</v>
      </c>
      <c r="L1380" s="68">
        <v>4.7021943573667704</v>
      </c>
    </row>
    <row r="1381" spans="1:12" x14ac:dyDescent="0.2">
      <c r="A1381" s="72" t="s">
        <v>3024</v>
      </c>
      <c r="B1381" s="66" t="s">
        <v>3025</v>
      </c>
      <c r="C1381" s="67">
        <v>58</v>
      </c>
      <c r="D1381" s="67" t="s">
        <v>349</v>
      </c>
      <c r="E1381" s="71">
        <v>7.4334046280703198E-2</v>
      </c>
      <c r="F1381" s="68">
        <v>10.282131661442</v>
      </c>
      <c r="G1381" s="71">
        <v>0.22299781779574299</v>
      </c>
      <c r="H1381" s="68">
        <v>14.9216300940439</v>
      </c>
      <c r="I1381" s="71">
        <v>4.3210463669796796E-6</v>
      </c>
      <c r="J1381" s="68">
        <v>2.8840125391849498</v>
      </c>
      <c r="K1381" s="71">
        <v>0</v>
      </c>
      <c r="L1381" s="68">
        <v>4.7021943573667704</v>
      </c>
    </row>
    <row r="1382" spans="1:12" x14ac:dyDescent="0.2">
      <c r="A1382" s="72" t="s">
        <v>3026</v>
      </c>
      <c r="B1382" s="66" t="s">
        <v>3027</v>
      </c>
      <c r="C1382" s="67">
        <v>58</v>
      </c>
      <c r="D1382" s="67" t="s">
        <v>349</v>
      </c>
      <c r="E1382" s="71">
        <v>4.5332806119118399E-2</v>
      </c>
      <c r="F1382" s="68">
        <v>4.0125391849529803</v>
      </c>
      <c r="G1382" s="71">
        <v>0.13599433329306601</v>
      </c>
      <c r="H1382" s="68">
        <v>5.5172413793103496</v>
      </c>
      <c r="I1382" s="71">
        <v>4.0850642895455803E-6</v>
      </c>
      <c r="J1382" s="68">
        <v>2.63322884012539</v>
      </c>
      <c r="K1382" s="71">
        <v>0</v>
      </c>
      <c r="L1382" s="68">
        <v>4.7021943573667704</v>
      </c>
    </row>
    <row r="1383" spans="1:12" x14ac:dyDescent="0.2">
      <c r="A1383" s="72" t="s">
        <v>3028</v>
      </c>
      <c r="B1383" s="66" t="s">
        <v>3029</v>
      </c>
      <c r="C1383" s="67">
        <v>58</v>
      </c>
      <c r="D1383" s="67" t="s">
        <v>349</v>
      </c>
      <c r="E1383" s="71">
        <v>8.6140114573066903E-2</v>
      </c>
      <c r="F1383" s="68">
        <v>15.235109717868299</v>
      </c>
      <c r="G1383" s="71">
        <v>0.24976660911155599</v>
      </c>
      <c r="H1383" s="68">
        <v>28.965517241379299</v>
      </c>
      <c r="I1383" s="71">
        <v>8.6537346076448803E-3</v>
      </c>
      <c r="J1383" s="68">
        <v>51.786833855799401</v>
      </c>
      <c r="K1383" s="71">
        <v>0</v>
      </c>
      <c r="L1383" s="68">
        <v>4.7021943573667704</v>
      </c>
    </row>
    <row r="1384" spans="1:12" x14ac:dyDescent="0.2">
      <c r="A1384" s="72" t="s">
        <v>3030</v>
      </c>
      <c r="B1384" s="66" t="s">
        <v>3031</v>
      </c>
      <c r="C1384" s="67">
        <v>58</v>
      </c>
      <c r="D1384" s="67" t="s">
        <v>349</v>
      </c>
      <c r="E1384" s="71">
        <v>6.6597370239141904E-2</v>
      </c>
      <c r="F1384" s="68">
        <v>8.2758620689655196</v>
      </c>
      <c r="G1384" s="71">
        <v>0.18832430006725001</v>
      </c>
      <c r="H1384" s="68">
        <v>10.1567398119122</v>
      </c>
      <c r="I1384" s="71">
        <v>1.1467810650176E-2</v>
      </c>
      <c r="J1384" s="68">
        <v>58.244514106583097</v>
      </c>
      <c r="K1384" s="71">
        <v>0</v>
      </c>
      <c r="L1384" s="68">
        <v>4.7021943573667704</v>
      </c>
    </row>
    <row r="1385" spans="1:12" x14ac:dyDescent="0.2">
      <c r="A1385" s="72" t="s">
        <v>2599</v>
      </c>
      <c r="B1385" s="66" t="s">
        <v>3032</v>
      </c>
      <c r="C1385" s="67">
        <v>58</v>
      </c>
      <c r="D1385" s="67" t="s">
        <v>349</v>
      </c>
      <c r="E1385" s="71">
        <v>6.0325640102593898E-2</v>
      </c>
      <c r="F1385" s="68">
        <v>7.02194357366771</v>
      </c>
      <c r="G1385" s="71">
        <v>0.180904572064365</v>
      </c>
      <c r="H1385" s="68">
        <v>9.2789968652037604</v>
      </c>
      <c r="I1385" s="71">
        <v>7.2348243416391596E-5</v>
      </c>
      <c r="J1385" s="68">
        <v>6.5203761755485896</v>
      </c>
      <c r="K1385" s="71">
        <v>0</v>
      </c>
      <c r="L1385" s="68">
        <v>4.7021943573667704</v>
      </c>
    </row>
    <row r="1386" spans="1:12" x14ac:dyDescent="0.2">
      <c r="A1386" s="72" t="s">
        <v>3033</v>
      </c>
      <c r="B1386" s="66" t="s">
        <v>3034</v>
      </c>
      <c r="C1386" s="67">
        <v>58</v>
      </c>
      <c r="D1386" s="67" t="s">
        <v>349</v>
      </c>
      <c r="E1386" s="71">
        <v>7.4629335441338707E-2</v>
      </c>
      <c r="F1386" s="68">
        <v>10.3448275862069</v>
      </c>
      <c r="G1386" s="71">
        <v>0.22294202073575001</v>
      </c>
      <c r="H1386" s="68">
        <v>14.858934169278999</v>
      </c>
      <c r="I1386" s="71">
        <v>9.4598558826595905E-4</v>
      </c>
      <c r="J1386" s="68">
        <v>16.3009404388715</v>
      </c>
      <c r="K1386" s="71">
        <v>0</v>
      </c>
      <c r="L1386" s="68">
        <v>4.7021943573667704</v>
      </c>
    </row>
    <row r="1387" spans="1:12" x14ac:dyDescent="0.2">
      <c r="A1387" s="72" t="s">
        <v>3035</v>
      </c>
      <c r="B1387" s="66" t="s">
        <v>3036</v>
      </c>
      <c r="C1387" s="67">
        <v>58</v>
      </c>
      <c r="D1387" s="67" t="s">
        <v>349</v>
      </c>
      <c r="E1387" s="71">
        <v>8.32079790321473E-2</v>
      </c>
      <c r="F1387" s="68">
        <v>13.1034482758621</v>
      </c>
      <c r="G1387" s="71">
        <v>0.24962352048081099</v>
      </c>
      <c r="H1387" s="68">
        <v>28.4012539184953</v>
      </c>
      <c r="I1387" s="71">
        <v>4.16615631251839E-7</v>
      </c>
      <c r="J1387" s="68">
        <v>1.1285266457680201</v>
      </c>
      <c r="K1387" s="71">
        <v>0</v>
      </c>
      <c r="L1387" s="68">
        <v>4.7021943573667704</v>
      </c>
    </row>
    <row r="1388" spans="1:12" x14ac:dyDescent="0.2">
      <c r="A1388" s="72" t="s">
        <v>3037</v>
      </c>
      <c r="B1388" s="66" t="s">
        <v>3038</v>
      </c>
      <c r="C1388" s="67">
        <v>58</v>
      </c>
      <c r="D1388" s="67" t="s">
        <v>349</v>
      </c>
      <c r="E1388" s="71">
        <v>4.0718556922039698E-2</v>
      </c>
      <c r="F1388" s="68">
        <v>3.5736677115987501</v>
      </c>
      <c r="G1388" s="71">
        <v>0.12035899904233401</v>
      </c>
      <c r="H1388" s="68">
        <v>4.7648902821316597</v>
      </c>
      <c r="I1388" s="71">
        <v>4.5570284444137798E-6</v>
      </c>
      <c r="J1388" s="68">
        <v>3.0094043887147301</v>
      </c>
      <c r="K1388" s="71">
        <v>1.7921146953405001E-3</v>
      </c>
      <c r="L1388" s="68">
        <v>5.4545454545454497</v>
      </c>
    </row>
    <row r="1389" spans="1:12" x14ac:dyDescent="0.2">
      <c r="A1389" s="72" t="s">
        <v>3039</v>
      </c>
      <c r="B1389" s="66" t="s">
        <v>3040</v>
      </c>
      <c r="C1389" s="67">
        <v>58</v>
      </c>
      <c r="D1389" s="67" t="s">
        <v>349</v>
      </c>
      <c r="E1389" s="71">
        <v>5.2903789750028601E-2</v>
      </c>
      <c r="F1389" s="68">
        <v>5.1410658307209998</v>
      </c>
      <c r="G1389" s="71">
        <v>0.15686044310140701</v>
      </c>
      <c r="H1389" s="68">
        <v>6.8338557993730404</v>
      </c>
      <c r="I1389" s="71">
        <v>5.88114533381264E-5</v>
      </c>
      <c r="J1389" s="68">
        <v>6.1442006269592504</v>
      </c>
      <c r="K1389" s="71">
        <v>1.7921146953405001E-3</v>
      </c>
      <c r="L1389" s="68">
        <v>5.4545454545454497</v>
      </c>
    </row>
    <row r="1390" spans="1:12" x14ac:dyDescent="0.2">
      <c r="A1390" s="72" t="s">
        <v>3041</v>
      </c>
      <c r="B1390" s="66" t="s">
        <v>3042</v>
      </c>
      <c r="C1390" s="67">
        <v>58</v>
      </c>
      <c r="D1390" s="67" t="s">
        <v>349</v>
      </c>
      <c r="E1390" s="71">
        <v>9.03149731659319E-2</v>
      </c>
      <c r="F1390" s="68">
        <v>18.495297805642601</v>
      </c>
      <c r="G1390" s="71">
        <v>0.247611335643213</v>
      </c>
      <c r="H1390" s="68">
        <v>24.326018808777398</v>
      </c>
      <c r="I1390" s="71">
        <v>3.6092815156061703E-5</v>
      </c>
      <c r="J1390" s="68">
        <v>5.2664576802507801</v>
      </c>
      <c r="K1390" s="71">
        <v>2.32974910394265E-2</v>
      </c>
      <c r="L1390" s="68">
        <v>17.680250783699101</v>
      </c>
    </row>
    <row r="1391" spans="1:12" x14ac:dyDescent="0.2">
      <c r="A1391" s="72" t="s">
        <v>3043</v>
      </c>
      <c r="B1391" s="66" t="s">
        <v>3044</v>
      </c>
      <c r="C1391" s="67">
        <v>58</v>
      </c>
      <c r="D1391" s="67" t="s">
        <v>349</v>
      </c>
      <c r="E1391" s="71">
        <v>8.3902896389389706E-2</v>
      </c>
      <c r="F1391" s="68">
        <v>13.9811912225705</v>
      </c>
      <c r="G1391" s="71">
        <v>0.23017069538134</v>
      </c>
      <c r="H1391" s="68">
        <v>17.366771159874599</v>
      </c>
      <c r="I1391" s="71">
        <v>3.2617442742941297E-5</v>
      </c>
      <c r="J1391" s="68">
        <v>5.0783699059561096</v>
      </c>
      <c r="K1391" s="71">
        <v>2.1505376344085999E-2</v>
      </c>
      <c r="L1391" s="68">
        <v>15.987460815046999</v>
      </c>
    </row>
    <row r="1392" spans="1:12" x14ac:dyDescent="0.2">
      <c r="A1392" s="72" t="s">
        <v>1588</v>
      </c>
      <c r="B1392" s="66" t="s">
        <v>3045</v>
      </c>
      <c r="C1392" s="67">
        <v>58</v>
      </c>
      <c r="D1392" s="67" t="s">
        <v>349</v>
      </c>
      <c r="E1392" s="71">
        <v>9.1507037051957396E-2</v>
      </c>
      <c r="F1392" s="68">
        <v>19.561128526645799</v>
      </c>
      <c r="G1392" s="71">
        <v>0.24566903619298799</v>
      </c>
      <c r="H1392" s="68">
        <v>22.5078369905956</v>
      </c>
      <c r="I1392" s="71">
        <v>1.7823983743591099E-4</v>
      </c>
      <c r="J1392" s="68">
        <v>8.7774294670846391</v>
      </c>
      <c r="K1392" s="71">
        <v>2.8673835125448001E-2</v>
      </c>
      <c r="L1392" s="68">
        <v>22.9467084639498</v>
      </c>
    </row>
    <row r="1393" spans="1:12" x14ac:dyDescent="0.2">
      <c r="A1393" s="72" t="s">
        <v>3046</v>
      </c>
      <c r="B1393" s="66" t="s">
        <v>3047</v>
      </c>
      <c r="C1393" s="67">
        <v>58</v>
      </c>
      <c r="D1393" s="67" t="s">
        <v>349</v>
      </c>
      <c r="E1393" s="71">
        <v>6.5951149434294198E-2</v>
      </c>
      <c r="F1393" s="68">
        <v>8.0250783699059607</v>
      </c>
      <c r="G1393" s="71">
        <v>0.16541664484715199</v>
      </c>
      <c r="H1393" s="68">
        <v>7.8369905956112902</v>
      </c>
      <c r="I1393" s="71">
        <v>5.5550830256230598E-3</v>
      </c>
      <c r="J1393" s="68">
        <v>42.445141065830697</v>
      </c>
      <c r="K1393" s="71">
        <v>2.68817204301075E-2</v>
      </c>
      <c r="L1393" s="68">
        <v>21.2539184952978</v>
      </c>
    </row>
    <row r="1394" spans="1:12" x14ac:dyDescent="0.2">
      <c r="A1394" s="72" t="s">
        <v>3048</v>
      </c>
      <c r="B1394" s="66" t="s">
        <v>3049</v>
      </c>
      <c r="C1394" s="67">
        <v>83</v>
      </c>
      <c r="D1394" s="67" t="s">
        <v>349</v>
      </c>
      <c r="E1394" s="71">
        <v>0.11069454625002099</v>
      </c>
      <c r="F1394" s="68">
        <v>42.5078369905956</v>
      </c>
      <c r="G1394" s="71">
        <v>0.25744146051064998</v>
      </c>
      <c r="H1394" s="68">
        <v>62.758620689655203</v>
      </c>
      <c r="I1394" s="71">
        <v>4.7497051211324902E-3</v>
      </c>
      <c r="J1394" s="68">
        <v>38.746081504702197</v>
      </c>
      <c r="K1394" s="71">
        <v>6.9892473118279494E-2</v>
      </c>
      <c r="L1394" s="68">
        <v>44.012539184952999</v>
      </c>
    </row>
    <row r="1395" spans="1:12" x14ac:dyDescent="0.2">
      <c r="A1395" s="72" t="s">
        <v>3050</v>
      </c>
      <c r="B1395" s="66" t="s">
        <v>3051</v>
      </c>
      <c r="C1395" s="67">
        <v>83</v>
      </c>
      <c r="D1395" s="67" t="s">
        <v>349</v>
      </c>
      <c r="E1395" s="71">
        <v>0.10750377856891701</v>
      </c>
      <c r="F1395" s="68">
        <v>40.062695924764903</v>
      </c>
      <c r="G1395" s="71">
        <v>0.26007515524659902</v>
      </c>
      <c r="H1395" s="68">
        <v>65.579937304075202</v>
      </c>
      <c r="I1395" s="71">
        <v>1.04648542952764E-2</v>
      </c>
      <c r="J1395" s="68">
        <v>55.7993730407524</v>
      </c>
      <c r="K1395" s="71">
        <v>5.1971326164874598E-2</v>
      </c>
      <c r="L1395" s="68">
        <v>37.931034482758598</v>
      </c>
    </row>
    <row r="1396" spans="1:12" x14ac:dyDescent="0.2">
      <c r="A1396" s="72" t="s">
        <v>3052</v>
      </c>
      <c r="B1396" s="66" t="s">
        <v>3053</v>
      </c>
      <c r="C1396" s="67">
        <v>83</v>
      </c>
      <c r="D1396" s="67" t="s">
        <v>349</v>
      </c>
      <c r="E1396" s="71">
        <v>0.12590222072431501</v>
      </c>
      <c r="F1396" s="68">
        <v>58.495297805642601</v>
      </c>
      <c r="G1396" s="71">
        <v>0.26031658635585703</v>
      </c>
      <c r="H1396" s="68">
        <v>65.956112852664603</v>
      </c>
      <c r="I1396" s="71">
        <v>4.4868500106366397E-3</v>
      </c>
      <c r="J1396" s="68">
        <v>37.3040752351097</v>
      </c>
      <c r="K1396" s="71">
        <v>0.112903225806452</v>
      </c>
      <c r="L1396" s="68">
        <v>65.015673981191199</v>
      </c>
    </row>
    <row r="1397" spans="1:12" x14ac:dyDescent="0.2">
      <c r="A1397" s="72" t="s">
        <v>3054</v>
      </c>
      <c r="B1397" s="66" t="s">
        <v>3055</v>
      </c>
      <c r="C1397" s="67">
        <v>83</v>
      </c>
      <c r="D1397" s="67" t="s">
        <v>349</v>
      </c>
      <c r="E1397" s="71">
        <v>0.115689151877094</v>
      </c>
      <c r="F1397" s="68">
        <v>46.771159874608102</v>
      </c>
      <c r="G1397" s="71">
        <v>0.25</v>
      </c>
      <c r="H1397" s="68">
        <v>48.589341692790001</v>
      </c>
      <c r="I1397" s="71">
        <v>5.6696061689171804E-3</v>
      </c>
      <c r="J1397" s="68">
        <v>42.884012539185001</v>
      </c>
      <c r="K1397" s="71">
        <v>9.1397849462365593E-2</v>
      </c>
      <c r="L1397" s="68">
        <v>52.351097178683403</v>
      </c>
    </row>
    <row r="1398" spans="1:12" x14ac:dyDescent="0.2">
      <c r="A1398" s="72" t="s">
        <v>3056</v>
      </c>
      <c r="B1398" s="66" t="s">
        <v>3057</v>
      </c>
      <c r="C1398" s="67">
        <v>83</v>
      </c>
      <c r="D1398" s="67" t="s">
        <v>349</v>
      </c>
      <c r="E1398" s="71">
        <v>0.13794891961313699</v>
      </c>
      <c r="F1398" s="68">
        <v>66.896551724137893</v>
      </c>
      <c r="G1398" s="71">
        <v>0.26616281298800898</v>
      </c>
      <c r="H1398" s="68">
        <v>71.097178683385593</v>
      </c>
      <c r="I1398" s="71">
        <v>5.0909752303013998E-2</v>
      </c>
      <c r="J1398" s="68">
        <v>80.815047021943599</v>
      </c>
      <c r="K1398" s="71">
        <v>9.6774193548387094E-2</v>
      </c>
      <c r="L1398" s="68">
        <v>55.548589341692796</v>
      </c>
    </row>
    <row r="1399" spans="1:12" x14ac:dyDescent="0.2">
      <c r="A1399" s="72" t="s">
        <v>3058</v>
      </c>
      <c r="B1399" s="66" t="s">
        <v>3059</v>
      </c>
      <c r="C1399" s="67">
        <v>83</v>
      </c>
      <c r="D1399" s="67" t="s">
        <v>349</v>
      </c>
      <c r="E1399" s="71">
        <v>0.123300438322022</v>
      </c>
      <c r="F1399" s="68">
        <v>54.858934169279003</v>
      </c>
      <c r="G1399" s="71">
        <v>0.27350829855692199</v>
      </c>
      <c r="H1399" s="68">
        <v>74.984326018808801</v>
      </c>
      <c r="I1399" s="71">
        <v>6.7872816421185398E-3</v>
      </c>
      <c r="J1399" s="68">
        <v>47.084639498432601</v>
      </c>
      <c r="K1399" s="71">
        <v>8.9605734767025103E-2</v>
      </c>
      <c r="L1399" s="68">
        <v>51.347962382445097</v>
      </c>
    </row>
    <row r="1400" spans="1:12" x14ac:dyDescent="0.2">
      <c r="A1400" s="72" t="s">
        <v>3060</v>
      </c>
      <c r="B1400" s="66" t="s">
        <v>3061</v>
      </c>
      <c r="C1400" s="67">
        <v>83</v>
      </c>
      <c r="D1400" s="67" t="s">
        <v>349</v>
      </c>
      <c r="E1400" s="71">
        <v>0.13101519567785999</v>
      </c>
      <c r="F1400" s="68">
        <v>62.382445141065801</v>
      </c>
      <c r="G1400" s="71">
        <v>0.29784342605947201</v>
      </c>
      <c r="H1400" s="68">
        <v>81.442006269592497</v>
      </c>
      <c r="I1400" s="71">
        <v>3.8043115117418298E-3</v>
      </c>
      <c r="J1400" s="68">
        <v>33.730407523510998</v>
      </c>
      <c r="K1400" s="71">
        <v>9.1397849462365593E-2</v>
      </c>
      <c r="L1400" s="68">
        <v>52.351097178683403</v>
      </c>
    </row>
    <row r="1401" spans="1:12" x14ac:dyDescent="0.2">
      <c r="A1401" s="72" t="s">
        <v>3062</v>
      </c>
      <c r="B1401" s="66" t="s">
        <v>3063</v>
      </c>
      <c r="C1401" s="67">
        <v>83</v>
      </c>
      <c r="D1401" s="67" t="s">
        <v>349</v>
      </c>
      <c r="E1401" s="71">
        <v>0.12485568605295</v>
      </c>
      <c r="F1401" s="68">
        <v>57.053291536050203</v>
      </c>
      <c r="G1401" s="71">
        <v>0.25109985065853802</v>
      </c>
      <c r="H1401" s="68">
        <v>51.410658307209999</v>
      </c>
      <c r="I1401" s="71">
        <v>3.0277243342604801E-2</v>
      </c>
      <c r="J1401" s="68">
        <v>74.294670846394993</v>
      </c>
      <c r="K1401" s="71">
        <v>9.3189964157706098E-2</v>
      </c>
      <c r="L1401" s="68">
        <v>53.354231974921603</v>
      </c>
    </row>
    <row r="1402" spans="1:12" x14ac:dyDescent="0.2">
      <c r="A1402" s="72" t="s">
        <v>3064</v>
      </c>
      <c r="B1402" s="66" t="s">
        <v>3065</v>
      </c>
      <c r="C1402" s="67">
        <v>58</v>
      </c>
      <c r="D1402" s="67" t="s">
        <v>349</v>
      </c>
      <c r="E1402" s="71">
        <v>7.4741543639898203E-3</v>
      </c>
      <c r="F1402" s="68">
        <v>0.81504702194357403</v>
      </c>
      <c r="G1402" s="71">
        <v>1.88364226461087E-2</v>
      </c>
      <c r="H1402" s="68">
        <v>1.3793103448275901</v>
      </c>
      <c r="I1402" s="71">
        <v>1.8110551797260699E-6</v>
      </c>
      <c r="J1402" s="68">
        <v>1.8808777429467101</v>
      </c>
      <c r="K1402" s="71">
        <v>3.5842293906810101E-3</v>
      </c>
      <c r="L1402" s="68">
        <v>6.0188087774294701</v>
      </c>
    </row>
    <row r="1403" spans="1:12" x14ac:dyDescent="0.2">
      <c r="A1403" s="72" t="s">
        <v>3066</v>
      </c>
      <c r="B1403" s="66" t="s">
        <v>3067</v>
      </c>
      <c r="C1403" s="67">
        <v>58</v>
      </c>
      <c r="D1403" s="67" t="s">
        <v>349</v>
      </c>
      <c r="E1403" s="71">
        <v>1.30924441949234E-2</v>
      </c>
      <c r="F1403" s="68">
        <v>1.0658307210031299</v>
      </c>
      <c r="G1403" s="71">
        <v>2.98680409040601E-2</v>
      </c>
      <c r="H1403" s="68">
        <v>1.50470219435737</v>
      </c>
      <c r="I1403" s="71">
        <v>4.4871820400765102E-4</v>
      </c>
      <c r="J1403" s="68">
        <v>11.7241379310345</v>
      </c>
      <c r="K1403" s="71">
        <v>8.9605734767025207E-3</v>
      </c>
      <c r="L1403" s="68">
        <v>8.9028213166144194</v>
      </c>
    </row>
    <row r="1404" spans="1:12" x14ac:dyDescent="0.2">
      <c r="A1404" s="72" t="s">
        <v>3068</v>
      </c>
      <c r="B1404" s="66" t="s">
        <v>3069</v>
      </c>
      <c r="C1404" s="67">
        <v>58</v>
      </c>
      <c r="D1404" s="67" t="s">
        <v>349</v>
      </c>
      <c r="E1404" s="71">
        <v>5.8900418101843599E-2</v>
      </c>
      <c r="F1404" s="68">
        <v>6.5830721003134798</v>
      </c>
      <c r="G1404" s="71">
        <v>0.167661124405592</v>
      </c>
      <c r="H1404" s="68">
        <v>8.0250783699059607</v>
      </c>
      <c r="I1404" s="71">
        <v>7.9556423236196898E-5</v>
      </c>
      <c r="J1404" s="68">
        <v>6.7711598746081503</v>
      </c>
      <c r="K1404" s="71">
        <v>8.9605734767025207E-3</v>
      </c>
      <c r="L1404" s="68">
        <v>8.9028213166144194</v>
      </c>
    </row>
    <row r="1405" spans="1:12" x14ac:dyDescent="0.2">
      <c r="A1405" s="72" t="s">
        <v>3070</v>
      </c>
      <c r="B1405" s="66" t="s">
        <v>3071</v>
      </c>
      <c r="C1405" s="67">
        <v>58</v>
      </c>
      <c r="D1405" s="67" t="s">
        <v>349</v>
      </c>
      <c r="E1405" s="71">
        <v>8.2041888421270207E-2</v>
      </c>
      <c r="F1405" s="68">
        <v>12.539184952978101</v>
      </c>
      <c r="G1405" s="71">
        <v>0.23713464108889401</v>
      </c>
      <c r="H1405" s="68">
        <v>18.808777429467099</v>
      </c>
      <c r="I1405" s="71">
        <v>3.0450698213773698E-5</v>
      </c>
      <c r="J1405" s="68">
        <v>4.8275862068965498</v>
      </c>
      <c r="K1405" s="71">
        <v>8.9605734767025207E-3</v>
      </c>
      <c r="L1405" s="68">
        <v>8.9028213166144194</v>
      </c>
    </row>
    <row r="1406" spans="1:12" x14ac:dyDescent="0.2">
      <c r="A1406" s="72" t="s">
        <v>3072</v>
      </c>
      <c r="B1406" s="66" t="s">
        <v>3073</v>
      </c>
      <c r="C1406" s="67">
        <v>58</v>
      </c>
      <c r="D1406" s="67" t="s">
        <v>349</v>
      </c>
      <c r="E1406" s="71">
        <v>8.9582658633010903E-2</v>
      </c>
      <c r="F1406" s="68">
        <v>18.119122257053299</v>
      </c>
      <c r="G1406" s="71">
        <v>0.25082682894562802</v>
      </c>
      <c r="H1406" s="68">
        <v>51.0971786833856</v>
      </c>
      <c r="I1406" s="71">
        <v>0</v>
      </c>
      <c r="J1406" s="68">
        <v>1.00313479623824</v>
      </c>
      <c r="K1406" s="71">
        <v>1.7921146953405E-2</v>
      </c>
      <c r="L1406" s="68">
        <v>13.542319749216301</v>
      </c>
    </row>
    <row r="1407" spans="1:12" x14ac:dyDescent="0.2">
      <c r="A1407" s="72" t="s">
        <v>3074</v>
      </c>
      <c r="B1407" s="66" t="s">
        <v>3075</v>
      </c>
      <c r="C1407" s="67">
        <v>58</v>
      </c>
      <c r="D1407" s="67" t="s">
        <v>349</v>
      </c>
      <c r="E1407" s="71">
        <v>8.9307048984468299E-2</v>
      </c>
      <c r="F1407" s="68">
        <v>17.617554858934199</v>
      </c>
      <c r="G1407" s="71">
        <v>0.25</v>
      </c>
      <c r="H1407" s="68">
        <v>48.589341692790001</v>
      </c>
      <c r="I1407" s="71">
        <v>0</v>
      </c>
      <c r="J1407" s="68">
        <v>1.00313479623824</v>
      </c>
      <c r="K1407" s="71">
        <v>1.7921146953405E-2</v>
      </c>
      <c r="L1407" s="68">
        <v>13.542319749216301</v>
      </c>
    </row>
    <row r="1408" spans="1:12" x14ac:dyDescent="0.2">
      <c r="A1408" s="72" t="s">
        <v>1149</v>
      </c>
      <c r="B1408" s="66" t="s">
        <v>3076</v>
      </c>
      <c r="C1408" s="67">
        <v>58</v>
      </c>
      <c r="D1408" s="67" t="s">
        <v>349</v>
      </c>
      <c r="E1408" s="71">
        <v>8.9845270214443801E-2</v>
      </c>
      <c r="F1408" s="68">
        <v>18.307210031347999</v>
      </c>
      <c r="G1408" s="71">
        <v>0.249822548994586</v>
      </c>
      <c r="H1408" s="68">
        <v>29.467084639498399</v>
      </c>
      <c r="I1408" s="71">
        <v>0</v>
      </c>
      <c r="J1408" s="68">
        <v>1.00313479623824</v>
      </c>
      <c r="K1408" s="71">
        <v>1.9713261648745501E-2</v>
      </c>
      <c r="L1408" s="68">
        <v>14.357366771159899</v>
      </c>
    </row>
    <row r="1409" spans="1:12" x14ac:dyDescent="0.2">
      <c r="A1409" s="72" t="s">
        <v>3077</v>
      </c>
      <c r="B1409" s="66" t="s">
        <v>3078</v>
      </c>
      <c r="C1409" s="67">
        <v>58</v>
      </c>
      <c r="D1409" s="67" t="s">
        <v>349</v>
      </c>
      <c r="E1409" s="71">
        <v>8.8263283385409896E-2</v>
      </c>
      <c r="F1409" s="68">
        <v>16.677115987460802</v>
      </c>
      <c r="G1409" s="71">
        <v>0.22738582370208499</v>
      </c>
      <c r="H1409" s="68">
        <v>16.3009404388715</v>
      </c>
      <c r="I1409" s="71">
        <v>5.1459619380160001E-3</v>
      </c>
      <c r="J1409" s="68">
        <v>40.250783699059603</v>
      </c>
      <c r="K1409" s="71">
        <v>3.2258064516128997E-2</v>
      </c>
      <c r="L1409" s="68">
        <v>26.833855799373001</v>
      </c>
    </row>
    <row r="1410" spans="1:12" x14ac:dyDescent="0.2">
      <c r="A1410" s="72" t="s">
        <v>3079</v>
      </c>
      <c r="B1410" s="66" t="s">
        <v>3080</v>
      </c>
      <c r="C1410" s="67">
        <v>83</v>
      </c>
      <c r="D1410" s="67" t="s">
        <v>349</v>
      </c>
      <c r="E1410" s="71">
        <v>0.114505498995813</v>
      </c>
      <c r="F1410" s="68">
        <v>45.266457680250802</v>
      </c>
      <c r="G1410" s="71">
        <v>0.266499027983576</v>
      </c>
      <c r="H1410" s="68">
        <v>71.410658307209999</v>
      </c>
      <c r="I1410" s="71">
        <v>5.3328811902429198E-3</v>
      </c>
      <c r="J1410" s="68">
        <v>40.940438871473397</v>
      </c>
      <c r="K1410" s="71">
        <v>7.1684587813620096E-2</v>
      </c>
      <c r="L1410" s="68">
        <v>44.514106583072099</v>
      </c>
    </row>
    <row r="1411" spans="1:12" x14ac:dyDescent="0.2">
      <c r="A1411" s="72" t="s">
        <v>3081</v>
      </c>
      <c r="B1411" s="66" t="s">
        <v>3082</v>
      </c>
      <c r="C1411" s="67">
        <v>83</v>
      </c>
      <c r="D1411" s="67" t="s">
        <v>349</v>
      </c>
      <c r="E1411" s="71">
        <v>0.11839271318054199</v>
      </c>
      <c r="F1411" s="68">
        <v>49.467084639498403</v>
      </c>
      <c r="G1411" s="71">
        <v>0.25578780261939399</v>
      </c>
      <c r="H1411" s="68">
        <v>60.125391849529798</v>
      </c>
      <c r="I1411" s="71">
        <v>6.2003727645265202E-3</v>
      </c>
      <c r="J1411" s="68">
        <v>44.827586206896598</v>
      </c>
      <c r="K1411" s="71">
        <v>9.3189964157706098E-2</v>
      </c>
      <c r="L1411" s="68">
        <v>53.354231974921603</v>
      </c>
    </row>
    <row r="1412" spans="1:12" x14ac:dyDescent="0.2">
      <c r="A1412" s="72" t="s">
        <v>3083</v>
      </c>
      <c r="B1412" s="66" t="s">
        <v>3084</v>
      </c>
      <c r="C1412" s="67">
        <v>58</v>
      </c>
      <c r="D1412" s="67" t="s">
        <v>349</v>
      </c>
      <c r="E1412" s="71">
        <v>5.21127530258612E-2</v>
      </c>
      <c r="F1412" s="68">
        <v>4.89028213166144</v>
      </c>
      <c r="G1412" s="71">
        <v>0.14475566704668499</v>
      </c>
      <c r="H1412" s="68">
        <v>5.8934169278996897</v>
      </c>
      <c r="I1412" s="71">
        <v>8.2990385885593895E-4</v>
      </c>
      <c r="J1412" s="68">
        <v>15.0470219435737</v>
      </c>
      <c r="K1412" s="71">
        <v>1.0752688172042999E-2</v>
      </c>
      <c r="L1412" s="68">
        <v>10.094043887147301</v>
      </c>
    </row>
    <row r="1413" spans="1:12" x14ac:dyDescent="0.2">
      <c r="A1413" s="72" t="s">
        <v>430</v>
      </c>
      <c r="B1413" s="66" t="s">
        <v>3085</v>
      </c>
      <c r="C1413" s="67">
        <v>83</v>
      </c>
      <c r="D1413" s="67" t="s">
        <v>349</v>
      </c>
      <c r="E1413" s="71">
        <v>0.132055444883242</v>
      </c>
      <c r="F1413" s="68">
        <v>63.072100313479602</v>
      </c>
      <c r="G1413" s="71">
        <v>0.29764610655530999</v>
      </c>
      <c r="H1413" s="68">
        <v>81.379310344827601</v>
      </c>
      <c r="I1413" s="71">
        <v>5.3302639367113196E-3</v>
      </c>
      <c r="J1413" s="68">
        <v>40.877742946708501</v>
      </c>
      <c r="K1413" s="71">
        <v>9.3189964157706098E-2</v>
      </c>
      <c r="L1413" s="68">
        <v>53.354231974921603</v>
      </c>
    </row>
    <row r="1414" spans="1:12" x14ac:dyDescent="0.2">
      <c r="A1414" s="72" t="s">
        <v>3086</v>
      </c>
      <c r="B1414" s="66" t="s">
        <v>3087</v>
      </c>
      <c r="C1414" s="67">
        <v>58</v>
      </c>
      <c r="D1414" s="67" t="s">
        <v>349</v>
      </c>
      <c r="E1414" s="71">
        <v>0.100901957787744</v>
      </c>
      <c r="F1414" s="68">
        <v>32.1003134796238</v>
      </c>
      <c r="G1414" s="71">
        <v>0.25143311031322602</v>
      </c>
      <c r="H1414" s="68">
        <v>52.1003134796238</v>
      </c>
      <c r="I1414" s="71">
        <v>4.6777809711529804E-3</v>
      </c>
      <c r="J1414" s="68">
        <v>38.495297805642601</v>
      </c>
      <c r="K1414" s="71">
        <v>4.6594982078853001E-2</v>
      </c>
      <c r="L1414" s="68">
        <v>35.172413793103402</v>
      </c>
    </row>
    <row r="1415" spans="1:12" x14ac:dyDescent="0.2">
      <c r="A1415" s="72" t="s">
        <v>3088</v>
      </c>
      <c r="B1415" s="66" t="s">
        <v>3089</v>
      </c>
      <c r="C1415" s="67">
        <v>83</v>
      </c>
      <c r="D1415" s="67" t="s">
        <v>349</v>
      </c>
      <c r="E1415" s="71">
        <v>0.109571753694781</v>
      </c>
      <c r="F1415" s="68">
        <v>41.567398119122302</v>
      </c>
      <c r="G1415" s="71">
        <v>0.25</v>
      </c>
      <c r="H1415" s="68">
        <v>48.589341692790001</v>
      </c>
      <c r="I1415" s="71">
        <v>1.65432918470234E-3</v>
      </c>
      <c r="J1415" s="68">
        <v>20.626959247648902</v>
      </c>
      <c r="K1415" s="71">
        <v>7.7060931899641597E-2</v>
      </c>
      <c r="L1415" s="68">
        <v>46.269592476489002</v>
      </c>
    </row>
    <row r="1416" spans="1:12" x14ac:dyDescent="0.2">
      <c r="A1416" s="72" t="s">
        <v>3090</v>
      </c>
      <c r="B1416" s="66" t="s">
        <v>3091</v>
      </c>
      <c r="C1416" s="67">
        <v>83</v>
      </c>
      <c r="D1416" s="67" t="s">
        <v>349</v>
      </c>
      <c r="E1416" s="71">
        <v>0.107839597730032</v>
      </c>
      <c r="F1416" s="68">
        <v>40.313479623824399</v>
      </c>
      <c r="G1416" s="71">
        <v>0.25330731578251098</v>
      </c>
      <c r="H1416" s="68">
        <v>56.238244514106597</v>
      </c>
      <c r="I1416" s="71">
        <v>3.90323367998741E-3</v>
      </c>
      <c r="J1416" s="68">
        <v>34.231974921630098</v>
      </c>
      <c r="K1416" s="71">
        <v>6.6308243727598595E-2</v>
      </c>
      <c r="L1416" s="68">
        <v>42.821316614420098</v>
      </c>
    </row>
    <row r="1417" spans="1:12" x14ac:dyDescent="0.2">
      <c r="A1417" s="72" t="s">
        <v>3092</v>
      </c>
      <c r="B1417" s="66" t="s">
        <v>3093</v>
      </c>
      <c r="C1417" s="67">
        <v>58</v>
      </c>
      <c r="D1417" s="67" t="s">
        <v>349</v>
      </c>
      <c r="E1417" s="71">
        <v>7.1624160379834698E-2</v>
      </c>
      <c r="F1417" s="68">
        <v>9.4670846394984292</v>
      </c>
      <c r="G1417" s="71">
        <v>0.205798919795559</v>
      </c>
      <c r="H1417" s="68">
        <v>12.539184952978101</v>
      </c>
      <c r="I1417" s="71">
        <v>1.9051025625831299E-3</v>
      </c>
      <c r="J1417" s="68">
        <v>22.4451410658307</v>
      </c>
      <c r="K1417" s="71">
        <v>7.1684587813620098E-3</v>
      </c>
      <c r="L1417" s="68">
        <v>7.7742946708463903</v>
      </c>
    </row>
    <row r="1418" spans="1:12" x14ac:dyDescent="0.2">
      <c r="A1418" s="72" t="s">
        <v>3094</v>
      </c>
      <c r="B1418" s="66" t="s">
        <v>3095</v>
      </c>
      <c r="C1418" s="67">
        <v>58</v>
      </c>
      <c r="D1418" s="67" t="s">
        <v>349</v>
      </c>
      <c r="E1418" s="71">
        <v>5.0098984904923899E-2</v>
      </c>
      <c r="F1418" s="68">
        <v>4.5768025078369901</v>
      </c>
      <c r="G1418" s="71">
        <v>0.13951469541407599</v>
      </c>
      <c r="H1418" s="68">
        <v>5.7053291536050201</v>
      </c>
      <c r="I1418" s="71">
        <v>2.95711286524284E-5</v>
      </c>
      <c r="J1418" s="68">
        <v>4.6394984326018802</v>
      </c>
      <c r="K1418" s="71">
        <v>1.0752688172042999E-2</v>
      </c>
      <c r="L1418" s="68">
        <v>10.094043887147301</v>
      </c>
    </row>
    <row r="1419" spans="1:12" x14ac:dyDescent="0.2">
      <c r="A1419" s="72" t="s">
        <v>3096</v>
      </c>
      <c r="B1419" s="66" t="s">
        <v>3097</v>
      </c>
      <c r="C1419" s="67">
        <v>58</v>
      </c>
      <c r="D1419" s="67" t="s">
        <v>349</v>
      </c>
      <c r="E1419" s="71">
        <v>6.7800654930487605E-2</v>
      </c>
      <c r="F1419" s="68">
        <v>8.5893416927899704</v>
      </c>
      <c r="G1419" s="71">
        <v>0.19071622870779401</v>
      </c>
      <c r="H1419" s="68">
        <v>10.407523510971799</v>
      </c>
      <c r="I1419" s="71">
        <v>1.40933216285193E-4</v>
      </c>
      <c r="J1419" s="68">
        <v>8.0877742946708508</v>
      </c>
      <c r="K1419" s="71">
        <v>1.2544802867383501E-2</v>
      </c>
      <c r="L1419" s="68">
        <v>11.159874608150499</v>
      </c>
    </row>
    <row r="1420" spans="1:12" x14ac:dyDescent="0.2">
      <c r="A1420" s="72" t="s">
        <v>3098</v>
      </c>
      <c r="B1420" s="66" t="s">
        <v>3099</v>
      </c>
      <c r="C1420" s="67">
        <v>58</v>
      </c>
      <c r="D1420" s="67" t="s">
        <v>349</v>
      </c>
      <c r="E1420" s="71">
        <v>8.8750034813393899E-2</v>
      </c>
      <c r="F1420" s="68">
        <v>17.178683385579902</v>
      </c>
      <c r="G1420" s="71">
        <v>0.24997874452628399</v>
      </c>
      <c r="H1420" s="68">
        <v>31.222570532915402</v>
      </c>
      <c r="I1420" s="71">
        <v>1.42327655833667E-4</v>
      </c>
      <c r="J1420" s="68">
        <v>8.1504702194357392</v>
      </c>
      <c r="K1420" s="71">
        <v>1.6129032258064498E-2</v>
      </c>
      <c r="L1420" s="68">
        <v>12.6018808777429</v>
      </c>
    </row>
    <row r="1421" spans="1:12" x14ac:dyDescent="0.2">
      <c r="A1421" s="72" t="s">
        <v>3100</v>
      </c>
      <c r="B1421" s="66" t="s">
        <v>3101</v>
      </c>
      <c r="C1421" s="67">
        <v>58</v>
      </c>
      <c r="D1421" s="67" t="s">
        <v>349</v>
      </c>
      <c r="E1421" s="71">
        <v>8.2383127059380903E-2</v>
      </c>
      <c r="F1421" s="68">
        <v>12.915360501567401</v>
      </c>
      <c r="G1421" s="71">
        <v>0.22004845949218599</v>
      </c>
      <c r="H1421" s="68">
        <v>14.482758620689699</v>
      </c>
      <c r="I1421" s="71">
        <v>2.0113159511897E-3</v>
      </c>
      <c r="J1421" s="68">
        <v>23.1974921630094</v>
      </c>
      <c r="K1421" s="71">
        <v>2.5089605734767002E-2</v>
      </c>
      <c r="L1421" s="68">
        <v>19.623824451410702</v>
      </c>
    </row>
    <row r="1422" spans="1:12" x14ac:dyDescent="0.2">
      <c r="A1422" s="72" t="s">
        <v>3102</v>
      </c>
      <c r="B1422" s="66" t="s">
        <v>3103</v>
      </c>
      <c r="C1422" s="67">
        <v>58</v>
      </c>
      <c r="D1422" s="67" t="s">
        <v>349</v>
      </c>
      <c r="E1422" s="71">
        <v>9.2965715846557898E-2</v>
      </c>
      <c r="F1422" s="68">
        <v>22.006269592476499</v>
      </c>
      <c r="G1422" s="71">
        <v>0.25</v>
      </c>
      <c r="H1422" s="68">
        <v>48.589341692790001</v>
      </c>
      <c r="I1422" s="71">
        <v>2.2331241422582501E-4</v>
      </c>
      <c r="J1422" s="68">
        <v>9.6551724137930997</v>
      </c>
      <c r="K1422" s="71">
        <v>2.8673835125448001E-2</v>
      </c>
      <c r="L1422" s="68">
        <v>22.9467084639498</v>
      </c>
    </row>
    <row r="1423" spans="1:12" x14ac:dyDescent="0.2">
      <c r="A1423" s="72" t="s">
        <v>3104</v>
      </c>
      <c r="B1423" s="66" t="s">
        <v>3105</v>
      </c>
      <c r="C1423" s="67">
        <v>83</v>
      </c>
      <c r="D1423" s="67" t="s">
        <v>349</v>
      </c>
      <c r="E1423" s="71">
        <v>0.115481808654195</v>
      </c>
      <c r="F1423" s="68">
        <v>46.645768025078397</v>
      </c>
      <c r="G1423" s="71">
        <v>0.26630170847941398</v>
      </c>
      <c r="H1423" s="68">
        <v>71.285266457680294</v>
      </c>
      <c r="I1423" s="71">
        <v>3.08278558352901E-3</v>
      </c>
      <c r="J1423" s="68">
        <v>30.282131661442001</v>
      </c>
      <c r="K1423" s="71">
        <v>7.7060931899641597E-2</v>
      </c>
      <c r="L1423" s="68">
        <v>46.269592476489002</v>
      </c>
    </row>
    <row r="1424" spans="1:12" x14ac:dyDescent="0.2">
      <c r="A1424" s="72" t="s">
        <v>3106</v>
      </c>
      <c r="B1424" s="66" t="s">
        <v>3107</v>
      </c>
      <c r="C1424" s="67">
        <v>83</v>
      </c>
      <c r="D1424" s="67" t="s">
        <v>349</v>
      </c>
      <c r="E1424" s="71">
        <v>0.12566184502216901</v>
      </c>
      <c r="F1424" s="68">
        <v>58.432601880877698</v>
      </c>
      <c r="G1424" s="71">
        <v>0.28650269125382499</v>
      </c>
      <c r="H1424" s="68">
        <v>79.059561128526596</v>
      </c>
      <c r="I1424" s="71">
        <v>2.66922374099801E-3</v>
      </c>
      <c r="J1424" s="68">
        <v>27.6489028213166</v>
      </c>
      <c r="K1424" s="71">
        <v>8.7813620071684598E-2</v>
      </c>
      <c r="L1424" s="68">
        <v>50.407523510971799</v>
      </c>
    </row>
    <row r="1425" spans="1:12" x14ac:dyDescent="0.2">
      <c r="A1425" s="72" t="s">
        <v>3108</v>
      </c>
      <c r="B1425" s="66" t="s">
        <v>3109</v>
      </c>
      <c r="C1425" s="67">
        <v>83</v>
      </c>
      <c r="D1425" s="67" t="s">
        <v>349</v>
      </c>
      <c r="E1425" s="71">
        <v>0.103314478938246</v>
      </c>
      <c r="F1425" s="68">
        <v>35.7993730407524</v>
      </c>
      <c r="G1425" s="71">
        <v>0.18568781705792001</v>
      </c>
      <c r="H1425" s="68">
        <v>9.78056426332288</v>
      </c>
      <c r="I1425" s="71">
        <v>5.9760498643459097E-3</v>
      </c>
      <c r="J1425" s="68">
        <v>44.075235109717902</v>
      </c>
      <c r="K1425" s="71">
        <v>0.118279569892473</v>
      </c>
      <c r="L1425" s="68">
        <v>67.460815047021896</v>
      </c>
    </row>
    <row r="1426" spans="1:12" x14ac:dyDescent="0.2">
      <c r="A1426" s="72" t="s">
        <v>3110</v>
      </c>
      <c r="B1426" s="66" t="s">
        <v>3111</v>
      </c>
      <c r="C1426" s="67">
        <v>58</v>
      </c>
      <c r="D1426" s="67" t="s">
        <v>349</v>
      </c>
      <c r="E1426" s="71">
        <v>4.1477512108059701E-2</v>
      </c>
      <c r="F1426" s="68">
        <v>3.7617554858934201</v>
      </c>
      <c r="G1426" s="71">
        <v>0.113588170831286</v>
      </c>
      <c r="H1426" s="68">
        <v>4.7021943573667704</v>
      </c>
      <c r="I1426" s="71">
        <v>9.1677320849857503E-5</v>
      </c>
      <c r="J1426" s="68">
        <v>7.1473354231974904</v>
      </c>
      <c r="K1426" s="71">
        <v>1.0752688172042999E-2</v>
      </c>
      <c r="L1426" s="68">
        <v>10.094043887147301</v>
      </c>
    </row>
    <row r="1427" spans="1:12" x14ac:dyDescent="0.2">
      <c r="A1427" s="72" t="s">
        <v>3112</v>
      </c>
      <c r="B1427" s="66" t="s">
        <v>3113</v>
      </c>
      <c r="C1427" s="67">
        <v>58</v>
      </c>
      <c r="D1427" s="67" t="s">
        <v>349</v>
      </c>
      <c r="E1427" s="71">
        <v>8.44726891806519E-2</v>
      </c>
      <c r="F1427" s="68">
        <v>14.231974921630099</v>
      </c>
      <c r="G1427" s="71">
        <v>0.24222629352524799</v>
      </c>
      <c r="H1427" s="68">
        <v>20.689655172413801</v>
      </c>
      <c r="I1427" s="71">
        <v>4.3908584466511398E-4</v>
      </c>
      <c r="J1427" s="68">
        <v>11.536050156739799</v>
      </c>
      <c r="K1427" s="71">
        <v>1.0752688172042999E-2</v>
      </c>
      <c r="L1427" s="68">
        <v>10.094043887147301</v>
      </c>
    </row>
    <row r="1428" spans="1:12" x14ac:dyDescent="0.2">
      <c r="A1428" s="72" t="s">
        <v>3114</v>
      </c>
      <c r="B1428" s="66" t="s">
        <v>3115</v>
      </c>
      <c r="C1428" s="67">
        <v>58</v>
      </c>
      <c r="D1428" s="67" t="s">
        <v>349</v>
      </c>
      <c r="E1428" s="71">
        <v>2.0798339060688901E-2</v>
      </c>
      <c r="F1428" s="68">
        <v>1.6300940438871501</v>
      </c>
      <c r="G1428" s="71">
        <v>4.9785031345254298E-2</v>
      </c>
      <c r="H1428" s="68">
        <v>1.8808777429467101</v>
      </c>
      <c r="I1428" s="71">
        <v>6.5182969428847094E-5</v>
      </c>
      <c r="J1428" s="68">
        <v>6.3949843260188102</v>
      </c>
      <c r="K1428" s="71">
        <v>1.2544802867383501E-2</v>
      </c>
      <c r="L1428" s="68">
        <v>11.159874608150499</v>
      </c>
    </row>
    <row r="1429" spans="1:12" x14ac:dyDescent="0.2">
      <c r="A1429" s="72" t="s">
        <v>3116</v>
      </c>
      <c r="B1429" s="66" t="s">
        <v>3117</v>
      </c>
      <c r="C1429" s="67">
        <v>58</v>
      </c>
      <c r="D1429" s="67" t="s">
        <v>349</v>
      </c>
      <c r="E1429" s="71">
        <v>9.4158953985301802E-2</v>
      </c>
      <c r="F1429" s="68">
        <v>23.636363636363601</v>
      </c>
      <c r="G1429" s="71">
        <v>0.25578780261939399</v>
      </c>
      <c r="H1429" s="68">
        <v>60.125391849529798</v>
      </c>
      <c r="I1429" s="71">
        <v>6.9757976877657399E-3</v>
      </c>
      <c r="J1429" s="68">
        <v>47.460815047021903</v>
      </c>
      <c r="K1429" s="71">
        <v>1.9713261648745501E-2</v>
      </c>
      <c r="L1429" s="68">
        <v>14.357366771159899</v>
      </c>
    </row>
    <row r="1430" spans="1:12" x14ac:dyDescent="0.2">
      <c r="A1430" s="72" t="s">
        <v>3118</v>
      </c>
      <c r="B1430" s="66" t="s">
        <v>3119</v>
      </c>
      <c r="C1430" s="67">
        <v>58</v>
      </c>
      <c r="D1430" s="67" t="s">
        <v>349</v>
      </c>
      <c r="E1430" s="71">
        <v>8.9673385396895594E-2</v>
      </c>
      <c r="F1430" s="68">
        <v>18.181818181818201</v>
      </c>
      <c r="G1430" s="71">
        <v>0.25</v>
      </c>
      <c r="H1430" s="68">
        <v>48.589341692790001</v>
      </c>
      <c r="I1430" s="71">
        <v>1.0990092372818101E-3</v>
      </c>
      <c r="J1430" s="68">
        <v>17.178683385579902</v>
      </c>
      <c r="K1430" s="71">
        <v>1.7921146953405E-2</v>
      </c>
      <c r="L1430" s="68">
        <v>13.542319749216301</v>
      </c>
    </row>
    <row r="1431" spans="1:12" x14ac:dyDescent="0.2">
      <c r="A1431" s="72" t="s">
        <v>3120</v>
      </c>
      <c r="B1431" s="66" t="s">
        <v>3121</v>
      </c>
      <c r="C1431" s="67">
        <v>58</v>
      </c>
      <c r="D1431" s="67" t="s">
        <v>349</v>
      </c>
      <c r="E1431" s="71">
        <v>9.3303658636178205E-2</v>
      </c>
      <c r="F1431" s="68">
        <v>22.4451410658307</v>
      </c>
      <c r="G1431" s="71">
        <v>0.253504635286673</v>
      </c>
      <c r="H1431" s="68">
        <v>56.551724137930997</v>
      </c>
      <c r="I1431" s="71">
        <v>1.3167348870945499E-3</v>
      </c>
      <c r="J1431" s="68">
        <v>18.620689655172399</v>
      </c>
      <c r="K1431" s="71">
        <v>2.5089605734767002E-2</v>
      </c>
      <c r="L1431" s="68">
        <v>19.623824451410702</v>
      </c>
    </row>
    <row r="1432" spans="1:12" x14ac:dyDescent="0.2">
      <c r="A1432" s="72" t="s">
        <v>3122</v>
      </c>
      <c r="B1432" s="66" t="s">
        <v>3123</v>
      </c>
      <c r="C1432" s="67">
        <v>83</v>
      </c>
      <c r="D1432" s="67" t="s">
        <v>349</v>
      </c>
      <c r="E1432" s="71">
        <v>0.103276415111501</v>
      </c>
      <c r="F1432" s="68">
        <v>35.673981191222602</v>
      </c>
      <c r="G1432" s="71">
        <v>0.25</v>
      </c>
      <c r="H1432" s="68">
        <v>48.589341692790001</v>
      </c>
      <c r="I1432" s="71">
        <v>2.48157508360564E-3</v>
      </c>
      <c r="J1432" s="68">
        <v>26.457680250783699</v>
      </c>
      <c r="K1432" s="71">
        <v>5.7347670250896099E-2</v>
      </c>
      <c r="L1432" s="68">
        <v>39.561128526645803</v>
      </c>
    </row>
    <row r="1433" spans="1:12" x14ac:dyDescent="0.2">
      <c r="A1433" s="72" t="s">
        <v>3124</v>
      </c>
      <c r="B1433" s="66" t="s">
        <v>3125</v>
      </c>
      <c r="C1433" s="67">
        <v>83</v>
      </c>
      <c r="D1433" s="67" t="s">
        <v>349</v>
      </c>
      <c r="E1433" s="71">
        <v>0.111058073457536</v>
      </c>
      <c r="F1433" s="68">
        <v>42.758620689655203</v>
      </c>
      <c r="G1433" s="71">
        <v>0.25082682894562802</v>
      </c>
      <c r="H1433" s="68">
        <v>51.0971786833856</v>
      </c>
      <c r="I1433" s="71">
        <v>3.49434483199694E-3</v>
      </c>
      <c r="J1433" s="68">
        <v>32.6018808777429</v>
      </c>
      <c r="K1433" s="71">
        <v>7.8853046594982101E-2</v>
      </c>
      <c r="L1433" s="68">
        <v>46.833855799372998</v>
      </c>
    </row>
    <row r="1434" spans="1:12" x14ac:dyDescent="0.2">
      <c r="A1434" s="72" t="s">
        <v>3126</v>
      </c>
      <c r="B1434" s="66" t="s">
        <v>3127</v>
      </c>
      <c r="C1434" s="67">
        <v>83</v>
      </c>
      <c r="D1434" s="67" t="s">
        <v>349</v>
      </c>
      <c r="E1434" s="71">
        <v>0.10561709225109001</v>
      </c>
      <c r="F1434" s="68">
        <v>38.495297805642601</v>
      </c>
      <c r="G1434" s="71">
        <v>0.25</v>
      </c>
      <c r="H1434" s="68">
        <v>48.589341692790001</v>
      </c>
      <c r="I1434" s="71">
        <v>2.3351477210104298E-3</v>
      </c>
      <c r="J1434" s="68">
        <v>25.3918495297806</v>
      </c>
      <c r="K1434" s="71">
        <v>6.4516129032258104E-2</v>
      </c>
      <c r="L1434" s="68">
        <v>41.943573667711597</v>
      </c>
    </row>
    <row r="1435" spans="1:12" x14ac:dyDescent="0.2">
      <c r="A1435" s="72" t="s">
        <v>3128</v>
      </c>
      <c r="B1435" s="66" t="s">
        <v>3129</v>
      </c>
      <c r="C1435" s="67">
        <v>58</v>
      </c>
      <c r="D1435" s="67" t="s">
        <v>349</v>
      </c>
      <c r="E1435" s="71">
        <v>9.3255319757802893E-2</v>
      </c>
      <c r="F1435" s="68">
        <v>22.319749216300899</v>
      </c>
      <c r="G1435" s="71">
        <v>0.25889921163081198</v>
      </c>
      <c r="H1435" s="68">
        <v>64.012539184952999</v>
      </c>
      <c r="I1435" s="71">
        <v>2.9456006891911001E-3</v>
      </c>
      <c r="J1435" s="68">
        <v>29.4043887147335</v>
      </c>
      <c r="K1435" s="71">
        <v>1.7921146953405E-2</v>
      </c>
      <c r="L1435" s="68">
        <v>13.542319749216301</v>
      </c>
    </row>
    <row r="1436" spans="1:12" x14ac:dyDescent="0.2">
      <c r="A1436" s="72" t="s">
        <v>3130</v>
      </c>
      <c r="B1436" s="66" t="s">
        <v>3131</v>
      </c>
      <c r="C1436" s="67">
        <v>83</v>
      </c>
      <c r="D1436" s="67" t="s">
        <v>349</v>
      </c>
      <c r="E1436" s="71">
        <v>0.16221895295817701</v>
      </c>
      <c r="F1436" s="68">
        <v>74.858934169278996</v>
      </c>
      <c r="G1436" s="71">
        <v>0.41611751621321602</v>
      </c>
      <c r="H1436" s="68">
        <v>90.783699059561101</v>
      </c>
      <c r="I1436" s="71">
        <v>2.57364752778012E-2</v>
      </c>
      <c r="J1436" s="68">
        <v>72.351097178683403</v>
      </c>
      <c r="K1436" s="71">
        <v>4.4802867383512503E-2</v>
      </c>
      <c r="L1436" s="68">
        <v>33.7931034482759</v>
      </c>
    </row>
    <row r="1437" spans="1:12" x14ac:dyDescent="0.2">
      <c r="A1437" s="72" t="s">
        <v>3132</v>
      </c>
      <c r="B1437" s="66" t="s">
        <v>3133</v>
      </c>
      <c r="C1437" s="67">
        <v>83</v>
      </c>
      <c r="D1437" s="67" t="s">
        <v>349</v>
      </c>
      <c r="E1437" s="71">
        <v>0.10283125716168701</v>
      </c>
      <c r="F1437" s="68">
        <v>35.235109717868298</v>
      </c>
      <c r="G1437" s="71">
        <v>0.26917683432462097</v>
      </c>
      <c r="H1437" s="68">
        <v>73.166144200627002</v>
      </c>
      <c r="I1437" s="71">
        <v>1.68252855828773E-3</v>
      </c>
      <c r="J1437" s="68">
        <v>20.9404388714734</v>
      </c>
      <c r="K1437" s="71">
        <v>3.7634408602150497E-2</v>
      </c>
      <c r="L1437" s="68">
        <v>30.470219435736698</v>
      </c>
    </row>
    <row r="1438" spans="1:12" x14ac:dyDescent="0.2">
      <c r="A1438" s="72" t="s">
        <v>3134</v>
      </c>
      <c r="B1438" s="66" t="s">
        <v>3135</v>
      </c>
      <c r="C1438" s="67">
        <v>83</v>
      </c>
      <c r="D1438" s="67" t="s">
        <v>349</v>
      </c>
      <c r="E1438" s="71">
        <v>0.12555499181879101</v>
      </c>
      <c r="F1438" s="68">
        <v>58.307210031347999</v>
      </c>
      <c r="G1438" s="71">
        <v>0.32713952723578799</v>
      </c>
      <c r="H1438" s="68">
        <v>85.141065830721004</v>
      </c>
      <c r="I1438" s="71">
        <v>2.93046614173297E-3</v>
      </c>
      <c r="J1438" s="68">
        <v>29.3416927899687</v>
      </c>
      <c r="K1438" s="71">
        <v>4.6594982078853001E-2</v>
      </c>
      <c r="L1438" s="68">
        <v>35.172413793103402</v>
      </c>
    </row>
    <row r="1439" spans="1:12" x14ac:dyDescent="0.2">
      <c r="A1439" s="72" t="s">
        <v>3136</v>
      </c>
      <c r="B1439" s="66" t="s">
        <v>3137</v>
      </c>
      <c r="C1439" s="67">
        <v>83</v>
      </c>
      <c r="D1439" s="67" t="s">
        <v>349</v>
      </c>
      <c r="E1439" s="71">
        <v>0.102619652137854</v>
      </c>
      <c r="F1439" s="68">
        <v>34.921630094043898</v>
      </c>
      <c r="G1439" s="71">
        <v>0.223912448525762</v>
      </c>
      <c r="H1439" s="68">
        <v>15.235109717868299</v>
      </c>
      <c r="I1439" s="71">
        <v>1.50923190213747E-3</v>
      </c>
      <c r="J1439" s="68">
        <v>19.7492163009404</v>
      </c>
      <c r="K1439" s="71">
        <v>8.2437275985663097E-2</v>
      </c>
      <c r="L1439" s="68">
        <v>48.025078369905998</v>
      </c>
    </row>
    <row r="1440" spans="1:12" x14ac:dyDescent="0.2">
      <c r="A1440" s="72" t="s">
        <v>3138</v>
      </c>
      <c r="B1440" s="66" t="s">
        <v>3139</v>
      </c>
      <c r="C1440" s="67">
        <v>83</v>
      </c>
      <c r="D1440" s="67" t="s">
        <v>349</v>
      </c>
      <c r="E1440" s="71">
        <v>9.4677112968847399E-2</v>
      </c>
      <c r="F1440" s="68">
        <v>24.639498432601901</v>
      </c>
      <c r="G1440" s="71">
        <v>0.25</v>
      </c>
      <c r="H1440" s="68">
        <v>48.589341692790001</v>
      </c>
      <c r="I1440" s="71">
        <v>1.7732743904130899E-3</v>
      </c>
      <c r="J1440" s="68">
        <v>21.379310344827601</v>
      </c>
      <c r="K1440" s="71">
        <v>3.2258064516128997E-2</v>
      </c>
      <c r="L1440" s="68">
        <v>26.833855799373001</v>
      </c>
    </row>
    <row r="1441" spans="1:12" x14ac:dyDescent="0.2">
      <c r="A1441" s="72" t="s">
        <v>3140</v>
      </c>
      <c r="B1441" s="66" t="s">
        <v>3141</v>
      </c>
      <c r="C1441" s="67">
        <v>58</v>
      </c>
      <c r="D1441" s="67" t="s">
        <v>349</v>
      </c>
      <c r="E1441" s="71">
        <v>8.2057784183365901E-2</v>
      </c>
      <c r="F1441" s="68">
        <v>12.7272727272727</v>
      </c>
      <c r="G1441" s="71">
        <v>0.23710436847796401</v>
      </c>
      <c r="H1441" s="68">
        <v>18.7460815047022</v>
      </c>
      <c r="I1441" s="71">
        <v>1.0841059543154799E-4</v>
      </c>
      <c r="J1441" s="68">
        <v>7.5862068965517198</v>
      </c>
      <c r="K1441" s="71">
        <v>8.9605734767025207E-3</v>
      </c>
      <c r="L1441" s="68">
        <v>8.9028213166144194</v>
      </c>
    </row>
    <row r="1442" spans="1:12" x14ac:dyDescent="0.2">
      <c r="A1442" s="72" t="s">
        <v>3142</v>
      </c>
      <c r="B1442" s="66" t="s">
        <v>3143</v>
      </c>
      <c r="C1442" s="67">
        <v>58</v>
      </c>
      <c r="D1442" s="67" t="s">
        <v>349</v>
      </c>
      <c r="E1442" s="71">
        <v>8.4124012391038505E-2</v>
      </c>
      <c r="F1442" s="68">
        <v>14.1692789968652</v>
      </c>
      <c r="G1442" s="71">
        <v>0.24272227975550001</v>
      </c>
      <c r="H1442" s="68">
        <v>20.877742946708501</v>
      </c>
      <c r="I1442" s="71">
        <v>6.89183940912999E-4</v>
      </c>
      <c r="J1442" s="68">
        <v>13.7931034482759</v>
      </c>
      <c r="K1442" s="71">
        <v>8.9605734767025207E-3</v>
      </c>
      <c r="L1442" s="68">
        <v>8.9028213166144194</v>
      </c>
    </row>
    <row r="1443" spans="1:12" x14ac:dyDescent="0.2">
      <c r="A1443" s="72" t="s">
        <v>3144</v>
      </c>
      <c r="B1443" s="66" t="s">
        <v>3145</v>
      </c>
      <c r="C1443" s="67">
        <v>58</v>
      </c>
      <c r="D1443" s="67" t="s">
        <v>349</v>
      </c>
      <c r="E1443" s="71">
        <v>8.0913674871595107E-2</v>
      </c>
      <c r="F1443" s="68">
        <v>12.163009404388699</v>
      </c>
      <c r="G1443" s="71">
        <v>0.22625892416323001</v>
      </c>
      <c r="H1443" s="68">
        <v>15.862068965517199</v>
      </c>
      <c r="I1443" s="71">
        <v>3.9372975841714501E-3</v>
      </c>
      <c r="J1443" s="68">
        <v>34.482758620689701</v>
      </c>
      <c r="K1443" s="71">
        <v>1.2544802867383501E-2</v>
      </c>
      <c r="L1443" s="68">
        <v>11.159874608150499</v>
      </c>
    </row>
    <row r="1444" spans="1:12" x14ac:dyDescent="0.2">
      <c r="A1444" s="72" t="s">
        <v>3146</v>
      </c>
      <c r="B1444" s="66" t="s">
        <v>3147</v>
      </c>
      <c r="C1444" s="67">
        <v>58</v>
      </c>
      <c r="D1444" s="67" t="s">
        <v>349</v>
      </c>
      <c r="E1444" s="71">
        <v>9.5485107305250894E-2</v>
      </c>
      <c r="F1444" s="68">
        <v>25.579937304075202</v>
      </c>
      <c r="G1444" s="71">
        <v>0.26902781802258002</v>
      </c>
      <c r="H1444" s="68">
        <v>73.103448275862107</v>
      </c>
      <c r="I1444" s="71">
        <v>4.8827010257895204E-3</v>
      </c>
      <c r="J1444" s="68">
        <v>39.4984326018809</v>
      </c>
      <c r="K1444" s="71">
        <v>1.2544802867383501E-2</v>
      </c>
      <c r="L1444" s="68">
        <v>11.159874608150499</v>
      </c>
    </row>
    <row r="1445" spans="1:12" x14ac:dyDescent="0.2">
      <c r="A1445" s="72" t="s">
        <v>3148</v>
      </c>
      <c r="B1445" s="66" t="s">
        <v>3149</v>
      </c>
      <c r="C1445" s="67">
        <v>83</v>
      </c>
      <c r="D1445" s="67" t="s">
        <v>349</v>
      </c>
      <c r="E1445" s="71">
        <v>0.113557108454739</v>
      </c>
      <c r="F1445" s="68">
        <v>44.326018808777398</v>
      </c>
      <c r="G1445" s="71">
        <v>0.30885808390602998</v>
      </c>
      <c r="H1445" s="68">
        <v>82.946708463949804</v>
      </c>
      <c r="I1445" s="71">
        <v>3.1394063327394501E-3</v>
      </c>
      <c r="J1445" s="68">
        <v>30.532915360501601</v>
      </c>
      <c r="K1445" s="71">
        <v>2.8673835125448001E-2</v>
      </c>
      <c r="L1445" s="68">
        <v>22.9467084639498</v>
      </c>
    </row>
    <row r="1446" spans="1:12" x14ac:dyDescent="0.2">
      <c r="A1446" s="72" t="s">
        <v>3150</v>
      </c>
      <c r="B1446" s="66" t="s">
        <v>3151</v>
      </c>
      <c r="C1446" s="67">
        <v>83</v>
      </c>
      <c r="D1446" s="67" t="s">
        <v>349</v>
      </c>
      <c r="E1446" s="71">
        <v>9.7664168738876997E-2</v>
      </c>
      <c r="F1446" s="68">
        <v>28.1504702194357</v>
      </c>
      <c r="G1446" s="71">
        <v>0.25496097367376602</v>
      </c>
      <c r="H1446" s="68">
        <v>58.934169278996897</v>
      </c>
      <c r="I1446" s="71">
        <v>3.9712394071410501E-4</v>
      </c>
      <c r="J1446" s="68">
        <v>11.159874608150499</v>
      </c>
      <c r="K1446" s="71">
        <v>3.7634408602150497E-2</v>
      </c>
      <c r="L1446" s="68">
        <v>30.470219435736698</v>
      </c>
    </row>
    <row r="1447" spans="1:12" x14ac:dyDescent="0.2">
      <c r="A1447" s="72" t="s">
        <v>3152</v>
      </c>
      <c r="B1447" s="66" t="s">
        <v>3153</v>
      </c>
      <c r="C1447" s="67">
        <v>83</v>
      </c>
      <c r="D1447" s="67" t="s">
        <v>349</v>
      </c>
      <c r="E1447" s="71">
        <v>9.8073738477129205E-2</v>
      </c>
      <c r="F1447" s="68">
        <v>28.777429467084598</v>
      </c>
      <c r="G1447" s="71">
        <v>0.266536578912555</v>
      </c>
      <c r="H1447" s="68">
        <v>71.536050156739805</v>
      </c>
      <c r="I1447" s="71">
        <v>8.0291608872562004E-4</v>
      </c>
      <c r="J1447" s="68">
        <v>14.9216300940439</v>
      </c>
      <c r="K1447" s="71">
        <v>2.68817204301075E-2</v>
      </c>
      <c r="L1447" s="68">
        <v>21.2539184952978</v>
      </c>
    </row>
    <row r="1448" spans="1:12" x14ac:dyDescent="0.2">
      <c r="A1448" s="72" t="s">
        <v>3154</v>
      </c>
      <c r="B1448" s="66" t="s">
        <v>3155</v>
      </c>
      <c r="C1448" s="67">
        <v>83</v>
      </c>
      <c r="D1448" s="67" t="s">
        <v>349</v>
      </c>
      <c r="E1448" s="71">
        <v>0.123414045572372</v>
      </c>
      <c r="F1448" s="68">
        <v>54.984326018808801</v>
      </c>
      <c r="G1448" s="71">
        <v>0.336704386503975</v>
      </c>
      <c r="H1448" s="68">
        <v>86.3949843260188</v>
      </c>
      <c r="I1448" s="71">
        <v>1.27968569701089E-3</v>
      </c>
      <c r="J1448" s="68">
        <v>18.432601880877701</v>
      </c>
      <c r="K1448" s="71">
        <v>3.2258064516128997E-2</v>
      </c>
      <c r="L1448" s="68">
        <v>26.833855799373001</v>
      </c>
    </row>
    <row r="1449" spans="1:12" x14ac:dyDescent="0.2">
      <c r="A1449" s="72" t="s">
        <v>3156</v>
      </c>
      <c r="B1449" s="66" t="s">
        <v>3157</v>
      </c>
      <c r="C1449" s="67">
        <v>83</v>
      </c>
      <c r="D1449" s="67" t="s">
        <v>349</v>
      </c>
      <c r="E1449" s="71">
        <v>9.7313458225389005E-2</v>
      </c>
      <c r="F1449" s="68">
        <v>27.8996865203762</v>
      </c>
      <c r="G1449" s="71">
        <v>0.26937415382878299</v>
      </c>
      <c r="H1449" s="68">
        <v>73.416927899686499</v>
      </c>
      <c r="I1449" s="71">
        <v>1.0608445032974801E-3</v>
      </c>
      <c r="J1449" s="68">
        <v>16.865203761755499</v>
      </c>
      <c r="K1449" s="71">
        <v>2.1505376344085999E-2</v>
      </c>
      <c r="L1449" s="68">
        <v>15.987460815046999</v>
      </c>
    </row>
    <row r="1450" spans="1:12" x14ac:dyDescent="0.2">
      <c r="A1450" s="72" t="s">
        <v>3158</v>
      </c>
      <c r="B1450" s="66" t="s">
        <v>3159</v>
      </c>
      <c r="C1450" s="67">
        <v>83</v>
      </c>
      <c r="D1450" s="67" t="s">
        <v>349</v>
      </c>
      <c r="E1450" s="71">
        <v>9.8171765718161802E-2</v>
      </c>
      <c r="F1450" s="68">
        <v>28.965517241379299</v>
      </c>
      <c r="G1450" s="71">
        <v>0.26424491577991999</v>
      </c>
      <c r="H1450" s="68">
        <v>69.529780564263305</v>
      </c>
      <c r="I1450" s="71">
        <v>6.9728903351390899E-3</v>
      </c>
      <c r="J1450" s="68">
        <v>47.3981191222571</v>
      </c>
      <c r="K1450" s="71">
        <v>2.32974910394265E-2</v>
      </c>
      <c r="L1450" s="68">
        <v>17.680250783699101</v>
      </c>
    </row>
    <row r="1451" spans="1:12" x14ac:dyDescent="0.2">
      <c r="A1451" s="72" t="s">
        <v>3160</v>
      </c>
      <c r="B1451" s="66" t="s">
        <v>3161</v>
      </c>
      <c r="C1451" s="67">
        <v>83</v>
      </c>
      <c r="D1451" s="67" t="s">
        <v>349</v>
      </c>
      <c r="E1451" s="71">
        <v>0.104418027921948</v>
      </c>
      <c r="F1451" s="68">
        <v>37.178683385579902</v>
      </c>
      <c r="G1451" s="71">
        <v>0.28878585858654598</v>
      </c>
      <c r="H1451" s="68">
        <v>79.498432601880907</v>
      </c>
      <c r="I1451" s="71">
        <v>2.9628488352128998E-3</v>
      </c>
      <c r="J1451" s="68">
        <v>29.592476489028201</v>
      </c>
      <c r="K1451" s="71">
        <v>2.1505376344085999E-2</v>
      </c>
      <c r="L1451" s="68">
        <v>15.987460815046999</v>
      </c>
    </row>
    <row r="1452" spans="1:12" x14ac:dyDescent="0.2">
      <c r="A1452" s="72" t="s">
        <v>3162</v>
      </c>
      <c r="B1452" s="66" t="s">
        <v>3163</v>
      </c>
      <c r="C1452" s="67">
        <v>83</v>
      </c>
      <c r="D1452" s="67" t="s">
        <v>349</v>
      </c>
      <c r="E1452" s="71">
        <v>9.4663529534454199E-2</v>
      </c>
      <c r="F1452" s="68">
        <v>24.576802507837002</v>
      </c>
      <c r="G1452" s="71">
        <v>0.25</v>
      </c>
      <c r="H1452" s="68">
        <v>48.589341692790001</v>
      </c>
      <c r="I1452" s="71">
        <v>1.73252408723359E-3</v>
      </c>
      <c r="J1452" s="68">
        <v>21.128526645768002</v>
      </c>
      <c r="K1452" s="71">
        <v>3.2258064516128997E-2</v>
      </c>
      <c r="L1452" s="68">
        <v>26.833855799373001</v>
      </c>
    </row>
    <row r="1453" spans="1:12" x14ac:dyDescent="0.2">
      <c r="A1453" s="72" t="s">
        <v>3164</v>
      </c>
      <c r="B1453" s="66" t="s">
        <v>3165</v>
      </c>
      <c r="C1453" s="67">
        <v>83</v>
      </c>
      <c r="D1453" s="67" t="s">
        <v>349</v>
      </c>
      <c r="E1453" s="71">
        <v>9.2022139720690205E-2</v>
      </c>
      <c r="F1453" s="68">
        <v>20.438871473354201</v>
      </c>
      <c r="G1453" s="71">
        <v>0.25</v>
      </c>
      <c r="H1453" s="68">
        <v>48.589341692790001</v>
      </c>
      <c r="I1453" s="71">
        <v>9.7681342730344305E-4</v>
      </c>
      <c r="J1453" s="68">
        <v>16.426332288401301</v>
      </c>
      <c r="K1453" s="71">
        <v>2.5089605734767002E-2</v>
      </c>
      <c r="L1453" s="68">
        <v>19.623824451410702</v>
      </c>
    </row>
    <row r="1454" spans="1:12" x14ac:dyDescent="0.2">
      <c r="A1454" s="72" t="s">
        <v>2775</v>
      </c>
      <c r="B1454" s="66" t="s">
        <v>3166</v>
      </c>
      <c r="C1454" s="67">
        <v>83</v>
      </c>
      <c r="D1454" s="67" t="s">
        <v>349</v>
      </c>
      <c r="E1454" s="71">
        <v>9.6186488302469106E-2</v>
      </c>
      <c r="F1454" s="68">
        <v>26.332288401253901</v>
      </c>
      <c r="G1454" s="71">
        <v>0.238313676028896</v>
      </c>
      <c r="H1454" s="68">
        <v>19.2476489028213</v>
      </c>
      <c r="I1454" s="71">
        <v>6.6577408977321406E-5</v>
      </c>
      <c r="J1454" s="68">
        <v>6.4576802507837003</v>
      </c>
      <c r="K1454" s="71">
        <v>5.01792114695341E-2</v>
      </c>
      <c r="L1454" s="68">
        <v>36.8025078369906</v>
      </c>
    </row>
    <row r="1455" spans="1:12" x14ac:dyDescent="0.2">
      <c r="A1455" s="72" t="s">
        <v>3167</v>
      </c>
      <c r="B1455" s="66" t="s">
        <v>3168</v>
      </c>
      <c r="C1455" s="67">
        <v>83</v>
      </c>
      <c r="D1455" s="67" t="s">
        <v>349</v>
      </c>
      <c r="E1455" s="71">
        <v>0.14379496752031901</v>
      </c>
      <c r="F1455" s="68">
        <v>69.780564263322901</v>
      </c>
      <c r="G1455" s="71">
        <v>0.37681258340544399</v>
      </c>
      <c r="H1455" s="68">
        <v>88.840125391849497</v>
      </c>
      <c r="I1455" s="71">
        <v>4.39310768597799E-3</v>
      </c>
      <c r="J1455" s="68">
        <v>36.865203761755502</v>
      </c>
      <c r="K1455" s="71">
        <v>5.01792114695341E-2</v>
      </c>
      <c r="L1455" s="68">
        <v>36.8025078369906</v>
      </c>
    </row>
    <row r="1456" spans="1:12" x14ac:dyDescent="0.2">
      <c r="A1456" s="72" t="s">
        <v>3169</v>
      </c>
      <c r="B1456" s="66" t="s">
        <v>3170</v>
      </c>
      <c r="C1456" s="67">
        <v>83</v>
      </c>
      <c r="D1456" s="67" t="s">
        <v>349</v>
      </c>
      <c r="E1456" s="71">
        <v>8.5945705712248396E-2</v>
      </c>
      <c r="F1456" s="68">
        <v>15.0470219435737</v>
      </c>
      <c r="G1456" s="71">
        <v>0.232736690122024</v>
      </c>
      <c r="H1456" s="68">
        <v>17.742946708464</v>
      </c>
      <c r="I1456" s="71">
        <v>1.08212799544826E-5</v>
      </c>
      <c r="J1456" s="68">
        <v>3.8871473354232</v>
      </c>
      <c r="K1456" s="71">
        <v>2.5089605734767002E-2</v>
      </c>
      <c r="L1456" s="68">
        <v>19.623824451410702</v>
      </c>
    </row>
    <row r="1457" spans="1:12" x14ac:dyDescent="0.2">
      <c r="A1457" s="72" t="s">
        <v>3171</v>
      </c>
      <c r="B1457" s="66" t="s">
        <v>3172</v>
      </c>
      <c r="C1457" s="67">
        <v>83</v>
      </c>
      <c r="D1457" s="67" t="s">
        <v>349</v>
      </c>
      <c r="E1457" s="71">
        <v>0.102988195129011</v>
      </c>
      <c r="F1457" s="68">
        <v>35.548589341692796</v>
      </c>
      <c r="G1457" s="71">
        <v>0.25673306924510397</v>
      </c>
      <c r="H1457" s="68">
        <v>61.253918495297803</v>
      </c>
      <c r="I1457" s="71">
        <v>2.6018997705393502E-4</v>
      </c>
      <c r="J1457" s="68">
        <v>10.094043887147301</v>
      </c>
      <c r="K1457" s="71">
        <v>5.1971326164874598E-2</v>
      </c>
      <c r="L1457" s="68">
        <v>37.931034482758598</v>
      </c>
    </row>
    <row r="1458" spans="1:12" x14ac:dyDescent="0.2">
      <c r="A1458" s="72" t="s">
        <v>3173</v>
      </c>
      <c r="B1458" s="66" t="s">
        <v>3174</v>
      </c>
      <c r="C1458" s="67">
        <v>83</v>
      </c>
      <c r="D1458" s="67" t="s">
        <v>349</v>
      </c>
      <c r="E1458" s="71">
        <v>0.1018597995852</v>
      </c>
      <c r="F1458" s="68">
        <v>33.667711598746102</v>
      </c>
      <c r="G1458" s="71">
        <v>0.25</v>
      </c>
      <c r="H1458" s="68">
        <v>48.589341692790001</v>
      </c>
      <c r="I1458" s="71">
        <v>2.38432000456189E-5</v>
      </c>
      <c r="J1458" s="68">
        <v>4.5141065830720999</v>
      </c>
      <c r="K1458" s="71">
        <v>5.5555555555555601E-2</v>
      </c>
      <c r="L1458" s="68">
        <v>39.184952978056401</v>
      </c>
    </row>
    <row r="1459" spans="1:12" x14ac:dyDescent="0.2">
      <c r="A1459" s="72" t="s">
        <v>3175</v>
      </c>
      <c r="B1459" s="66" t="s">
        <v>3176</v>
      </c>
      <c r="C1459" s="67">
        <v>83</v>
      </c>
      <c r="D1459" s="67" t="s">
        <v>349</v>
      </c>
      <c r="E1459" s="71">
        <v>9.7121423132583096E-2</v>
      </c>
      <c r="F1459" s="68">
        <v>27.586206896551701</v>
      </c>
      <c r="G1459" s="71">
        <v>0.25</v>
      </c>
      <c r="H1459" s="68">
        <v>48.589341692790001</v>
      </c>
      <c r="I1459" s="71">
        <v>1.4563140491774499E-4</v>
      </c>
      <c r="J1459" s="68">
        <v>8.2758620689655196</v>
      </c>
      <c r="K1459" s="71">
        <v>4.12186379928315E-2</v>
      </c>
      <c r="L1459" s="68">
        <v>32.037617554858898</v>
      </c>
    </row>
    <row r="1460" spans="1:12" x14ac:dyDescent="0.2">
      <c r="A1460" s="72" t="s">
        <v>3177</v>
      </c>
      <c r="B1460" s="66" t="s">
        <v>3178</v>
      </c>
      <c r="C1460" s="67">
        <v>83</v>
      </c>
      <c r="D1460" s="67" t="s">
        <v>349</v>
      </c>
      <c r="E1460" s="71">
        <v>9.8270028191185702E-2</v>
      </c>
      <c r="F1460" s="68">
        <v>29.028213166144202</v>
      </c>
      <c r="G1460" s="71">
        <v>0.25</v>
      </c>
      <c r="H1460" s="68">
        <v>48.589341692790001</v>
      </c>
      <c r="I1460" s="71">
        <v>7.2171900445799999E-6</v>
      </c>
      <c r="J1460" s="68">
        <v>3.1974921630094002</v>
      </c>
      <c r="K1460" s="71">
        <v>4.4802867383512503E-2</v>
      </c>
      <c r="L1460" s="68">
        <v>33.7931034482759</v>
      </c>
    </row>
    <row r="1461" spans="1:12" x14ac:dyDescent="0.2">
      <c r="A1461" s="72" t="s">
        <v>3179</v>
      </c>
      <c r="B1461" s="66" t="s">
        <v>3180</v>
      </c>
      <c r="C1461" s="67">
        <v>83</v>
      </c>
      <c r="D1461" s="67" t="s">
        <v>349</v>
      </c>
      <c r="E1461" s="71">
        <v>8.9318686619391296E-2</v>
      </c>
      <c r="F1461" s="68">
        <v>17.742946708464</v>
      </c>
      <c r="G1461" s="71">
        <v>0.25</v>
      </c>
      <c r="H1461" s="68">
        <v>48.589341692790001</v>
      </c>
      <c r="I1461" s="71">
        <v>3.4912904768891197E-5</v>
      </c>
      <c r="J1461" s="68">
        <v>5.2037617554858899</v>
      </c>
      <c r="K1461" s="71">
        <v>1.7921146953405E-2</v>
      </c>
      <c r="L1461" s="68">
        <v>13.542319749216301</v>
      </c>
    </row>
    <row r="1462" spans="1:12" x14ac:dyDescent="0.2">
      <c r="A1462" s="72" t="s">
        <v>3181</v>
      </c>
      <c r="B1462" s="66" t="s">
        <v>3182</v>
      </c>
      <c r="C1462" s="67">
        <v>59</v>
      </c>
      <c r="D1462" s="67" t="s">
        <v>349</v>
      </c>
      <c r="E1462" s="71">
        <v>0.26147430403400901</v>
      </c>
      <c r="F1462" s="68">
        <v>86.896551724137893</v>
      </c>
      <c r="G1462" s="71">
        <v>0.53225125314506505</v>
      </c>
      <c r="H1462" s="68">
        <v>95.172413793103402</v>
      </c>
      <c r="I1462" s="71">
        <v>6.9375960032229594E-2</v>
      </c>
      <c r="J1462" s="68">
        <v>83.761755485893403</v>
      </c>
      <c r="K1462" s="71">
        <v>0.18279569892473099</v>
      </c>
      <c r="L1462" s="68">
        <v>82.131661442006305</v>
      </c>
    </row>
    <row r="1463" spans="1:12" x14ac:dyDescent="0.2">
      <c r="A1463" s="72" t="s">
        <v>3183</v>
      </c>
      <c r="B1463" s="66" t="s">
        <v>3184</v>
      </c>
      <c r="C1463" s="67">
        <v>58</v>
      </c>
      <c r="D1463" s="67" t="s">
        <v>349</v>
      </c>
      <c r="E1463" s="71">
        <v>0.11134093457845699</v>
      </c>
      <c r="F1463" s="68">
        <v>42.884012539185001</v>
      </c>
      <c r="G1463" s="71">
        <v>0.22478649934901901</v>
      </c>
      <c r="H1463" s="68">
        <v>15.485893416927899</v>
      </c>
      <c r="I1463" s="71">
        <v>7.0857667519429596E-3</v>
      </c>
      <c r="J1463" s="68">
        <v>47.774294670846402</v>
      </c>
      <c r="K1463" s="71">
        <v>0.102150537634409</v>
      </c>
      <c r="L1463" s="68">
        <v>58.244514106583097</v>
      </c>
    </row>
    <row r="1464" spans="1:12" x14ac:dyDescent="0.2">
      <c r="A1464" s="72" t="s">
        <v>3185</v>
      </c>
      <c r="B1464" s="66" t="s">
        <v>3186</v>
      </c>
      <c r="C1464" s="67">
        <v>59</v>
      </c>
      <c r="D1464" s="67" t="s">
        <v>349</v>
      </c>
      <c r="E1464" s="71">
        <v>0.17732484856673</v>
      </c>
      <c r="F1464" s="68">
        <v>77.492163009404393</v>
      </c>
      <c r="G1464" s="71">
        <v>0.33733168381037898</v>
      </c>
      <c r="H1464" s="68">
        <v>86.645768025078397</v>
      </c>
      <c r="I1464" s="71">
        <v>3.1560424613823898E-2</v>
      </c>
      <c r="J1464" s="68">
        <v>74.733542319749205</v>
      </c>
      <c r="K1464" s="71">
        <v>0.16308243727598601</v>
      </c>
      <c r="L1464" s="68">
        <v>80.250783699059596</v>
      </c>
    </row>
    <row r="1465" spans="1:12" x14ac:dyDescent="0.2">
      <c r="A1465" s="72" t="s">
        <v>3187</v>
      </c>
      <c r="B1465" s="66" t="s">
        <v>3188</v>
      </c>
      <c r="C1465" s="67">
        <v>59</v>
      </c>
      <c r="D1465" s="67" t="s">
        <v>349</v>
      </c>
      <c r="E1465" s="71">
        <v>0.14994446159979799</v>
      </c>
      <c r="F1465" s="68">
        <v>71.410658307209999</v>
      </c>
      <c r="G1465" s="71">
        <v>0.25578780261939399</v>
      </c>
      <c r="H1465" s="68">
        <v>60.125391849529798</v>
      </c>
      <c r="I1465" s="71">
        <v>3.6339488990037298E-2</v>
      </c>
      <c r="J1465" s="68">
        <v>76.614420062695899</v>
      </c>
      <c r="K1465" s="71">
        <v>0.15770609318996401</v>
      </c>
      <c r="L1465" s="68">
        <v>79.811912225705299</v>
      </c>
    </row>
    <row r="1466" spans="1:12" x14ac:dyDescent="0.2">
      <c r="A1466" s="72" t="s">
        <v>3189</v>
      </c>
      <c r="B1466" s="66" t="s">
        <v>3190</v>
      </c>
      <c r="C1466" s="67">
        <v>59</v>
      </c>
      <c r="D1466" s="67" t="s">
        <v>349</v>
      </c>
      <c r="E1466" s="71">
        <v>0.143869091387405</v>
      </c>
      <c r="F1466" s="68">
        <v>69.843260188087797</v>
      </c>
      <c r="G1466" s="71">
        <v>0.25</v>
      </c>
      <c r="H1466" s="68">
        <v>48.589341692790001</v>
      </c>
      <c r="I1466" s="71">
        <v>1.31484928002069E-2</v>
      </c>
      <c r="J1466" s="68">
        <v>60.877742946708501</v>
      </c>
      <c r="K1466" s="71">
        <v>0.16845878136200701</v>
      </c>
      <c r="L1466" s="68">
        <v>80.626959247648898</v>
      </c>
    </row>
    <row r="1467" spans="1:12" x14ac:dyDescent="0.2">
      <c r="A1467" s="72" t="s">
        <v>663</v>
      </c>
      <c r="B1467" s="66" t="s">
        <v>3191</v>
      </c>
      <c r="C1467" s="67">
        <v>58</v>
      </c>
      <c r="D1467" s="67" t="s">
        <v>349</v>
      </c>
      <c r="E1467" s="71">
        <v>0.109522212901196</v>
      </c>
      <c r="F1467" s="68">
        <v>41.442006269592497</v>
      </c>
      <c r="G1467" s="71">
        <v>0.25357831078953302</v>
      </c>
      <c r="H1467" s="68">
        <v>56.614420062695899</v>
      </c>
      <c r="I1467" s="71">
        <v>1.22643135771367E-2</v>
      </c>
      <c r="J1467" s="68">
        <v>59.435736677115997</v>
      </c>
      <c r="K1467" s="71">
        <v>6.27240143369176E-2</v>
      </c>
      <c r="L1467" s="68">
        <v>41.379310344827601</v>
      </c>
    </row>
    <row r="1468" spans="1:12" x14ac:dyDescent="0.2">
      <c r="A1468" s="72" t="s">
        <v>3192</v>
      </c>
      <c r="B1468" s="66" t="s">
        <v>3193</v>
      </c>
      <c r="C1468" s="67">
        <v>58</v>
      </c>
      <c r="D1468" s="67" t="s">
        <v>349</v>
      </c>
      <c r="E1468" s="71">
        <v>0.14345418088884701</v>
      </c>
      <c r="F1468" s="68">
        <v>69.655172413793096</v>
      </c>
      <c r="G1468" s="71">
        <v>0.26527755614301302</v>
      </c>
      <c r="H1468" s="68">
        <v>70.344827586206904</v>
      </c>
      <c r="I1468" s="71">
        <v>4.32211872403752E-2</v>
      </c>
      <c r="J1468" s="68">
        <v>78.495297805642593</v>
      </c>
      <c r="K1468" s="71">
        <v>0.121863799283154</v>
      </c>
      <c r="L1468" s="68">
        <v>69.4043887147335</v>
      </c>
    </row>
    <row r="1469" spans="1:12" x14ac:dyDescent="0.2">
      <c r="A1469" s="72" t="s">
        <v>3194</v>
      </c>
      <c r="B1469" s="66" t="s">
        <v>3195</v>
      </c>
      <c r="C1469" s="67">
        <v>83</v>
      </c>
      <c r="D1469" s="67" t="s">
        <v>349</v>
      </c>
      <c r="E1469" s="71">
        <v>0.101321503385773</v>
      </c>
      <c r="F1469" s="68">
        <v>32.6018808777429</v>
      </c>
      <c r="G1469" s="71">
        <v>0.20878435268965501</v>
      </c>
      <c r="H1469" s="68">
        <v>13.1034482758621</v>
      </c>
      <c r="I1469" s="71">
        <v>1.09507667866605E-2</v>
      </c>
      <c r="J1469" s="68">
        <v>57.241379310344797</v>
      </c>
      <c r="K1469" s="71">
        <v>8.4229390681003602E-2</v>
      </c>
      <c r="L1469" s="68">
        <v>48.840125391849497</v>
      </c>
    </row>
    <row r="1470" spans="1:12" x14ac:dyDescent="0.2">
      <c r="A1470" s="72" t="s">
        <v>3196</v>
      </c>
      <c r="B1470" s="66" t="s">
        <v>3197</v>
      </c>
      <c r="C1470" s="67">
        <v>58</v>
      </c>
      <c r="D1470" s="67" t="s">
        <v>349</v>
      </c>
      <c r="E1470" s="71">
        <v>8.5962353180016493E-2</v>
      </c>
      <c r="F1470" s="68">
        <v>15.109717868338601</v>
      </c>
      <c r="G1470" s="71">
        <v>0.25</v>
      </c>
      <c r="H1470" s="68">
        <v>48.589341692790001</v>
      </c>
      <c r="I1470" s="71">
        <v>4.3028301493685502E-3</v>
      </c>
      <c r="J1470" s="68">
        <v>36.175548589341702</v>
      </c>
      <c r="K1470" s="71">
        <v>3.5842293906810101E-3</v>
      </c>
      <c r="L1470" s="68">
        <v>6.0188087774294701</v>
      </c>
    </row>
    <row r="1471" spans="1:12" x14ac:dyDescent="0.2">
      <c r="A1471" s="72" t="s">
        <v>3198</v>
      </c>
      <c r="B1471" s="66" t="s">
        <v>3199</v>
      </c>
      <c r="C1471" s="67">
        <v>58</v>
      </c>
      <c r="D1471" s="67" t="s">
        <v>349</v>
      </c>
      <c r="E1471" s="71">
        <v>8.1909372088459401E-2</v>
      </c>
      <c r="F1471" s="68">
        <v>12.4764890282132</v>
      </c>
      <c r="G1471" s="71">
        <v>0.24389194972299699</v>
      </c>
      <c r="H1471" s="68">
        <v>21.630094043887102</v>
      </c>
      <c r="I1471" s="71">
        <v>4.405184704043E-5</v>
      </c>
      <c r="J1471" s="68">
        <v>5.64263322884013</v>
      </c>
      <c r="K1471" s="71">
        <v>1.7921146953405001E-3</v>
      </c>
      <c r="L1471" s="68">
        <v>5.4545454545454497</v>
      </c>
    </row>
    <row r="1472" spans="1:12" x14ac:dyDescent="0.2">
      <c r="A1472" s="72" t="s">
        <v>3200</v>
      </c>
      <c r="B1472" s="66" t="s">
        <v>3201</v>
      </c>
      <c r="C1472" s="67">
        <v>58</v>
      </c>
      <c r="D1472" s="67" t="s">
        <v>349</v>
      </c>
      <c r="E1472" s="71">
        <v>6.6509028059741293E-2</v>
      </c>
      <c r="F1472" s="68">
        <v>8.2131661442006294</v>
      </c>
      <c r="G1472" s="71">
        <v>0.17380717547837399</v>
      </c>
      <c r="H1472" s="68">
        <v>8.6520376175548606</v>
      </c>
      <c r="I1472" s="71">
        <v>9.5908764427849198E-3</v>
      </c>
      <c r="J1472" s="68">
        <v>53.7931034482759</v>
      </c>
      <c r="K1472" s="71">
        <v>1.6129032258064498E-2</v>
      </c>
      <c r="L1472" s="68">
        <v>12.6018808777429</v>
      </c>
    </row>
    <row r="1473" spans="1:12" x14ac:dyDescent="0.2">
      <c r="A1473" s="72" t="s">
        <v>3202</v>
      </c>
      <c r="B1473" s="66" t="s">
        <v>3203</v>
      </c>
      <c r="C1473" s="67">
        <v>58</v>
      </c>
      <c r="D1473" s="67" t="s">
        <v>349</v>
      </c>
      <c r="E1473" s="71">
        <v>8.2043298015797503E-2</v>
      </c>
      <c r="F1473" s="68">
        <v>12.6018808777429</v>
      </c>
      <c r="G1473" s="71">
        <v>0.21582151862687499</v>
      </c>
      <c r="H1473" s="68">
        <v>14.1692789968652</v>
      </c>
      <c r="I1473" s="71">
        <v>1.41793431624533E-2</v>
      </c>
      <c r="J1473" s="68">
        <v>62.319749216300899</v>
      </c>
      <c r="K1473" s="71">
        <v>1.6129032258064498E-2</v>
      </c>
      <c r="L1473" s="68">
        <v>12.6018808777429</v>
      </c>
    </row>
    <row r="1474" spans="1:12" x14ac:dyDescent="0.2">
      <c r="A1474" s="72" t="s">
        <v>3204</v>
      </c>
      <c r="B1474" s="66" t="s">
        <v>3205</v>
      </c>
      <c r="C1474" s="67">
        <v>58</v>
      </c>
      <c r="D1474" s="67" t="s">
        <v>349</v>
      </c>
      <c r="E1474" s="71">
        <v>0.113455564878927</v>
      </c>
      <c r="F1474" s="68">
        <v>44.263322884012503</v>
      </c>
      <c r="G1474" s="71">
        <v>0.259654781888359</v>
      </c>
      <c r="H1474" s="68">
        <v>65.078369905956094</v>
      </c>
      <c r="I1474" s="71">
        <v>9.0273249348006707E-3</v>
      </c>
      <c r="J1474" s="68">
        <v>52.789968652037601</v>
      </c>
      <c r="K1474" s="71">
        <v>7.1684587813620096E-2</v>
      </c>
      <c r="L1474" s="68">
        <v>44.514106583072099</v>
      </c>
    </row>
    <row r="1475" spans="1:12" x14ac:dyDescent="0.2">
      <c r="A1475" s="72" t="s">
        <v>3206</v>
      </c>
      <c r="B1475" s="66" t="s">
        <v>3207</v>
      </c>
      <c r="C1475" s="67">
        <v>58</v>
      </c>
      <c r="D1475" s="67" t="s">
        <v>349</v>
      </c>
      <c r="E1475" s="71">
        <v>0.12673611769208501</v>
      </c>
      <c r="F1475" s="68">
        <v>59.059561128526703</v>
      </c>
      <c r="G1475" s="71">
        <v>0.33538711505512803</v>
      </c>
      <c r="H1475" s="68">
        <v>86.081504702194394</v>
      </c>
      <c r="I1475" s="71">
        <v>3.94448939351058E-2</v>
      </c>
      <c r="J1475" s="68">
        <v>77.617554858934199</v>
      </c>
      <c r="K1475" s="71">
        <v>5.3763440860215101E-3</v>
      </c>
      <c r="L1475" s="68">
        <v>6.7084639498432601</v>
      </c>
    </row>
    <row r="1476" spans="1:12" x14ac:dyDescent="0.2">
      <c r="A1476" s="72" t="s">
        <v>3208</v>
      </c>
      <c r="B1476" s="66" t="s">
        <v>3209</v>
      </c>
      <c r="C1476" s="67">
        <v>58</v>
      </c>
      <c r="D1476" s="67" t="s">
        <v>349</v>
      </c>
      <c r="E1476" s="71">
        <v>9.5878599857262103E-2</v>
      </c>
      <c r="F1476" s="68">
        <v>26.018808777429498</v>
      </c>
      <c r="G1476" s="71">
        <v>0.28303374658776298</v>
      </c>
      <c r="H1476" s="68">
        <v>77.868338557993695</v>
      </c>
      <c r="I1476" s="71">
        <v>2.8099382886828199E-3</v>
      </c>
      <c r="J1476" s="68">
        <v>28.714733542319699</v>
      </c>
      <c r="K1476" s="71">
        <v>1.7921146953405001E-3</v>
      </c>
      <c r="L1476" s="68">
        <v>5.4545454545454497</v>
      </c>
    </row>
    <row r="1477" spans="1:12" x14ac:dyDescent="0.2">
      <c r="A1477" s="72" t="s">
        <v>3210</v>
      </c>
      <c r="B1477" s="66" t="s">
        <v>3211</v>
      </c>
      <c r="C1477" s="67">
        <v>58</v>
      </c>
      <c r="D1477" s="67" t="s">
        <v>349</v>
      </c>
      <c r="E1477" s="71">
        <v>7.7191712747953597E-2</v>
      </c>
      <c r="F1477" s="68">
        <v>11.285266457680301</v>
      </c>
      <c r="G1477" s="71">
        <v>0.19833313847454301</v>
      </c>
      <c r="H1477" s="68">
        <v>11.410658307209999</v>
      </c>
      <c r="I1477" s="71">
        <v>1.53208528159125E-2</v>
      </c>
      <c r="J1477" s="68">
        <v>63.448275862069003</v>
      </c>
      <c r="K1477" s="71">
        <v>1.7921146953405E-2</v>
      </c>
      <c r="L1477" s="68">
        <v>13.542319749216301</v>
      </c>
    </row>
    <row r="1478" spans="1:12" x14ac:dyDescent="0.2">
      <c r="A1478" s="72" t="s">
        <v>3212</v>
      </c>
      <c r="B1478" s="66" t="s">
        <v>3213</v>
      </c>
      <c r="C1478" s="67">
        <v>58</v>
      </c>
      <c r="D1478" s="67" t="s">
        <v>349</v>
      </c>
      <c r="E1478" s="71">
        <v>5.4441865123609899E-2</v>
      </c>
      <c r="F1478" s="68">
        <v>5.3918495297805604</v>
      </c>
      <c r="G1478" s="71">
        <v>0.147122541541891</v>
      </c>
      <c r="H1478" s="68">
        <v>6.2695924764890298</v>
      </c>
      <c r="I1478" s="71">
        <v>7.4021570874560706E-5</v>
      </c>
      <c r="J1478" s="68">
        <v>6.6457680250783699</v>
      </c>
      <c r="K1478" s="71">
        <v>1.6129032258064498E-2</v>
      </c>
      <c r="L1478" s="68">
        <v>12.6018808777429</v>
      </c>
    </row>
    <row r="1479" spans="1:12" x14ac:dyDescent="0.2">
      <c r="A1479" s="72" t="s">
        <v>416</v>
      </c>
      <c r="B1479" s="66" t="s">
        <v>3214</v>
      </c>
      <c r="C1479" s="67">
        <v>58</v>
      </c>
      <c r="D1479" s="67" t="s">
        <v>349</v>
      </c>
      <c r="E1479" s="71">
        <v>0.106757958877486</v>
      </c>
      <c r="F1479" s="68">
        <v>39.686520376175601</v>
      </c>
      <c r="G1479" s="71">
        <v>0.23924833759452799</v>
      </c>
      <c r="H1479" s="68">
        <v>19.623824451410702</v>
      </c>
      <c r="I1479" s="71">
        <v>3.9646071382879898E-3</v>
      </c>
      <c r="J1479" s="68">
        <v>34.545454545454497</v>
      </c>
      <c r="K1479" s="71">
        <v>7.7060931899641597E-2</v>
      </c>
      <c r="L1479" s="68">
        <v>46.269592476489002</v>
      </c>
    </row>
    <row r="1480" spans="1:12" x14ac:dyDescent="0.2">
      <c r="A1480" s="72" t="s">
        <v>3215</v>
      </c>
      <c r="B1480" s="66" t="s">
        <v>3216</v>
      </c>
      <c r="C1480" s="67">
        <v>58</v>
      </c>
      <c r="D1480" s="67" t="s">
        <v>349</v>
      </c>
      <c r="E1480" s="71">
        <v>5.9176256916774798E-2</v>
      </c>
      <c r="F1480" s="68">
        <v>6.7711598746081503</v>
      </c>
      <c r="G1480" s="71">
        <v>0.111875295375853</v>
      </c>
      <c r="H1480" s="68">
        <v>4.6394984326018802</v>
      </c>
      <c r="I1480" s="71">
        <v>6.5136904282350897E-3</v>
      </c>
      <c r="J1480" s="68">
        <v>46.081504702194401</v>
      </c>
      <c r="K1480" s="71">
        <v>5.9139784946236597E-2</v>
      </c>
      <c r="L1480" s="68">
        <v>40.125391849529798</v>
      </c>
    </row>
    <row r="1481" spans="1:12" x14ac:dyDescent="0.2">
      <c r="A1481" s="72" t="s">
        <v>3217</v>
      </c>
      <c r="B1481" s="66" t="s">
        <v>3218</v>
      </c>
      <c r="C1481" s="67">
        <v>58</v>
      </c>
      <c r="D1481" s="67" t="s">
        <v>349</v>
      </c>
      <c r="E1481" s="71">
        <v>0.14073998438392599</v>
      </c>
      <c r="F1481" s="68">
        <v>68.4012539184953</v>
      </c>
      <c r="G1481" s="71">
        <v>0.26260674009137402</v>
      </c>
      <c r="H1481" s="68">
        <v>68.150470219435704</v>
      </c>
      <c r="I1481" s="71">
        <v>7.2834639564606004E-3</v>
      </c>
      <c r="J1481" s="68">
        <v>48.338557993730397</v>
      </c>
      <c r="K1481" s="71">
        <v>0.15232974910394301</v>
      </c>
      <c r="L1481" s="68">
        <v>78.808777429467099</v>
      </c>
    </row>
    <row r="1482" spans="1:12" x14ac:dyDescent="0.2">
      <c r="A1482" s="72" t="s">
        <v>3219</v>
      </c>
      <c r="B1482" s="66" t="s">
        <v>3220</v>
      </c>
      <c r="C1482" s="67">
        <v>83</v>
      </c>
      <c r="D1482" s="67" t="s">
        <v>349</v>
      </c>
      <c r="E1482" s="71">
        <v>0.15088754220308501</v>
      </c>
      <c r="F1482" s="68">
        <v>71.724137931034505</v>
      </c>
      <c r="G1482" s="71">
        <v>0.27981416111355401</v>
      </c>
      <c r="H1482" s="68">
        <v>76.927899686520405</v>
      </c>
      <c r="I1482" s="71">
        <v>4.5608322126526102E-2</v>
      </c>
      <c r="J1482" s="68">
        <v>79.310344827586206</v>
      </c>
      <c r="K1482" s="71">
        <v>0.127240143369176</v>
      </c>
      <c r="L1482" s="68">
        <v>71.974921630094002</v>
      </c>
    </row>
    <row r="1483" spans="1:12" x14ac:dyDescent="0.2">
      <c r="A1483" s="72" t="s">
        <v>3221</v>
      </c>
      <c r="B1483" s="66" t="s">
        <v>3222</v>
      </c>
      <c r="C1483" s="67">
        <v>58</v>
      </c>
      <c r="D1483" s="67" t="s">
        <v>349</v>
      </c>
      <c r="E1483" s="71">
        <v>2.9213318129080599E-2</v>
      </c>
      <c r="F1483" s="68">
        <v>2.1316614420062701</v>
      </c>
      <c r="G1483" s="71">
        <v>8.7546668097682107E-2</v>
      </c>
      <c r="H1483" s="68">
        <v>2.7586206896551699</v>
      </c>
      <c r="I1483" s="71">
        <v>9.3286289559635398E-5</v>
      </c>
      <c r="J1483" s="68">
        <v>7.2100313479623797</v>
      </c>
      <c r="K1483" s="71">
        <v>0</v>
      </c>
      <c r="L1483" s="68">
        <v>4.7021943573667704</v>
      </c>
    </row>
    <row r="1484" spans="1:12" x14ac:dyDescent="0.2">
      <c r="A1484" s="72" t="s">
        <v>3223</v>
      </c>
      <c r="B1484" s="66" t="s">
        <v>3224</v>
      </c>
      <c r="C1484" s="67">
        <v>58</v>
      </c>
      <c r="D1484" s="67" t="s">
        <v>349</v>
      </c>
      <c r="E1484" s="71">
        <v>4.0861909358997299E-2</v>
      </c>
      <c r="F1484" s="68">
        <v>3.6363636363636398</v>
      </c>
      <c r="G1484" s="71">
        <v>0.111045230078077</v>
      </c>
      <c r="H1484" s="68">
        <v>4.5141065830720999</v>
      </c>
      <c r="I1484" s="71">
        <v>2.5799245222126602E-3</v>
      </c>
      <c r="J1484" s="68">
        <v>27.272727272727298</v>
      </c>
      <c r="K1484" s="71">
        <v>8.9605734767025207E-3</v>
      </c>
      <c r="L1484" s="68">
        <v>8.9028213166144194</v>
      </c>
    </row>
    <row r="1485" spans="1:12" x14ac:dyDescent="0.2">
      <c r="A1485" s="72" t="s">
        <v>1588</v>
      </c>
      <c r="B1485" s="66" t="s">
        <v>3225</v>
      </c>
      <c r="C1485" s="67">
        <v>58</v>
      </c>
      <c r="D1485" s="67" t="s">
        <v>349</v>
      </c>
      <c r="E1485" s="71">
        <v>8.0921611230717796E-2</v>
      </c>
      <c r="F1485" s="68">
        <v>12.2257053291536</v>
      </c>
      <c r="G1485" s="71">
        <v>0.242758324448341</v>
      </c>
      <c r="H1485" s="68">
        <v>21.0031347962382</v>
      </c>
      <c r="I1485" s="71">
        <v>6.5092438122777002E-6</v>
      </c>
      <c r="J1485" s="68">
        <v>3.13479623824451</v>
      </c>
      <c r="K1485" s="71">
        <v>0</v>
      </c>
      <c r="L1485" s="68">
        <v>4.7021943573667704</v>
      </c>
    </row>
    <row r="1486" spans="1:12" x14ac:dyDescent="0.2">
      <c r="A1486" s="72" t="s">
        <v>3226</v>
      </c>
      <c r="B1486" s="66" t="s">
        <v>3227</v>
      </c>
      <c r="C1486" s="67">
        <v>58</v>
      </c>
      <c r="D1486" s="67" t="s">
        <v>349</v>
      </c>
      <c r="E1486" s="71">
        <v>3.64717821946864E-2</v>
      </c>
      <c r="F1486" s="68">
        <v>2.8840125391849498</v>
      </c>
      <c r="G1486" s="71">
        <v>0.10032704269380099</v>
      </c>
      <c r="H1486" s="68">
        <v>3.7617554858934201</v>
      </c>
      <c r="I1486" s="71">
        <v>5.5040744995773104E-3</v>
      </c>
      <c r="J1486" s="68">
        <v>42.131661442006298</v>
      </c>
      <c r="K1486" s="71">
        <v>3.5842293906810101E-3</v>
      </c>
      <c r="L1486" s="68">
        <v>6.0188087774294701</v>
      </c>
    </row>
    <row r="1487" spans="1:12" x14ac:dyDescent="0.2">
      <c r="A1487" s="72" t="s">
        <v>3228</v>
      </c>
      <c r="B1487" s="66" t="s">
        <v>3229</v>
      </c>
      <c r="C1487" s="67">
        <v>58</v>
      </c>
      <c r="D1487" s="67" t="s">
        <v>349</v>
      </c>
      <c r="E1487" s="71">
        <v>3.06788629987041E-2</v>
      </c>
      <c r="F1487" s="68">
        <v>2.3197492163009401</v>
      </c>
      <c r="G1487" s="71">
        <v>8.3807319848268294E-2</v>
      </c>
      <c r="H1487" s="68">
        <v>2.6959247648902802</v>
      </c>
      <c r="I1487" s="71">
        <v>2.8529250618223902E-3</v>
      </c>
      <c r="J1487" s="68">
        <v>28.965517241379299</v>
      </c>
      <c r="K1487" s="71">
        <v>5.3763440860215101E-3</v>
      </c>
      <c r="L1487" s="68">
        <v>6.7084639498432601</v>
      </c>
    </row>
    <row r="1488" spans="1:12" x14ac:dyDescent="0.2">
      <c r="A1488" s="72" t="s">
        <v>3230</v>
      </c>
      <c r="B1488" s="66" t="s">
        <v>3231</v>
      </c>
      <c r="C1488" s="67">
        <v>58</v>
      </c>
      <c r="D1488" s="67" t="s">
        <v>349</v>
      </c>
      <c r="E1488" s="71">
        <v>3.73484861780441E-2</v>
      </c>
      <c r="F1488" s="68">
        <v>3.0721003134796199</v>
      </c>
      <c r="G1488" s="71">
        <v>9.3120910193998901E-2</v>
      </c>
      <c r="H1488" s="68">
        <v>3.13479623824451</v>
      </c>
      <c r="I1488" s="71">
        <v>6.37974547274992E-3</v>
      </c>
      <c r="J1488" s="68">
        <v>45.517241379310299</v>
      </c>
      <c r="K1488" s="71">
        <v>1.2544802867383501E-2</v>
      </c>
      <c r="L1488" s="68">
        <v>11.159874608150499</v>
      </c>
    </row>
    <row r="1489" spans="1:12" x14ac:dyDescent="0.2">
      <c r="A1489" s="72" t="s">
        <v>3232</v>
      </c>
      <c r="B1489" s="66" t="s">
        <v>3233</v>
      </c>
      <c r="C1489" s="67">
        <v>58</v>
      </c>
      <c r="D1489" s="67" t="s">
        <v>349</v>
      </c>
      <c r="E1489" s="71">
        <v>6.8230470134833604E-2</v>
      </c>
      <c r="F1489" s="68">
        <v>8.8401253918495293</v>
      </c>
      <c r="G1489" s="71">
        <v>0.18119217200026999</v>
      </c>
      <c r="H1489" s="68">
        <v>9.3416927899686506</v>
      </c>
      <c r="I1489" s="71">
        <v>1.81228943182093E-2</v>
      </c>
      <c r="J1489" s="68">
        <v>66.583072100313501</v>
      </c>
      <c r="K1489" s="71">
        <v>5.3763440860215101E-3</v>
      </c>
      <c r="L1489" s="68">
        <v>6.7084639498432601</v>
      </c>
    </row>
    <row r="1490" spans="1:12" x14ac:dyDescent="0.2">
      <c r="A1490" s="72" t="s">
        <v>3234</v>
      </c>
      <c r="B1490" s="66" t="s">
        <v>3235</v>
      </c>
      <c r="C1490" s="67">
        <v>58</v>
      </c>
      <c r="D1490" s="67" t="s">
        <v>349</v>
      </c>
      <c r="E1490" s="71">
        <v>5.6334110907242101E-2</v>
      </c>
      <c r="F1490" s="68">
        <v>5.8934169278996897</v>
      </c>
      <c r="G1490" s="71">
        <v>0.162722243840251</v>
      </c>
      <c r="H1490" s="68">
        <v>7.4608150470219403</v>
      </c>
      <c r="I1490" s="71">
        <v>9.0374479545389898E-4</v>
      </c>
      <c r="J1490" s="68">
        <v>15.7993730407524</v>
      </c>
      <c r="K1490" s="71">
        <v>5.3763440860215101E-3</v>
      </c>
      <c r="L1490" s="68">
        <v>6.7084639498432601</v>
      </c>
    </row>
    <row r="1491" spans="1:12" x14ac:dyDescent="0.2">
      <c r="A1491" s="72" t="s">
        <v>3236</v>
      </c>
      <c r="B1491" s="66" t="s">
        <v>3237</v>
      </c>
      <c r="C1491" s="67">
        <v>58</v>
      </c>
      <c r="D1491" s="67" t="s">
        <v>349</v>
      </c>
      <c r="E1491" s="71">
        <v>2.4589986356350499E-2</v>
      </c>
      <c r="F1491" s="68">
        <v>1.8808777429467101</v>
      </c>
      <c r="G1491" s="71">
        <v>6.6184918552045099E-2</v>
      </c>
      <c r="H1491" s="68">
        <v>2.2570532915360499</v>
      </c>
      <c r="I1491" s="71">
        <v>4.1658173564435301E-4</v>
      </c>
      <c r="J1491" s="68">
        <v>11.285266457680301</v>
      </c>
      <c r="K1491" s="71">
        <v>7.1684587813620098E-3</v>
      </c>
      <c r="L1491" s="68">
        <v>7.7742946708463903</v>
      </c>
    </row>
    <row r="1492" spans="1:12" x14ac:dyDescent="0.2">
      <c r="A1492" s="72" t="s">
        <v>3238</v>
      </c>
      <c r="B1492" s="66" t="s">
        <v>3239</v>
      </c>
      <c r="C1492" s="67">
        <v>58</v>
      </c>
      <c r="D1492" s="67" t="s">
        <v>349</v>
      </c>
      <c r="E1492" s="71">
        <v>6.8072531852166399E-2</v>
      </c>
      <c r="F1492" s="68">
        <v>8.7147335423197507</v>
      </c>
      <c r="G1492" s="71">
        <v>0.192790794601917</v>
      </c>
      <c r="H1492" s="68">
        <v>10.4702194357367</v>
      </c>
      <c r="I1492" s="71">
        <v>6.7411278253864297E-4</v>
      </c>
      <c r="J1492" s="68">
        <v>13.6050156739812</v>
      </c>
      <c r="K1492" s="71">
        <v>1.0752688172042999E-2</v>
      </c>
      <c r="L1492" s="68">
        <v>10.094043887147301</v>
      </c>
    </row>
    <row r="1493" spans="1:12" x14ac:dyDescent="0.2">
      <c r="A1493" s="72" t="s">
        <v>3240</v>
      </c>
      <c r="B1493" s="66" t="s">
        <v>3241</v>
      </c>
      <c r="C1493" s="67">
        <v>58</v>
      </c>
      <c r="D1493" s="67" t="s">
        <v>349</v>
      </c>
      <c r="E1493" s="71">
        <v>8.0874958497498303E-2</v>
      </c>
      <c r="F1493" s="68">
        <v>12.1003134796238</v>
      </c>
      <c r="G1493" s="71">
        <v>0.20976694198295401</v>
      </c>
      <c r="H1493" s="68">
        <v>13.291536050156701</v>
      </c>
      <c r="I1493" s="71">
        <v>2.39198368875241E-3</v>
      </c>
      <c r="J1493" s="68">
        <v>25.705329153605</v>
      </c>
      <c r="K1493" s="71">
        <v>3.0465949820788499E-2</v>
      </c>
      <c r="L1493" s="68">
        <v>24.4514106583072</v>
      </c>
    </row>
    <row r="1494" spans="1:12" x14ac:dyDescent="0.2">
      <c r="A1494" s="72" t="s">
        <v>3242</v>
      </c>
      <c r="B1494" s="66" t="s">
        <v>3243</v>
      </c>
      <c r="C1494" s="67">
        <v>58</v>
      </c>
      <c r="D1494" s="67" t="s">
        <v>349</v>
      </c>
      <c r="E1494" s="71">
        <v>6.03184368428328E-2</v>
      </c>
      <c r="F1494" s="68">
        <v>6.9592476489028199</v>
      </c>
      <c r="G1494" s="71">
        <v>0.173289993199332</v>
      </c>
      <c r="H1494" s="68">
        <v>8.4012539184952999</v>
      </c>
      <c r="I1494" s="71">
        <v>4.9685854780420703E-4</v>
      </c>
      <c r="J1494" s="68">
        <v>12.163009404388699</v>
      </c>
      <c r="K1494" s="71">
        <v>7.1684587813620098E-3</v>
      </c>
      <c r="L1494" s="68">
        <v>7.7742946708463903</v>
      </c>
    </row>
    <row r="1495" spans="1:12" x14ac:dyDescent="0.2">
      <c r="A1495" s="72" t="s">
        <v>3244</v>
      </c>
      <c r="B1495" s="66" t="s">
        <v>3245</v>
      </c>
      <c r="C1495" s="67">
        <v>58</v>
      </c>
      <c r="D1495" s="67" t="s">
        <v>349</v>
      </c>
      <c r="E1495" s="71">
        <v>4.7381781406951803E-2</v>
      </c>
      <c r="F1495" s="68">
        <v>4.3260188087774303</v>
      </c>
      <c r="G1495" s="71">
        <v>0.106054387008528</v>
      </c>
      <c r="H1495" s="68">
        <v>4.0752351097178696</v>
      </c>
      <c r="I1495" s="71">
        <v>2.0407780008577701E-3</v>
      </c>
      <c r="J1495" s="68">
        <v>23.510971786833899</v>
      </c>
      <c r="K1495" s="71">
        <v>3.4050179211469501E-2</v>
      </c>
      <c r="L1495" s="68">
        <v>28.087774294670801</v>
      </c>
    </row>
    <row r="1496" spans="1:12" x14ac:dyDescent="0.2">
      <c r="A1496" s="72" t="s">
        <v>3246</v>
      </c>
      <c r="B1496" s="66" t="s">
        <v>3247</v>
      </c>
      <c r="C1496" s="67">
        <v>58</v>
      </c>
      <c r="D1496" s="67" t="s">
        <v>349</v>
      </c>
      <c r="E1496" s="71">
        <v>9.5346957477318098E-2</v>
      </c>
      <c r="F1496" s="68">
        <v>25.329153605015701</v>
      </c>
      <c r="G1496" s="71">
        <v>0.249822871052539</v>
      </c>
      <c r="H1496" s="68">
        <v>29.529780564263302</v>
      </c>
      <c r="I1496" s="71">
        <v>2.1678221679455301E-3</v>
      </c>
      <c r="J1496" s="68">
        <v>24.263322884012499</v>
      </c>
      <c r="K1496" s="71">
        <v>3.4050179211469501E-2</v>
      </c>
      <c r="L1496" s="68">
        <v>28.087774294670801</v>
      </c>
    </row>
    <row r="1497" spans="1:12" x14ac:dyDescent="0.2">
      <c r="A1497" s="72" t="s">
        <v>3248</v>
      </c>
      <c r="B1497" s="66" t="s">
        <v>3249</v>
      </c>
      <c r="C1497" s="67">
        <v>58</v>
      </c>
      <c r="D1497" s="67" t="s">
        <v>349</v>
      </c>
      <c r="E1497" s="71">
        <v>0.107787504898405</v>
      </c>
      <c r="F1497" s="68">
        <v>40.250783699059603</v>
      </c>
      <c r="G1497" s="71">
        <v>0.22853116220308201</v>
      </c>
      <c r="H1497" s="68">
        <v>16.677115987460802</v>
      </c>
      <c r="I1497" s="71">
        <v>1.5978305897151299E-2</v>
      </c>
      <c r="J1497" s="68">
        <v>64.388714733542301</v>
      </c>
      <c r="K1497" s="71">
        <v>7.8853046594982101E-2</v>
      </c>
      <c r="L1497" s="68">
        <v>46.833855799372998</v>
      </c>
    </row>
    <row r="1498" spans="1:12" x14ac:dyDescent="0.2">
      <c r="A1498" s="72" t="s">
        <v>3250</v>
      </c>
      <c r="B1498" s="66" t="s">
        <v>3251</v>
      </c>
      <c r="C1498" s="67">
        <v>58</v>
      </c>
      <c r="D1498" s="67" t="s">
        <v>349</v>
      </c>
      <c r="E1498" s="71">
        <v>0.115191996165857</v>
      </c>
      <c r="F1498" s="68">
        <v>46.2068965517241</v>
      </c>
      <c r="G1498" s="71">
        <v>0.24483196951234601</v>
      </c>
      <c r="H1498" s="68">
        <v>22.131661442006301</v>
      </c>
      <c r="I1498" s="71">
        <v>1.293039891354E-2</v>
      </c>
      <c r="J1498" s="68">
        <v>60.376175548589302</v>
      </c>
      <c r="K1498" s="71">
        <v>8.7813620071684598E-2</v>
      </c>
      <c r="L1498" s="68">
        <v>50.407523510971799</v>
      </c>
    </row>
    <row r="1499" spans="1:12" x14ac:dyDescent="0.2">
      <c r="A1499" s="72" t="s">
        <v>3252</v>
      </c>
      <c r="B1499" s="66" t="s">
        <v>3253</v>
      </c>
      <c r="C1499" s="67">
        <v>83</v>
      </c>
      <c r="D1499" s="67" t="s">
        <v>349</v>
      </c>
      <c r="E1499" s="71">
        <v>0.231940147675194</v>
      </c>
      <c r="F1499" s="68">
        <v>84.012539184952999</v>
      </c>
      <c r="G1499" s="71">
        <v>0.40825029538375801</v>
      </c>
      <c r="H1499" s="68">
        <v>90.282131661441994</v>
      </c>
      <c r="I1499" s="71">
        <v>0.17645903653071399</v>
      </c>
      <c r="J1499" s="68">
        <v>92.163009404388703</v>
      </c>
      <c r="K1499" s="71">
        <v>0.11111111111111099</v>
      </c>
      <c r="L1499" s="68">
        <v>63.887147335423201</v>
      </c>
    </row>
    <row r="1500" spans="1:12" x14ac:dyDescent="0.2">
      <c r="A1500" s="72" t="s">
        <v>3254</v>
      </c>
      <c r="B1500" s="66" t="s">
        <v>3255</v>
      </c>
      <c r="C1500" s="67">
        <v>58</v>
      </c>
      <c r="D1500" s="67" t="s">
        <v>349</v>
      </c>
      <c r="E1500" s="71">
        <v>7.5086376163657098E-2</v>
      </c>
      <c r="F1500" s="68">
        <v>10.6583072100313</v>
      </c>
      <c r="G1500" s="71">
        <v>0.13369906451951899</v>
      </c>
      <c r="H1500" s="68">
        <v>5.4545454545454497</v>
      </c>
      <c r="I1500" s="71">
        <v>1.6221450908652301E-4</v>
      </c>
      <c r="J1500" s="68">
        <v>8.5266457680250802</v>
      </c>
      <c r="K1500" s="71">
        <v>9.1397849462365593E-2</v>
      </c>
      <c r="L1500" s="68">
        <v>52.351097178683403</v>
      </c>
    </row>
    <row r="1501" spans="1:12" x14ac:dyDescent="0.2">
      <c r="A1501" s="72" t="s">
        <v>3256</v>
      </c>
      <c r="B1501" s="66" t="s">
        <v>3257</v>
      </c>
      <c r="C1501" s="67">
        <v>58</v>
      </c>
      <c r="D1501" s="67" t="s">
        <v>349</v>
      </c>
      <c r="E1501" s="71">
        <v>0.106839396090565</v>
      </c>
      <c r="F1501" s="68">
        <v>39.749216300940397</v>
      </c>
      <c r="G1501" s="71">
        <v>0.196545705255044</v>
      </c>
      <c r="H1501" s="68">
        <v>11.0971786833856</v>
      </c>
      <c r="I1501" s="71">
        <v>2.10868373349657E-3</v>
      </c>
      <c r="J1501" s="68">
        <v>23.6990595611285</v>
      </c>
      <c r="K1501" s="71">
        <v>0.121863799283154</v>
      </c>
      <c r="L1501" s="68">
        <v>69.4043887147335</v>
      </c>
    </row>
    <row r="1502" spans="1:12" x14ac:dyDescent="0.2">
      <c r="A1502" s="72" t="s">
        <v>426</v>
      </c>
      <c r="B1502" s="66" t="s">
        <v>3258</v>
      </c>
      <c r="C1502" s="67">
        <v>83</v>
      </c>
      <c r="D1502" s="67" t="s">
        <v>349</v>
      </c>
      <c r="E1502" s="71">
        <v>9.9736161663229905E-2</v>
      </c>
      <c r="F1502" s="68">
        <v>30.909090909090899</v>
      </c>
      <c r="G1502" s="71">
        <v>0.23982732348090599</v>
      </c>
      <c r="H1502" s="68">
        <v>19.874608150470198</v>
      </c>
      <c r="I1502" s="71">
        <v>2.0334912578881602E-3</v>
      </c>
      <c r="J1502" s="68">
        <v>23.322884012539198</v>
      </c>
      <c r="K1502" s="71">
        <v>5.7347670250896099E-2</v>
      </c>
      <c r="L1502" s="68">
        <v>39.561128526645803</v>
      </c>
    </row>
    <row r="1503" spans="1:12" x14ac:dyDescent="0.2">
      <c r="A1503" s="72" t="s">
        <v>3259</v>
      </c>
      <c r="B1503" s="66" t="s">
        <v>3260</v>
      </c>
      <c r="C1503" s="67">
        <v>83</v>
      </c>
      <c r="D1503" s="67" t="s">
        <v>349</v>
      </c>
      <c r="E1503" s="71">
        <v>0.103803877975693</v>
      </c>
      <c r="F1503" s="68">
        <v>36.3009404388715</v>
      </c>
      <c r="G1503" s="71">
        <v>0.24135771608124901</v>
      </c>
      <c r="H1503" s="68">
        <v>20.188087774294701</v>
      </c>
      <c r="I1503" s="71">
        <v>3.74567411823309E-3</v>
      </c>
      <c r="J1503" s="68">
        <v>33.6050156739812</v>
      </c>
      <c r="K1503" s="71">
        <v>6.6308243727598595E-2</v>
      </c>
      <c r="L1503" s="68">
        <v>42.821316614420098</v>
      </c>
    </row>
    <row r="1504" spans="1:12" x14ac:dyDescent="0.2">
      <c r="A1504" s="72" t="s">
        <v>3261</v>
      </c>
      <c r="B1504" s="66" t="s">
        <v>3262</v>
      </c>
      <c r="C1504" s="67">
        <v>58</v>
      </c>
      <c r="D1504" s="67" t="s">
        <v>349</v>
      </c>
      <c r="E1504" s="71">
        <v>0.13524538187268301</v>
      </c>
      <c r="F1504" s="68">
        <v>65.642633228840097</v>
      </c>
      <c r="G1504" s="71">
        <v>0.22662627971875601</v>
      </c>
      <c r="H1504" s="68">
        <v>16.0501567398119</v>
      </c>
      <c r="I1504" s="71">
        <v>2.1403772709328101E-2</v>
      </c>
      <c r="J1504" s="68">
        <v>69.028213166144198</v>
      </c>
      <c r="K1504" s="71">
        <v>0.15770609318996401</v>
      </c>
      <c r="L1504" s="68">
        <v>79.811912225705299</v>
      </c>
    </row>
    <row r="1505" spans="1:12" x14ac:dyDescent="0.2">
      <c r="A1505" s="72" t="s">
        <v>3263</v>
      </c>
      <c r="B1505" s="66" t="s">
        <v>3264</v>
      </c>
      <c r="C1505" s="67">
        <v>58</v>
      </c>
      <c r="D1505" s="67" t="s">
        <v>349</v>
      </c>
      <c r="E1505" s="71">
        <v>3.7051477853001002E-2</v>
      </c>
      <c r="F1505" s="68">
        <v>3.0094043887147301</v>
      </c>
      <c r="G1505" s="71">
        <v>0</v>
      </c>
      <c r="H1505" s="68">
        <v>0.87774294670846398</v>
      </c>
      <c r="I1505" s="71">
        <v>4.3322447891997297E-5</v>
      </c>
      <c r="J1505" s="68">
        <v>5.5172413793103496</v>
      </c>
      <c r="K1505" s="71">
        <v>0.11111111111111099</v>
      </c>
      <c r="L1505" s="68">
        <v>63.887147335423201</v>
      </c>
    </row>
    <row r="1506" spans="1:12" x14ac:dyDescent="0.2">
      <c r="A1506" s="72" t="s">
        <v>3265</v>
      </c>
      <c r="B1506" s="66" t="s">
        <v>3266</v>
      </c>
      <c r="C1506" s="67">
        <v>58</v>
      </c>
      <c r="D1506" s="67" t="s">
        <v>349</v>
      </c>
      <c r="E1506" s="71">
        <v>0.11660649294542701</v>
      </c>
      <c r="F1506" s="68">
        <v>48.275862068965502</v>
      </c>
      <c r="G1506" s="71">
        <v>0.17044012187545701</v>
      </c>
      <c r="H1506" s="68">
        <v>8.1504702194357392</v>
      </c>
      <c r="I1506" s="71">
        <v>7.3363462081345596E-3</v>
      </c>
      <c r="J1506" s="68">
        <v>48.526645768025098</v>
      </c>
      <c r="K1506" s="71">
        <v>0.17204301075268799</v>
      </c>
      <c r="L1506" s="68">
        <v>81.065830721003096</v>
      </c>
    </row>
    <row r="1507" spans="1:12" x14ac:dyDescent="0.2">
      <c r="A1507" s="72" t="s">
        <v>3267</v>
      </c>
      <c r="B1507" s="66" t="s">
        <v>3268</v>
      </c>
      <c r="C1507" s="67">
        <v>58</v>
      </c>
      <c r="D1507" s="67" t="s">
        <v>349</v>
      </c>
      <c r="E1507" s="71">
        <v>6.4493646542626099E-2</v>
      </c>
      <c r="F1507" s="68">
        <v>7.8369905956112902</v>
      </c>
      <c r="G1507" s="71">
        <v>9.2967188565801495E-2</v>
      </c>
      <c r="H1507" s="68">
        <v>3.0721003134796199</v>
      </c>
      <c r="I1507" s="71">
        <v>1.55328123008673E-4</v>
      </c>
      <c r="J1507" s="68">
        <v>8.4639498432601901</v>
      </c>
      <c r="K1507" s="71">
        <v>0.10035842293906801</v>
      </c>
      <c r="L1507" s="68">
        <v>57.115987460814999</v>
      </c>
    </row>
    <row r="1508" spans="1:12" x14ac:dyDescent="0.2">
      <c r="A1508" s="72" t="s">
        <v>3269</v>
      </c>
      <c r="B1508" s="66" t="s">
        <v>3270</v>
      </c>
      <c r="C1508" s="67">
        <v>58</v>
      </c>
      <c r="D1508" s="67" t="s">
        <v>349</v>
      </c>
      <c r="E1508" s="71">
        <v>9.1969746101970007E-2</v>
      </c>
      <c r="F1508" s="68">
        <v>20.2507836990596</v>
      </c>
      <c r="G1508" s="71">
        <v>0.21017464827104601</v>
      </c>
      <c r="H1508" s="68">
        <v>13.3542319749216</v>
      </c>
      <c r="I1508" s="71">
        <v>4.80269039328712E-3</v>
      </c>
      <c r="J1508" s="68">
        <v>39.122257053291499</v>
      </c>
      <c r="K1508" s="71">
        <v>6.0931899641577102E-2</v>
      </c>
      <c r="L1508" s="68">
        <v>40.752351097178703</v>
      </c>
    </row>
    <row r="1509" spans="1:12" x14ac:dyDescent="0.2">
      <c r="A1509" s="72" t="s">
        <v>3271</v>
      </c>
      <c r="B1509" s="66" t="s">
        <v>3272</v>
      </c>
      <c r="C1509" s="67">
        <v>58</v>
      </c>
      <c r="D1509" s="67" t="s">
        <v>349</v>
      </c>
      <c r="E1509" s="71">
        <v>0.102359621737258</v>
      </c>
      <c r="F1509" s="68">
        <v>34.6081504702194</v>
      </c>
      <c r="G1509" s="71">
        <v>0.237652824154748</v>
      </c>
      <c r="H1509" s="68">
        <v>19.0595611285266</v>
      </c>
      <c r="I1509" s="71">
        <v>2.4623173673512699E-2</v>
      </c>
      <c r="J1509" s="68">
        <v>71.285266457680294</v>
      </c>
      <c r="K1509" s="71">
        <v>4.4802867383512503E-2</v>
      </c>
      <c r="L1509" s="68">
        <v>33.7931034482759</v>
      </c>
    </row>
    <row r="1510" spans="1:12" x14ac:dyDescent="0.2">
      <c r="A1510" s="72" t="s">
        <v>3273</v>
      </c>
      <c r="B1510" s="66" t="s">
        <v>3274</v>
      </c>
      <c r="C1510" s="67">
        <v>58</v>
      </c>
      <c r="D1510" s="67" t="s">
        <v>349</v>
      </c>
      <c r="E1510" s="71">
        <v>0.106531293339371</v>
      </c>
      <c r="F1510" s="68">
        <v>39.373040752351102</v>
      </c>
      <c r="G1510" s="71">
        <v>0.248248153478802</v>
      </c>
      <c r="H1510" s="68">
        <v>25.2037617554859</v>
      </c>
      <c r="I1510" s="71">
        <v>6.8295975070530503E-3</v>
      </c>
      <c r="J1510" s="68">
        <v>47.210031347962399</v>
      </c>
      <c r="K1510" s="71">
        <v>6.4516129032258104E-2</v>
      </c>
      <c r="L1510" s="68">
        <v>41.943573667711597</v>
      </c>
    </row>
    <row r="1511" spans="1:12" x14ac:dyDescent="0.2">
      <c r="A1511" s="72" t="s">
        <v>3275</v>
      </c>
      <c r="B1511" s="66" t="s">
        <v>3276</v>
      </c>
      <c r="C1511" s="67">
        <v>83</v>
      </c>
      <c r="D1511" s="67" t="s">
        <v>349</v>
      </c>
      <c r="E1511" s="71">
        <v>0.11999420480671499</v>
      </c>
      <c r="F1511" s="68">
        <v>51.159874608150503</v>
      </c>
      <c r="G1511" s="71">
        <v>0.25</v>
      </c>
      <c r="H1511" s="68">
        <v>48.589341692790001</v>
      </c>
      <c r="I1511" s="71">
        <v>4.3674370692545303E-2</v>
      </c>
      <c r="J1511" s="68">
        <v>78.746081504702204</v>
      </c>
      <c r="K1511" s="71">
        <v>6.6308243727598595E-2</v>
      </c>
      <c r="L1511" s="68">
        <v>42.821316614420098</v>
      </c>
    </row>
    <row r="1512" spans="1:12" x14ac:dyDescent="0.2">
      <c r="A1512" s="72" t="s">
        <v>426</v>
      </c>
      <c r="B1512" s="66" t="s">
        <v>3277</v>
      </c>
      <c r="C1512" s="67">
        <v>83</v>
      </c>
      <c r="D1512" s="67" t="s">
        <v>349</v>
      </c>
      <c r="E1512" s="71">
        <v>0.11088280566593001</v>
      </c>
      <c r="F1512" s="68">
        <v>42.633228840125398</v>
      </c>
      <c r="G1512" s="71">
        <v>0.255864304540181</v>
      </c>
      <c r="H1512" s="68">
        <v>60.188087774294701</v>
      </c>
      <c r="I1512" s="71">
        <v>1.04758687300089E-2</v>
      </c>
      <c r="J1512" s="68">
        <v>55.862068965517203</v>
      </c>
      <c r="K1512" s="71">
        <v>6.6308243727598595E-2</v>
      </c>
      <c r="L1512" s="68">
        <v>42.821316614420098</v>
      </c>
    </row>
    <row r="1513" spans="1:12" x14ac:dyDescent="0.2">
      <c r="A1513" s="72" t="s">
        <v>3278</v>
      </c>
      <c r="B1513" s="66" t="s">
        <v>3279</v>
      </c>
      <c r="C1513" s="67">
        <v>83</v>
      </c>
      <c r="D1513" s="67" t="s">
        <v>349</v>
      </c>
      <c r="E1513" s="71">
        <v>9.6055914240287296E-2</v>
      </c>
      <c r="F1513" s="68">
        <v>26.144200626959201</v>
      </c>
      <c r="G1513" s="71">
        <v>0.23898299615511301</v>
      </c>
      <c r="H1513" s="68">
        <v>19.373040752351098</v>
      </c>
      <c r="I1513" s="71">
        <v>1.1550337963598899E-2</v>
      </c>
      <c r="J1513" s="68">
        <v>58.432601880877698</v>
      </c>
      <c r="K1513" s="71">
        <v>3.7634408602150497E-2</v>
      </c>
      <c r="L1513" s="68">
        <v>30.470219435736698</v>
      </c>
    </row>
    <row r="1514" spans="1:12" x14ac:dyDescent="0.2">
      <c r="A1514" s="72" t="s">
        <v>3280</v>
      </c>
      <c r="B1514" s="66" t="s">
        <v>3281</v>
      </c>
      <c r="C1514" s="67">
        <v>58</v>
      </c>
      <c r="D1514" s="67" t="s">
        <v>349</v>
      </c>
      <c r="E1514" s="71">
        <v>8.5874953203821602E-2</v>
      </c>
      <c r="F1514" s="68">
        <v>14.984326018808799</v>
      </c>
      <c r="G1514" s="71">
        <v>0.23594175829993</v>
      </c>
      <c r="H1514" s="68">
        <v>18.307210031347999</v>
      </c>
      <c r="I1514" s="71">
        <v>1.7772496744878301E-4</v>
      </c>
      <c r="J1514" s="68">
        <v>8.7147335423197507</v>
      </c>
      <c r="K1514" s="71">
        <v>2.1505376344085999E-2</v>
      </c>
      <c r="L1514" s="68">
        <v>15.987460815046999</v>
      </c>
    </row>
    <row r="1515" spans="1:12" x14ac:dyDescent="0.2">
      <c r="A1515" s="72" t="s">
        <v>3282</v>
      </c>
      <c r="B1515" s="66" t="s">
        <v>3283</v>
      </c>
      <c r="C1515" s="67">
        <v>58</v>
      </c>
      <c r="D1515" s="67" t="s">
        <v>349</v>
      </c>
      <c r="E1515" s="71">
        <v>8.7736584731205394E-2</v>
      </c>
      <c r="F1515" s="68">
        <v>16.363636363636399</v>
      </c>
      <c r="G1515" s="71">
        <v>0.21079653185206401</v>
      </c>
      <c r="H1515" s="68">
        <v>13.4796238244514</v>
      </c>
      <c r="I1515" s="71">
        <v>4.4189617667819199E-4</v>
      </c>
      <c r="J1515" s="68">
        <v>11.5987460815047</v>
      </c>
      <c r="K1515" s="71">
        <v>5.1971326164874598E-2</v>
      </c>
      <c r="L1515" s="68">
        <v>37.931034482758598</v>
      </c>
    </row>
    <row r="1516" spans="1:12" x14ac:dyDescent="0.2">
      <c r="A1516" s="72" t="s">
        <v>3284</v>
      </c>
      <c r="B1516" s="66" t="s">
        <v>3285</v>
      </c>
      <c r="C1516" s="67">
        <v>58</v>
      </c>
      <c r="D1516" s="67" t="s">
        <v>349</v>
      </c>
      <c r="E1516" s="71">
        <v>8.67011915355132E-2</v>
      </c>
      <c r="F1516" s="68">
        <v>15.611285266457701</v>
      </c>
      <c r="G1516" s="71">
        <v>0.19700623932809799</v>
      </c>
      <c r="H1516" s="68">
        <v>11.2225705329154</v>
      </c>
      <c r="I1516" s="71">
        <v>1.47102385042484E-2</v>
      </c>
      <c r="J1516" s="68">
        <v>62.821316614420098</v>
      </c>
      <c r="K1516" s="71">
        <v>4.8387096774193603E-2</v>
      </c>
      <c r="L1516" s="68">
        <v>35.862068965517203</v>
      </c>
    </row>
    <row r="1517" spans="1:12" x14ac:dyDescent="0.2">
      <c r="A1517" s="72" t="s">
        <v>3286</v>
      </c>
      <c r="B1517" s="66" t="s">
        <v>3287</v>
      </c>
      <c r="C1517" s="67">
        <v>83</v>
      </c>
      <c r="D1517" s="67" t="s">
        <v>349</v>
      </c>
      <c r="E1517" s="71">
        <v>0.103778074859014</v>
      </c>
      <c r="F1517" s="68">
        <v>36.175548589341702</v>
      </c>
      <c r="G1517" s="71">
        <v>0.22764797430254799</v>
      </c>
      <c r="H1517" s="68">
        <v>16.363636363636399</v>
      </c>
      <c r="I1517" s="71">
        <v>2.2754350632917201E-2</v>
      </c>
      <c r="J1517" s="68">
        <v>70.094043887147294</v>
      </c>
      <c r="K1517" s="71">
        <v>6.0931899641577102E-2</v>
      </c>
      <c r="L1517" s="68">
        <v>40.752351097178703</v>
      </c>
    </row>
    <row r="1518" spans="1:12" x14ac:dyDescent="0.2">
      <c r="A1518" s="72" t="s">
        <v>3288</v>
      </c>
      <c r="B1518" s="66" t="s">
        <v>3289</v>
      </c>
      <c r="C1518" s="67">
        <v>58</v>
      </c>
      <c r="D1518" s="67" t="s">
        <v>349</v>
      </c>
      <c r="E1518" s="71">
        <v>9.4585033057535295E-2</v>
      </c>
      <c r="F1518" s="68">
        <v>24.514106583072099</v>
      </c>
      <c r="G1518" s="71">
        <v>0.23641420921461201</v>
      </c>
      <c r="H1518" s="68">
        <v>18.5579937304075</v>
      </c>
      <c r="I1518" s="71">
        <v>2.5380225744816901E-3</v>
      </c>
      <c r="J1518" s="68">
        <v>27.084639498432601</v>
      </c>
      <c r="K1518" s="71">
        <v>4.4802867383512503E-2</v>
      </c>
      <c r="L1518" s="68">
        <v>33.7931034482759</v>
      </c>
    </row>
    <row r="1519" spans="1:12" x14ac:dyDescent="0.2">
      <c r="A1519" s="72" t="s">
        <v>3290</v>
      </c>
      <c r="B1519" s="66" t="s">
        <v>3291</v>
      </c>
      <c r="C1519" s="67">
        <v>83</v>
      </c>
      <c r="D1519" s="67" t="s">
        <v>349</v>
      </c>
      <c r="E1519" s="71">
        <v>0.100057147969301</v>
      </c>
      <c r="F1519" s="68">
        <v>31.0971786833856</v>
      </c>
      <c r="G1519" s="71">
        <v>0.236322102971355</v>
      </c>
      <c r="H1519" s="68">
        <v>18.495297805642601</v>
      </c>
      <c r="I1519" s="71">
        <v>4.7095559903121099E-3</v>
      </c>
      <c r="J1519" s="68">
        <v>38.620689655172399</v>
      </c>
      <c r="K1519" s="71">
        <v>5.9139784946236597E-2</v>
      </c>
      <c r="L1519" s="68">
        <v>40.125391849529798</v>
      </c>
    </row>
    <row r="1520" spans="1:12" x14ac:dyDescent="0.2">
      <c r="A1520" s="72" t="s">
        <v>3292</v>
      </c>
      <c r="B1520" s="66" t="s">
        <v>3293</v>
      </c>
      <c r="C1520" s="67">
        <v>83</v>
      </c>
      <c r="D1520" s="67" t="s">
        <v>349</v>
      </c>
      <c r="E1520" s="71">
        <v>0.11943396999580599</v>
      </c>
      <c r="F1520" s="68">
        <v>50.219435736677099</v>
      </c>
      <c r="G1520" s="71">
        <v>0.25045134364884297</v>
      </c>
      <c r="H1520" s="68">
        <v>49.090909090909101</v>
      </c>
      <c r="I1520" s="71">
        <v>5.4087125478359602E-2</v>
      </c>
      <c r="J1520" s="68">
        <v>81.191222570532901</v>
      </c>
      <c r="K1520" s="71">
        <v>5.3763440860215103E-2</v>
      </c>
      <c r="L1520" s="68">
        <v>38.369905956112902</v>
      </c>
    </row>
    <row r="1521" spans="1:12" x14ac:dyDescent="0.2">
      <c r="A1521" s="72" t="s">
        <v>3294</v>
      </c>
      <c r="B1521" s="66" t="s">
        <v>3295</v>
      </c>
      <c r="C1521" s="67">
        <v>58</v>
      </c>
      <c r="D1521" s="67" t="s">
        <v>349</v>
      </c>
      <c r="E1521" s="71">
        <v>0.13263540631422899</v>
      </c>
      <c r="F1521" s="68">
        <v>63.448275862069003</v>
      </c>
      <c r="G1521" s="71">
        <v>0.26092548442931901</v>
      </c>
      <c r="H1521" s="68">
        <v>66.520376175548606</v>
      </c>
      <c r="I1521" s="71">
        <v>6.1563617535114199E-3</v>
      </c>
      <c r="J1521" s="68">
        <v>44.764890282131702</v>
      </c>
      <c r="K1521" s="71">
        <v>0.130824372759857</v>
      </c>
      <c r="L1521" s="68">
        <v>73.228840125391798</v>
      </c>
    </row>
    <row r="1522" spans="1:12" x14ac:dyDescent="0.2">
      <c r="A1522" s="72" t="s">
        <v>3296</v>
      </c>
      <c r="B1522" s="66" t="s">
        <v>3297</v>
      </c>
      <c r="C1522" s="67">
        <v>83</v>
      </c>
      <c r="D1522" s="67" t="s">
        <v>349</v>
      </c>
      <c r="E1522" s="71">
        <v>0.16549101823232901</v>
      </c>
      <c r="F1522" s="68">
        <v>75.360501567398103</v>
      </c>
      <c r="G1522" s="71">
        <v>0.31537509566850502</v>
      </c>
      <c r="H1522" s="68">
        <v>83.636363636363598</v>
      </c>
      <c r="I1522" s="71">
        <v>1.80155217524962E-2</v>
      </c>
      <c r="J1522" s="68">
        <v>66.269592476488995</v>
      </c>
      <c r="K1522" s="71">
        <v>0.16308243727598601</v>
      </c>
      <c r="L1522" s="68">
        <v>80.250783699059596</v>
      </c>
    </row>
    <row r="1523" spans="1:12" x14ac:dyDescent="0.2">
      <c r="A1523" s="72" t="s">
        <v>2383</v>
      </c>
      <c r="B1523" s="66" t="s">
        <v>3298</v>
      </c>
      <c r="C1523" s="67">
        <v>58</v>
      </c>
      <c r="D1523" s="67" t="s">
        <v>349</v>
      </c>
      <c r="E1523" s="71">
        <v>0.102893696377325</v>
      </c>
      <c r="F1523" s="68">
        <v>35.360501567398103</v>
      </c>
      <c r="G1523" s="71">
        <v>0.19694308725136001</v>
      </c>
      <c r="H1523" s="68">
        <v>11.159874608150499</v>
      </c>
      <c r="I1523" s="71">
        <v>6.0032348555250697E-3</v>
      </c>
      <c r="J1523" s="68">
        <v>44.263322884012503</v>
      </c>
      <c r="K1523" s="71">
        <v>0.10573476702509001</v>
      </c>
      <c r="L1523" s="68">
        <v>60.438871473354197</v>
      </c>
    </row>
    <row r="1524" spans="1:12" x14ac:dyDescent="0.2">
      <c r="A1524" s="72" t="s">
        <v>2394</v>
      </c>
      <c r="B1524" s="66" t="s">
        <v>3299</v>
      </c>
      <c r="C1524" s="67">
        <v>83</v>
      </c>
      <c r="D1524" s="67" t="s">
        <v>349</v>
      </c>
      <c r="E1524" s="71">
        <v>0.151502390847572</v>
      </c>
      <c r="F1524" s="68">
        <v>72.225705329153598</v>
      </c>
      <c r="G1524" s="71">
        <v>0.24879203470192601</v>
      </c>
      <c r="H1524" s="68">
        <v>26.520376175548598</v>
      </c>
      <c r="I1524" s="71">
        <v>1.5750980134696099E-2</v>
      </c>
      <c r="J1524" s="68">
        <v>63.949843260188103</v>
      </c>
      <c r="K1524" s="71">
        <v>0.18996415770609301</v>
      </c>
      <c r="L1524" s="68">
        <v>82.382445141065801</v>
      </c>
    </row>
    <row r="1525" spans="1:12" x14ac:dyDescent="0.2">
      <c r="A1525" s="72" t="s">
        <v>3300</v>
      </c>
      <c r="B1525" s="66" t="s">
        <v>3301</v>
      </c>
      <c r="C1525" s="67">
        <v>58</v>
      </c>
      <c r="D1525" s="67" t="s">
        <v>349</v>
      </c>
      <c r="E1525" s="71">
        <v>5.0417492187599298E-2</v>
      </c>
      <c r="F1525" s="68">
        <v>4.6394984326018802</v>
      </c>
      <c r="G1525" s="71">
        <v>0.12915812284904399</v>
      </c>
      <c r="H1525" s="68">
        <v>5.0783699059561096</v>
      </c>
      <c r="I1525" s="71">
        <v>5.8897736966802804E-4</v>
      </c>
      <c r="J1525" s="68">
        <v>12.9780564263323</v>
      </c>
      <c r="K1525" s="71">
        <v>2.1505376344085999E-2</v>
      </c>
      <c r="L1525" s="68">
        <v>15.987460815046999</v>
      </c>
    </row>
    <row r="1526" spans="1:12" x14ac:dyDescent="0.2">
      <c r="A1526" s="72" t="s">
        <v>3302</v>
      </c>
      <c r="B1526" s="66" t="s">
        <v>3303</v>
      </c>
      <c r="C1526" s="67">
        <v>83</v>
      </c>
      <c r="D1526" s="67" t="s">
        <v>349</v>
      </c>
      <c r="E1526" s="71">
        <v>9.04204498783997E-2</v>
      </c>
      <c r="F1526" s="68">
        <v>18.620689655172399</v>
      </c>
      <c r="G1526" s="71">
        <v>0.23653433517977701</v>
      </c>
      <c r="H1526" s="68">
        <v>18.620689655172399</v>
      </c>
      <c r="I1526" s="71">
        <v>1.1429523415996E-2</v>
      </c>
      <c r="J1526" s="68">
        <v>58.119122257053299</v>
      </c>
      <c r="K1526" s="71">
        <v>2.32974910394265E-2</v>
      </c>
      <c r="L1526" s="68">
        <v>17.680250783699101</v>
      </c>
    </row>
    <row r="1527" spans="1:12" x14ac:dyDescent="0.2">
      <c r="A1527" s="72" t="s">
        <v>3304</v>
      </c>
      <c r="B1527" s="66" t="s">
        <v>3305</v>
      </c>
      <c r="C1527" s="67">
        <v>58</v>
      </c>
      <c r="D1527" s="67" t="s">
        <v>349</v>
      </c>
      <c r="E1527" s="71">
        <v>9.2507502940260097E-2</v>
      </c>
      <c r="F1527" s="68">
        <v>21.316614420062699</v>
      </c>
      <c r="G1527" s="71">
        <v>0.22418397721032399</v>
      </c>
      <c r="H1527" s="68">
        <v>15.2978056426332</v>
      </c>
      <c r="I1527" s="71">
        <v>6.7435495316031597E-3</v>
      </c>
      <c r="J1527" s="68">
        <v>46.833855799372998</v>
      </c>
      <c r="K1527" s="71">
        <v>4.6594982078853001E-2</v>
      </c>
      <c r="L1527" s="68">
        <v>35.172413793103402</v>
      </c>
    </row>
    <row r="1528" spans="1:12" x14ac:dyDescent="0.2">
      <c r="A1528" s="72" t="s">
        <v>3306</v>
      </c>
      <c r="B1528" s="66" t="s">
        <v>3307</v>
      </c>
      <c r="C1528" s="67">
        <v>58</v>
      </c>
      <c r="D1528" s="67" t="s">
        <v>349</v>
      </c>
      <c r="E1528" s="71">
        <v>0.107150842044815</v>
      </c>
      <c r="F1528" s="68">
        <v>39.874608150470202</v>
      </c>
      <c r="G1528" s="71">
        <v>0.248903254886262</v>
      </c>
      <c r="H1528" s="68">
        <v>26.833855799373001</v>
      </c>
      <c r="I1528" s="71">
        <v>9.8252569112638691E-3</v>
      </c>
      <c r="J1528" s="68">
        <v>54.357366771159903</v>
      </c>
      <c r="K1528" s="71">
        <v>6.27240143369176E-2</v>
      </c>
      <c r="L1528" s="68">
        <v>41.379310344827601</v>
      </c>
    </row>
    <row r="1529" spans="1:12" x14ac:dyDescent="0.2">
      <c r="A1529" s="72" t="s">
        <v>3308</v>
      </c>
      <c r="B1529" s="66" t="s">
        <v>3309</v>
      </c>
      <c r="C1529" s="67">
        <v>83</v>
      </c>
      <c r="D1529" s="67" t="s">
        <v>349</v>
      </c>
      <c r="E1529" s="71">
        <v>0.132687925974358</v>
      </c>
      <c r="F1529" s="68">
        <v>63.573667711598702</v>
      </c>
      <c r="G1529" s="71">
        <v>0.29354951275614999</v>
      </c>
      <c r="H1529" s="68">
        <v>80.689655172413794</v>
      </c>
      <c r="I1529" s="71">
        <v>1.49085303998983E-2</v>
      </c>
      <c r="J1529" s="68">
        <v>63.072100313479602</v>
      </c>
      <c r="K1529" s="71">
        <v>8.9605734767025103E-2</v>
      </c>
      <c r="L1529" s="68">
        <v>51.347962382445097</v>
      </c>
    </row>
    <row r="1530" spans="1:12" x14ac:dyDescent="0.2">
      <c r="A1530" s="72" t="s">
        <v>3310</v>
      </c>
      <c r="B1530" s="66" t="s">
        <v>3311</v>
      </c>
      <c r="C1530" s="67">
        <v>83</v>
      </c>
      <c r="D1530" s="67" t="s">
        <v>349</v>
      </c>
      <c r="E1530" s="71">
        <v>0.132732800958337</v>
      </c>
      <c r="F1530" s="68">
        <v>63.6990595611285</v>
      </c>
      <c r="G1530" s="71">
        <v>0.26938071470059799</v>
      </c>
      <c r="H1530" s="68">
        <v>73.479623824451394</v>
      </c>
      <c r="I1530" s="71">
        <v>8.7460035865985896E-3</v>
      </c>
      <c r="J1530" s="68">
        <v>52.163009404388703</v>
      </c>
      <c r="K1530" s="71">
        <v>0.120071684587814</v>
      </c>
      <c r="L1530" s="68">
        <v>68.463949843260195</v>
      </c>
    </row>
    <row r="1531" spans="1:12" x14ac:dyDescent="0.2">
      <c r="A1531" s="72" t="s">
        <v>3312</v>
      </c>
      <c r="B1531" s="66" t="s">
        <v>3313</v>
      </c>
      <c r="C1531" s="67">
        <v>83</v>
      </c>
      <c r="D1531" s="67" t="s">
        <v>349</v>
      </c>
      <c r="E1531" s="71">
        <v>0.13750277792770299</v>
      </c>
      <c r="F1531" s="68">
        <v>66.771159874608202</v>
      </c>
      <c r="G1531" s="71">
        <v>0.31891516412872001</v>
      </c>
      <c r="H1531" s="68">
        <v>83.949843260188103</v>
      </c>
      <c r="I1531" s="71">
        <v>4.1621843489515101E-2</v>
      </c>
      <c r="J1531" s="68">
        <v>78.056426332288396</v>
      </c>
      <c r="K1531" s="71">
        <v>5.1971326164874598E-2</v>
      </c>
      <c r="L1531" s="68">
        <v>37.931034482758598</v>
      </c>
    </row>
    <row r="1532" spans="1:12" x14ac:dyDescent="0.2">
      <c r="A1532" s="72" t="s">
        <v>3314</v>
      </c>
      <c r="B1532" s="66" t="s">
        <v>3315</v>
      </c>
      <c r="C1532" s="67">
        <v>83</v>
      </c>
      <c r="D1532" s="67" t="s">
        <v>349</v>
      </c>
      <c r="E1532" s="71">
        <v>0.113826947762476</v>
      </c>
      <c r="F1532" s="68">
        <v>44.764890282131702</v>
      </c>
      <c r="G1532" s="71">
        <v>0.248654464029293</v>
      </c>
      <c r="H1532" s="68">
        <v>25.768025078369899</v>
      </c>
      <c r="I1532" s="71">
        <v>1.57654473584934E-2</v>
      </c>
      <c r="J1532" s="68">
        <v>64.012539184952999</v>
      </c>
      <c r="K1532" s="71">
        <v>7.7060931899641597E-2</v>
      </c>
      <c r="L1532" s="68">
        <v>46.269592476489002</v>
      </c>
    </row>
    <row r="1533" spans="1:12" x14ac:dyDescent="0.2">
      <c r="A1533" s="72" t="s">
        <v>2599</v>
      </c>
      <c r="B1533" s="66" t="s">
        <v>3316</v>
      </c>
      <c r="C1533" s="67">
        <v>83</v>
      </c>
      <c r="D1533" s="67" t="s">
        <v>349</v>
      </c>
      <c r="E1533" s="71">
        <v>0.21049877773534101</v>
      </c>
      <c r="F1533" s="68">
        <v>81.630094043887098</v>
      </c>
      <c r="G1533" s="71">
        <v>0.39485666386107598</v>
      </c>
      <c r="H1533" s="68">
        <v>89.843260188087797</v>
      </c>
      <c r="I1533" s="71">
        <v>6.6388773287597999E-2</v>
      </c>
      <c r="J1533" s="68">
        <v>83.260188087774296</v>
      </c>
      <c r="K1533" s="71">
        <v>0.170250896057348</v>
      </c>
      <c r="L1533" s="68">
        <v>80.940438871473305</v>
      </c>
    </row>
    <row r="1534" spans="1:12" x14ac:dyDescent="0.2">
      <c r="A1534" s="72" t="s">
        <v>3317</v>
      </c>
      <c r="B1534" s="66" t="s">
        <v>3318</v>
      </c>
      <c r="C1534" s="67">
        <v>83</v>
      </c>
      <c r="D1534" s="67" t="s">
        <v>349</v>
      </c>
      <c r="E1534" s="71">
        <v>0.18618003281036999</v>
      </c>
      <c r="F1534" s="68">
        <v>78.9968652037618</v>
      </c>
      <c r="G1534" s="71">
        <v>0.30988877216454203</v>
      </c>
      <c r="H1534" s="68">
        <v>83.072100313479595</v>
      </c>
      <c r="I1534" s="71">
        <v>0.11245060942068801</v>
      </c>
      <c r="J1534" s="68">
        <v>88.463949843260195</v>
      </c>
      <c r="K1534" s="71">
        <v>0.13620071684587801</v>
      </c>
      <c r="L1534" s="68">
        <v>75.172413793103402</v>
      </c>
    </row>
    <row r="1535" spans="1:12" x14ac:dyDescent="0.2">
      <c r="A1535" s="72" t="s">
        <v>3319</v>
      </c>
      <c r="B1535" s="66" t="s">
        <v>3320</v>
      </c>
      <c r="C1535" s="67">
        <v>83</v>
      </c>
      <c r="D1535" s="67" t="s">
        <v>349</v>
      </c>
      <c r="E1535" s="71">
        <v>0.25467320731394</v>
      </c>
      <c r="F1535" s="68">
        <v>86.3949843260188</v>
      </c>
      <c r="G1535" s="71">
        <v>0.26143559723093501</v>
      </c>
      <c r="H1535" s="68">
        <v>67.021943573667699</v>
      </c>
      <c r="I1535" s="71">
        <v>0.44165212506930701</v>
      </c>
      <c r="J1535" s="68">
        <v>98.056426332288396</v>
      </c>
      <c r="K1535" s="71">
        <v>6.0931899641577102E-2</v>
      </c>
      <c r="L1535" s="68">
        <v>40.752351097178703</v>
      </c>
    </row>
    <row r="1536" spans="1:12" x14ac:dyDescent="0.2">
      <c r="A1536" s="72" t="s">
        <v>3321</v>
      </c>
      <c r="B1536" s="66" t="s">
        <v>3321</v>
      </c>
      <c r="C1536" s="67">
        <v>83</v>
      </c>
      <c r="D1536" s="67" t="s">
        <v>349</v>
      </c>
      <c r="E1536" s="71">
        <v>0.107554878982197</v>
      </c>
      <c r="F1536" s="68">
        <v>40.125391849529798</v>
      </c>
      <c r="G1536" s="71">
        <v>0.25044639198233298</v>
      </c>
      <c r="H1536" s="68">
        <v>49.028213166144198</v>
      </c>
      <c r="I1536" s="71">
        <v>2.5623262885405701E-2</v>
      </c>
      <c r="J1536" s="68">
        <v>72.225705329153598</v>
      </c>
      <c r="K1536" s="71">
        <v>4.6594982078853001E-2</v>
      </c>
      <c r="L1536" s="68">
        <v>35.172413793103402</v>
      </c>
    </row>
    <row r="1537" spans="1:12" x14ac:dyDescent="0.2">
      <c r="A1537" s="72" t="s">
        <v>2256</v>
      </c>
      <c r="B1537" s="66" t="s">
        <v>3322</v>
      </c>
      <c r="C1537" s="67">
        <v>62</v>
      </c>
      <c r="D1537" s="67" t="s">
        <v>349</v>
      </c>
      <c r="E1537" s="71">
        <v>0.101662146095037</v>
      </c>
      <c r="F1537" s="68">
        <v>33.291536050156701</v>
      </c>
      <c r="G1537" s="71">
        <v>0.26606683804627301</v>
      </c>
      <c r="H1537" s="68">
        <v>70.971786833855802</v>
      </c>
      <c r="I1537" s="71">
        <v>6.6615357227083E-3</v>
      </c>
      <c r="J1537" s="68">
        <v>46.645768025078397</v>
      </c>
      <c r="K1537" s="71">
        <v>3.2258064516128997E-2</v>
      </c>
      <c r="L1537" s="68">
        <v>26.833855799373001</v>
      </c>
    </row>
    <row r="1538" spans="1:12" x14ac:dyDescent="0.2">
      <c r="A1538" s="72" t="s">
        <v>3323</v>
      </c>
      <c r="B1538" s="66" t="s">
        <v>3324</v>
      </c>
      <c r="C1538" s="67">
        <v>62</v>
      </c>
      <c r="D1538" s="67" t="s">
        <v>349</v>
      </c>
      <c r="E1538" s="71">
        <v>9.4048079230037301E-2</v>
      </c>
      <c r="F1538" s="68">
        <v>23.510971786833899</v>
      </c>
      <c r="G1538" s="71">
        <v>0.25</v>
      </c>
      <c r="H1538" s="68">
        <v>48.589341692790001</v>
      </c>
      <c r="I1538" s="71">
        <v>8.8467466506852496E-3</v>
      </c>
      <c r="J1538" s="68">
        <v>52.476489028213201</v>
      </c>
      <c r="K1538" s="71">
        <v>2.32974910394265E-2</v>
      </c>
      <c r="L1538" s="68">
        <v>17.680250783699101</v>
      </c>
    </row>
    <row r="1539" spans="1:12" x14ac:dyDescent="0.2">
      <c r="A1539" s="72" t="s">
        <v>3325</v>
      </c>
      <c r="B1539" s="66" t="s">
        <v>3326</v>
      </c>
      <c r="C1539" s="67">
        <v>60</v>
      </c>
      <c r="D1539" s="67" t="s">
        <v>349</v>
      </c>
      <c r="E1539" s="71">
        <v>0.101162969280614</v>
      </c>
      <c r="F1539" s="68">
        <v>32.288401253918501</v>
      </c>
      <c r="G1539" s="71">
        <v>0.25</v>
      </c>
      <c r="H1539" s="68">
        <v>48.589341692790001</v>
      </c>
      <c r="I1539" s="71">
        <v>5.1018110676476396E-3</v>
      </c>
      <c r="J1539" s="68">
        <v>40.062695924764903</v>
      </c>
      <c r="K1539" s="71">
        <v>4.8387096774193603E-2</v>
      </c>
      <c r="L1539" s="68">
        <v>35.862068965517203</v>
      </c>
    </row>
    <row r="1540" spans="1:12" x14ac:dyDescent="0.2">
      <c r="A1540" s="72" t="s">
        <v>3327</v>
      </c>
      <c r="B1540" s="66" t="s">
        <v>3328</v>
      </c>
      <c r="C1540" s="67">
        <v>60</v>
      </c>
      <c r="D1540" s="67" t="s">
        <v>349</v>
      </c>
      <c r="E1540" s="71">
        <v>0.10436218667703</v>
      </c>
      <c r="F1540" s="68">
        <v>37.115987460814999</v>
      </c>
      <c r="G1540" s="71">
        <v>0.25267780634104497</v>
      </c>
      <c r="H1540" s="68">
        <v>55.235109717868298</v>
      </c>
      <c r="I1540" s="71">
        <v>1.38137716111903E-2</v>
      </c>
      <c r="J1540" s="68">
        <v>61.567398119122302</v>
      </c>
      <c r="K1540" s="71">
        <v>4.6594982078853001E-2</v>
      </c>
      <c r="L1540" s="68">
        <v>35.172413793103402</v>
      </c>
    </row>
    <row r="1541" spans="1:12" x14ac:dyDescent="0.2">
      <c r="A1541" s="72" t="s">
        <v>3329</v>
      </c>
      <c r="B1541" s="66" t="s">
        <v>3330</v>
      </c>
      <c r="C1541" s="67">
        <v>60</v>
      </c>
      <c r="D1541" s="67" t="s">
        <v>349</v>
      </c>
      <c r="E1541" s="71">
        <v>0.10096857835911</v>
      </c>
      <c r="F1541" s="68">
        <v>32.163009404388703</v>
      </c>
      <c r="G1541" s="71">
        <v>0.25</v>
      </c>
      <c r="H1541" s="68">
        <v>48.589341692790001</v>
      </c>
      <c r="I1541" s="71">
        <v>2.72652360779718E-3</v>
      </c>
      <c r="J1541" s="68">
        <v>28.4012539184953</v>
      </c>
      <c r="K1541" s="71">
        <v>5.01792114695341E-2</v>
      </c>
      <c r="L1541" s="68">
        <v>36.8025078369906</v>
      </c>
    </row>
    <row r="1542" spans="1:12" x14ac:dyDescent="0.2">
      <c r="A1542" s="72" t="s">
        <v>3331</v>
      </c>
      <c r="B1542" s="66" t="s">
        <v>3332</v>
      </c>
      <c r="C1542" s="67">
        <v>62</v>
      </c>
      <c r="D1542" s="67" t="s">
        <v>349</v>
      </c>
      <c r="E1542" s="71">
        <v>9.1599355724740802E-2</v>
      </c>
      <c r="F1542" s="68">
        <v>19.686520376175501</v>
      </c>
      <c r="G1542" s="71">
        <v>0.25</v>
      </c>
      <c r="H1542" s="68">
        <v>48.589341692790001</v>
      </c>
      <c r="I1542" s="71">
        <v>1.50057613479596E-3</v>
      </c>
      <c r="J1542" s="68">
        <v>19.686520376175501</v>
      </c>
      <c r="K1542" s="71">
        <v>2.32974910394265E-2</v>
      </c>
      <c r="L1542" s="68">
        <v>17.680250783699101</v>
      </c>
    </row>
    <row r="1543" spans="1:12" x14ac:dyDescent="0.2">
      <c r="A1543" s="72" t="s">
        <v>3333</v>
      </c>
      <c r="B1543" s="66" t="s">
        <v>3334</v>
      </c>
      <c r="C1543" s="67">
        <v>60</v>
      </c>
      <c r="D1543" s="67" t="s">
        <v>349</v>
      </c>
      <c r="E1543" s="71">
        <v>8.84641137868971E-2</v>
      </c>
      <c r="F1543" s="68">
        <v>16.927899686520401</v>
      </c>
      <c r="G1543" s="71">
        <v>0.22946205904323499</v>
      </c>
      <c r="H1543" s="68">
        <v>16.927899686520401</v>
      </c>
      <c r="I1543" s="71">
        <v>3.67221780132774E-3</v>
      </c>
      <c r="J1543" s="68">
        <v>33.228840125391798</v>
      </c>
      <c r="K1543" s="71">
        <v>3.2258064516128997E-2</v>
      </c>
      <c r="L1543" s="68">
        <v>26.833855799373001</v>
      </c>
    </row>
    <row r="1544" spans="1:12" x14ac:dyDescent="0.2">
      <c r="A1544" s="72" t="s">
        <v>3335</v>
      </c>
      <c r="B1544" s="66" t="s">
        <v>3336</v>
      </c>
      <c r="C1544" s="67">
        <v>60</v>
      </c>
      <c r="D1544" s="67" t="s">
        <v>349</v>
      </c>
      <c r="E1544" s="71">
        <v>9.4239954645025201E-2</v>
      </c>
      <c r="F1544" s="68">
        <v>23.761755485893399</v>
      </c>
      <c r="G1544" s="71">
        <v>0.25042192648851402</v>
      </c>
      <c r="H1544" s="68">
        <v>48.965517241379303</v>
      </c>
      <c r="I1544" s="71">
        <v>1.07925611024758E-2</v>
      </c>
      <c r="J1544" s="68">
        <v>56.551724137930997</v>
      </c>
      <c r="K1544" s="71">
        <v>2.1505376344085999E-2</v>
      </c>
      <c r="L1544" s="68">
        <v>15.987460815046999</v>
      </c>
    </row>
    <row r="1545" spans="1:12" x14ac:dyDescent="0.2">
      <c r="A1545" s="72" t="s">
        <v>3337</v>
      </c>
      <c r="B1545" s="66" t="s">
        <v>3338</v>
      </c>
      <c r="C1545" s="67">
        <v>62</v>
      </c>
      <c r="D1545" s="67" t="s">
        <v>349</v>
      </c>
      <c r="E1545" s="71">
        <v>0.114998577607831</v>
      </c>
      <c r="F1545" s="68">
        <v>45.830721003134798</v>
      </c>
      <c r="G1545" s="71">
        <v>0.27909878167215402</v>
      </c>
      <c r="H1545" s="68">
        <v>76.677115987460795</v>
      </c>
      <c r="I1545" s="71">
        <v>4.0807345416571002E-2</v>
      </c>
      <c r="J1545" s="68">
        <v>77.8056426332288</v>
      </c>
      <c r="K1545" s="71">
        <v>2.5089605734767002E-2</v>
      </c>
      <c r="L1545" s="68">
        <v>19.623824451410702</v>
      </c>
    </row>
    <row r="1546" spans="1:12" x14ac:dyDescent="0.2">
      <c r="A1546" s="72" t="s">
        <v>3339</v>
      </c>
      <c r="B1546" s="66" t="s">
        <v>3340</v>
      </c>
      <c r="C1546" s="67">
        <v>62</v>
      </c>
      <c r="D1546" s="67" t="s">
        <v>349</v>
      </c>
      <c r="E1546" s="71">
        <v>9.6534014066320506E-2</v>
      </c>
      <c r="F1546" s="68">
        <v>26.6457680250784</v>
      </c>
      <c r="G1546" s="71">
        <v>0.25</v>
      </c>
      <c r="H1546" s="68">
        <v>48.589341692790001</v>
      </c>
      <c r="I1546" s="71">
        <v>1.8096665854875502E-2</v>
      </c>
      <c r="J1546" s="68">
        <v>66.520376175548606</v>
      </c>
      <c r="K1546" s="71">
        <v>2.1505376344085999E-2</v>
      </c>
      <c r="L1546" s="68">
        <v>15.987460815046999</v>
      </c>
    </row>
    <row r="1547" spans="1:12" x14ac:dyDescent="0.2">
      <c r="A1547" s="72" t="s">
        <v>3341</v>
      </c>
      <c r="B1547" s="66" t="s">
        <v>3342</v>
      </c>
      <c r="C1547" s="67">
        <v>62</v>
      </c>
      <c r="D1547" s="67" t="s">
        <v>349</v>
      </c>
      <c r="E1547" s="71">
        <v>0.10079418519797</v>
      </c>
      <c r="F1547" s="68">
        <v>31.974921630093998</v>
      </c>
      <c r="G1547" s="71">
        <v>0.26630170847941398</v>
      </c>
      <c r="H1547" s="68">
        <v>71.285266457680294</v>
      </c>
      <c r="I1547" s="71">
        <v>1.09912413797281E-2</v>
      </c>
      <c r="J1547" s="68">
        <v>57.3040752351097</v>
      </c>
      <c r="K1547" s="71">
        <v>2.5089605734767002E-2</v>
      </c>
      <c r="L1547" s="68">
        <v>19.623824451410702</v>
      </c>
    </row>
    <row r="1548" spans="1:12" x14ac:dyDescent="0.2">
      <c r="A1548" s="72" t="s">
        <v>3343</v>
      </c>
      <c r="B1548" s="66" t="s">
        <v>3344</v>
      </c>
      <c r="C1548" s="67">
        <v>62</v>
      </c>
      <c r="D1548" s="67" t="s">
        <v>349</v>
      </c>
      <c r="E1548" s="71">
        <v>9.6847956522541606E-2</v>
      </c>
      <c r="F1548" s="68">
        <v>27.1473354231975</v>
      </c>
      <c r="G1548" s="71">
        <v>0.25433146423230102</v>
      </c>
      <c r="H1548" s="68">
        <v>57.931034482758598</v>
      </c>
      <c r="I1548" s="71">
        <v>1.4707028991238E-2</v>
      </c>
      <c r="J1548" s="68">
        <v>62.758620689655203</v>
      </c>
      <c r="K1548" s="71">
        <v>2.1505376344085999E-2</v>
      </c>
      <c r="L1548" s="68">
        <v>15.987460815046999</v>
      </c>
    </row>
    <row r="1549" spans="1:12" x14ac:dyDescent="0.2">
      <c r="A1549" s="72" t="s">
        <v>3345</v>
      </c>
      <c r="B1549" s="66" t="s">
        <v>3346</v>
      </c>
      <c r="C1549" s="67">
        <v>62</v>
      </c>
      <c r="D1549" s="67" t="s">
        <v>349</v>
      </c>
      <c r="E1549" s="71">
        <v>0.14314896453428499</v>
      </c>
      <c r="F1549" s="68">
        <v>69.4043887147335</v>
      </c>
      <c r="G1549" s="71">
        <v>0.329065606489163</v>
      </c>
      <c r="H1549" s="68">
        <v>85.329153605015705</v>
      </c>
      <c r="I1549" s="71">
        <v>8.0668025464946697E-2</v>
      </c>
      <c r="J1549" s="68">
        <v>85.078369905956094</v>
      </c>
      <c r="K1549" s="71">
        <v>1.9713261648745501E-2</v>
      </c>
      <c r="L1549" s="68">
        <v>14.357366771159899</v>
      </c>
    </row>
    <row r="1550" spans="1:12" x14ac:dyDescent="0.2">
      <c r="A1550" s="72" t="s">
        <v>3347</v>
      </c>
      <c r="B1550" s="66" t="s">
        <v>3348</v>
      </c>
      <c r="C1550" s="67">
        <v>62</v>
      </c>
      <c r="D1550" s="67" t="s">
        <v>349</v>
      </c>
      <c r="E1550" s="71">
        <v>8.5722523118915095E-2</v>
      </c>
      <c r="F1550" s="68">
        <v>14.733542319749199</v>
      </c>
      <c r="G1550" s="71">
        <v>0.228368642328588</v>
      </c>
      <c r="H1550" s="68">
        <v>16.551724137931</v>
      </c>
      <c r="I1550" s="71">
        <v>5.5014359887311697E-3</v>
      </c>
      <c r="J1550" s="68">
        <v>42.068965517241402</v>
      </c>
      <c r="K1550" s="71">
        <v>2.32974910394265E-2</v>
      </c>
      <c r="L1550" s="68">
        <v>17.680250783699101</v>
      </c>
    </row>
    <row r="1551" spans="1:12" x14ac:dyDescent="0.2">
      <c r="A1551" s="72" t="s">
        <v>3349</v>
      </c>
      <c r="B1551" s="66" t="s">
        <v>3350</v>
      </c>
      <c r="C1551" s="67">
        <v>62</v>
      </c>
      <c r="D1551" s="67" t="s">
        <v>349</v>
      </c>
      <c r="E1551" s="71">
        <v>0.100154644891359</v>
      </c>
      <c r="F1551" s="68">
        <v>31.222570532915402</v>
      </c>
      <c r="G1551" s="71">
        <v>0.26918959367883299</v>
      </c>
      <c r="H1551" s="68">
        <v>73.228840125391798</v>
      </c>
      <c r="I1551" s="71">
        <v>4.3926205651348702E-3</v>
      </c>
      <c r="J1551" s="68">
        <v>36.8025078369906</v>
      </c>
      <c r="K1551" s="71">
        <v>2.68817204301075E-2</v>
      </c>
      <c r="L1551" s="68">
        <v>21.2539184952978</v>
      </c>
    </row>
    <row r="1552" spans="1:12" x14ac:dyDescent="0.2">
      <c r="A1552" s="72" t="s">
        <v>3351</v>
      </c>
      <c r="B1552" s="66" t="s">
        <v>3352</v>
      </c>
      <c r="C1552" s="67">
        <v>60</v>
      </c>
      <c r="D1552" s="67" t="s">
        <v>349</v>
      </c>
      <c r="E1552" s="71">
        <v>9.9343513925639906E-2</v>
      </c>
      <c r="F1552" s="68">
        <v>30.470219435736698</v>
      </c>
      <c r="G1552" s="71">
        <v>0.25</v>
      </c>
      <c r="H1552" s="68">
        <v>48.589341692790001</v>
      </c>
      <c r="I1552" s="71">
        <v>8.6040184794287308E-3</v>
      </c>
      <c r="J1552" s="68">
        <v>51.661442006269603</v>
      </c>
      <c r="K1552" s="71">
        <v>3.9426523297491002E-2</v>
      </c>
      <c r="L1552" s="68">
        <v>31.473354231974898</v>
      </c>
    </row>
    <row r="1553" spans="1:12" x14ac:dyDescent="0.2">
      <c r="A1553" s="72" t="s">
        <v>3353</v>
      </c>
      <c r="B1553" s="66" t="s">
        <v>3354</v>
      </c>
      <c r="C1553" s="67">
        <v>62</v>
      </c>
      <c r="D1553" s="67" t="s">
        <v>349</v>
      </c>
      <c r="E1553" s="71">
        <v>0.13295703789930799</v>
      </c>
      <c r="F1553" s="68">
        <v>63.949843260188103</v>
      </c>
      <c r="G1553" s="71">
        <v>0.35280877547922701</v>
      </c>
      <c r="H1553" s="68">
        <v>87.272727272727295</v>
      </c>
      <c r="I1553" s="71">
        <v>1.02200443118864E-2</v>
      </c>
      <c r="J1553" s="68">
        <v>55.235109717868298</v>
      </c>
      <c r="K1553" s="71">
        <v>3.5842293906809999E-2</v>
      </c>
      <c r="L1553" s="68">
        <v>29.278996865203801</v>
      </c>
    </row>
    <row r="1554" spans="1:12" x14ac:dyDescent="0.2">
      <c r="A1554" s="72" t="s">
        <v>3355</v>
      </c>
      <c r="B1554" s="66" t="s">
        <v>3356</v>
      </c>
      <c r="C1554" s="67">
        <v>62</v>
      </c>
      <c r="D1554" s="67" t="s">
        <v>349</v>
      </c>
      <c r="E1554" s="71">
        <v>0.100597383642424</v>
      </c>
      <c r="F1554" s="68">
        <v>31.786833855799401</v>
      </c>
      <c r="G1554" s="71">
        <v>0.26736340785818202</v>
      </c>
      <c r="H1554" s="68">
        <v>71.974921630094002</v>
      </c>
      <c r="I1554" s="71">
        <v>2.17067855295962E-3</v>
      </c>
      <c r="J1554" s="68">
        <v>24.326018808777398</v>
      </c>
      <c r="K1554" s="71">
        <v>3.2258064516128997E-2</v>
      </c>
      <c r="L1554" s="68">
        <v>26.833855799373001</v>
      </c>
    </row>
    <row r="1555" spans="1:12" x14ac:dyDescent="0.2">
      <c r="A1555" s="72" t="s">
        <v>3357</v>
      </c>
      <c r="B1555" s="66" t="s">
        <v>3358</v>
      </c>
      <c r="C1555" s="67">
        <v>62</v>
      </c>
      <c r="D1555" s="67" t="s">
        <v>349</v>
      </c>
      <c r="E1555" s="71">
        <v>9.4465490840270699E-2</v>
      </c>
      <c r="F1555" s="68">
        <v>24.326018808777398</v>
      </c>
      <c r="G1555" s="71">
        <v>0.25</v>
      </c>
      <c r="H1555" s="68">
        <v>48.589341692790001</v>
      </c>
      <c r="I1555" s="71">
        <v>1.1384080046829999E-3</v>
      </c>
      <c r="J1555" s="68">
        <v>17.617554858934199</v>
      </c>
      <c r="K1555" s="71">
        <v>3.2258064516128997E-2</v>
      </c>
      <c r="L1555" s="68">
        <v>26.833855799373001</v>
      </c>
    </row>
    <row r="1556" spans="1:12" x14ac:dyDescent="0.2">
      <c r="A1556" s="72" t="s">
        <v>3359</v>
      </c>
      <c r="B1556" s="66" t="s">
        <v>3360</v>
      </c>
      <c r="C1556" s="67">
        <v>62</v>
      </c>
      <c r="D1556" s="67" t="s">
        <v>349</v>
      </c>
      <c r="E1556" s="71">
        <v>9.8578309595571401E-2</v>
      </c>
      <c r="F1556" s="68">
        <v>29.278996865203801</v>
      </c>
      <c r="G1556" s="71">
        <v>0.25298197843014297</v>
      </c>
      <c r="H1556" s="68">
        <v>55.611285266457699</v>
      </c>
      <c r="I1556" s="71">
        <v>1.76633446218037E-2</v>
      </c>
      <c r="J1556" s="68">
        <v>66.081504702194394</v>
      </c>
      <c r="K1556" s="71">
        <v>2.5089605734767002E-2</v>
      </c>
      <c r="L1556" s="68">
        <v>19.623824451410702</v>
      </c>
    </row>
    <row r="1557" spans="1:12" x14ac:dyDescent="0.2">
      <c r="A1557" s="72" t="s">
        <v>3361</v>
      </c>
      <c r="B1557" s="66" t="s">
        <v>3362</v>
      </c>
      <c r="C1557" s="67">
        <v>62</v>
      </c>
      <c r="D1557" s="67" t="s">
        <v>349</v>
      </c>
      <c r="E1557" s="71">
        <v>5.7168623323041498E-2</v>
      </c>
      <c r="F1557" s="68">
        <v>6.0188087774294701</v>
      </c>
      <c r="G1557" s="71">
        <v>0.146165734686349</v>
      </c>
      <c r="H1557" s="68">
        <v>6.0815047021943602</v>
      </c>
      <c r="I1557" s="71">
        <v>3.83475893868917E-3</v>
      </c>
      <c r="J1557" s="68">
        <v>33.855799373040803</v>
      </c>
      <c r="K1557" s="71">
        <v>2.1505376344085999E-2</v>
      </c>
      <c r="L1557" s="68">
        <v>15.987460815046999</v>
      </c>
    </row>
    <row r="1558" spans="1:12" x14ac:dyDescent="0.2">
      <c r="A1558" s="72" t="s">
        <v>3363</v>
      </c>
      <c r="B1558" s="66" t="s">
        <v>3364</v>
      </c>
      <c r="C1558" s="67">
        <v>62</v>
      </c>
      <c r="D1558" s="67" t="s">
        <v>349</v>
      </c>
      <c r="E1558" s="71">
        <v>0.10049221415507099</v>
      </c>
      <c r="F1558" s="68">
        <v>31.661442006269599</v>
      </c>
      <c r="G1558" s="71">
        <v>0.248701603585119</v>
      </c>
      <c r="H1558" s="68">
        <v>25.956112852664599</v>
      </c>
      <c r="I1558" s="71">
        <v>1.6932744973282801E-2</v>
      </c>
      <c r="J1558" s="68">
        <v>65.2037617554859</v>
      </c>
      <c r="K1558" s="71">
        <v>3.5842293906809999E-2</v>
      </c>
      <c r="L1558" s="68">
        <v>29.278996865203801</v>
      </c>
    </row>
    <row r="1559" spans="1:12" x14ac:dyDescent="0.2">
      <c r="A1559" s="72" t="s">
        <v>3365</v>
      </c>
      <c r="B1559" s="66" t="s">
        <v>3366</v>
      </c>
      <c r="C1559" s="67">
        <v>62</v>
      </c>
      <c r="D1559" s="67" t="s">
        <v>349</v>
      </c>
      <c r="E1559" s="71">
        <v>8.5689912236004695E-2</v>
      </c>
      <c r="F1559" s="68">
        <v>14.6708463949843</v>
      </c>
      <c r="G1559" s="71">
        <v>0.235516125198242</v>
      </c>
      <c r="H1559" s="68">
        <v>18.181818181818201</v>
      </c>
      <c r="I1559" s="71">
        <v>4.8235165685852701E-5</v>
      </c>
      <c r="J1559" s="68">
        <v>5.8934169278996897</v>
      </c>
      <c r="K1559" s="71">
        <v>2.1505376344085999E-2</v>
      </c>
      <c r="L1559" s="68">
        <v>15.987460815046999</v>
      </c>
    </row>
    <row r="1560" spans="1:12" x14ac:dyDescent="0.2">
      <c r="A1560" s="72" t="s">
        <v>3367</v>
      </c>
      <c r="B1560" s="66" t="s">
        <v>3368</v>
      </c>
      <c r="C1560" s="67">
        <v>62</v>
      </c>
      <c r="D1560" s="67" t="s">
        <v>349</v>
      </c>
      <c r="E1560" s="71">
        <v>9.2535795319039799E-2</v>
      </c>
      <c r="F1560" s="68">
        <v>21.379310344827601</v>
      </c>
      <c r="G1560" s="71">
        <v>0.20552064787905999</v>
      </c>
      <c r="H1560" s="68">
        <v>12.4764890282132</v>
      </c>
      <c r="I1560" s="71">
        <v>4.3412902952611701E-2</v>
      </c>
      <c r="J1560" s="68">
        <v>78.557993730407503</v>
      </c>
      <c r="K1560" s="71">
        <v>2.8673835125448001E-2</v>
      </c>
      <c r="L1560" s="68">
        <v>22.9467084639498</v>
      </c>
    </row>
    <row r="1561" spans="1:12" x14ac:dyDescent="0.2">
      <c r="A1561" s="72" t="s">
        <v>3369</v>
      </c>
      <c r="B1561" s="66" t="s">
        <v>3370</v>
      </c>
      <c r="C1561" s="67">
        <v>62</v>
      </c>
      <c r="D1561" s="67" t="s">
        <v>349</v>
      </c>
      <c r="E1561" s="71">
        <v>7.4673700571913207E-2</v>
      </c>
      <c r="F1561" s="68">
        <v>10.407523510971799</v>
      </c>
      <c r="G1561" s="71">
        <v>0.18733234101142501</v>
      </c>
      <c r="H1561" s="68">
        <v>9.9686520376175594</v>
      </c>
      <c r="I1561" s="71">
        <v>6.2228108835260003E-3</v>
      </c>
      <c r="J1561" s="68">
        <v>45.015673981191199</v>
      </c>
      <c r="K1561" s="71">
        <v>3.0465949820788499E-2</v>
      </c>
      <c r="L1561" s="68">
        <v>24.4514106583072</v>
      </c>
    </row>
    <row r="1562" spans="1:12" x14ac:dyDescent="0.2">
      <c r="A1562" s="72" t="s">
        <v>3371</v>
      </c>
      <c r="B1562" s="66" t="s">
        <v>3372</v>
      </c>
      <c r="C1562" s="67">
        <v>61</v>
      </c>
      <c r="D1562" s="67" t="s">
        <v>349</v>
      </c>
      <c r="E1562" s="71">
        <v>9.2007655589025295E-2</v>
      </c>
      <c r="F1562" s="68">
        <v>20.376175548589298</v>
      </c>
      <c r="G1562" s="71">
        <v>0.25</v>
      </c>
      <c r="H1562" s="68">
        <v>48.589341692790001</v>
      </c>
      <c r="I1562" s="71">
        <v>9.3336103230890095E-4</v>
      </c>
      <c r="J1562" s="68">
        <v>16.0501567398119</v>
      </c>
      <c r="K1562" s="71">
        <v>2.5089605734767002E-2</v>
      </c>
      <c r="L1562" s="68">
        <v>19.623824451410702</v>
      </c>
    </row>
    <row r="1563" spans="1:12" x14ac:dyDescent="0.2">
      <c r="A1563" s="72" t="s">
        <v>3373</v>
      </c>
      <c r="B1563" s="66" t="s">
        <v>3374</v>
      </c>
      <c r="C1563" s="67">
        <v>61</v>
      </c>
      <c r="D1563" s="67" t="s">
        <v>349</v>
      </c>
      <c r="E1563" s="71">
        <v>0.10034918109927</v>
      </c>
      <c r="F1563" s="68">
        <v>31.473354231974898</v>
      </c>
      <c r="G1563" s="71">
        <v>0.25165365789125499</v>
      </c>
      <c r="H1563" s="68">
        <v>53.040752351097197</v>
      </c>
      <c r="I1563" s="71">
        <v>8.1752474137237897E-3</v>
      </c>
      <c r="J1563" s="68">
        <v>50.721003134796199</v>
      </c>
      <c r="K1563" s="71">
        <v>4.12186379928315E-2</v>
      </c>
      <c r="L1563" s="68">
        <v>32.037617554858898</v>
      </c>
    </row>
    <row r="1564" spans="1:12" x14ac:dyDescent="0.2">
      <c r="A1564" s="72" t="s">
        <v>3375</v>
      </c>
      <c r="B1564" s="66" t="s">
        <v>3376</v>
      </c>
      <c r="C1564" s="67">
        <v>61</v>
      </c>
      <c r="D1564" s="67" t="s">
        <v>349</v>
      </c>
      <c r="E1564" s="71">
        <v>0.11697682509870699</v>
      </c>
      <c r="F1564" s="68">
        <v>48.589341692790001</v>
      </c>
      <c r="G1564" s="71">
        <v>0.25681195106918397</v>
      </c>
      <c r="H1564" s="68">
        <v>61.442006269592497</v>
      </c>
      <c r="I1564" s="71">
        <v>6.7236803796829295E-2</v>
      </c>
      <c r="J1564" s="68">
        <v>83.385579937304101</v>
      </c>
      <c r="K1564" s="71">
        <v>2.68817204301075E-2</v>
      </c>
      <c r="L1564" s="68">
        <v>21.2539184952978</v>
      </c>
    </row>
    <row r="1565" spans="1:12" x14ac:dyDescent="0.2">
      <c r="A1565" s="72" t="s">
        <v>3377</v>
      </c>
      <c r="B1565" s="66" t="s">
        <v>3378</v>
      </c>
      <c r="C1565" s="67">
        <v>62</v>
      </c>
      <c r="D1565" s="67" t="s">
        <v>349</v>
      </c>
      <c r="E1565" s="71">
        <v>8.9500673834946198E-2</v>
      </c>
      <c r="F1565" s="68">
        <v>17.931034482758601</v>
      </c>
      <c r="G1565" s="71">
        <v>0.25593622867525501</v>
      </c>
      <c r="H1565" s="68">
        <v>60.250783699059603</v>
      </c>
      <c r="I1565" s="71">
        <v>2.0989962200279301E-5</v>
      </c>
      <c r="J1565" s="68">
        <v>4.4514106583072097</v>
      </c>
      <c r="K1565" s="71">
        <v>1.2544802867383501E-2</v>
      </c>
      <c r="L1565" s="68">
        <v>11.159874608150499</v>
      </c>
    </row>
    <row r="1566" spans="1:12" x14ac:dyDescent="0.2">
      <c r="A1566" s="72" t="s">
        <v>3379</v>
      </c>
      <c r="B1566" s="66" t="s">
        <v>3380</v>
      </c>
      <c r="C1566" s="67">
        <v>62</v>
      </c>
      <c r="D1566" s="67" t="s">
        <v>349</v>
      </c>
      <c r="E1566" s="71">
        <v>7.4217871394277199E-2</v>
      </c>
      <c r="F1566" s="68">
        <v>10.2194357366771</v>
      </c>
      <c r="G1566" s="71">
        <v>0.201046735082308</v>
      </c>
      <c r="H1566" s="68">
        <v>11.786833855799401</v>
      </c>
      <c r="I1566" s="71">
        <v>1.01502756437568E-4</v>
      </c>
      <c r="J1566" s="68">
        <v>7.3981191222570502</v>
      </c>
      <c r="K1566" s="71">
        <v>2.1505376344085999E-2</v>
      </c>
      <c r="L1566" s="68">
        <v>15.987460815046999</v>
      </c>
    </row>
    <row r="1567" spans="1:12" x14ac:dyDescent="0.2">
      <c r="A1567" s="72" t="s">
        <v>3381</v>
      </c>
      <c r="B1567" s="66" t="s">
        <v>3382</v>
      </c>
      <c r="C1567" s="67">
        <v>62</v>
      </c>
      <c r="D1567" s="67" t="s">
        <v>349</v>
      </c>
      <c r="E1567" s="71">
        <v>8.1712499979688005E-2</v>
      </c>
      <c r="F1567" s="68">
        <v>12.413793103448301</v>
      </c>
      <c r="G1567" s="71">
        <v>0.214900450342284</v>
      </c>
      <c r="H1567" s="68">
        <v>13.7931034482759</v>
      </c>
      <c r="I1567" s="71">
        <v>3.3553291666724599E-3</v>
      </c>
      <c r="J1567" s="68">
        <v>31.8495297805643</v>
      </c>
      <c r="K1567" s="71">
        <v>2.68817204301075E-2</v>
      </c>
      <c r="L1567" s="68">
        <v>21.2539184952978</v>
      </c>
    </row>
    <row r="1568" spans="1:12" x14ac:dyDescent="0.2">
      <c r="A1568" s="72" t="s">
        <v>3383</v>
      </c>
      <c r="B1568" s="66" t="s">
        <v>3384</v>
      </c>
      <c r="C1568" s="67">
        <v>60</v>
      </c>
      <c r="D1568" s="67" t="s">
        <v>349</v>
      </c>
      <c r="E1568" s="71">
        <v>0.10260882254166399</v>
      </c>
      <c r="F1568" s="68">
        <v>34.858934169279003</v>
      </c>
      <c r="G1568" s="71">
        <v>0.244255869301513</v>
      </c>
      <c r="H1568" s="68">
        <v>21.818181818181799</v>
      </c>
      <c r="I1568" s="71">
        <v>8.4658398656154397E-4</v>
      </c>
      <c r="J1568" s="68">
        <v>15.235109717868299</v>
      </c>
      <c r="K1568" s="71">
        <v>6.27240143369176E-2</v>
      </c>
      <c r="L1568" s="68">
        <v>41.379310344827601</v>
      </c>
    </row>
    <row r="1569" spans="1:12" x14ac:dyDescent="0.2">
      <c r="A1569" s="72" t="s">
        <v>3385</v>
      </c>
      <c r="B1569" s="66" t="s">
        <v>3386</v>
      </c>
      <c r="C1569" s="67">
        <v>61</v>
      </c>
      <c r="D1569" s="67" t="s">
        <v>349</v>
      </c>
      <c r="E1569" s="71">
        <v>0.122687520416426</v>
      </c>
      <c r="F1569" s="68">
        <v>54.294670846395</v>
      </c>
      <c r="G1569" s="71">
        <v>0.25248048683688301</v>
      </c>
      <c r="H1569" s="68">
        <v>54.6081504702194</v>
      </c>
      <c r="I1569" s="71">
        <v>6.2630779966254303E-3</v>
      </c>
      <c r="J1569" s="68">
        <v>45.141065830720997</v>
      </c>
      <c r="K1569" s="71">
        <v>0.109318996415771</v>
      </c>
      <c r="L1569" s="68">
        <v>62.633228840125398</v>
      </c>
    </row>
    <row r="1570" spans="1:12" x14ac:dyDescent="0.2">
      <c r="A1570" s="72" t="s">
        <v>3387</v>
      </c>
      <c r="B1570" s="66" t="s">
        <v>3388</v>
      </c>
      <c r="C1570" s="67">
        <v>61</v>
      </c>
      <c r="D1570" s="67" t="s">
        <v>349</v>
      </c>
      <c r="E1570" s="71">
        <v>0.18135606918512601</v>
      </c>
      <c r="F1570" s="68">
        <v>78.432601880877698</v>
      </c>
      <c r="G1570" s="71">
        <v>0.44653199741581601</v>
      </c>
      <c r="H1570" s="68">
        <v>92.037617554858898</v>
      </c>
      <c r="I1570" s="71">
        <v>7.6201659117561401E-4</v>
      </c>
      <c r="J1570" s="68">
        <v>14.6081504702194</v>
      </c>
      <c r="K1570" s="71">
        <v>9.6774193548387094E-2</v>
      </c>
      <c r="L1570" s="68">
        <v>55.548589341692796</v>
      </c>
    </row>
    <row r="1571" spans="1:12" x14ac:dyDescent="0.2">
      <c r="A1571" s="72" t="s">
        <v>3389</v>
      </c>
      <c r="B1571" s="66" t="s">
        <v>3390</v>
      </c>
      <c r="C1571" s="67">
        <v>61</v>
      </c>
      <c r="D1571" s="67" t="s">
        <v>349</v>
      </c>
      <c r="E1571" s="71">
        <v>0.120596794139936</v>
      </c>
      <c r="F1571" s="68">
        <v>52.037617554858898</v>
      </c>
      <c r="G1571" s="71">
        <v>0.25</v>
      </c>
      <c r="H1571" s="68">
        <v>48.589341692790001</v>
      </c>
      <c r="I1571" s="71">
        <v>7.8477300900599394E-3</v>
      </c>
      <c r="J1571" s="68">
        <v>49.843260188087797</v>
      </c>
      <c r="K1571" s="71">
        <v>0.103942652329749</v>
      </c>
      <c r="L1571" s="68">
        <v>59.435736677115997</v>
      </c>
    </row>
    <row r="1572" spans="1:12" x14ac:dyDescent="0.2">
      <c r="A1572" s="72" t="s">
        <v>3391</v>
      </c>
      <c r="B1572" s="66" t="s">
        <v>3392</v>
      </c>
      <c r="C1572" s="67">
        <v>61</v>
      </c>
      <c r="D1572" s="67" t="s">
        <v>349</v>
      </c>
      <c r="E1572" s="71">
        <v>0.120020771777942</v>
      </c>
      <c r="F1572" s="68">
        <v>51.222570532915398</v>
      </c>
      <c r="G1572" s="71">
        <v>0.25929243790606699</v>
      </c>
      <c r="H1572" s="68">
        <v>64.514106583072106</v>
      </c>
      <c r="I1572" s="71">
        <v>4.1145448868919399E-4</v>
      </c>
      <c r="J1572" s="68">
        <v>11.2225705329154</v>
      </c>
      <c r="K1572" s="71">
        <v>0.10035842293906801</v>
      </c>
      <c r="L1572" s="68">
        <v>57.115987460814999</v>
      </c>
    </row>
    <row r="1573" spans="1:12" x14ac:dyDescent="0.2">
      <c r="A1573" s="72" t="s">
        <v>3393</v>
      </c>
      <c r="B1573" s="66" t="s">
        <v>3394</v>
      </c>
      <c r="C1573" s="67">
        <v>61</v>
      </c>
      <c r="D1573" s="67" t="s">
        <v>349</v>
      </c>
      <c r="E1573" s="71">
        <v>9.36952230730905E-2</v>
      </c>
      <c r="F1573" s="68">
        <v>22.884012539185001</v>
      </c>
      <c r="G1573" s="71">
        <v>0.25</v>
      </c>
      <c r="H1573" s="68">
        <v>48.589341692790001</v>
      </c>
      <c r="I1573" s="71">
        <v>6.1971939848285199E-4</v>
      </c>
      <c r="J1573" s="68">
        <v>13.3542319749216</v>
      </c>
      <c r="K1573" s="71">
        <v>3.0465949820788499E-2</v>
      </c>
      <c r="L1573" s="68">
        <v>24.4514106583072</v>
      </c>
    </row>
    <row r="1574" spans="1:12" x14ac:dyDescent="0.2">
      <c r="A1574" s="72" t="s">
        <v>3395</v>
      </c>
      <c r="B1574" s="66" t="s">
        <v>3396</v>
      </c>
      <c r="C1574" s="67">
        <v>61</v>
      </c>
      <c r="D1574" s="67" t="s">
        <v>349</v>
      </c>
      <c r="E1574" s="71">
        <v>0.132747473246108</v>
      </c>
      <c r="F1574" s="68">
        <v>63.761755485893403</v>
      </c>
      <c r="G1574" s="71">
        <v>0.33749366452062401</v>
      </c>
      <c r="H1574" s="68">
        <v>86.708463949843306</v>
      </c>
      <c r="I1574" s="71">
        <v>2.8490690701570402E-2</v>
      </c>
      <c r="J1574" s="68">
        <v>73.542319749216304</v>
      </c>
      <c r="K1574" s="71">
        <v>3.2258064516128997E-2</v>
      </c>
      <c r="L1574" s="68">
        <v>26.833855799373001</v>
      </c>
    </row>
    <row r="1575" spans="1:12" x14ac:dyDescent="0.2">
      <c r="A1575" s="72" t="s">
        <v>3397</v>
      </c>
      <c r="B1575" s="66" t="s">
        <v>3398</v>
      </c>
      <c r="C1575" s="67">
        <v>61</v>
      </c>
      <c r="D1575" s="67" t="s">
        <v>349</v>
      </c>
      <c r="E1575" s="71">
        <v>9.66848206430138E-2</v>
      </c>
      <c r="F1575" s="68">
        <v>27.021943573667699</v>
      </c>
      <c r="G1575" s="71">
        <v>0.257039564566931</v>
      </c>
      <c r="H1575" s="68">
        <v>62.006269592476499</v>
      </c>
      <c r="I1575" s="71">
        <v>4.3410622366619103E-3</v>
      </c>
      <c r="J1575" s="68">
        <v>36.614420062695899</v>
      </c>
      <c r="K1575" s="71">
        <v>2.8673835125448001E-2</v>
      </c>
      <c r="L1575" s="68">
        <v>22.9467084639498</v>
      </c>
    </row>
    <row r="1576" spans="1:12" x14ac:dyDescent="0.2">
      <c r="A1576" s="72" t="s">
        <v>3399</v>
      </c>
      <c r="B1576" s="66" t="s">
        <v>3400</v>
      </c>
      <c r="C1576" s="67">
        <v>61</v>
      </c>
      <c r="D1576" s="67" t="s">
        <v>349</v>
      </c>
      <c r="E1576" s="71">
        <v>0.108865156612692</v>
      </c>
      <c r="F1576" s="68">
        <v>40.752351097178703</v>
      </c>
      <c r="G1576" s="71">
        <v>0.29092283505936201</v>
      </c>
      <c r="H1576" s="68">
        <v>80</v>
      </c>
      <c r="I1576" s="71">
        <v>6.9987996532652197E-3</v>
      </c>
      <c r="J1576" s="68">
        <v>47.648902821316597</v>
      </c>
      <c r="K1576" s="71">
        <v>2.8673835125448001E-2</v>
      </c>
      <c r="L1576" s="68">
        <v>22.9467084639498</v>
      </c>
    </row>
    <row r="1577" spans="1:12" x14ac:dyDescent="0.2">
      <c r="A1577" s="72" t="s">
        <v>3401</v>
      </c>
      <c r="B1577" s="66" t="s">
        <v>3402</v>
      </c>
      <c r="C1577" s="67">
        <v>61</v>
      </c>
      <c r="D1577" s="67" t="s">
        <v>349</v>
      </c>
      <c r="E1577" s="71">
        <v>0.101979147425468</v>
      </c>
      <c r="F1577" s="68">
        <v>33.7931034482759</v>
      </c>
      <c r="G1577" s="71">
        <v>0.26322926313004402</v>
      </c>
      <c r="H1577" s="68">
        <v>68.777429467084602</v>
      </c>
      <c r="I1577" s="71">
        <v>1.04501146302302E-2</v>
      </c>
      <c r="J1577" s="68">
        <v>55.736677115987497</v>
      </c>
      <c r="K1577" s="71">
        <v>3.2258064516128997E-2</v>
      </c>
      <c r="L1577" s="68">
        <v>26.833855799373001</v>
      </c>
    </row>
    <row r="1578" spans="1:12" x14ac:dyDescent="0.2">
      <c r="A1578" s="72" t="s">
        <v>3403</v>
      </c>
      <c r="B1578" s="66" t="s">
        <v>3404</v>
      </c>
      <c r="C1578" s="67">
        <v>61</v>
      </c>
      <c r="D1578" s="67" t="s">
        <v>349</v>
      </c>
      <c r="E1578" s="71">
        <v>0.115152444179588</v>
      </c>
      <c r="F1578" s="68">
        <v>46.081504702194401</v>
      </c>
      <c r="G1578" s="71">
        <v>0.27106536264901798</v>
      </c>
      <c r="H1578" s="68">
        <v>74.231974921630098</v>
      </c>
      <c r="I1578" s="71">
        <v>3.4965446592254298E-2</v>
      </c>
      <c r="J1578" s="68">
        <v>76.050156739811897</v>
      </c>
      <c r="K1578" s="71">
        <v>3.9426523297491002E-2</v>
      </c>
      <c r="L1578" s="68">
        <v>31.473354231974898</v>
      </c>
    </row>
    <row r="1579" spans="1:12" x14ac:dyDescent="0.2">
      <c r="A1579" s="72" t="s">
        <v>3405</v>
      </c>
      <c r="B1579" s="66" t="s">
        <v>3406</v>
      </c>
      <c r="C1579" s="67">
        <v>61</v>
      </c>
      <c r="D1579" s="67" t="s">
        <v>349</v>
      </c>
      <c r="E1579" s="71">
        <v>0.215625075146859</v>
      </c>
      <c r="F1579" s="68">
        <v>82.068965517241395</v>
      </c>
      <c r="G1579" s="71">
        <v>0.32453682275270002</v>
      </c>
      <c r="H1579" s="68">
        <v>84.576802507837002</v>
      </c>
      <c r="I1579" s="71">
        <v>0.28111976469504402</v>
      </c>
      <c r="J1579" s="68">
        <v>94.984326018808801</v>
      </c>
      <c r="K1579" s="71">
        <v>4.12186379928315E-2</v>
      </c>
      <c r="L1579" s="68">
        <v>32.037617554858898</v>
      </c>
    </row>
    <row r="1580" spans="1:12" x14ac:dyDescent="0.2">
      <c r="A1580" s="72" t="s">
        <v>3407</v>
      </c>
      <c r="B1580" s="66" t="s">
        <v>3408</v>
      </c>
      <c r="C1580" s="67">
        <v>61</v>
      </c>
      <c r="D1580" s="67" t="s">
        <v>349</v>
      </c>
      <c r="E1580" s="71">
        <v>0.103816499697262</v>
      </c>
      <c r="F1580" s="68">
        <v>36.363636363636402</v>
      </c>
      <c r="G1580" s="71">
        <v>0.26114341530148499</v>
      </c>
      <c r="H1580" s="68">
        <v>66.833855799372998</v>
      </c>
      <c r="I1580" s="71">
        <v>3.7111017114492598E-3</v>
      </c>
      <c r="J1580" s="68">
        <v>33.542319749216297</v>
      </c>
      <c r="K1580" s="71">
        <v>4.6594982078853001E-2</v>
      </c>
      <c r="L1580" s="68">
        <v>35.172413793103402</v>
      </c>
    </row>
    <row r="1581" spans="1:12" x14ac:dyDescent="0.2">
      <c r="A1581" s="72" t="s">
        <v>408</v>
      </c>
      <c r="B1581" s="66" t="s">
        <v>3409</v>
      </c>
      <c r="C1581" s="67">
        <v>61</v>
      </c>
      <c r="D1581" s="67" t="s">
        <v>349</v>
      </c>
      <c r="E1581" s="71">
        <v>0.124710518428508</v>
      </c>
      <c r="F1581" s="68">
        <v>56.927899686520398</v>
      </c>
      <c r="G1581" s="71">
        <v>0.25</v>
      </c>
      <c r="H1581" s="68">
        <v>48.589341692790001</v>
      </c>
      <c r="I1581" s="71">
        <v>1.3020444174413901E-2</v>
      </c>
      <c r="J1581" s="68">
        <v>60.564263322884003</v>
      </c>
      <c r="K1581" s="71">
        <v>0.11111111111111099</v>
      </c>
      <c r="L1581" s="68">
        <v>63.887147335423201</v>
      </c>
    </row>
    <row r="1582" spans="1:12" x14ac:dyDescent="0.2">
      <c r="A1582" s="72" t="s">
        <v>3410</v>
      </c>
      <c r="B1582" s="66" t="s">
        <v>3411</v>
      </c>
      <c r="C1582" s="67">
        <v>61</v>
      </c>
      <c r="D1582" s="67" t="s">
        <v>349</v>
      </c>
      <c r="E1582" s="71">
        <v>0.115679814180596</v>
      </c>
      <c r="F1582" s="68">
        <v>46.708463949843299</v>
      </c>
      <c r="G1582" s="71">
        <v>0.26941170475776199</v>
      </c>
      <c r="H1582" s="68">
        <v>73.542319749216304</v>
      </c>
      <c r="I1582" s="71">
        <v>1.13194940564259E-2</v>
      </c>
      <c r="J1582" s="68">
        <v>57.993730407523501</v>
      </c>
      <c r="K1582" s="71">
        <v>6.6308243727598595E-2</v>
      </c>
      <c r="L1582" s="68">
        <v>42.821316614420098</v>
      </c>
    </row>
    <row r="1583" spans="1:12" x14ac:dyDescent="0.2">
      <c r="A1583" s="72" t="s">
        <v>3412</v>
      </c>
      <c r="B1583" s="66" t="s">
        <v>3413</v>
      </c>
      <c r="C1583" s="67">
        <v>61</v>
      </c>
      <c r="D1583" s="67" t="s">
        <v>349</v>
      </c>
      <c r="E1583" s="71">
        <v>0.113847543125768</v>
      </c>
      <c r="F1583" s="68">
        <v>44.827586206896598</v>
      </c>
      <c r="G1583" s="71">
        <v>0.25433146423230102</v>
      </c>
      <c r="H1583" s="68">
        <v>57.931034482758598</v>
      </c>
      <c r="I1583" s="71">
        <v>1.9110806722065301E-2</v>
      </c>
      <c r="J1583" s="68">
        <v>67.648902821316597</v>
      </c>
      <c r="K1583" s="71">
        <v>6.8100358422939003E-2</v>
      </c>
      <c r="L1583" s="68">
        <v>43.385579937304101</v>
      </c>
    </row>
    <row r="1584" spans="1:12" x14ac:dyDescent="0.2">
      <c r="A1584" s="72" t="s">
        <v>3414</v>
      </c>
      <c r="B1584" s="66" t="s">
        <v>3415</v>
      </c>
      <c r="C1584" s="67">
        <v>61</v>
      </c>
      <c r="D1584" s="67" t="s">
        <v>349</v>
      </c>
      <c r="E1584" s="71">
        <v>0.115352694370674</v>
      </c>
      <c r="F1584" s="68">
        <v>46.520376175548598</v>
      </c>
      <c r="G1584" s="71">
        <v>0.25</v>
      </c>
      <c r="H1584" s="68">
        <v>48.589341692790001</v>
      </c>
      <c r="I1584" s="71">
        <v>2.9749839384423198E-2</v>
      </c>
      <c r="J1584" s="68">
        <v>74.106583072100307</v>
      </c>
      <c r="K1584" s="71">
        <v>6.6308243727598595E-2</v>
      </c>
      <c r="L1584" s="68">
        <v>42.821316614420098</v>
      </c>
    </row>
    <row r="1585" spans="1:12" x14ac:dyDescent="0.2">
      <c r="A1585" s="72" t="s">
        <v>1599</v>
      </c>
      <c r="B1585" s="66" t="s">
        <v>3416</v>
      </c>
      <c r="C1585" s="67">
        <v>60</v>
      </c>
      <c r="D1585" s="67" t="s">
        <v>349</v>
      </c>
      <c r="E1585" s="71">
        <v>0.123417609905766</v>
      </c>
      <c r="F1585" s="68">
        <v>55.047021943573696</v>
      </c>
      <c r="G1585" s="71">
        <v>0.25496097367376602</v>
      </c>
      <c r="H1585" s="68">
        <v>58.934169278996897</v>
      </c>
      <c r="I1585" s="71">
        <v>7.7649743231027303E-3</v>
      </c>
      <c r="J1585" s="68">
        <v>49.592476489028201</v>
      </c>
      <c r="K1585" s="71">
        <v>0.10752688172043</v>
      </c>
      <c r="L1585" s="68">
        <v>61.692789968652001</v>
      </c>
    </row>
    <row r="1586" spans="1:12" x14ac:dyDescent="0.2">
      <c r="A1586" s="72" t="s">
        <v>3417</v>
      </c>
      <c r="B1586" s="66" t="s">
        <v>3418</v>
      </c>
      <c r="C1586" s="67">
        <v>61</v>
      </c>
      <c r="D1586" s="67" t="s">
        <v>349</v>
      </c>
      <c r="E1586" s="71">
        <v>0.135325845148247</v>
      </c>
      <c r="F1586" s="68">
        <v>65.705329153605007</v>
      </c>
      <c r="G1586" s="71">
        <v>0.30174270035446998</v>
      </c>
      <c r="H1586" s="68">
        <v>82.319749216300906</v>
      </c>
      <c r="I1586" s="71">
        <v>1.1044870932564101E-2</v>
      </c>
      <c r="J1586" s="68">
        <v>57.429467084639498</v>
      </c>
      <c r="K1586" s="71">
        <v>9.3189964157706098E-2</v>
      </c>
      <c r="L1586" s="68">
        <v>53.354231974921603</v>
      </c>
    </row>
    <row r="1587" spans="1:12" x14ac:dyDescent="0.2">
      <c r="A1587" s="72" t="s">
        <v>1913</v>
      </c>
      <c r="B1587" s="66" t="s">
        <v>3419</v>
      </c>
      <c r="C1587" s="67">
        <v>61</v>
      </c>
      <c r="D1587" s="67" t="s">
        <v>349</v>
      </c>
      <c r="E1587" s="71">
        <v>0.11642042741002</v>
      </c>
      <c r="F1587" s="68">
        <v>47.8996865203762</v>
      </c>
      <c r="G1587" s="71">
        <v>0.254134144728139</v>
      </c>
      <c r="H1587" s="68">
        <v>57.4921630094044</v>
      </c>
      <c r="I1587" s="71">
        <v>1.08977468209172E-2</v>
      </c>
      <c r="J1587" s="68">
        <v>56.927899686520398</v>
      </c>
      <c r="K1587" s="71">
        <v>8.4229390681003602E-2</v>
      </c>
      <c r="L1587" s="68">
        <v>48.840125391849497</v>
      </c>
    </row>
    <row r="1588" spans="1:12" x14ac:dyDescent="0.2">
      <c r="A1588" s="72" t="s">
        <v>2981</v>
      </c>
      <c r="B1588" s="66" t="s">
        <v>3420</v>
      </c>
      <c r="C1588" s="67">
        <v>60</v>
      </c>
      <c r="D1588" s="67" t="s">
        <v>349</v>
      </c>
      <c r="E1588" s="71">
        <v>9.88737495336552E-2</v>
      </c>
      <c r="F1588" s="68">
        <v>29.780564263322901</v>
      </c>
      <c r="G1588" s="71">
        <v>0.258268289456277</v>
      </c>
      <c r="H1588" s="68">
        <v>63.573667711598702</v>
      </c>
      <c r="I1588" s="71">
        <v>2.5106652378784301E-3</v>
      </c>
      <c r="J1588" s="68">
        <v>26.833855799373001</v>
      </c>
      <c r="K1588" s="71">
        <v>3.5842293906809999E-2</v>
      </c>
      <c r="L1588" s="68">
        <v>29.278996865203801</v>
      </c>
    </row>
    <row r="1589" spans="1:12" x14ac:dyDescent="0.2">
      <c r="A1589" s="72" t="s">
        <v>3421</v>
      </c>
      <c r="B1589" s="66" t="s">
        <v>3422</v>
      </c>
      <c r="C1589" s="67">
        <v>61</v>
      </c>
      <c r="D1589" s="67" t="s">
        <v>349</v>
      </c>
      <c r="E1589" s="71">
        <v>0.104572148714718</v>
      </c>
      <c r="F1589" s="68">
        <v>37.429467084639498</v>
      </c>
      <c r="G1589" s="71">
        <v>0.26181030391959498</v>
      </c>
      <c r="H1589" s="68">
        <v>67.460815047021896</v>
      </c>
      <c r="I1589" s="71">
        <v>1.06875042317291E-2</v>
      </c>
      <c r="J1589" s="68">
        <v>56.175548589341702</v>
      </c>
      <c r="K1589" s="71">
        <v>4.12186379928315E-2</v>
      </c>
      <c r="L1589" s="68">
        <v>32.037617554858898</v>
      </c>
    </row>
    <row r="1590" spans="1:12" x14ac:dyDescent="0.2">
      <c r="A1590" s="72" t="s">
        <v>3423</v>
      </c>
      <c r="B1590" s="66" t="s">
        <v>3424</v>
      </c>
      <c r="C1590" s="67">
        <v>61</v>
      </c>
      <c r="D1590" s="67" t="s">
        <v>349</v>
      </c>
      <c r="E1590" s="71">
        <v>0.113646144549842</v>
      </c>
      <c r="F1590" s="68">
        <v>44.451410658307204</v>
      </c>
      <c r="G1590" s="71">
        <v>0.25</v>
      </c>
      <c r="H1590" s="68">
        <v>48.589341692790001</v>
      </c>
      <c r="I1590" s="71">
        <v>1.02932723592025E-2</v>
      </c>
      <c r="J1590" s="68">
        <v>55.2978056426332</v>
      </c>
      <c r="K1590" s="71">
        <v>8.0645161290322606E-2</v>
      </c>
      <c r="L1590" s="68">
        <v>47.460815047021903</v>
      </c>
    </row>
    <row r="1591" spans="1:12" x14ac:dyDescent="0.2">
      <c r="A1591" s="72" t="s">
        <v>3425</v>
      </c>
      <c r="B1591" s="66" t="s">
        <v>3426</v>
      </c>
      <c r="C1591" s="67">
        <v>61</v>
      </c>
      <c r="D1591" s="67" t="s">
        <v>349</v>
      </c>
      <c r="E1591" s="71">
        <v>0.118498704500288</v>
      </c>
      <c r="F1591" s="68">
        <v>49.655172413793103</v>
      </c>
      <c r="G1591" s="71">
        <v>0.29516561971842697</v>
      </c>
      <c r="H1591" s="68">
        <v>80.940438871473305</v>
      </c>
      <c r="I1591" s="71">
        <v>8.3591676175640492E-3</v>
      </c>
      <c r="J1591" s="68">
        <v>51.034482758620697</v>
      </c>
      <c r="K1591" s="71">
        <v>5.1971326164874598E-2</v>
      </c>
      <c r="L1591" s="68">
        <v>37.931034482758598</v>
      </c>
    </row>
    <row r="1592" spans="1:12" x14ac:dyDescent="0.2">
      <c r="A1592" s="72" t="s">
        <v>3427</v>
      </c>
      <c r="B1592" s="66" t="s">
        <v>3428</v>
      </c>
      <c r="C1592" s="67">
        <v>61</v>
      </c>
      <c r="D1592" s="67" t="s">
        <v>349</v>
      </c>
      <c r="E1592" s="71">
        <v>0.104230900693221</v>
      </c>
      <c r="F1592" s="68">
        <v>36.927899686520398</v>
      </c>
      <c r="G1592" s="71">
        <v>0.25744146051064998</v>
      </c>
      <c r="H1592" s="68">
        <v>62.758620689655203</v>
      </c>
      <c r="I1592" s="71">
        <v>2.4785291748225899E-2</v>
      </c>
      <c r="J1592" s="68">
        <v>71.536050156739805</v>
      </c>
      <c r="K1592" s="71">
        <v>3.0465949820788499E-2</v>
      </c>
      <c r="L1592" s="68">
        <v>24.4514106583072</v>
      </c>
    </row>
    <row r="1593" spans="1:12" x14ac:dyDescent="0.2">
      <c r="A1593" s="72" t="s">
        <v>3429</v>
      </c>
      <c r="B1593" s="66" t="s">
        <v>3430</v>
      </c>
      <c r="C1593" s="67">
        <v>61</v>
      </c>
      <c r="D1593" s="67" t="s">
        <v>349</v>
      </c>
      <c r="E1593" s="71">
        <v>0.106692419138969</v>
      </c>
      <c r="F1593" s="68">
        <v>39.561128526645803</v>
      </c>
      <c r="G1593" s="71">
        <v>0.26279707319273998</v>
      </c>
      <c r="H1593" s="68">
        <v>68.275862068965495</v>
      </c>
      <c r="I1593" s="71">
        <v>2.1437890317356399E-2</v>
      </c>
      <c r="J1593" s="68">
        <v>69.153605015674003</v>
      </c>
      <c r="K1593" s="71">
        <v>3.5842293906809999E-2</v>
      </c>
      <c r="L1593" s="68">
        <v>29.278996865203801</v>
      </c>
    </row>
    <row r="1594" spans="1:12" x14ac:dyDescent="0.2">
      <c r="A1594" s="72" t="s">
        <v>3431</v>
      </c>
      <c r="B1594" s="66" t="s">
        <v>3432</v>
      </c>
      <c r="C1594" s="67">
        <v>61</v>
      </c>
      <c r="D1594" s="67" t="s">
        <v>349</v>
      </c>
      <c r="E1594" s="71">
        <v>9.8942650437141802E-2</v>
      </c>
      <c r="F1594" s="68">
        <v>29.968652037617598</v>
      </c>
      <c r="G1594" s="71">
        <v>0.25515829317792899</v>
      </c>
      <c r="H1594" s="68">
        <v>59.059561128526703</v>
      </c>
      <c r="I1594" s="71">
        <v>1.12037083127083E-2</v>
      </c>
      <c r="J1594" s="68">
        <v>57.680250783699101</v>
      </c>
      <c r="K1594" s="71">
        <v>3.0465949820788499E-2</v>
      </c>
      <c r="L1594" s="68">
        <v>24.4514106583072</v>
      </c>
    </row>
    <row r="1595" spans="1:12" x14ac:dyDescent="0.2">
      <c r="A1595" s="72" t="s">
        <v>3433</v>
      </c>
      <c r="B1595" s="66" t="s">
        <v>3434</v>
      </c>
      <c r="C1595" s="67">
        <v>61</v>
      </c>
      <c r="D1595" s="67" t="s">
        <v>349</v>
      </c>
      <c r="E1595" s="71">
        <v>0.10203798635320201</v>
      </c>
      <c r="F1595" s="68">
        <v>33.855799373040803</v>
      </c>
      <c r="G1595" s="71">
        <v>0.28280073646298898</v>
      </c>
      <c r="H1595" s="68">
        <v>77.742946708463904</v>
      </c>
      <c r="I1595" s="71">
        <v>1.80784625253129E-3</v>
      </c>
      <c r="J1595" s="68">
        <v>21.630094043887102</v>
      </c>
      <c r="K1595" s="71">
        <v>2.1505376344085999E-2</v>
      </c>
      <c r="L1595" s="68">
        <v>15.987460815046999</v>
      </c>
    </row>
    <row r="1596" spans="1:12" x14ac:dyDescent="0.2">
      <c r="A1596" s="72" t="s">
        <v>3435</v>
      </c>
      <c r="B1596" s="66" t="s">
        <v>3436</v>
      </c>
      <c r="C1596" s="67">
        <v>61</v>
      </c>
      <c r="D1596" s="67" t="s">
        <v>349</v>
      </c>
      <c r="E1596" s="71">
        <v>9.4264742129835294E-2</v>
      </c>
      <c r="F1596" s="68">
        <v>23.824451410658298</v>
      </c>
      <c r="G1596" s="71">
        <v>0.248709857194955</v>
      </c>
      <c r="H1596" s="68">
        <v>26.018808777429498</v>
      </c>
      <c r="I1596" s="71">
        <v>1.07868781551246E-2</v>
      </c>
      <c r="J1596" s="68">
        <v>56.4890282131662</v>
      </c>
      <c r="K1596" s="71">
        <v>2.32974910394265E-2</v>
      </c>
      <c r="L1596" s="68">
        <v>17.680250783699101</v>
      </c>
    </row>
    <row r="1597" spans="1:12" x14ac:dyDescent="0.2">
      <c r="A1597" s="72" t="s">
        <v>3437</v>
      </c>
      <c r="B1597" s="66" t="s">
        <v>3438</v>
      </c>
      <c r="C1597" s="67">
        <v>61</v>
      </c>
      <c r="D1597" s="67" t="s">
        <v>349</v>
      </c>
      <c r="E1597" s="71">
        <v>9.4304610700537306E-2</v>
      </c>
      <c r="F1597" s="68">
        <v>23.887147335423201</v>
      </c>
      <c r="G1597" s="71">
        <v>0.27146000165734202</v>
      </c>
      <c r="H1597" s="68">
        <v>74.420062695924798</v>
      </c>
      <c r="I1597" s="71">
        <v>4.2853716629075601E-3</v>
      </c>
      <c r="J1597" s="68">
        <v>35.987460815047001</v>
      </c>
      <c r="K1597" s="71">
        <v>7.1684587813620098E-3</v>
      </c>
      <c r="L1597" s="68">
        <v>7.7742946708463903</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597"/>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347</v>
      </c>
      <c r="B3" s="66" t="s">
        <v>348</v>
      </c>
      <c r="C3" s="67">
        <v>58</v>
      </c>
      <c r="D3" s="67" t="s">
        <v>349</v>
      </c>
      <c r="E3" s="71">
        <v>0.45884958307184098</v>
      </c>
      <c r="F3" s="68">
        <v>4.7445255474452503</v>
      </c>
      <c r="G3" s="71">
        <v>0.58770628599776698</v>
      </c>
      <c r="H3" s="68">
        <v>8.6131386861313892</v>
      </c>
      <c r="I3" s="71">
        <v>0.60596524388895101</v>
      </c>
      <c r="J3" s="68">
        <v>6.5693430656934302</v>
      </c>
      <c r="K3" s="71">
        <v>0.60403125121448797</v>
      </c>
      <c r="L3" s="68">
        <v>5.10948905109489</v>
      </c>
      <c r="M3" s="71">
        <v>2.6143790849672902E-2</v>
      </c>
      <c r="N3" s="68">
        <v>1.1808118081180801</v>
      </c>
      <c r="O3" s="71">
        <v>0.47040134340832701</v>
      </c>
      <c r="P3" s="68">
        <v>20.029347028613401</v>
      </c>
      <c r="Q3" s="71"/>
      <c r="R3" s="68"/>
    </row>
    <row r="4" spans="1:18" x14ac:dyDescent="0.2">
      <c r="A4" s="72" t="s">
        <v>350</v>
      </c>
      <c r="B4" s="66" t="s">
        <v>351</v>
      </c>
      <c r="C4" s="67">
        <v>58</v>
      </c>
      <c r="D4" s="67" t="s">
        <v>349</v>
      </c>
      <c r="E4" s="71">
        <v>0.49354965136753398</v>
      </c>
      <c r="F4" s="68">
        <v>5.8394160583941597</v>
      </c>
      <c r="G4" s="71">
        <v>0.57281494717439196</v>
      </c>
      <c r="H4" s="68">
        <v>7.15328467153285</v>
      </c>
      <c r="I4" s="71">
        <v>0.60578736134162303</v>
      </c>
      <c r="J4" s="68">
        <v>6.4963503649634999</v>
      </c>
      <c r="K4" s="71">
        <v>0.62553578942035504</v>
      </c>
      <c r="L4" s="68">
        <v>6.6423357664233604</v>
      </c>
      <c r="M4" s="71">
        <v>0.28758169934640498</v>
      </c>
      <c r="N4" s="68">
        <v>4.5018450184501804</v>
      </c>
      <c r="O4" s="71">
        <v>0.376028459554897</v>
      </c>
      <c r="P4" s="68">
        <v>12.545854732208401</v>
      </c>
      <c r="Q4" s="71"/>
      <c r="R4" s="68"/>
    </row>
    <row r="5" spans="1:18" x14ac:dyDescent="0.2">
      <c r="A5" s="72" t="s">
        <v>352</v>
      </c>
      <c r="B5" s="66" t="s">
        <v>353</v>
      </c>
      <c r="C5" s="67">
        <v>58</v>
      </c>
      <c r="D5" s="67" t="s">
        <v>349</v>
      </c>
      <c r="E5" s="71">
        <v>0.415557960159185</v>
      </c>
      <c r="F5" s="68">
        <v>2.77372262773723</v>
      </c>
      <c r="G5" s="71">
        <v>0.51421649704036898</v>
      </c>
      <c r="H5" s="68">
        <v>4.8175182481751797</v>
      </c>
      <c r="I5" s="71">
        <v>0.59713388387922395</v>
      </c>
      <c r="J5" s="68">
        <v>5.9854014598540104</v>
      </c>
      <c r="K5" s="71">
        <v>0.61857194841221697</v>
      </c>
      <c r="L5" s="68">
        <v>6.2043795620438003</v>
      </c>
      <c r="M5" s="71">
        <v>0</v>
      </c>
      <c r="N5" s="68">
        <v>1.1070110701107001</v>
      </c>
      <c r="O5" s="71">
        <v>0.34786747146411301</v>
      </c>
      <c r="P5" s="68">
        <v>10.3448275862069</v>
      </c>
      <c r="Q5" s="71"/>
      <c r="R5" s="68"/>
    </row>
    <row r="6" spans="1:18" x14ac:dyDescent="0.2">
      <c r="A6" s="72" t="s">
        <v>354</v>
      </c>
      <c r="B6" s="66" t="s">
        <v>355</v>
      </c>
      <c r="C6" s="67">
        <v>58</v>
      </c>
      <c r="D6" s="67" t="s">
        <v>349</v>
      </c>
      <c r="E6" s="71">
        <v>0.53911284075544397</v>
      </c>
      <c r="F6" s="68">
        <v>8.3941605839416091</v>
      </c>
      <c r="G6" s="71">
        <v>0.47253650750574799</v>
      </c>
      <c r="H6" s="68">
        <v>3.2116788321167902</v>
      </c>
      <c r="I6" s="71">
        <v>0.76885542629079895</v>
      </c>
      <c r="J6" s="68">
        <v>28.978102189781001</v>
      </c>
      <c r="K6" s="71">
        <v>0.67698692726619303</v>
      </c>
      <c r="L6" s="68">
        <v>11.021897810219</v>
      </c>
      <c r="M6" s="71">
        <v>0.33986928104575198</v>
      </c>
      <c r="N6" s="68">
        <v>6.0516605166051702</v>
      </c>
      <c r="O6" s="71">
        <v>0.437316061668727</v>
      </c>
      <c r="P6" s="68">
        <v>17.534849596478399</v>
      </c>
      <c r="Q6" s="71"/>
      <c r="R6" s="68"/>
    </row>
    <row r="7" spans="1:18" x14ac:dyDescent="0.2">
      <c r="A7" s="72" t="s">
        <v>356</v>
      </c>
      <c r="B7" s="66" t="s">
        <v>357</v>
      </c>
      <c r="C7" s="67">
        <v>58</v>
      </c>
      <c r="D7" s="67" t="s">
        <v>349</v>
      </c>
      <c r="E7" s="71">
        <v>0.60169912216177002</v>
      </c>
      <c r="F7" s="68">
        <v>13.649635036496299</v>
      </c>
      <c r="G7" s="71">
        <v>0.64226223253471504</v>
      </c>
      <c r="H7" s="68">
        <v>12.043795620438001</v>
      </c>
      <c r="I7" s="71">
        <v>0.75594650467817204</v>
      </c>
      <c r="J7" s="68">
        <v>27.299270072992702</v>
      </c>
      <c r="K7" s="71">
        <v>0.72389370477108905</v>
      </c>
      <c r="L7" s="68">
        <v>17.0802919708029</v>
      </c>
      <c r="M7" s="71">
        <v>0.44444444444444497</v>
      </c>
      <c r="N7" s="68">
        <v>13.136531365313701</v>
      </c>
      <c r="O7" s="71">
        <v>0.44194872438042898</v>
      </c>
      <c r="P7" s="68">
        <v>17.9016874541453</v>
      </c>
      <c r="Q7" s="71"/>
      <c r="R7" s="68"/>
    </row>
    <row r="8" spans="1:18" x14ac:dyDescent="0.2">
      <c r="A8" s="72" t="s">
        <v>358</v>
      </c>
      <c r="B8" s="66" t="s">
        <v>359</v>
      </c>
      <c r="C8" s="67">
        <v>59</v>
      </c>
      <c r="D8" s="67" t="s">
        <v>349</v>
      </c>
      <c r="E8" s="71">
        <v>0.77218672707170899</v>
      </c>
      <c r="F8" s="68">
        <v>66.602316602316606</v>
      </c>
      <c r="G8" s="71">
        <v>0.83057424296626903</v>
      </c>
      <c r="H8" s="68">
        <v>62.741312741312697</v>
      </c>
      <c r="I8" s="71">
        <v>0.78188037199855498</v>
      </c>
      <c r="J8" s="68">
        <v>63.513513513513502</v>
      </c>
      <c r="K8" s="71">
        <v>0.76797583558267202</v>
      </c>
      <c r="L8" s="68">
        <v>50.965250965251002</v>
      </c>
      <c r="M8" s="71">
        <v>0.75063084458957996</v>
      </c>
      <c r="N8" s="68">
        <v>39.285714285714299</v>
      </c>
      <c r="O8" s="71">
        <v>0.72987234022146896</v>
      </c>
      <c r="P8" s="68">
        <v>83.469387755102005</v>
      </c>
      <c r="Q8" s="71"/>
      <c r="R8" s="68"/>
    </row>
    <row r="9" spans="1:18" x14ac:dyDescent="0.2">
      <c r="A9" s="72" t="s">
        <v>360</v>
      </c>
      <c r="B9" s="66" t="s">
        <v>361</v>
      </c>
      <c r="C9" s="67">
        <v>58</v>
      </c>
      <c r="D9" s="67" t="s">
        <v>349</v>
      </c>
      <c r="E9" s="71">
        <v>0.87671647605416603</v>
      </c>
      <c r="F9" s="68">
        <v>66.569343065693403</v>
      </c>
      <c r="G9" s="71">
        <v>0.82927914136494996</v>
      </c>
      <c r="H9" s="68">
        <v>59.635036496350402</v>
      </c>
      <c r="I9" s="71">
        <v>0.87228893483971504</v>
      </c>
      <c r="J9" s="68">
        <v>47.153284671532802</v>
      </c>
      <c r="K9" s="71">
        <v>0.92373410085299201</v>
      </c>
      <c r="L9" s="68">
        <v>65.766423357664195</v>
      </c>
      <c r="M9" s="71">
        <v>0.92810457516339895</v>
      </c>
      <c r="N9" s="68">
        <v>69.446494464944607</v>
      </c>
      <c r="O9" s="71">
        <v>0.83017562804977396</v>
      </c>
      <c r="P9" s="68">
        <v>67.424798239178301</v>
      </c>
      <c r="Q9" s="71"/>
      <c r="R9" s="68"/>
    </row>
    <row r="10" spans="1:18" x14ac:dyDescent="0.2">
      <c r="A10" s="72" t="s">
        <v>362</v>
      </c>
      <c r="B10" s="66" t="s">
        <v>363</v>
      </c>
      <c r="C10" s="67">
        <v>58</v>
      </c>
      <c r="D10" s="67" t="s">
        <v>349</v>
      </c>
      <c r="E10" s="71">
        <v>0.90563887917603003</v>
      </c>
      <c r="F10" s="68">
        <v>78.102189781021906</v>
      </c>
      <c r="G10" s="71">
        <v>0.83208796482370595</v>
      </c>
      <c r="H10" s="68">
        <v>60.802919708029201</v>
      </c>
      <c r="I10" s="71">
        <v>0.92433649789324401</v>
      </c>
      <c r="J10" s="68">
        <v>65.401459854014604</v>
      </c>
      <c r="K10" s="71">
        <v>0.951399176736619</v>
      </c>
      <c r="L10" s="68">
        <v>76.423357664233606</v>
      </c>
      <c r="M10" s="71">
        <v>0.934640522875817</v>
      </c>
      <c r="N10" s="68">
        <v>70.922509225092298</v>
      </c>
      <c r="O10" s="71">
        <v>0.88573023355076397</v>
      </c>
      <c r="P10" s="68">
        <v>77.916360968451997</v>
      </c>
      <c r="Q10" s="71"/>
      <c r="R10" s="68"/>
    </row>
    <row r="11" spans="1:18" x14ac:dyDescent="0.2">
      <c r="A11" s="72" t="s">
        <v>364</v>
      </c>
      <c r="B11" s="66" t="s">
        <v>365</v>
      </c>
      <c r="C11" s="67">
        <v>58</v>
      </c>
      <c r="D11" s="67" t="s">
        <v>349</v>
      </c>
      <c r="E11" s="71">
        <v>0.88307710893943503</v>
      </c>
      <c r="F11" s="68">
        <v>69.489051094890499</v>
      </c>
      <c r="G11" s="71">
        <v>0.85032388908798295</v>
      </c>
      <c r="H11" s="68">
        <v>70.145985401459896</v>
      </c>
      <c r="I11" s="71">
        <v>0.88975696160041995</v>
      </c>
      <c r="J11" s="68">
        <v>51.970802919707999</v>
      </c>
      <c r="K11" s="71">
        <v>0.88667762045431597</v>
      </c>
      <c r="L11" s="68">
        <v>54.598540145985403</v>
      </c>
      <c r="M11" s="71">
        <v>0.973856209150327</v>
      </c>
      <c r="N11" s="68">
        <v>78.523985239852394</v>
      </c>
      <c r="O11" s="71">
        <v>0.81477086440412805</v>
      </c>
      <c r="P11" s="68">
        <v>64.930300807043295</v>
      </c>
      <c r="Q11" s="71"/>
      <c r="R11" s="68"/>
    </row>
    <row r="12" spans="1:18" x14ac:dyDescent="0.2">
      <c r="A12" s="72" t="s">
        <v>366</v>
      </c>
      <c r="B12" s="66" t="s">
        <v>367</v>
      </c>
      <c r="C12" s="67">
        <v>58</v>
      </c>
      <c r="D12" s="67" t="s">
        <v>349</v>
      </c>
      <c r="E12" s="71">
        <v>0.89215949983565301</v>
      </c>
      <c r="F12" s="68">
        <v>72.700729927007302</v>
      </c>
      <c r="G12" s="71">
        <v>0.82836432314030295</v>
      </c>
      <c r="H12" s="68">
        <v>59.197080291970799</v>
      </c>
      <c r="I12" s="71">
        <v>0.92626416519713495</v>
      </c>
      <c r="J12" s="68">
        <v>66.350364963503694</v>
      </c>
      <c r="K12" s="71">
        <v>0.97798861295713302</v>
      </c>
      <c r="L12" s="68">
        <v>89.635036496350395</v>
      </c>
      <c r="M12" s="71">
        <v>0.99346405228758194</v>
      </c>
      <c r="N12" s="68">
        <v>84.870848708487102</v>
      </c>
      <c r="O12" s="71">
        <v>0.73471634559610999</v>
      </c>
      <c r="P12" s="68">
        <v>51.430667644901</v>
      </c>
      <c r="Q12" s="71"/>
      <c r="R12" s="68"/>
    </row>
    <row r="13" spans="1:18" x14ac:dyDescent="0.2">
      <c r="A13" s="72" t="s">
        <v>368</v>
      </c>
      <c r="B13" s="66" t="s">
        <v>369</v>
      </c>
      <c r="C13" s="67">
        <v>58</v>
      </c>
      <c r="D13" s="67" t="s">
        <v>349</v>
      </c>
      <c r="E13" s="71">
        <v>0.86035019807706703</v>
      </c>
      <c r="F13" s="68">
        <v>61.313868613138702</v>
      </c>
      <c r="G13" s="71">
        <v>0.81961381348604601</v>
      </c>
      <c r="H13" s="68">
        <v>55.5474452554745</v>
      </c>
      <c r="I13" s="71">
        <v>0.88865517196745503</v>
      </c>
      <c r="J13" s="68">
        <v>51.605839416058402</v>
      </c>
      <c r="K13" s="71">
        <v>0.86390419568066701</v>
      </c>
      <c r="L13" s="68">
        <v>47.591240875912398</v>
      </c>
      <c r="M13" s="71">
        <v>0.92156862745098</v>
      </c>
      <c r="N13" s="68">
        <v>68.560885608856097</v>
      </c>
      <c r="O13" s="71">
        <v>0.80800918180018699</v>
      </c>
      <c r="P13" s="68">
        <v>63.389581804842301</v>
      </c>
      <c r="Q13" s="71"/>
      <c r="R13" s="68"/>
    </row>
    <row r="14" spans="1:18" x14ac:dyDescent="0.2">
      <c r="A14" s="72" t="s">
        <v>370</v>
      </c>
      <c r="B14" s="66" t="s">
        <v>371</v>
      </c>
      <c r="C14" s="67">
        <v>58</v>
      </c>
      <c r="D14" s="67" t="s">
        <v>349</v>
      </c>
      <c r="E14" s="71">
        <v>0.92444919818989102</v>
      </c>
      <c r="F14" s="68">
        <v>85.5474452554745</v>
      </c>
      <c r="G14" s="71">
        <v>0.84196756588336097</v>
      </c>
      <c r="H14" s="68">
        <v>65.839416058394207</v>
      </c>
      <c r="I14" s="71">
        <v>0.89941066911326895</v>
      </c>
      <c r="J14" s="68">
        <v>55.693430656934297</v>
      </c>
      <c r="K14" s="71">
        <v>0.98527554311919496</v>
      </c>
      <c r="L14" s="68">
        <v>93.795620437956202</v>
      </c>
      <c r="M14" s="71">
        <v>1</v>
      </c>
      <c r="N14" s="68">
        <v>100</v>
      </c>
      <c r="O14" s="71">
        <v>0.895592212833631</v>
      </c>
      <c r="P14" s="68">
        <v>81.071166544387395</v>
      </c>
      <c r="Q14" s="71"/>
      <c r="R14" s="68"/>
    </row>
    <row r="15" spans="1:18" x14ac:dyDescent="0.2">
      <c r="A15" s="72" t="s">
        <v>372</v>
      </c>
      <c r="B15" s="66" t="s">
        <v>373</v>
      </c>
      <c r="C15" s="67">
        <v>58</v>
      </c>
      <c r="D15" s="67" t="s">
        <v>349</v>
      </c>
      <c r="E15" s="71">
        <v>0.87741620358256101</v>
      </c>
      <c r="F15" s="68">
        <v>67.080291970802904</v>
      </c>
      <c r="G15" s="71">
        <v>0.87343200940074806</v>
      </c>
      <c r="H15" s="68">
        <v>80.656934306569298</v>
      </c>
      <c r="I15" s="71">
        <v>0.90696536610682199</v>
      </c>
      <c r="J15" s="68">
        <v>58.759124087591204</v>
      </c>
      <c r="K15" s="71">
        <v>0.91521950186502798</v>
      </c>
      <c r="L15" s="68">
        <v>62.919708029197103</v>
      </c>
      <c r="M15" s="71">
        <v>0.96732026143790895</v>
      </c>
      <c r="N15" s="68">
        <v>76.678966789667896</v>
      </c>
      <c r="O15" s="71">
        <v>0.72414387910229905</v>
      </c>
      <c r="P15" s="68">
        <v>50.110051357300101</v>
      </c>
      <c r="Q15" s="71"/>
      <c r="R15" s="68"/>
    </row>
    <row r="16" spans="1:18" x14ac:dyDescent="0.2">
      <c r="A16" s="72" t="s">
        <v>374</v>
      </c>
      <c r="B16" s="66" t="s">
        <v>375</v>
      </c>
      <c r="C16" s="67">
        <v>58</v>
      </c>
      <c r="D16" s="67" t="s">
        <v>349</v>
      </c>
      <c r="E16" s="71">
        <v>0.90800793296616999</v>
      </c>
      <c r="F16" s="68">
        <v>78.686131386861305</v>
      </c>
      <c r="G16" s="71">
        <v>0.83807726099249702</v>
      </c>
      <c r="H16" s="68">
        <v>63.722627737226297</v>
      </c>
      <c r="I16" s="71">
        <v>0.88653525799635402</v>
      </c>
      <c r="J16" s="68">
        <v>51.021897810219002</v>
      </c>
      <c r="K16" s="71">
        <v>0.95935674012733296</v>
      </c>
      <c r="L16" s="68">
        <v>79.489051094890499</v>
      </c>
      <c r="M16" s="71">
        <v>0.973856209150327</v>
      </c>
      <c r="N16" s="68">
        <v>78.523985239852394</v>
      </c>
      <c r="O16" s="71">
        <v>0.88221419656433897</v>
      </c>
      <c r="P16" s="68">
        <v>77.035950110051402</v>
      </c>
      <c r="Q16" s="71"/>
      <c r="R16" s="68"/>
    </row>
    <row r="17" spans="1:18" x14ac:dyDescent="0.2">
      <c r="A17" s="72" t="s">
        <v>376</v>
      </c>
      <c r="B17" s="66" t="s">
        <v>377</v>
      </c>
      <c r="C17" s="67">
        <v>58</v>
      </c>
      <c r="D17" s="67" t="s">
        <v>349</v>
      </c>
      <c r="E17" s="71">
        <v>0.88925997654417199</v>
      </c>
      <c r="F17" s="68">
        <v>71.6788321167883</v>
      </c>
      <c r="G17" s="71">
        <v>0.81465533193206996</v>
      </c>
      <c r="H17" s="68">
        <v>53.430656934306597</v>
      </c>
      <c r="I17" s="71">
        <v>0.88672097862591104</v>
      </c>
      <c r="J17" s="68">
        <v>51.0948905109489</v>
      </c>
      <c r="K17" s="71">
        <v>0.95758520850336204</v>
      </c>
      <c r="L17" s="68">
        <v>78.978102189780998</v>
      </c>
      <c r="M17" s="71">
        <v>0.89542483660130701</v>
      </c>
      <c r="N17" s="68">
        <v>64.944649446494495</v>
      </c>
      <c r="O17" s="71">
        <v>0.89191352705821203</v>
      </c>
      <c r="P17" s="68">
        <v>79.677182685253101</v>
      </c>
      <c r="Q17" s="71"/>
      <c r="R17" s="68"/>
    </row>
    <row r="18" spans="1:18" x14ac:dyDescent="0.2">
      <c r="A18" s="72" t="s">
        <v>378</v>
      </c>
      <c r="B18" s="66" t="s">
        <v>379</v>
      </c>
      <c r="C18" s="67">
        <v>58</v>
      </c>
      <c r="D18" s="67" t="s">
        <v>349</v>
      </c>
      <c r="E18" s="71">
        <v>0.843210283162526</v>
      </c>
      <c r="F18" s="68">
        <v>56.423357664233599</v>
      </c>
      <c r="G18" s="71">
        <v>0.84033593717492905</v>
      </c>
      <c r="H18" s="68">
        <v>64.598540145985396</v>
      </c>
      <c r="I18" s="71">
        <v>0.89431239982588195</v>
      </c>
      <c r="J18" s="68">
        <v>53.576642335766401</v>
      </c>
      <c r="K18" s="71">
        <v>0.87796800999579006</v>
      </c>
      <c r="L18" s="68">
        <v>51.970802919707999</v>
      </c>
      <c r="M18" s="71">
        <v>0.86274509803921595</v>
      </c>
      <c r="N18" s="68">
        <v>60.664206642066397</v>
      </c>
      <c r="O18" s="71">
        <v>0.74068997077681498</v>
      </c>
      <c r="P18" s="68">
        <v>52.0909757887014</v>
      </c>
      <c r="Q18" s="71"/>
      <c r="R18" s="68"/>
    </row>
    <row r="19" spans="1:18" x14ac:dyDescent="0.2">
      <c r="A19" s="72" t="s">
        <v>380</v>
      </c>
      <c r="B19" s="66" t="s">
        <v>381</v>
      </c>
      <c r="C19" s="67">
        <v>58</v>
      </c>
      <c r="D19" s="67" t="s">
        <v>349</v>
      </c>
      <c r="E19" s="71">
        <v>0.88689605850859898</v>
      </c>
      <c r="F19" s="68">
        <v>70.729927007299295</v>
      </c>
      <c r="G19" s="71">
        <v>0.84462059628540498</v>
      </c>
      <c r="H19" s="68">
        <v>67.591240875912405</v>
      </c>
      <c r="I19" s="71">
        <v>0.89477097962114205</v>
      </c>
      <c r="J19" s="68">
        <v>53.722627737226297</v>
      </c>
      <c r="K19" s="71">
        <v>0.94911461470431402</v>
      </c>
      <c r="L19" s="68">
        <v>75.474452554744502</v>
      </c>
      <c r="M19" s="71">
        <v>0.98039215686274495</v>
      </c>
      <c r="N19" s="68">
        <v>80.369003690036905</v>
      </c>
      <c r="O19" s="71">
        <v>0.76558194506938804</v>
      </c>
      <c r="P19" s="68">
        <v>55.906089508437297</v>
      </c>
      <c r="Q19" s="71"/>
      <c r="R19" s="68"/>
    </row>
    <row r="20" spans="1:18" x14ac:dyDescent="0.2">
      <c r="A20" s="72" t="s">
        <v>382</v>
      </c>
      <c r="B20" s="66" t="s">
        <v>383</v>
      </c>
      <c r="C20" s="67">
        <v>58</v>
      </c>
      <c r="D20" s="67" t="s">
        <v>349</v>
      </c>
      <c r="E20" s="71">
        <v>0.80370832431815398</v>
      </c>
      <c r="F20" s="68">
        <v>48.102189781021899</v>
      </c>
      <c r="G20" s="71">
        <v>0.77560320213024203</v>
      </c>
      <c r="H20" s="68">
        <v>38.102189781021899</v>
      </c>
      <c r="I20" s="71">
        <v>0.86619198552844501</v>
      </c>
      <c r="J20" s="68">
        <v>45.474452554744502</v>
      </c>
      <c r="K20" s="71">
        <v>0.87477557704697095</v>
      </c>
      <c r="L20" s="68">
        <v>50.948905109489097</v>
      </c>
      <c r="M20" s="71">
        <v>0.81699346405228701</v>
      </c>
      <c r="N20" s="68">
        <v>54.760147601476</v>
      </c>
      <c r="O20" s="71">
        <v>0.68497739283282499</v>
      </c>
      <c r="P20" s="68">
        <v>44.900953778429901</v>
      </c>
      <c r="Q20" s="71"/>
      <c r="R20" s="68"/>
    </row>
    <row r="21" spans="1:18" x14ac:dyDescent="0.2">
      <c r="A21" s="72" t="s">
        <v>384</v>
      </c>
      <c r="B21" s="66" t="s">
        <v>385</v>
      </c>
      <c r="C21" s="67">
        <v>58</v>
      </c>
      <c r="D21" s="67" t="s">
        <v>349</v>
      </c>
      <c r="E21" s="71">
        <v>0.84709238165848599</v>
      </c>
      <c r="F21" s="68">
        <v>57.2262773722628</v>
      </c>
      <c r="G21" s="71">
        <v>0.844068759943291</v>
      </c>
      <c r="H21" s="68">
        <v>67.299270072992698</v>
      </c>
      <c r="I21" s="71">
        <v>0.91698271192119596</v>
      </c>
      <c r="J21" s="68">
        <v>62.335766423357697</v>
      </c>
      <c r="K21" s="71">
        <v>0.95539751180028898</v>
      </c>
      <c r="L21" s="68">
        <v>77.810218978102199</v>
      </c>
      <c r="M21" s="71">
        <v>0.81045751633986896</v>
      </c>
      <c r="N21" s="68">
        <v>54.022140221402204</v>
      </c>
      <c r="O21" s="71">
        <v>0.70855540828778396</v>
      </c>
      <c r="P21" s="68">
        <v>48.789435069699202</v>
      </c>
      <c r="Q21" s="71"/>
      <c r="R21" s="68"/>
    </row>
    <row r="22" spans="1:18" x14ac:dyDescent="0.2">
      <c r="A22" s="72" t="s">
        <v>386</v>
      </c>
      <c r="B22" s="66" t="s">
        <v>387</v>
      </c>
      <c r="C22" s="67">
        <v>58</v>
      </c>
      <c r="D22" s="67" t="s">
        <v>349</v>
      </c>
      <c r="E22" s="71">
        <v>0.88285727759690602</v>
      </c>
      <c r="F22" s="68">
        <v>69.343065693430702</v>
      </c>
      <c r="G22" s="71">
        <v>0.82688527469324502</v>
      </c>
      <c r="H22" s="68">
        <v>58.540145985401502</v>
      </c>
      <c r="I22" s="71">
        <v>0.84732182620362295</v>
      </c>
      <c r="J22" s="68">
        <v>41.0948905109489</v>
      </c>
      <c r="K22" s="71">
        <v>0.94809725342377604</v>
      </c>
      <c r="L22" s="68">
        <v>74.598540145985396</v>
      </c>
      <c r="M22" s="71">
        <v>0.947712418300654</v>
      </c>
      <c r="N22" s="68">
        <v>73.136531365313601</v>
      </c>
      <c r="O22" s="71">
        <v>0.84426961536323097</v>
      </c>
      <c r="P22" s="68">
        <v>69.479090242113003</v>
      </c>
      <c r="Q22" s="71"/>
      <c r="R22" s="68"/>
    </row>
    <row r="23" spans="1:18" x14ac:dyDescent="0.2">
      <c r="A23" s="72" t="s">
        <v>388</v>
      </c>
      <c r="B23" s="66" t="s">
        <v>389</v>
      </c>
      <c r="C23" s="67">
        <v>58</v>
      </c>
      <c r="D23" s="67" t="s">
        <v>349</v>
      </c>
      <c r="E23" s="71">
        <v>0.86878124690192304</v>
      </c>
      <c r="F23" s="68">
        <v>63.649635036496399</v>
      </c>
      <c r="G23" s="71">
        <v>0.85050121365309495</v>
      </c>
      <c r="H23" s="68">
        <v>70.218978102189794</v>
      </c>
      <c r="I23" s="71">
        <v>0.85870718980545002</v>
      </c>
      <c r="J23" s="68">
        <v>43.795620437956202</v>
      </c>
      <c r="K23" s="71">
        <v>0.92487051503421902</v>
      </c>
      <c r="L23" s="68">
        <v>65.985401459854003</v>
      </c>
      <c r="M23" s="71">
        <v>0.86928104575163401</v>
      </c>
      <c r="N23" s="68">
        <v>61.549815498154999</v>
      </c>
      <c r="O23" s="71">
        <v>0.840546270265218</v>
      </c>
      <c r="P23" s="68">
        <v>68.892149669845907</v>
      </c>
      <c r="Q23" s="71"/>
      <c r="R23" s="68"/>
    </row>
    <row r="24" spans="1:18" x14ac:dyDescent="0.2">
      <c r="A24" s="72" t="s">
        <v>390</v>
      </c>
      <c r="B24" s="66" t="s">
        <v>391</v>
      </c>
      <c r="C24" s="67">
        <v>58</v>
      </c>
      <c r="D24" s="67" t="s">
        <v>349</v>
      </c>
      <c r="E24" s="71">
        <v>0.858194358800344</v>
      </c>
      <c r="F24" s="68">
        <v>60.729927007299302</v>
      </c>
      <c r="G24" s="71">
        <v>0.86163093952111003</v>
      </c>
      <c r="H24" s="68">
        <v>75.182481751824795</v>
      </c>
      <c r="I24" s="71">
        <v>0.95165051773198195</v>
      </c>
      <c r="J24" s="68">
        <v>75.839416058394207</v>
      </c>
      <c r="K24" s="71">
        <v>0.94816729261843602</v>
      </c>
      <c r="L24" s="68">
        <v>74.744525547445207</v>
      </c>
      <c r="M24" s="71">
        <v>0.81045751633986896</v>
      </c>
      <c r="N24" s="68">
        <v>54.022140221402204</v>
      </c>
      <c r="O24" s="71">
        <v>0.71906552779031996</v>
      </c>
      <c r="P24" s="68">
        <v>49.376375641966298</v>
      </c>
      <c r="Q24" s="71"/>
      <c r="R24" s="68"/>
    </row>
    <row r="25" spans="1:18" x14ac:dyDescent="0.2">
      <c r="A25" s="72" t="s">
        <v>392</v>
      </c>
      <c r="B25" s="66" t="s">
        <v>393</v>
      </c>
      <c r="C25" s="67">
        <v>58</v>
      </c>
      <c r="D25" s="67" t="s">
        <v>349</v>
      </c>
      <c r="E25" s="71">
        <v>0.877111071446952</v>
      </c>
      <c r="F25" s="68">
        <v>66.715328467153299</v>
      </c>
      <c r="G25" s="71">
        <v>0.84860592397718304</v>
      </c>
      <c r="H25" s="68">
        <v>69.197080291970806</v>
      </c>
      <c r="I25" s="71">
        <v>0.85987925432265999</v>
      </c>
      <c r="J25" s="68">
        <v>43.941605839416098</v>
      </c>
      <c r="K25" s="71">
        <v>0.87836289736899997</v>
      </c>
      <c r="L25" s="68">
        <v>52.262773722627699</v>
      </c>
      <c r="M25" s="71">
        <v>0.986928104575164</v>
      </c>
      <c r="N25" s="68">
        <v>81.845018450184497</v>
      </c>
      <c r="O25" s="71">
        <v>0.81177917699075197</v>
      </c>
      <c r="P25" s="68">
        <v>64.343360234776199</v>
      </c>
      <c r="Q25" s="71"/>
      <c r="R25" s="68"/>
    </row>
    <row r="26" spans="1:18" x14ac:dyDescent="0.2">
      <c r="A26" s="72" t="s">
        <v>394</v>
      </c>
      <c r="B26" s="66" t="s">
        <v>395</v>
      </c>
      <c r="C26" s="67">
        <v>58</v>
      </c>
      <c r="D26" s="67" t="s">
        <v>349</v>
      </c>
      <c r="E26" s="71">
        <v>0.89592418054311096</v>
      </c>
      <c r="F26" s="68">
        <v>74.160583941605793</v>
      </c>
      <c r="G26" s="71">
        <v>0.86464921178709697</v>
      </c>
      <c r="H26" s="68">
        <v>76.934306569343093</v>
      </c>
      <c r="I26" s="71">
        <v>0.935923270440849</v>
      </c>
      <c r="J26" s="68">
        <v>70.802919708029194</v>
      </c>
      <c r="K26" s="71">
        <v>0.97364134875206498</v>
      </c>
      <c r="L26" s="68">
        <v>87.299270072992698</v>
      </c>
      <c r="M26" s="71">
        <v>0.947712418300654</v>
      </c>
      <c r="N26" s="68">
        <v>73.136531365313601</v>
      </c>
      <c r="O26" s="71">
        <v>0.75769465343489095</v>
      </c>
      <c r="P26" s="68">
        <v>54.732208363903197</v>
      </c>
      <c r="Q26" s="71"/>
      <c r="R26" s="68"/>
    </row>
    <row r="27" spans="1:18" x14ac:dyDescent="0.2">
      <c r="A27" s="72" t="s">
        <v>396</v>
      </c>
      <c r="B27" s="66" t="s">
        <v>397</v>
      </c>
      <c r="C27" s="67">
        <v>58</v>
      </c>
      <c r="D27" s="67" t="s">
        <v>349</v>
      </c>
      <c r="E27" s="71">
        <v>0.89575357921852194</v>
      </c>
      <c r="F27" s="68">
        <v>74.087591240875895</v>
      </c>
      <c r="G27" s="71">
        <v>0.87000197485029696</v>
      </c>
      <c r="H27" s="68">
        <v>79.635036496350395</v>
      </c>
      <c r="I27" s="71">
        <v>0.93247255125017903</v>
      </c>
      <c r="J27" s="68">
        <v>68.978102189780998</v>
      </c>
      <c r="K27" s="71">
        <v>0.95691189243562502</v>
      </c>
      <c r="L27" s="68">
        <v>78.467153284671497</v>
      </c>
      <c r="M27" s="71">
        <v>0.99346405228758194</v>
      </c>
      <c r="N27" s="68">
        <v>84.870848708487102</v>
      </c>
      <c r="O27" s="71">
        <v>0.725917425268929</v>
      </c>
      <c r="P27" s="68">
        <v>50.403521643433599</v>
      </c>
      <c r="Q27" s="71"/>
      <c r="R27" s="68"/>
    </row>
    <row r="28" spans="1:18" x14ac:dyDescent="0.2">
      <c r="A28" s="72" t="s">
        <v>398</v>
      </c>
      <c r="B28" s="66" t="s">
        <v>399</v>
      </c>
      <c r="C28" s="67">
        <v>58</v>
      </c>
      <c r="D28" s="67" t="s">
        <v>349</v>
      </c>
      <c r="E28" s="71">
        <v>0.88568663644023704</v>
      </c>
      <c r="F28" s="68">
        <v>70.364963503649605</v>
      </c>
      <c r="G28" s="71">
        <v>0.88421634044881303</v>
      </c>
      <c r="H28" s="68">
        <v>84.087591240875895</v>
      </c>
      <c r="I28" s="71">
        <v>0.89627351470212602</v>
      </c>
      <c r="J28" s="68">
        <v>54.379562043795602</v>
      </c>
      <c r="K28" s="71">
        <v>0.97184552663631896</v>
      </c>
      <c r="L28" s="68">
        <v>85.985401459854003</v>
      </c>
      <c r="M28" s="71">
        <v>0.91503267973856195</v>
      </c>
      <c r="N28" s="68">
        <v>67.601476014760095</v>
      </c>
      <c r="O28" s="71">
        <v>0.76106512067536702</v>
      </c>
      <c r="P28" s="68">
        <v>54.9523110785033</v>
      </c>
      <c r="Q28" s="71"/>
      <c r="R28" s="68"/>
    </row>
    <row r="29" spans="1:18" x14ac:dyDescent="0.2">
      <c r="A29" s="72" t="s">
        <v>400</v>
      </c>
      <c r="B29" s="66" t="s">
        <v>401</v>
      </c>
      <c r="C29" s="67">
        <v>58</v>
      </c>
      <c r="D29" s="67" t="s">
        <v>349</v>
      </c>
      <c r="E29" s="71">
        <v>0.90096631647357395</v>
      </c>
      <c r="F29" s="68">
        <v>76.423357664233606</v>
      </c>
      <c r="G29" s="71">
        <v>0.85914356901557098</v>
      </c>
      <c r="H29" s="68">
        <v>74.087591240875895</v>
      </c>
      <c r="I29" s="71">
        <v>0.88607833714489204</v>
      </c>
      <c r="J29" s="68">
        <v>50.802919708029201</v>
      </c>
      <c r="K29" s="71">
        <v>0.96973009210679695</v>
      </c>
      <c r="L29" s="68">
        <v>85.036496350364999</v>
      </c>
      <c r="M29" s="71">
        <v>0.986928104575164</v>
      </c>
      <c r="N29" s="68">
        <v>81.845018450184497</v>
      </c>
      <c r="O29" s="71">
        <v>0.80295147952544499</v>
      </c>
      <c r="P29" s="68">
        <v>62.289068231841497</v>
      </c>
      <c r="Q29" s="71"/>
      <c r="R29" s="68"/>
    </row>
    <row r="30" spans="1:18" x14ac:dyDescent="0.2">
      <c r="A30" s="72" t="s">
        <v>402</v>
      </c>
      <c r="B30" s="66" t="s">
        <v>403</v>
      </c>
      <c r="C30" s="67">
        <v>58</v>
      </c>
      <c r="D30" s="67" t="s">
        <v>349</v>
      </c>
      <c r="E30" s="71">
        <v>0.86170065950260299</v>
      </c>
      <c r="F30" s="68">
        <v>62.116788321167903</v>
      </c>
      <c r="G30" s="71">
        <v>0.82917629445792496</v>
      </c>
      <c r="H30" s="68">
        <v>59.562043795620397</v>
      </c>
      <c r="I30" s="71">
        <v>0.89165856518131703</v>
      </c>
      <c r="J30" s="68">
        <v>52.7737226277372</v>
      </c>
      <c r="K30" s="71">
        <v>0.98721872449574399</v>
      </c>
      <c r="L30" s="68">
        <v>94.744525547445306</v>
      </c>
      <c r="M30" s="71">
        <v>0.94117647058823495</v>
      </c>
      <c r="N30" s="68">
        <v>72.029520295203</v>
      </c>
      <c r="O30" s="71">
        <v>0.65927324278979405</v>
      </c>
      <c r="P30" s="68">
        <v>41.6727806309611</v>
      </c>
      <c r="Q30" s="71"/>
      <c r="R30" s="68"/>
    </row>
    <row r="31" spans="1:18" x14ac:dyDescent="0.2">
      <c r="A31" s="72" t="s">
        <v>404</v>
      </c>
      <c r="B31" s="66" t="s">
        <v>405</v>
      </c>
      <c r="C31" s="67">
        <v>58</v>
      </c>
      <c r="D31" s="67" t="s">
        <v>349</v>
      </c>
      <c r="E31" s="71">
        <v>0.82833932238769703</v>
      </c>
      <c r="F31" s="68">
        <v>52.919708029197103</v>
      </c>
      <c r="G31" s="71">
        <v>0.811888351768984</v>
      </c>
      <c r="H31" s="68">
        <v>52.408759124087602</v>
      </c>
      <c r="I31" s="71">
        <v>0.83109201657146203</v>
      </c>
      <c r="J31" s="68">
        <v>38.248175182481802</v>
      </c>
      <c r="K31" s="71">
        <v>0.928039703479001</v>
      </c>
      <c r="L31" s="68">
        <v>67.299270072992698</v>
      </c>
      <c r="M31" s="71">
        <v>0.88235294117647101</v>
      </c>
      <c r="N31" s="68">
        <v>62.952029520295198</v>
      </c>
      <c r="O31" s="71">
        <v>0.68832359894256701</v>
      </c>
      <c r="P31" s="68">
        <v>45.267791636096803</v>
      </c>
      <c r="Q31" s="71"/>
      <c r="R31" s="68"/>
    </row>
    <row r="32" spans="1:18" x14ac:dyDescent="0.2">
      <c r="A32" s="72" t="s">
        <v>406</v>
      </c>
      <c r="B32" s="66" t="s">
        <v>407</v>
      </c>
      <c r="C32" s="67">
        <v>58</v>
      </c>
      <c r="D32" s="67" t="s">
        <v>349</v>
      </c>
      <c r="E32" s="71">
        <v>0.74543135221857904</v>
      </c>
      <c r="F32" s="68">
        <v>37.007299270072998</v>
      </c>
      <c r="G32" s="71">
        <v>0.78203598696811505</v>
      </c>
      <c r="H32" s="68">
        <v>40.729927007299302</v>
      </c>
      <c r="I32" s="71">
        <v>0.80910226550216002</v>
      </c>
      <c r="J32" s="68">
        <v>35.401459854014597</v>
      </c>
      <c r="K32" s="71">
        <v>0.78831118026635805</v>
      </c>
      <c r="L32" s="68">
        <v>28.9051094890511</v>
      </c>
      <c r="M32" s="71">
        <v>0.47712418300653597</v>
      </c>
      <c r="N32" s="68">
        <v>16.6051660516605</v>
      </c>
      <c r="O32" s="71">
        <v>0.87058314534972603</v>
      </c>
      <c r="P32" s="68">
        <v>74.834922964049895</v>
      </c>
      <c r="Q32" s="71"/>
      <c r="R32" s="68"/>
    </row>
    <row r="33" spans="1:18" x14ac:dyDescent="0.2">
      <c r="A33" s="72" t="s">
        <v>408</v>
      </c>
      <c r="B33" s="66" t="s">
        <v>409</v>
      </c>
      <c r="C33" s="67">
        <v>58</v>
      </c>
      <c r="D33" s="67" t="s">
        <v>349</v>
      </c>
      <c r="E33" s="71">
        <v>0.84750705669450399</v>
      </c>
      <c r="F33" s="68">
        <v>57.518248175182499</v>
      </c>
      <c r="G33" s="71">
        <v>0.82024782931898499</v>
      </c>
      <c r="H33" s="68">
        <v>55.8394160583942</v>
      </c>
      <c r="I33" s="71">
        <v>0.84006881114938103</v>
      </c>
      <c r="J33" s="68">
        <v>39.270072992700698</v>
      </c>
      <c r="K33" s="71">
        <v>0.85757917988251597</v>
      </c>
      <c r="L33" s="68">
        <v>45.985401459854003</v>
      </c>
      <c r="M33" s="71">
        <v>0.76470588235294101</v>
      </c>
      <c r="N33" s="68">
        <v>49.4464944649446</v>
      </c>
      <c r="O33" s="71">
        <v>0.95493358076869905</v>
      </c>
      <c r="P33" s="68">
        <v>93.983859134262701</v>
      </c>
      <c r="Q33" s="71"/>
      <c r="R33" s="68"/>
    </row>
    <row r="34" spans="1:18" x14ac:dyDescent="0.2">
      <c r="A34" s="72" t="s">
        <v>410</v>
      </c>
      <c r="B34" s="66" t="s">
        <v>411</v>
      </c>
      <c r="C34" s="67">
        <v>58</v>
      </c>
      <c r="D34" s="67" t="s">
        <v>349</v>
      </c>
      <c r="E34" s="71">
        <v>0.80997548766709104</v>
      </c>
      <c r="F34" s="68">
        <v>49.270072992700698</v>
      </c>
      <c r="G34" s="71">
        <v>0.74729325490679899</v>
      </c>
      <c r="H34" s="68">
        <v>29.8540145985401</v>
      </c>
      <c r="I34" s="71">
        <v>0.90276994589669302</v>
      </c>
      <c r="J34" s="68">
        <v>57.299270072992698</v>
      </c>
      <c r="K34" s="71">
        <v>0.87361030911892901</v>
      </c>
      <c r="L34" s="68">
        <v>50.437956204379603</v>
      </c>
      <c r="M34" s="71">
        <v>0.85620915032679801</v>
      </c>
      <c r="N34" s="68">
        <v>59.630996309963102</v>
      </c>
      <c r="O34" s="71">
        <v>0.66999477808623797</v>
      </c>
      <c r="P34" s="68">
        <v>43.213499633162101</v>
      </c>
      <c r="Q34" s="71"/>
      <c r="R34" s="68"/>
    </row>
    <row r="35" spans="1:18" x14ac:dyDescent="0.2">
      <c r="A35" s="72" t="s">
        <v>412</v>
      </c>
      <c r="B35" s="66" t="s">
        <v>413</v>
      </c>
      <c r="C35" s="67">
        <v>58</v>
      </c>
      <c r="D35" s="67" t="s">
        <v>349</v>
      </c>
      <c r="E35" s="71">
        <v>0.91314225800617299</v>
      </c>
      <c r="F35" s="68">
        <v>80.729927007299295</v>
      </c>
      <c r="G35" s="71">
        <v>0.81834326446186401</v>
      </c>
      <c r="H35" s="68">
        <v>55.036496350364999</v>
      </c>
      <c r="I35" s="71">
        <v>0.91062931896446497</v>
      </c>
      <c r="J35" s="68">
        <v>60</v>
      </c>
      <c r="K35" s="71">
        <v>0.94948111833262305</v>
      </c>
      <c r="L35" s="68">
        <v>75.693430656934297</v>
      </c>
      <c r="M35" s="71">
        <v>0.99346405228758194</v>
      </c>
      <c r="N35" s="68">
        <v>84.870848708487102</v>
      </c>
      <c r="O35" s="71">
        <v>0.89379353598432898</v>
      </c>
      <c r="P35" s="68">
        <v>80.264123257520197</v>
      </c>
      <c r="Q35" s="71"/>
      <c r="R35" s="68"/>
    </row>
    <row r="36" spans="1:18" x14ac:dyDescent="0.2">
      <c r="A36" s="72" t="s">
        <v>414</v>
      </c>
      <c r="B36" s="66" t="s">
        <v>415</v>
      </c>
      <c r="C36" s="67">
        <v>58</v>
      </c>
      <c r="D36" s="67" t="s">
        <v>349</v>
      </c>
      <c r="E36" s="71">
        <v>0.92334669957374005</v>
      </c>
      <c r="F36" s="68">
        <v>85.182481751824795</v>
      </c>
      <c r="G36" s="71">
        <v>0.82579484541221104</v>
      </c>
      <c r="H36" s="68">
        <v>58.175182481751797</v>
      </c>
      <c r="I36" s="71">
        <v>0.96045324070947202</v>
      </c>
      <c r="J36" s="68">
        <v>80.145985401459896</v>
      </c>
      <c r="K36" s="71">
        <v>0.88935448693944996</v>
      </c>
      <c r="L36" s="68">
        <v>55.401459854014597</v>
      </c>
      <c r="M36" s="71">
        <v>1</v>
      </c>
      <c r="N36" s="68">
        <v>100</v>
      </c>
      <c r="O36" s="71">
        <v>0.94113092480756699</v>
      </c>
      <c r="P36" s="68">
        <v>92.223037417461498</v>
      </c>
      <c r="Q36" s="71"/>
      <c r="R36" s="68"/>
    </row>
    <row r="37" spans="1:18" x14ac:dyDescent="0.2">
      <c r="A37" s="72" t="s">
        <v>416</v>
      </c>
      <c r="B37" s="66" t="s">
        <v>417</v>
      </c>
      <c r="C37" s="67">
        <v>58</v>
      </c>
      <c r="D37" s="67" t="s">
        <v>349</v>
      </c>
      <c r="E37" s="71">
        <v>0.89818205769570802</v>
      </c>
      <c r="F37" s="68">
        <v>75.182481751824795</v>
      </c>
      <c r="G37" s="71">
        <v>0.83133051113858203</v>
      </c>
      <c r="H37" s="68">
        <v>60.583941605839399</v>
      </c>
      <c r="I37" s="71">
        <v>0.98725054995870398</v>
      </c>
      <c r="J37" s="68">
        <v>94.4525547445256</v>
      </c>
      <c r="K37" s="71">
        <v>0.91891093075101704</v>
      </c>
      <c r="L37" s="68">
        <v>63.941605839416098</v>
      </c>
      <c r="M37" s="71">
        <v>0.92810457516339895</v>
      </c>
      <c r="N37" s="68">
        <v>69.446494464944607</v>
      </c>
      <c r="O37" s="71">
        <v>0.82531372146683701</v>
      </c>
      <c r="P37" s="68">
        <v>66.984592809977997</v>
      </c>
      <c r="Q37" s="71"/>
      <c r="R37" s="68"/>
    </row>
    <row r="38" spans="1:18" x14ac:dyDescent="0.2">
      <c r="A38" s="72" t="s">
        <v>418</v>
      </c>
      <c r="B38" s="66" t="s">
        <v>419</v>
      </c>
      <c r="C38" s="67">
        <v>58</v>
      </c>
      <c r="D38" s="67" t="s">
        <v>349</v>
      </c>
      <c r="E38" s="71">
        <v>0.84728070410883305</v>
      </c>
      <c r="F38" s="68">
        <v>57.372262773722603</v>
      </c>
      <c r="G38" s="71">
        <v>0.82218651464465098</v>
      </c>
      <c r="H38" s="68">
        <v>57.080291970802897</v>
      </c>
      <c r="I38" s="71">
        <v>0.92284517246543196</v>
      </c>
      <c r="J38" s="68">
        <v>64.744525547445207</v>
      </c>
      <c r="K38" s="71">
        <v>0.83208080260724204</v>
      </c>
      <c r="L38" s="68">
        <v>39.124087591240901</v>
      </c>
      <c r="M38" s="71">
        <v>0.77777777777777801</v>
      </c>
      <c r="N38" s="68">
        <v>50.7011070110701</v>
      </c>
      <c r="O38" s="71">
        <v>0.88151325304906103</v>
      </c>
      <c r="P38" s="68">
        <v>76.669112252384394</v>
      </c>
      <c r="Q38" s="71"/>
      <c r="R38" s="68"/>
    </row>
    <row r="39" spans="1:18" x14ac:dyDescent="0.2">
      <c r="A39" s="72" t="s">
        <v>420</v>
      </c>
      <c r="B39" s="66" t="s">
        <v>421</v>
      </c>
      <c r="C39" s="67">
        <v>58</v>
      </c>
      <c r="D39" s="67" t="s">
        <v>349</v>
      </c>
      <c r="E39" s="71">
        <v>0.86463123039292</v>
      </c>
      <c r="F39" s="68">
        <v>62.7737226277372</v>
      </c>
      <c r="G39" s="71">
        <v>0.80962855770682396</v>
      </c>
      <c r="H39" s="68">
        <v>51.021897810219002</v>
      </c>
      <c r="I39" s="71">
        <v>0.89499399700539795</v>
      </c>
      <c r="J39" s="68">
        <v>53.795620437956202</v>
      </c>
      <c r="K39" s="71">
        <v>0.87969883447049901</v>
      </c>
      <c r="L39" s="68">
        <v>52.700729927007302</v>
      </c>
      <c r="M39" s="71">
        <v>0.908496732026144</v>
      </c>
      <c r="N39" s="68">
        <v>66.642066420664193</v>
      </c>
      <c r="O39" s="71">
        <v>0.83033803075573298</v>
      </c>
      <c r="P39" s="68">
        <v>67.571533382245093</v>
      </c>
      <c r="Q39" s="71"/>
      <c r="R39" s="68"/>
    </row>
    <row r="40" spans="1:18" x14ac:dyDescent="0.2">
      <c r="A40" s="72" t="s">
        <v>422</v>
      </c>
      <c r="B40" s="66" t="s">
        <v>423</v>
      </c>
      <c r="C40" s="67">
        <v>58</v>
      </c>
      <c r="D40" s="67" t="s">
        <v>349</v>
      </c>
      <c r="E40" s="71">
        <v>0.86917550997957305</v>
      </c>
      <c r="F40" s="68">
        <v>64.014598540145997</v>
      </c>
      <c r="G40" s="71">
        <v>0.80755506466749505</v>
      </c>
      <c r="H40" s="68">
        <v>50.218978102189801</v>
      </c>
      <c r="I40" s="71">
        <v>0.93241971593218598</v>
      </c>
      <c r="J40" s="68">
        <v>68.9051094890511</v>
      </c>
      <c r="K40" s="71">
        <v>0.85063127399500804</v>
      </c>
      <c r="L40" s="68">
        <v>44.014598540145997</v>
      </c>
      <c r="M40" s="71">
        <v>0.947712418300654</v>
      </c>
      <c r="N40" s="68">
        <v>73.136531365313601</v>
      </c>
      <c r="O40" s="71">
        <v>0.80755907700252505</v>
      </c>
      <c r="P40" s="68">
        <v>63.169479090242099</v>
      </c>
      <c r="Q40" s="71"/>
      <c r="R40" s="68"/>
    </row>
    <row r="41" spans="1:18" x14ac:dyDescent="0.2">
      <c r="A41" s="72" t="s">
        <v>424</v>
      </c>
      <c r="B41" s="66" t="s">
        <v>425</v>
      </c>
      <c r="C41" s="67">
        <v>58</v>
      </c>
      <c r="D41" s="67" t="s">
        <v>349</v>
      </c>
      <c r="E41" s="71">
        <v>0.85957582030524604</v>
      </c>
      <c r="F41" s="68">
        <v>60.948905109488997</v>
      </c>
      <c r="G41" s="71">
        <v>0.82658650067065598</v>
      </c>
      <c r="H41" s="68">
        <v>58.467153284671497</v>
      </c>
      <c r="I41" s="71">
        <v>0.95755813407310197</v>
      </c>
      <c r="J41" s="68">
        <v>78.832116788321201</v>
      </c>
      <c r="K41" s="71">
        <v>0.95616538422667896</v>
      </c>
      <c r="L41" s="68">
        <v>78.175182481751804</v>
      </c>
      <c r="M41" s="71">
        <v>0.83006535947712401</v>
      </c>
      <c r="N41" s="68">
        <v>56.826568265682702</v>
      </c>
      <c r="O41" s="71">
        <v>0.72750372307866795</v>
      </c>
      <c r="P41" s="68">
        <v>50.623624358033702</v>
      </c>
      <c r="Q41" s="71"/>
      <c r="R41" s="68"/>
    </row>
    <row r="42" spans="1:18" x14ac:dyDescent="0.2">
      <c r="A42" s="72" t="s">
        <v>426</v>
      </c>
      <c r="B42" s="66" t="s">
        <v>427</v>
      </c>
      <c r="C42" s="67">
        <v>58</v>
      </c>
      <c r="D42" s="67" t="s">
        <v>349</v>
      </c>
      <c r="E42" s="71">
        <v>0.87736180596792401</v>
      </c>
      <c r="F42" s="68">
        <v>66.934306569343093</v>
      </c>
      <c r="G42" s="71">
        <v>0.82191440726838205</v>
      </c>
      <c r="H42" s="68">
        <v>56.715328467153299</v>
      </c>
      <c r="I42" s="71">
        <v>0.95607079630320801</v>
      </c>
      <c r="J42" s="68">
        <v>78.175182481751804</v>
      </c>
      <c r="K42" s="71">
        <v>0.96806284963748401</v>
      </c>
      <c r="L42" s="68">
        <v>84.087591240875895</v>
      </c>
      <c r="M42" s="71">
        <v>0.85620915032679801</v>
      </c>
      <c r="N42" s="68">
        <v>59.630996309963102</v>
      </c>
      <c r="O42" s="71">
        <v>0.78455182630374898</v>
      </c>
      <c r="P42" s="68">
        <v>58.547322083639003</v>
      </c>
      <c r="Q42" s="71"/>
      <c r="R42" s="68"/>
    </row>
    <row r="43" spans="1:18" x14ac:dyDescent="0.2">
      <c r="A43" s="72" t="s">
        <v>428</v>
      </c>
      <c r="B43" s="66" t="s">
        <v>429</v>
      </c>
      <c r="C43" s="67">
        <v>58</v>
      </c>
      <c r="D43" s="67" t="s">
        <v>349</v>
      </c>
      <c r="E43" s="71">
        <v>0.79094774488017905</v>
      </c>
      <c r="F43" s="68">
        <v>46.058394160583902</v>
      </c>
      <c r="G43" s="71">
        <v>0.74052674401157703</v>
      </c>
      <c r="H43" s="68">
        <v>28.175182481751801</v>
      </c>
      <c r="I43" s="71">
        <v>0.88443289768538802</v>
      </c>
      <c r="J43" s="68">
        <v>50.2919708029197</v>
      </c>
      <c r="K43" s="71">
        <v>0.87603729911509998</v>
      </c>
      <c r="L43" s="68">
        <v>51.167883211678799</v>
      </c>
      <c r="M43" s="71">
        <v>0.66013071895424902</v>
      </c>
      <c r="N43" s="68">
        <v>37.785977859778598</v>
      </c>
      <c r="O43" s="71">
        <v>0.79361106463458297</v>
      </c>
      <c r="P43" s="68">
        <v>60.234776228906803</v>
      </c>
      <c r="Q43" s="71"/>
      <c r="R43" s="68"/>
    </row>
    <row r="44" spans="1:18" x14ac:dyDescent="0.2">
      <c r="A44" s="72" t="s">
        <v>430</v>
      </c>
      <c r="B44" s="66" t="s">
        <v>431</v>
      </c>
      <c r="C44" s="67">
        <v>58</v>
      </c>
      <c r="D44" s="67" t="s">
        <v>349</v>
      </c>
      <c r="E44" s="71">
        <v>0.91859707671274005</v>
      </c>
      <c r="F44" s="68">
        <v>83.065693430656907</v>
      </c>
      <c r="G44" s="71">
        <v>0.84089456763957104</v>
      </c>
      <c r="H44" s="68">
        <v>65.036496350364999</v>
      </c>
      <c r="I44" s="71">
        <v>0.93444332831875498</v>
      </c>
      <c r="J44" s="68">
        <v>70</v>
      </c>
      <c r="K44" s="71">
        <v>0.92649430647856701</v>
      </c>
      <c r="L44" s="68">
        <v>66.569343065693403</v>
      </c>
      <c r="M44" s="71">
        <v>0.98039215686274495</v>
      </c>
      <c r="N44" s="68">
        <v>80.369003690036905</v>
      </c>
      <c r="O44" s="71">
        <v>0.91076102426406202</v>
      </c>
      <c r="P44" s="68">
        <v>84.446074834922996</v>
      </c>
      <c r="Q44" s="71"/>
      <c r="R44" s="68"/>
    </row>
    <row r="45" spans="1:18" x14ac:dyDescent="0.2">
      <c r="A45" s="72" t="s">
        <v>432</v>
      </c>
      <c r="B45" s="66" t="s">
        <v>433</v>
      </c>
      <c r="C45" s="67">
        <v>58</v>
      </c>
      <c r="D45" s="67" t="s">
        <v>349</v>
      </c>
      <c r="E45" s="71">
        <v>0.88319550358471999</v>
      </c>
      <c r="F45" s="68">
        <v>69.635036496350395</v>
      </c>
      <c r="G45" s="71">
        <v>0.83839714782708896</v>
      </c>
      <c r="H45" s="68">
        <v>63.868613138686101</v>
      </c>
      <c r="I45" s="71">
        <v>0.953048749594406</v>
      </c>
      <c r="J45" s="68">
        <v>76.350364963503694</v>
      </c>
      <c r="K45" s="71">
        <v>0.86552625550136397</v>
      </c>
      <c r="L45" s="68">
        <v>47.810218978102199</v>
      </c>
      <c r="M45" s="71">
        <v>0.91503267973856195</v>
      </c>
      <c r="N45" s="68">
        <v>67.601476014760095</v>
      </c>
      <c r="O45" s="71">
        <v>0.84397268526218105</v>
      </c>
      <c r="P45" s="68">
        <v>69.405722670579607</v>
      </c>
      <c r="Q45" s="71"/>
      <c r="R45" s="68"/>
    </row>
    <row r="46" spans="1:18" x14ac:dyDescent="0.2">
      <c r="A46" s="72" t="s">
        <v>434</v>
      </c>
      <c r="B46" s="66" t="s">
        <v>435</v>
      </c>
      <c r="C46" s="67">
        <v>58</v>
      </c>
      <c r="D46" s="67" t="s">
        <v>349</v>
      </c>
      <c r="E46" s="71">
        <v>0.85355365849938203</v>
      </c>
      <c r="F46" s="68">
        <v>59.197080291970799</v>
      </c>
      <c r="G46" s="71">
        <v>0.78551285558827699</v>
      </c>
      <c r="H46" s="68">
        <v>41.824817518248203</v>
      </c>
      <c r="I46" s="71">
        <v>0.91064877726304605</v>
      </c>
      <c r="J46" s="68">
        <v>60.072992700729898</v>
      </c>
      <c r="K46" s="71">
        <v>0.85673131308393202</v>
      </c>
      <c r="L46" s="68">
        <v>45.474452554744502</v>
      </c>
      <c r="M46" s="71">
        <v>0.88888888888888895</v>
      </c>
      <c r="N46" s="68">
        <v>64.0590405904059</v>
      </c>
      <c r="O46" s="71">
        <v>0.82598645767276502</v>
      </c>
      <c r="P46" s="68">
        <v>67.131327953044703</v>
      </c>
      <c r="Q46" s="71"/>
      <c r="R46" s="68"/>
    </row>
    <row r="47" spans="1:18" x14ac:dyDescent="0.2">
      <c r="A47" s="72" t="s">
        <v>436</v>
      </c>
      <c r="B47" s="66" t="s">
        <v>437</v>
      </c>
      <c r="C47" s="67">
        <v>58</v>
      </c>
      <c r="D47" s="67" t="s">
        <v>349</v>
      </c>
      <c r="E47" s="71">
        <v>0.64801930482378201</v>
      </c>
      <c r="F47" s="68">
        <v>19.781021897810199</v>
      </c>
      <c r="G47" s="71">
        <v>0.63507669770472297</v>
      </c>
      <c r="H47" s="68">
        <v>11.0948905109489</v>
      </c>
      <c r="I47" s="71">
        <v>0.76732617349424803</v>
      </c>
      <c r="J47" s="68">
        <v>28.6131386861314</v>
      </c>
      <c r="K47" s="71">
        <v>0.74186834316538597</v>
      </c>
      <c r="L47" s="68">
        <v>19.562043795620401</v>
      </c>
      <c r="M47" s="71">
        <v>0.49673202614379097</v>
      </c>
      <c r="N47" s="68">
        <v>18.450184501845001</v>
      </c>
      <c r="O47" s="71">
        <v>0.59909328361076097</v>
      </c>
      <c r="P47" s="68">
        <v>34.262655906089499</v>
      </c>
      <c r="Q47" s="71"/>
      <c r="R47" s="68"/>
    </row>
    <row r="48" spans="1:18" x14ac:dyDescent="0.2">
      <c r="A48" s="72" t="s">
        <v>438</v>
      </c>
      <c r="B48" s="66" t="s">
        <v>439</v>
      </c>
      <c r="C48" s="67">
        <v>58</v>
      </c>
      <c r="D48" s="67" t="s">
        <v>349</v>
      </c>
      <c r="E48" s="71">
        <v>0.74912020529478296</v>
      </c>
      <c r="F48" s="68">
        <v>37.810218978102199</v>
      </c>
      <c r="G48" s="71">
        <v>0.79805755833235803</v>
      </c>
      <c r="H48" s="68">
        <v>46.350364963503701</v>
      </c>
      <c r="I48" s="71">
        <v>0.86278550236787399</v>
      </c>
      <c r="J48" s="68">
        <v>44.4525547445255</v>
      </c>
      <c r="K48" s="71">
        <v>0.76031930287178295</v>
      </c>
      <c r="L48" s="68">
        <v>22.6277372262774</v>
      </c>
      <c r="M48" s="71">
        <v>0.63398692810457502</v>
      </c>
      <c r="N48" s="68">
        <v>34.317343173431702</v>
      </c>
      <c r="O48" s="71">
        <v>0.69045173479732602</v>
      </c>
      <c r="P48" s="68">
        <v>45.341159207630199</v>
      </c>
      <c r="Q48" s="71"/>
      <c r="R48" s="68"/>
    </row>
    <row r="49" spans="1:18" x14ac:dyDescent="0.2">
      <c r="A49" s="72" t="s">
        <v>440</v>
      </c>
      <c r="B49" s="66" t="s">
        <v>441</v>
      </c>
      <c r="C49" s="67">
        <v>58</v>
      </c>
      <c r="D49" s="67" t="s">
        <v>349</v>
      </c>
      <c r="E49" s="71">
        <v>0.76186541607261404</v>
      </c>
      <c r="F49" s="68">
        <v>40.510948905109501</v>
      </c>
      <c r="G49" s="71">
        <v>0.79285807716301404</v>
      </c>
      <c r="H49" s="68">
        <v>44.598540145985403</v>
      </c>
      <c r="I49" s="71">
        <v>0.72670313939537501</v>
      </c>
      <c r="J49" s="68">
        <v>22.9197080291971</v>
      </c>
      <c r="K49" s="71">
        <v>0.80538194746049396</v>
      </c>
      <c r="L49" s="68">
        <v>33.138686131386898</v>
      </c>
      <c r="M49" s="71">
        <v>0.78431372549019596</v>
      </c>
      <c r="N49" s="68">
        <v>51.439114391143903</v>
      </c>
      <c r="O49" s="71">
        <v>0.70007019085399302</v>
      </c>
      <c r="P49" s="68">
        <v>47.3954512105649</v>
      </c>
      <c r="Q49" s="71"/>
      <c r="R49" s="68"/>
    </row>
    <row r="50" spans="1:18" x14ac:dyDescent="0.2">
      <c r="A50" s="72" t="s">
        <v>442</v>
      </c>
      <c r="B50" s="66" t="s">
        <v>443</v>
      </c>
      <c r="C50" s="67">
        <v>58</v>
      </c>
      <c r="D50" s="67" t="s">
        <v>349</v>
      </c>
      <c r="E50" s="71">
        <v>0.79851009189412503</v>
      </c>
      <c r="F50" s="68">
        <v>47.372262773722603</v>
      </c>
      <c r="G50" s="71">
        <v>0.81793179386045101</v>
      </c>
      <c r="H50" s="68">
        <v>54.744525547445299</v>
      </c>
      <c r="I50" s="71">
        <v>0.83683758093137295</v>
      </c>
      <c r="J50" s="68">
        <v>38.832116788321201</v>
      </c>
      <c r="K50" s="71">
        <v>0.86158205810092403</v>
      </c>
      <c r="L50" s="68">
        <v>47.080291970802897</v>
      </c>
      <c r="M50" s="71">
        <v>0.81699346405228701</v>
      </c>
      <c r="N50" s="68">
        <v>54.760147601476</v>
      </c>
      <c r="O50" s="71">
        <v>0.65920556252559004</v>
      </c>
      <c r="P50" s="68">
        <v>41.599413059427697</v>
      </c>
      <c r="Q50" s="71"/>
      <c r="R50" s="68"/>
    </row>
    <row r="51" spans="1:18" x14ac:dyDescent="0.2">
      <c r="A51" s="72" t="s">
        <v>444</v>
      </c>
      <c r="B51" s="66" t="s">
        <v>445</v>
      </c>
      <c r="C51" s="67">
        <v>58</v>
      </c>
      <c r="D51" s="67" t="s">
        <v>349</v>
      </c>
      <c r="E51" s="71">
        <v>0.77751095953086202</v>
      </c>
      <c r="F51" s="68">
        <v>43.503649635036503</v>
      </c>
      <c r="G51" s="71">
        <v>0.70504834304864095</v>
      </c>
      <c r="H51" s="68">
        <v>20.1459854014599</v>
      </c>
      <c r="I51" s="71">
        <v>0.84322979589941904</v>
      </c>
      <c r="J51" s="68">
        <v>40.2919708029197</v>
      </c>
      <c r="K51" s="71">
        <v>0.77160947733102103</v>
      </c>
      <c r="L51" s="68">
        <v>24.963503649635001</v>
      </c>
      <c r="M51" s="71">
        <v>0.934640522875817</v>
      </c>
      <c r="N51" s="68">
        <v>70.922509225092298</v>
      </c>
      <c r="O51" s="71">
        <v>0.63302665849941298</v>
      </c>
      <c r="P51" s="68">
        <v>38.371239911958902</v>
      </c>
      <c r="Q51" s="71"/>
      <c r="R51" s="68"/>
    </row>
    <row r="52" spans="1:18" x14ac:dyDescent="0.2">
      <c r="A52" s="72" t="s">
        <v>446</v>
      </c>
      <c r="B52" s="66" t="s">
        <v>447</v>
      </c>
      <c r="C52" s="67">
        <v>58</v>
      </c>
      <c r="D52" s="67" t="s">
        <v>349</v>
      </c>
      <c r="E52" s="71">
        <v>0.89565331586329799</v>
      </c>
      <c r="F52" s="68">
        <v>74.014598540145997</v>
      </c>
      <c r="G52" s="71">
        <v>0.83282345148085402</v>
      </c>
      <c r="H52" s="68">
        <v>61.240875912408796</v>
      </c>
      <c r="I52" s="71">
        <v>0.874646218895481</v>
      </c>
      <c r="J52" s="68">
        <v>47.591240875912398</v>
      </c>
      <c r="K52" s="71">
        <v>0.92059246467326294</v>
      </c>
      <c r="L52" s="68">
        <v>64.744525547445207</v>
      </c>
      <c r="M52" s="71">
        <v>0.96078431372549</v>
      </c>
      <c r="N52" s="68">
        <v>75.571955719557195</v>
      </c>
      <c r="O52" s="71">
        <v>0.88942013054140301</v>
      </c>
      <c r="P52" s="68">
        <v>78.870139398385902</v>
      </c>
      <c r="Q52" s="71"/>
      <c r="R52" s="68"/>
    </row>
    <row r="53" spans="1:18" x14ac:dyDescent="0.2">
      <c r="A53" s="72" t="s">
        <v>448</v>
      </c>
      <c r="B53" s="66" t="s">
        <v>449</v>
      </c>
      <c r="C53" s="67">
        <v>58</v>
      </c>
      <c r="D53" s="67" t="s">
        <v>349</v>
      </c>
      <c r="E53" s="71">
        <v>0.78069468660307195</v>
      </c>
      <c r="F53" s="68">
        <v>44.014598540145997</v>
      </c>
      <c r="G53" s="71">
        <v>0.81091560301737498</v>
      </c>
      <c r="H53" s="68">
        <v>51.6788321167883</v>
      </c>
      <c r="I53" s="71">
        <v>0.87278322802756403</v>
      </c>
      <c r="J53" s="68">
        <v>47.2262773722628</v>
      </c>
      <c r="K53" s="71">
        <v>0.83573815451554201</v>
      </c>
      <c r="L53" s="68">
        <v>39.927007299270102</v>
      </c>
      <c r="M53" s="71">
        <v>0.73856209150326801</v>
      </c>
      <c r="N53" s="68">
        <v>46.863468634686299</v>
      </c>
      <c r="O53" s="71">
        <v>0.64547435595161295</v>
      </c>
      <c r="P53" s="68">
        <v>40.058694057226703</v>
      </c>
      <c r="Q53" s="71"/>
      <c r="R53" s="68"/>
    </row>
    <row r="54" spans="1:18" x14ac:dyDescent="0.2">
      <c r="A54" s="72" t="s">
        <v>450</v>
      </c>
      <c r="B54" s="66" t="s">
        <v>451</v>
      </c>
      <c r="C54" s="67">
        <v>58</v>
      </c>
      <c r="D54" s="67" t="s">
        <v>349</v>
      </c>
      <c r="E54" s="71">
        <v>0.82799633218704805</v>
      </c>
      <c r="F54" s="68">
        <v>52.627737226277397</v>
      </c>
      <c r="G54" s="71">
        <v>0.80323998126451102</v>
      </c>
      <c r="H54" s="68">
        <v>48.6131386861314</v>
      </c>
      <c r="I54" s="71">
        <v>0.89424404925234302</v>
      </c>
      <c r="J54" s="68">
        <v>53.503649635036503</v>
      </c>
      <c r="K54" s="71">
        <v>0.87411978207721197</v>
      </c>
      <c r="L54" s="68">
        <v>50.656934306569298</v>
      </c>
      <c r="M54" s="71">
        <v>0.86274509803921595</v>
      </c>
      <c r="N54" s="68">
        <v>60.664206642066397</v>
      </c>
      <c r="O54" s="71">
        <v>0.70563275030195804</v>
      </c>
      <c r="P54" s="68">
        <v>48.349229640498898</v>
      </c>
      <c r="Q54" s="71"/>
      <c r="R54" s="68"/>
    </row>
    <row r="55" spans="1:18" x14ac:dyDescent="0.2">
      <c r="A55" s="72" t="s">
        <v>452</v>
      </c>
      <c r="B55" s="66" t="s">
        <v>453</v>
      </c>
      <c r="C55" s="67">
        <v>58</v>
      </c>
      <c r="D55" s="67" t="s">
        <v>349</v>
      </c>
      <c r="E55" s="71">
        <v>0.86987425158586895</v>
      </c>
      <c r="F55" s="68">
        <v>64.233576642335805</v>
      </c>
      <c r="G55" s="71">
        <v>0.81402030766755895</v>
      </c>
      <c r="H55" s="68">
        <v>52.992700729927002</v>
      </c>
      <c r="I55" s="71">
        <v>0.85679021577733505</v>
      </c>
      <c r="J55" s="68">
        <v>43.503649635036503</v>
      </c>
      <c r="K55" s="71">
        <v>0.86777842363414104</v>
      </c>
      <c r="L55" s="68">
        <v>48.394160583941598</v>
      </c>
      <c r="M55" s="71">
        <v>0.87581699346405195</v>
      </c>
      <c r="N55" s="68">
        <v>62.066420664206603</v>
      </c>
      <c r="O55" s="71">
        <v>0.93496531738625499</v>
      </c>
      <c r="P55" s="68">
        <v>90.682318415260497</v>
      </c>
      <c r="Q55" s="71"/>
      <c r="R55" s="68"/>
    </row>
    <row r="56" spans="1:18" x14ac:dyDescent="0.2">
      <c r="A56" s="72" t="s">
        <v>454</v>
      </c>
      <c r="B56" s="66" t="s">
        <v>455</v>
      </c>
      <c r="C56" s="67">
        <v>58</v>
      </c>
      <c r="D56" s="67" t="s">
        <v>349</v>
      </c>
      <c r="E56" s="71">
        <v>0.73155340137755198</v>
      </c>
      <c r="F56" s="68">
        <v>34.671532846715301</v>
      </c>
      <c r="G56" s="71">
        <v>0.76075594864389195</v>
      </c>
      <c r="H56" s="68">
        <v>33.0656934306569</v>
      </c>
      <c r="I56" s="71">
        <v>0.82341649541317696</v>
      </c>
      <c r="J56" s="68">
        <v>37.153284671532901</v>
      </c>
      <c r="K56" s="71">
        <v>0.75296923751588496</v>
      </c>
      <c r="L56" s="68">
        <v>20.802919708029201</v>
      </c>
      <c r="M56" s="71">
        <v>0.77124183006535996</v>
      </c>
      <c r="N56" s="68">
        <v>50.332103321033202</v>
      </c>
      <c r="O56" s="71">
        <v>0.54938349524944696</v>
      </c>
      <c r="P56" s="68">
        <v>27.806309611151899</v>
      </c>
      <c r="Q56" s="71"/>
      <c r="R56" s="68"/>
    </row>
    <row r="57" spans="1:18" x14ac:dyDescent="0.2">
      <c r="A57" s="72" t="s">
        <v>394</v>
      </c>
      <c r="B57" s="66" t="s">
        <v>456</v>
      </c>
      <c r="C57" s="67">
        <v>58</v>
      </c>
      <c r="D57" s="67" t="s">
        <v>349</v>
      </c>
      <c r="E57" s="71">
        <v>0.78783558884277205</v>
      </c>
      <c r="F57" s="68">
        <v>45.474452554744502</v>
      </c>
      <c r="G57" s="71">
        <v>0.803831392231388</v>
      </c>
      <c r="H57" s="68">
        <v>48.9051094890511</v>
      </c>
      <c r="I57" s="71">
        <v>0.90705627242848796</v>
      </c>
      <c r="J57" s="68">
        <v>58.9051094890511</v>
      </c>
      <c r="K57" s="71">
        <v>0.84780123118585904</v>
      </c>
      <c r="L57" s="68">
        <v>43.138686131386898</v>
      </c>
      <c r="M57" s="71">
        <v>0.947712418300654</v>
      </c>
      <c r="N57" s="68">
        <v>73.136531365313601</v>
      </c>
      <c r="O57" s="71">
        <v>0.43277663006747003</v>
      </c>
      <c r="P57" s="68">
        <v>17.021276595744698</v>
      </c>
      <c r="Q57" s="71"/>
      <c r="R57" s="68"/>
    </row>
    <row r="58" spans="1:18" x14ac:dyDescent="0.2">
      <c r="A58" s="72" t="s">
        <v>457</v>
      </c>
      <c r="B58" s="66" t="s">
        <v>458</v>
      </c>
      <c r="C58" s="67">
        <v>58</v>
      </c>
      <c r="D58" s="67" t="s">
        <v>349</v>
      </c>
      <c r="E58" s="71">
        <v>0.866055573180464</v>
      </c>
      <c r="F58" s="68">
        <v>63.211678832116803</v>
      </c>
      <c r="G58" s="71">
        <v>0.83666812867806895</v>
      </c>
      <c r="H58" s="68">
        <v>62.919708029197103</v>
      </c>
      <c r="I58" s="71">
        <v>0.88031917095444201</v>
      </c>
      <c r="J58" s="68">
        <v>49.124087591240901</v>
      </c>
      <c r="K58" s="71">
        <v>0.98015041147214499</v>
      </c>
      <c r="L58" s="68">
        <v>91.240875912408796</v>
      </c>
      <c r="M58" s="71">
        <v>0.75163398692810501</v>
      </c>
      <c r="N58" s="68">
        <v>47.9704797047971</v>
      </c>
      <c r="O58" s="71">
        <v>0.88150616786956104</v>
      </c>
      <c r="P58" s="68">
        <v>76.595744680851098</v>
      </c>
      <c r="Q58" s="71"/>
      <c r="R58" s="68"/>
    </row>
    <row r="59" spans="1:18" x14ac:dyDescent="0.2">
      <c r="A59" s="72" t="s">
        <v>459</v>
      </c>
      <c r="B59" s="66" t="s">
        <v>460</v>
      </c>
      <c r="C59" s="67">
        <v>58</v>
      </c>
      <c r="D59" s="67" t="s">
        <v>349</v>
      </c>
      <c r="E59" s="71">
        <v>0.90091524495962505</v>
      </c>
      <c r="F59" s="68">
        <v>76.350364963503694</v>
      </c>
      <c r="G59" s="71">
        <v>0.82080280176152598</v>
      </c>
      <c r="H59" s="68">
        <v>56.204379562043798</v>
      </c>
      <c r="I59" s="71">
        <v>0.86639368264737004</v>
      </c>
      <c r="J59" s="68">
        <v>45.620437956204398</v>
      </c>
      <c r="K59" s="71">
        <v>0.95175566437371295</v>
      </c>
      <c r="L59" s="68">
        <v>76.6423357664234</v>
      </c>
      <c r="M59" s="71">
        <v>0.947712418300654</v>
      </c>
      <c r="N59" s="68">
        <v>73.136531365313601</v>
      </c>
      <c r="O59" s="71">
        <v>0.91791165771486305</v>
      </c>
      <c r="P59" s="68">
        <v>86.133528980190803</v>
      </c>
      <c r="Q59" s="71"/>
      <c r="R59" s="68"/>
    </row>
    <row r="60" spans="1:18" x14ac:dyDescent="0.2">
      <c r="A60" s="72" t="s">
        <v>461</v>
      </c>
      <c r="B60" s="66" t="s">
        <v>462</v>
      </c>
      <c r="C60" s="67">
        <v>58</v>
      </c>
      <c r="D60" s="67" t="s">
        <v>349</v>
      </c>
      <c r="E60" s="71">
        <v>0.91979631515118698</v>
      </c>
      <c r="F60" s="68">
        <v>83.649635036496306</v>
      </c>
      <c r="G60" s="71">
        <v>0.84387086800246802</v>
      </c>
      <c r="H60" s="68">
        <v>67.080291970802904</v>
      </c>
      <c r="I60" s="71">
        <v>0.92190051322090205</v>
      </c>
      <c r="J60" s="68">
        <v>64.306569343065703</v>
      </c>
      <c r="K60" s="71">
        <v>0.97944599898954599</v>
      </c>
      <c r="L60" s="68">
        <v>90.583941605839399</v>
      </c>
      <c r="M60" s="71">
        <v>0.973856209150327</v>
      </c>
      <c r="N60" s="68">
        <v>78.523985239852394</v>
      </c>
      <c r="O60" s="71">
        <v>0.87990798639269197</v>
      </c>
      <c r="P60" s="68">
        <v>76.155539251650794</v>
      </c>
      <c r="Q60" s="71"/>
      <c r="R60" s="68"/>
    </row>
    <row r="61" spans="1:18" x14ac:dyDescent="0.2">
      <c r="A61" s="72" t="s">
        <v>463</v>
      </c>
      <c r="B61" s="66" t="s">
        <v>464</v>
      </c>
      <c r="C61" s="67">
        <v>58</v>
      </c>
      <c r="D61" s="67" t="s">
        <v>349</v>
      </c>
      <c r="E61" s="71">
        <v>0.91956505769209695</v>
      </c>
      <c r="F61" s="68">
        <v>83.430656934306597</v>
      </c>
      <c r="G61" s="71">
        <v>0.83284908452747897</v>
      </c>
      <c r="H61" s="68">
        <v>61.313868613138702</v>
      </c>
      <c r="I61" s="71">
        <v>0.87544462992440597</v>
      </c>
      <c r="J61" s="68">
        <v>47.810218978102199</v>
      </c>
      <c r="K61" s="71">
        <v>1</v>
      </c>
      <c r="L61" s="68">
        <v>100</v>
      </c>
      <c r="M61" s="71">
        <v>1</v>
      </c>
      <c r="N61" s="68">
        <v>100</v>
      </c>
      <c r="O61" s="71">
        <v>0.88953157400859995</v>
      </c>
      <c r="P61" s="68">
        <v>78.943506969919298</v>
      </c>
      <c r="Q61" s="71"/>
      <c r="R61" s="68"/>
    </row>
    <row r="62" spans="1:18" x14ac:dyDescent="0.2">
      <c r="A62" s="72" t="s">
        <v>465</v>
      </c>
      <c r="B62" s="66" t="s">
        <v>466</v>
      </c>
      <c r="C62" s="67">
        <v>58</v>
      </c>
      <c r="D62" s="67" t="s">
        <v>349</v>
      </c>
      <c r="E62" s="71">
        <v>0.91966444029928396</v>
      </c>
      <c r="F62" s="68">
        <v>83.576642335766394</v>
      </c>
      <c r="G62" s="71">
        <v>0.858821227511117</v>
      </c>
      <c r="H62" s="68">
        <v>73.868613138686101</v>
      </c>
      <c r="I62" s="71">
        <v>0.92138307702959299</v>
      </c>
      <c r="J62" s="68">
        <v>64.087591240875895</v>
      </c>
      <c r="K62" s="71">
        <v>0.96350501446448999</v>
      </c>
      <c r="L62" s="68">
        <v>81.6788321167883</v>
      </c>
      <c r="M62" s="71">
        <v>0.99346405228758194</v>
      </c>
      <c r="N62" s="68">
        <v>84.870848708487102</v>
      </c>
      <c r="O62" s="71">
        <v>0.86114883020363697</v>
      </c>
      <c r="P62" s="68">
        <v>72.780630961115193</v>
      </c>
      <c r="Q62" s="71"/>
      <c r="R62" s="68"/>
    </row>
    <row r="63" spans="1:18" x14ac:dyDescent="0.2">
      <c r="A63" s="72" t="s">
        <v>467</v>
      </c>
      <c r="B63" s="66" t="s">
        <v>468</v>
      </c>
      <c r="C63" s="67">
        <v>58</v>
      </c>
      <c r="D63" s="67" t="s">
        <v>349</v>
      </c>
      <c r="E63" s="71">
        <v>0.87178866844884795</v>
      </c>
      <c r="F63" s="68">
        <v>64.890510948905103</v>
      </c>
      <c r="G63" s="71">
        <v>0.87403684499331002</v>
      </c>
      <c r="H63" s="68">
        <v>80.948905109489104</v>
      </c>
      <c r="I63" s="71">
        <v>0.94762496181974398</v>
      </c>
      <c r="J63" s="68">
        <v>74.671532846715294</v>
      </c>
      <c r="K63" s="71">
        <v>0.98701453294741504</v>
      </c>
      <c r="L63" s="68">
        <v>94.379562043795602</v>
      </c>
      <c r="M63" s="71">
        <v>0.92156862745098</v>
      </c>
      <c r="N63" s="68">
        <v>68.560885608856097</v>
      </c>
      <c r="O63" s="71">
        <v>0.62869837503279202</v>
      </c>
      <c r="P63" s="68">
        <v>37.857666911225202</v>
      </c>
      <c r="Q63" s="71"/>
      <c r="R63" s="68"/>
    </row>
    <row r="64" spans="1:18" x14ac:dyDescent="0.2">
      <c r="A64" s="72" t="s">
        <v>469</v>
      </c>
      <c r="B64" s="66" t="s">
        <v>470</v>
      </c>
      <c r="C64" s="67">
        <v>58</v>
      </c>
      <c r="D64" s="67" t="s">
        <v>349</v>
      </c>
      <c r="E64" s="71">
        <v>0.85329273754747104</v>
      </c>
      <c r="F64" s="68">
        <v>59.124087591240901</v>
      </c>
      <c r="G64" s="71">
        <v>0.79823686349730305</v>
      </c>
      <c r="H64" s="68">
        <v>46.496350364963497</v>
      </c>
      <c r="I64" s="71">
        <v>0.89154821797123496</v>
      </c>
      <c r="J64" s="68">
        <v>52.700729927007302</v>
      </c>
      <c r="K64" s="71">
        <v>0.93314939637738803</v>
      </c>
      <c r="L64" s="68">
        <v>68.978102189780998</v>
      </c>
      <c r="M64" s="71">
        <v>0.90196078431372495</v>
      </c>
      <c r="N64" s="68">
        <v>65.977859778597804</v>
      </c>
      <c r="O64" s="71">
        <v>0.74156842557770497</v>
      </c>
      <c r="P64" s="68">
        <v>52.384446074834898</v>
      </c>
      <c r="Q64" s="71"/>
      <c r="R64" s="68"/>
    </row>
    <row r="65" spans="1:18" x14ac:dyDescent="0.2">
      <c r="A65" s="72" t="s">
        <v>471</v>
      </c>
      <c r="B65" s="66" t="s">
        <v>472</v>
      </c>
      <c r="C65" s="67">
        <v>58</v>
      </c>
      <c r="D65" s="67" t="s">
        <v>349</v>
      </c>
      <c r="E65" s="71">
        <v>0.86118389253204197</v>
      </c>
      <c r="F65" s="68">
        <v>61.751824817518298</v>
      </c>
      <c r="G65" s="71">
        <v>0.85953653209255199</v>
      </c>
      <c r="H65" s="68">
        <v>74.233576642335805</v>
      </c>
      <c r="I65" s="71">
        <v>0.88591348880091403</v>
      </c>
      <c r="J65" s="68">
        <v>50.656934306569298</v>
      </c>
      <c r="K65" s="71">
        <v>0.96857595834476595</v>
      </c>
      <c r="L65" s="68">
        <v>84.306569343065703</v>
      </c>
      <c r="M65" s="71">
        <v>0.91503267973856195</v>
      </c>
      <c r="N65" s="68">
        <v>67.601476014760095</v>
      </c>
      <c r="O65" s="71">
        <v>0.67686080368341695</v>
      </c>
      <c r="P65" s="68">
        <v>44.314013206162898</v>
      </c>
      <c r="Q65" s="71"/>
      <c r="R65" s="68"/>
    </row>
    <row r="66" spans="1:18" x14ac:dyDescent="0.2">
      <c r="A66" s="72" t="s">
        <v>473</v>
      </c>
      <c r="B66" s="66" t="s">
        <v>474</v>
      </c>
      <c r="C66" s="67">
        <v>58</v>
      </c>
      <c r="D66" s="67" t="s">
        <v>349</v>
      </c>
      <c r="E66" s="71">
        <v>0.85370198821977406</v>
      </c>
      <c r="F66" s="68">
        <v>59.416058394160601</v>
      </c>
      <c r="G66" s="71">
        <v>0.83693670299883105</v>
      </c>
      <c r="H66" s="68">
        <v>63.138686131386898</v>
      </c>
      <c r="I66" s="71">
        <v>0.89110101964270905</v>
      </c>
      <c r="J66" s="68">
        <v>52.554744525547399</v>
      </c>
      <c r="K66" s="71">
        <v>0.98263257792298098</v>
      </c>
      <c r="L66" s="68">
        <v>92.627737226277404</v>
      </c>
      <c r="M66" s="71">
        <v>0.83660130718954295</v>
      </c>
      <c r="N66" s="68">
        <v>57.3431734317343</v>
      </c>
      <c r="O66" s="71">
        <v>0.72123833334481002</v>
      </c>
      <c r="P66" s="68">
        <v>49.963316214233302</v>
      </c>
      <c r="Q66" s="71"/>
      <c r="R66" s="68"/>
    </row>
    <row r="67" spans="1:18" x14ac:dyDescent="0.2">
      <c r="A67" s="72" t="s">
        <v>475</v>
      </c>
      <c r="B67" s="66" t="s">
        <v>476</v>
      </c>
      <c r="C67" s="67">
        <v>58</v>
      </c>
      <c r="D67" s="67" t="s">
        <v>349</v>
      </c>
      <c r="E67" s="71">
        <v>0.86894926144325702</v>
      </c>
      <c r="F67" s="68">
        <v>63.795620437956202</v>
      </c>
      <c r="G67" s="71">
        <v>0.82849056998219806</v>
      </c>
      <c r="H67" s="68">
        <v>59.270072992700698</v>
      </c>
      <c r="I67" s="71">
        <v>0.86999840558591801</v>
      </c>
      <c r="J67" s="68">
        <v>46.350364963503701</v>
      </c>
      <c r="K67" s="71">
        <v>0.98243266451677402</v>
      </c>
      <c r="L67" s="68">
        <v>92.481751824817493</v>
      </c>
      <c r="M67" s="71">
        <v>0.90196078431372495</v>
      </c>
      <c r="N67" s="68">
        <v>65.977859778597804</v>
      </c>
      <c r="O67" s="71">
        <v>0.76186388281766904</v>
      </c>
      <c r="P67" s="68">
        <v>55.099046221570099</v>
      </c>
      <c r="Q67" s="71"/>
      <c r="R67" s="68"/>
    </row>
    <row r="68" spans="1:18" x14ac:dyDescent="0.2">
      <c r="A68" s="72" t="s">
        <v>477</v>
      </c>
      <c r="B68" s="66" t="s">
        <v>478</v>
      </c>
      <c r="C68" s="67">
        <v>58</v>
      </c>
      <c r="D68" s="67" t="s">
        <v>349</v>
      </c>
      <c r="E68" s="71">
        <v>0.82879704854175895</v>
      </c>
      <c r="F68" s="68">
        <v>52.992700729927002</v>
      </c>
      <c r="G68" s="71">
        <v>0.78254472535326403</v>
      </c>
      <c r="H68" s="68">
        <v>40.875912408759099</v>
      </c>
      <c r="I68" s="71">
        <v>0.90618610579737102</v>
      </c>
      <c r="J68" s="68">
        <v>58.6131386861314</v>
      </c>
      <c r="K68" s="71">
        <v>0.92676708455470003</v>
      </c>
      <c r="L68" s="68">
        <v>66.861313868613095</v>
      </c>
      <c r="M68" s="71">
        <v>0.83006535947712401</v>
      </c>
      <c r="N68" s="68">
        <v>56.826568265682702</v>
      </c>
      <c r="O68" s="71">
        <v>0.69842196752633501</v>
      </c>
      <c r="P68" s="68">
        <v>46.955245781364603</v>
      </c>
      <c r="Q68" s="71"/>
      <c r="R68" s="68"/>
    </row>
    <row r="69" spans="1:18" x14ac:dyDescent="0.2">
      <c r="A69" s="72" t="s">
        <v>479</v>
      </c>
      <c r="B69" s="66" t="s">
        <v>480</v>
      </c>
      <c r="C69" s="67">
        <v>58</v>
      </c>
      <c r="D69" s="67" t="s">
        <v>349</v>
      </c>
      <c r="E69" s="71">
        <v>0.82964464341274402</v>
      </c>
      <c r="F69" s="68">
        <v>53.284671532846701</v>
      </c>
      <c r="G69" s="71">
        <v>0.746639112370721</v>
      </c>
      <c r="H69" s="68">
        <v>29.416058394160601</v>
      </c>
      <c r="I69" s="71">
        <v>0.83835205996246998</v>
      </c>
      <c r="J69" s="68">
        <v>38.978102189780998</v>
      </c>
      <c r="K69" s="71">
        <v>0.88098718371422902</v>
      </c>
      <c r="L69" s="68">
        <v>52.919708029197103</v>
      </c>
      <c r="M69" s="71">
        <v>0.94117647058823495</v>
      </c>
      <c r="N69" s="68">
        <v>72.029520295203</v>
      </c>
      <c r="O69" s="71">
        <v>0.74106839042806305</v>
      </c>
      <c r="P69" s="68">
        <v>52.311078503301502</v>
      </c>
      <c r="Q69" s="71"/>
      <c r="R69" s="68"/>
    </row>
    <row r="70" spans="1:18" x14ac:dyDescent="0.2">
      <c r="A70" s="72" t="s">
        <v>481</v>
      </c>
      <c r="B70" s="66" t="s">
        <v>482</v>
      </c>
      <c r="C70" s="67">
        <v>58</v>
      </c>
      <c r="D70" s="67" t="s">
        <v>349</v>
      </c>
      <c r="E70" s="71">
        <v>0.86592058653994097</v>
      </c>
      <c r="F70" s="68">
        <v>63.138686131386898</v>
      </c>
      <c r="G70" s="71">
        <v>0.85269898584737402</v>
      </c>
      <c r="H70" s="68">
        <v>71.240875912408796</v>
      </c>
      <c r="I70" s="71">
        <v>0.85593500735861905</v>
      </c>
      <c r="J70" s="68">
        <v>43.284671532846701</v>
      </c>
      <c r="K70" s="71">
        <v>0.92599108288934795</v>
      </c>
      <c r="L70" s="68">
        <v>66.204379562043798</v>
      </c>
      <c r="M70" s="71">
        <v>1</v>
      </c>
      <c r="N70" s="68">
        <v>100</v>
      </c>
      <c r="O70" s="71">
        <v>0.69497785660436495</v>
      </c>
      <c r="P70" s="68">
        <v>46.2215700660308</v>
      </c>
      <c r="Q70" s="71"/>
      <c r="R70" s="68"/>
    </row>
    <row r="71" spans="1:18" x14ac:dyDescent="0.2">
      <c r="A71" s="72" t="s">
        <v>483</v>
      </c>
      <c r="B71" s="66" t="s">
        <v>484</v>
      </c>
      <c r="C71" s="67">
        <v>58</v>
      </c>
      <c r="D71" s="67" t="s">
        <v>349</v>
      </c>
      <c r="E71" s="71">
        <v>0.87013964905256203</v>
      </c>
      <c r="F71" s="68">
        <v>64.306569343065703</v>
      </c>
      <c r="G71" s="71">
        <v>0.818603172399892</v>
      </c>
      <c r="H71" s="68">
        <v>55.109489051094897</v>
      </c>
      <c r="I71" s="71">
        <v>0.819096400643605</v>
      </c>
      <c r="J71" s="68">
        <v>36.350364963503701</v>
      </c>
      <c r="K71" s="71">
        <v>0.90729890271339197</v>
      </c>
      <c r="L71" s="68">
        <v>60.802919708029201</v>
      </c>
      <c r="M71" s="71">
        <v>0.99346405228758194</v>
      </c>
      <c r="N71" s="68">
        <v>84.870848708487102</v>
      </c>
      <c r="O71" s="71">
        <v>0.81223571721833998</v>
      </c>
      <c r="P71" s="68">
        <v>64.490095377843005</v>
      </c>
      <c r="Q71" s="71"/>
      <c r="R71" s="68"/>
    </row>
    <row r="72" spans="1:18" x14ac:dyDescent="0.2">
      <c r="A72" s="72" t="s">
        <v>485</v>
      </c>
      <c r="B72" s="66" t="s">
        <v>486</v>
      </c>
      <c r="C72" s="67">
        <v>58</v>
      </c>
      <c r="D72" s="67" t="s">
        <v>349</v>
      </c>
      <c r="E72" s="71">
        <v>0.88093420408282697</v>
      </c>
      <c r="F72" s="68">
        <v>68.394160583941598</v>
      </c>
      <c r="G72" s="71">
        <v>0.81743279934550495</v>
      </c>
      <c r="H72" s="68">
        <v>54.379562043795602</v>
      </c>
      <c r="I72" s="71">
        <v>0.87155729010540395</v>
      </c>
      <c r="J72" s="68">
        <v>46.788321167883197</v>
      </c>
      <c r="K72" s="71">
        <v>0.90905607867495097</v>
      </c>
      <c r="L72" s="68">
        <v>61.532846715328503</v>
      </c>
      <c r="M72" s="71">
        <v>0.95424836601307195</v>
      </c>
      <c r="N72" s="68">
        <v>74.612546125461293</v>
      </c>
      <c r="O72" s="71">
        <v>0.85237648627520601</v>
      </c>
      <c r="P72" s="68">
        <v>70.873074101247198</v>
      </c>
      <c r="Q72" s="71"/>
      <c r="R72" s="68"/>
    </row>
    <row r="73" spans="1:18" x14ac:dyDescent="0.2">
      <c r="A73" s="72" t="s">
        <v>487</v>
      </c>
      <c r="B73" s="66" t="s">
        <v>488</v>
      </c>
      <c r="C73" s="67">
        <v>58</v>
      </c>
      <c r="D73" s="67" t="s">
        <v>349</v>
      </c>
      <c r="E73" s="71">
        <v>0.82256803075807405</v>
      </c>
      <c r="F73" s="68">
        <v>51.824817518248203</v>
      </c>
      <c r="G73" s="71">
        <v>0.81746577176597102</v>
      </c>
      <c r="H73" s="68">
        <v>54.4525547445255</v>
      </c>
      <c r="I73" s="71">
        <v>0.86570279311407095</v>
      </c>
      <c r="J73" s="68">
        <v>45.328467153284699</v>
      </c>
      <c r="K73" s="71">
        <v>0.88573289830787105</v>
      </c>
      <c r="L73" s="68">
        <v>54.4525547445255</v>
      </c>
      <c r="M73" s="71">
        <v>0.73856209150326801</v>
      </c>
      <c r="N73" s="68">
        <v>46.863468634686299</v>
      </c>
      <c r="O73" s="71">
        <v>0.80537659909918702</v>
      </c>
      <c r="P73" s="68">
        <v>62.729273661041802</v>
      </c>
      <c r="Q73" s="71"/>
      <c r="R73" s="68"/>
    </row>
    <row r="74" spans="1:18" x14ac:dyDescent="0.2">
      <c r="A74" s="72" t="s">
        <v>489</v>
      </c>
      <c r="B74" s="66" t="s">
        <v>490</v>
      </c>
      <c r="C74" s="67">
        <v>58</v>
      </c>
      <c r="D74" s="67" t="s">
        <v>349</v>
      </c>
      <c r="E74" s="71">
        <v>0.85094769320904196</v>
      </c>
      <c r="F74" s="68">
        <v>58.3211678832117</v>
      </c>
      <c r="G74" s="71">
        <v>0.82007985989614496</v>
      </c>
      <c r="H74" s="68">
        <v>55.693430656934297</v>
      </c>
      <c r="I74" s="71">
        <v>0.87677736956678098</v>
      </c>
      <c r="J74" s="68">
        <v>48.175182481751797</v>
      </c>
      <c r="K74" s="71">
        <v>0.89813861585688703</v>
      </c>
      <c r="L74" s="68">
        <v>57.956204379562003</v>
      </c>
      <c r="M74" s="71">
        <v>0.86274509803921595</v>
      </c>
      <c r="N74" s="68">
        <v>60.664206642066397</v>
      </c>
      <c r="O74" s="71">
        <v>0.79699752268618296</v>
      </c>
      <c r="P74" s="68">
        <v>60.821716801173899</v>
      </c>
      <c r="Q74" s="71"/>
      <c r="R74" s="68"/>
    </row>
    <row r="75" spans="1:18" x14ac:dyDescent="0.2">
      <c r="A75" s="72" t="s">
        <v>491</v>
      </c>
      <c r="B75" s="66" t="s">
        <v>492</v>
      </c>
      <c r="C75" s="67">
        <v>58</v>
      </c>
      <c r="D75" s="67" t="s">
        <v>349</v>
      </c>
      <c r="E75" s="71">
        <v>0.84926984452446097</v>
      </c>
      <c r="F75" s="68">
        <v>58.102189781021899</v>
      </c>
      <c r="G75" s="71">
        <v>0.86060287780816902</v>
      </c>
      <c r="H75" s="68">
        <v>74.817518248175205</v>
      </c>
      <c r="I75" s="71">
        <v>0.90033657982941595</v>
      </c>
      <c r="J75" s="68">
        <v>56.204379562043798</v>
      </c>
      <c r="K75" s="71">
        <v>0.90118258024442599</v>
      </c>
      <c r="L75" s="68">
        <v>58.978102189780998</v>
      </c>
      <c r="M75" s="71">
        <v>0.88235294117647101</v>
      </c>
      <c r="N75" s="68">
        <v>62.952029520295198</v>
      </c>
      <c r="O75" s="71">
        <v>0.701874243563821</v>
      </c>
      <c r="P75" s="68">
        <v>47.762289068231802</v>
      </c>
      <c r="Q75" s="71"/>
      <c r="R75" s="68"/>
    </row>
    <row r="76" spans="1:18" x14ac:dyDescent="0.2">
      <c r="A76" s="72" t="s">
        <v>493</v>
      </c>
      <c r="B76" s="66" t="s">
        <v>494</v>
      </c>
      <c r="C76" s="67">
        <v>58</v>
      </c>
      <c r="D76" s="67" t="s">
        <v>349</v>
      </c>
      <c r="E76" s="71">
        <v>0.87879673848402196</v>
      </c>
      <c r="F76" s="68">
        <v>67.883211678832097</v>
      </c>
      <c r="G76" s="71">
        <v>0.88621446858581898</v>
      </c>
      <c r="H76" s="68">
        <v>84.525547445255498</v>
      </c>
      <c r="I76" s="71">
        <v>0.89762648519393295</v>
      </c>
      <c r="J76" s="68">
        <v>54.817518248175197</v>
      </c>
      <c r="K76" s="71">
        <v>0.95787806508280204</v>
      </c>
      <c r="L76" s="68">
        <v>79.051094890510996</v>
      </c>
      <c r="M76" s="71">
        <v>0.81699346405228701</v>
      </c>
      <c r="N76" s="68">
        <v>54.760147601476</v>
      </c>
      <c r="O76" s="71">
        <v>0.83527120950526801</v>
      </c>
      <c r="P76" s="68">
        <v>68.011738811445298</v>
      </c>
      <c r="Q76" s="71"/>
      <c r="R76" s="68"/>
    </row>
    <row r="77" spans="1:18" x14ac:dyDescent="0.2">
      <c r="A77" s="72" t="s">
        <v>495</v>
      </c>
      <c r="B77" s="66" t="s">
        <v>496</v>
      </c>
      <c r="C77" s="67">
        <v>58</v>
      </c>
      <c r="D77" s="67" t="s">
        <v>349</v>
      </c>
      <c r="E77" s="71">
        <v>0.88672820833594301</v>
      </c>
      <c r="F77" s="68">
        <v>70.583941605839399</v>
      </c>
      <c r="G77" s="71">
        <v>0.84587615320486897</v>
      </c>
      <c r="H77" s="68">
        <v>68.175182481751804</v>
      </c>
      <c r="I77" s="71">
        <v>0.88246135887966204</v>
      </c>
      <c r="J77" s="68">
        <v>49.927007299270102</v>
      </c>
      <c r="K77" s="71">
        <v>0.97334781325990904</v>
      </c>
      <c r="L77" s="68">
        <v>87.007299270073005</v>
      </c>
      <c r="M77" s="71">
        <v>0.83660130718954295</v>
      </c>
      <c r="N77" s="68">
        <v>57.3431734317343</v>
      </c>
      <c r="O77" s="71">
        <v>0.89535440914573405</v>
      </c>
      <c r="P77" s="68">
        <v>80.924431401320604</v>
      </c>
      <c r="Q77" s="71"/>
      <c r="R77" s="68"/>
    </row>
    <row r="78" spans="1:18" x14ac:dyDescent="0.2">
      <c r="A78" s="72" t="s">
        <v>497</v>
      </c>
      <c r="B78" s="66" t="s">
        <v>498</v>
      </c>
      <c r="C78" s="67">
        <v>58</v>
      </c>
      <c r="D78" s="67" t="s">
        <v>349</v>
      </c>
      <c r="E78" s="71">
        <v>0.89346642913211405</v>
      </c>
      <c r="F78" s="68">
        <v>73.284671532846701</v>
      </c>
      <c r="G78" s="71">
        <v>0.85616305945063498</v>
      </c>
      <c r="H78" s="68">
        <v>72.481751824817493</v>
      </c>
      <c r="I78" s="71">
        <v>0.90061149957547604</v>
      </c>
      <c r="J78" s="68">
        <v>56.423357664233599</v>
      </c>
      <c r="K78" s="71">
        <v>0.96527176533282</v>
      </c>
      <c r="L78" s="68">
        <v>82.846715328467198</v>
      </c>
      <c r="M78" s="71">
        <v>0.986928104575164</v>
      </c>
      <c r="N78" s="68">
        <v>81.845018450184497</v>
      </c>
      <c r="O78" s="71">
        <v>0.758357716726478</v>
      </c>
      <c r="P78" s="68">
        <v>54.805575935436501</v>
      </c>
      <c r="Q78" s="71"/>
      <c r="R78" s="68"/>
    </row>
    <row r="79" spans="1:18" x14ac:dyDescent="0.2">
      <c r="A79" s="72" t="s">
        <v>499</v>
      </c>
      <c r="B79" s="66" t="s">
        <v>500</v>
      </c>
      <c r="C79" s="67">
        <v>58</v>
      </c>
      <c r="D79" s="67" t="s">
        <v>349</v>
      </c>
      <c r="E79" s="71">
        <v>0.86191221468203505</v>
      </c>
      <c r="F79" s="68">
        <v>62.262773722627699</v>
      </c>
      <c r="G79" s="71">
        <v>0.83939774638092801</v>
      </c>
      <c r="H79" s="68">
        <v>64.379562043795602</v>
      </c>
      <c r="I79" s="71">
        <v>0.85432538470435404</v>
      </c>
      <c r="J79" s="68">
        <v>42.992700729927002</v>
      </c>
      <c r="K79" s="71">
        <v>0.95583060240942896</v>
      </c>
      <c r="L79" s="68">
        <v>77.956204379561996</v>
      </c>
      <c r="M79" s="71">
        <v>0.84967320261437895</v>
      </c>
      <c r="N79" s="68">
        <v>58.302583025830302</v>
      </c>
      <c r="O79" s="71">
        <v>0.81033413730108395</v>
      </c>
      <c r="P79" s="68">
        <v>64.049889948642701</v>
      </c>
      <c r="Q79" s="71"/>
      <c r="R79" s="68"/>
    </row>
    <row r="80" spans="1:18" x14ac:dyDescent="0.2">
      <c r="A80" s="72" t="s">
        <v>501</v>
      </c>
      <c r="B80" s="66" t="s">
        <v>502</v>
      </c>
      <c r="C80" s="67">
        <v>58</v>
      </c>
      <c r="D80" s="67" t="s">
        <v>349</v>
      </c>
      <c r="E80" s="71">
        <v>0.89002482319409204</v>
      </c>
      <c r="F80" s="68">
        <v>71.970802919708007</v>
      </c>
      <c r="G80" s="71">
        <v>0.87357568690937804</v>
      </c>
      <c r="H80" s="68">
        <v>80.729927007299295</v>
      </c>
      <c r="I80" s="71">
        <v>0.927359645734668</v>
      </c>
      <c r="J80" s="68">
        <v>66.715328467153299</v>
      </c>
      <c r="K80" s="71">
        <v>0.91228970705060897</v>
      </c>
      <c r="L80" s="68">
        <v>62.262773722627699</v>
      </c>
      <c r="M80" s="71">
        <v>0.98039215686274495</v>
      </c>
      <c r="N80" s="68">
        <v>80.369003690036905</v>
      </c>
      <c r="O80" s="71">
        <v>0.75650691941305803</v>
      </c>
      <c r="P80" s="68">
        <v>54.438738077769599</v>
      </c>
      <c r="Q80" s="71"/>
      <c r="R80" s="68"/>
    </row>
    <row r="81" spans="1:18" x14ac:dyDescent="0.2">
      <c r="A81" s="72" t="s">
        <v>503</v>
      </c>
      <c r="B81" s="66" t="s">
        <v>504</v>
      </c>
      <c r="C81" s="67">
        <v>58</v>
      </c>
      <c r="D81" s="67" t="s">
        <v>349</v>
      </c>
      <c r="E81" s="71">
        <v>0.91857272635852005</v>
      </c>
      <c r="F81" s="68">
        <v>82.992700729926995</v>
      </c>
      <c r="G81" s="71">
        <v>0.87446720842006098</v>
      </c>
      <c r="H81" s="68">
        <v>81.240875912408796</v>
      </c>
      <c r="I81" s="71">
        <v>0.98425801263264701</v>
      </c>
      <c r="J81" s="68">
        <v>92.189781021897801</v>
      </c>
      <c r="K81" s="71">
        <v>0.99977883409026003</v>
      </c>
      <c r="L81" s="68">
        <v>98.9051094890511</v>
      </c>
      <c r="M81" s="71">
        <v>0.99346405228758194</v>
      </c>
      <c r="N81" s="68">
        <v>84.870848708487102</v>
      </c>
      <c r="O81" s="71">
        <v>0.74089552436205197</v>
      </c>
      <c r="P81" s="68">
        <v>52.237710931768198</v>
      </c>
      <c r="Q81" s="71"/>
      <c r="R81" s="68"/>
    </row>
    <row r="82" spans="1:18" x14ac:dyDescent="0.2">
      <c r="A82" s="72" t="s">
        <v>505</v>
      </c>
      <c r="B82" s="66" t="s">
        <v>506</v>
      </c>
      <c r="C82" s="67">
        <v>58</v>
      </c>
      <c r="D82" s="67" t="s">
        <v>349</v>
      </c>
      <c r="E82" s="71">
        <v>0.88244669763348105</v>
      </c>
      <c r="F82" s="68">
        <v>68.978102189780998</v>
      </c>
      <c r="G82" s="71">
        <v>0.85182638684170298</v>
      </c>
      <c r="H82" s="68">
        <v>70.802919708029194</v>
      </c>
      <c r="I82" s="71">
        <v>0.910200787664736</v>
      </c>
      <c r="J82" s="68">
        <v>59.927007299270102</v>
      </c>
      <c r="K82" s="71">
        <v>0.91332414735173895</v>
      </c>
      <c r="L82" s="68">
        <v>62.408759124087602</v>
      </c>
      <c r="M82" s="71">
        <v>0.934640522875817</v>
      </c>
      <c r="N82" s="68">
        <v>70.922509225092298</v>
      </c>
      <c r="O82" s="71">
        <v>0.80224164343340798</v>
      </c>
      <c r="P82" s="68">
        <v>62.142333088774798</v>
      </c>
      <c r="Q82" s="71"/>
      <c r="R82" s="68"/>
    </row>
    <row r="83" spans="1:18" x14ac:dyDescent="0.2">
      <c r="A83" s="72" t="s">
        <v>507</v>
      </c>
      <c r="B83" s="66" t="s">
        <v>508</v>
      </c>
      <c r="C83" s="67">
        <v>58</v>
      </c>
      <c r="D83" s="67" t="s">
        <v>349</v>
      </c>
      <c r="E83" s="71">
        <v>0.87532184775009403</v>
      </c>
      <c r="F83" s="68">
        <v>66.131386861313899</v>
      </c>
      <c r="G83" s="71">
        <v>0.848131795522027</v>
      </c>
      <c r="H83" s="68">
        <v>68.978102189780998</v>
      </c>
      <c r="I83" s="71">
        <v>0.93015186481948897</v>
      </c>
      <c r="J83" s="68">
        <v>67.956204379562095</v>
      </c>
      <c r="K83" s="71">
        <v>0.97001909313580703</v>
      </c>
      <c r="L83" s="68">
        <v>85.182481751824795</v>
      </c>
      <c r="M83" s="71">
        <v>0.81045751633986896</v>
      </c>
      <c r="N83" s="68">
        <v>54.022140221402204</v>
      </c>
      <c r="O83" s="71">
        <v>0.81784896893327896</v>
      </c>
      <c r="P83" s="68">
        <v>65.810711665443904</v>
      </c>
      <c r="Q83" s="71"/>
      <c r="R83" s="68"/>
    </row>
    <row r="84" spans="1:18" x14ac:dyDescent="0.2">
      <c r="A84" s="72" t="s">
        <v>509</v>
      </c>
      <c r="B84" s="66" t="s">
        <v>510</v>
      </c>
      <c r="C84" s="67">
        <v>58</v>
      </c>
      <c r="D84" s="67" t="s">
        <v>349</v>
      </c>
      <c r="E84" s="71">
        <v>0.91056490234298204</v>
      </c>
      <c r="F84" s="68">
        <v>79.708029197080293</v>
      </c>
      <c r="G84" s="71">
        <v>0.83276965150446203</v>
      </c>
      <c r="H84" s="68">
        <v>61.0948905109489</v>
      </c>
      <c r="I84" s="71">
        <v>0.85405244614757103</v>
      </c>
      <c r="J84" s="68">
        <v>42.919708029197103</v>
      </c>
      <c r="K84" s="71">
        <v>0.93523862267304003</v>
      </c>
      <c r="L84" s="68">
        <v>69.635036496350395</v>
      </c>
      <c r="M84" s="71">
        <v>0.99346405228758194</v>
      </c>
      <c r="N84" s="68">
        <v>84.870848708487102</v>
      </c>
      <c r="O84" s="71">
        <v>0.93729973910225395</v>
      </c>
      <c r="P84" s="68">
        <v>91.415994130594299</v>
      </c>
      <c r="Q84" s="71"/>
      <c r="R84" s="68"/>
    </row>
    <row r="85" spans="1:18" x14ac:dyDescent="0.2">
      <c r="A85" s="72" t="s">
        <v>511</v>
      </c>
      <c r="B85" s="66" t="s">
        <v>512</v>
      </c>
      <c r="C85" s="67">
        <v>58</v>
      </c>
      <c r="D85" s="67" t="s">
        <v>349</v>
      </c>
      <c r="E85" s="71">
        <v>0.87327346782336202</v>
      </c>
      <c r="F85" s="68">
        <v>65.328467153284706</v>
      </c>
      <c r="G85" s="71">
        <v>0.84822656347502101</v>
      </c>
      <c r="H85" s="68">
        <v>69.051094890510896</v>
      </c>
      <c r="I85" s="71">
        <v>0.85399055813397196</v>
      </c>
      <c r="J85" s="68">
        <v>42.846715328467198</v>
      </c>
      <c r="K85" s="71">
        <v>0.90511931133652002</v>
      </c>
      <c r="L85" s="68">
        <v>60.072992700729898</v>
      </c>
      <c r="M85" s="71">
        <v>0.95424836601307195</v>
      </c>
      <c r="N85" s="68">
        <v>74.612546125461293</v>
      </c>
      <c r="O85" s="71">
        <v>0.80478254015822304</v>
      </c>
      <c r="P85" s="68">
        <v>62.655906089508399</v>
      </c>
      <c r="Q85" s="71"/>
      <c r="R85" s="68"/>
    </row>
    <row r="86" spans="1:18" x14ac:dyDescent="0.2">
      <c r="A86" s="72" t="s">
        <v>513</v>
      </c>
      <c r="B86" s="66" t="s">
        <v>514</v>
      </c>
      <c r="C86" s="67">
        <v>58</v>
      </c>
      <c r="D86" s="67" t="s">
        <v>349</v>
      </c>
      <c r="E86" s="71">
        <v>0.71211100801730198</v>
      </c>
      <c r="F86" s="68">
        <v>30.2919708029197</v>
      </c>
      <c r="G86" s="71">
        <v>0.79193434812251495</v>
      </c>
      <c r="H86" s="68">
        <v>44.233576642335798</v>
      </c>
      <c r="I86" s="71">
        <v>0.88262019142661197</v>
      </c>
      <c r="J86" s="68">
        <v>50</v>
      </c>
      <c r="K86" s="71">
        <v>0.90800545847488001</v>
      </c>
      <c r="L86" s="68">
        <v>61.0948905109489</v>
      </c>
      <c r="M86" s="71">
        <v>0.55555555555555602</v>
      </c>
      <c r="N86" s="68">
        <v>25.3874538745387</v>
      </c>
      <c r="O86" s="71">
        <v>0.42243948650694901</v>
      </c>
      <c r="P86" s="68">
        <v>16.067498165810701</v>
      </c>
      <c r="Q86" s="71"/>
      <c r="R86" s="68"/>
    </row>
    <row r="87" spans="1:18" x14ac:dyDescent="0.2">
      <c r="A87" s="72" t="s">
        <v>515</v>
      </c>
      <c r="B87" s="66" t="s">
        <v>516</v>
      </c>
      <c r="C87" s="67">
        <v>58</v>
      </c>
      <c r="D87" s="67" t="s">
        <v>349</v>
      </c>
      <c r="E87" s="71">
        <v>0.641577271730986</v>
      </c>
      <c r="F87" s="68">
        <v>18.6131386861314</v>
      </c>
      <c r="G87" s="71">
        <v>0.68983513438226596</v>
      </c>
      <c r="H87" s="68">
        <v>18.4671532846715</v>
      </c>
      <c r="I87" s="71">
        <v>0.83428735396963005</v>
      </c>
      <c r="J87" s="68">
        <v>38.6131386861314</v>
      </c>
      <c r="K87" s="71">
        <v>0.85393949270662495</v>
      </c>
      <c r="L87" s="68">
        <v>44.890510948905103</v>
      </c>
      <c r="M87" s="71">
        <v>0.46405228758169897</v>
      </c>
      <c r="N87" s="68">
        <v>15.0553505535055</v>
      </c>
      <c r="O87" s="71">
        <v>0.365772090014711</v>
      </c>
      <c r="P87" s="68">
        <v>11.445341159207601</v>
      </c>
      <c r="Q87" s="71"/>
      <c r="R87" s="68"/>
    </row>
    <row r="88" spans="1:18" x14ac:dyDescent="0.2">
      <c r="A88" s="72" t="s">
        <v>517</v>
      </c>
      <c r="B88" s="66" t="s">
        <v>518</v>
      </c>
      <c r="C88" s="67">
        <v>58</v>
      </c>
      <c r="D88" s="67" t="s">
        <v>349</v>
      </c>
      <c r="E88" s="71">
        <v>0.71937944852597402</v>
      </c>
      <c r="F88" s="68">
        <v>31.897810218978101</v>
      </c>
      <c r="G88" s="71">
        <v>0.75231991593901304</v>
      </c>
      <c r="H88" s="68">
        <v>30.9489051094891</v>
      </c>
      <c r="I88" s="71">
        <v>0.914430035107061</v>
      </c>
      <c r="J88" s="68">
        <v>61.751824817518298</v>
      </c>
      <c r="K88" s="71">
        <v>0.93098267082951502</v>
      </c>
      <c r="L88" s="68">
        <v>68.3211678832117</v>
      </c>
      <c r="M88" s="71">
        <v>0.50980392156862697</v>
      </c>
      <c r="N88" s="68">
        <v>19.778597785977901</v>
      </c>
      <c r="O88" s="71">
        <v>0.489360699185652</v>
      </c>
      <c r="P88" s="68">
        <v>21.790168745414501</v>
      </c>
      <c r="Q88" s="71"/>
      <c r="R88" s="68"/>
    </row>
    <row r="89" spans="1:18" x14ac:dyDescent="0.2">
      <c r="A89" s="72" t="s">
        <v>519</v>
      </c>
      <c r="B89" s="66" t="s">
        <v>520</v>
      </c>
      <c r="C89" s="67">
        <v>58</v>
      </c>
      <c r="D89" s="67" t="s">
        <v>349</v>
      </c>
      <c r="E89" s="71">
        <v>0.77511221167774602</v>
      </c>
      <c r="F89" s="68">
        <v>42.919708029197103</v>
      </c>
      <c r="G89" s="71">
        <v>0.86827888402383602</v>
      </c>
      <c r="H89" s="68">
        <v>78.613138686131407</v>
      </c>
      <c r="I89" s="71">
        <v>0.87175405989626098</v>
      </c>
      <c r="J89" s="68">
        <v>46.9343065693431</v>
      </c>
      <c r="K89" s="71">
        <v>0.90724058874419899</v>
      </c>
      <c r="L89" s="68">
        <v>60.729927007299302</v>
      </c>
      <c r="M89" s="71">
        <v>0.75816993464052296</v>
      </c>
      <c r="N89" s="68">
        <v>48.634686346863496</v>
      </c>
      <c r="O89" s="71">
        <v>0.47011759108391099</v>
      </c>
      <c r="P89" s="68">
        <v>19.955979457080002</v>
      </c>
      <c r="Q89" s="71"/>
      <c r="R89" s="68"/>
    </row>
    <row r="90" spans="1:18" x14ac:dyDescent="0.2">
      <c r="A90" s="72" t="s">
        <v>521</v>
      </c>
      <c r="B90" s="66" t="s">
        <v>522</v>
      </c>
      <c r="C90" s="67">
        <v>58</v>
      </c>
      <c r="D90" s="67" t="s">
        <v>349</v>
      </c>
      <c r="E90" s="71">
        <v>0.60718843689415902</v>
      </c>
      <c r="F90" s="68">
        <v>14.5985401459854</v>
      </c>
      <c r="G90" s="71">
        <v>0.58951599844118496</v>
      </c>
      <c r="H90" s="68">
        <v>8.6861313868613106</v>
      </c>
      <c r="I90" s="71">
        <v>0.79591563091408002</v>
      </c>
      <c r="J90" s="68">
        <v>33.284671532846701</v>
      </c>
      <c r="K90" s="71">
        <v>0.77445465149106096</v>
      </c>
      <c r="L90" s="68">
        <v>25.4014598540146</v>
      </c>
      <c r="M90" s="71">
        <v>0.47712418300653597</v>
      </c>
      <c r="N90" s="68">
        <v>16.6051660516605</v>
      </c>
      <c r="O90" s="71">
        <v>0.39893172061793403</v>
      </c>
      <c r="P90" s="68">
        <v>14.233308877476199</v>
      </c>
      <c r="Q90" s="71"/>
      <c r="R90" s="68"/>
    </row>
    <row r="91" spans="1:18" x14ac:dyDescent="0.2">
      <c r="A91" s="72" t="s">
        <v>523</v>
      </c>
      <c r="B91" s="66" t="s">
        <v>524</v>
      </c>
      <c r="C91" s="67">
        <v>58</v>
      </c>
      <c r="D91" s="67" t="s">
        <v>349</v>
      </c>
      <c r="E91" s="71">
        <v>0.72486432887044105</v>
      </c>
      <c r="F91" s="68">
        <v>32.846715328467198</v>
      </c>
      <c r="G91" s="71">
        <v>0.59239311433763198</v>
      </c>
      <c r="H91" s="68">
        <v>8.9781021897810191</v>
      </c>
      <c r="I91" s="71">
        <v>0.86872302018178504</v>
      </c>
      <c r="J91" s="68">
        <v>46.058394160583902</v>
      </c>
      <c r="K91" s="71">
        <v>0.77068130156380099</v>
      </c>
      <c r="L91" s="68">
        <v>24.5985401459854</v>
      </c>
      <c r="M91" s="71">
        <v>0.71895424836601296</v>
      </c>
      <c r="N91" s="68">
        <v>45.092250922509201</v>
      </c>
      <c r="O91" s="71">
        <v>0.67356995990297297</v>
      </c>
      <c r="P91" s="68">
        <v>43.8738077769626</v>
      </c>
      <c r="Q91" s="71"/>
      <c r="R91" s="68"/>
    </row>
    <row r="92" spans="1:18" x14ac:dyDescent="0.2">
      <c r="A92" s="72" t="s">
        <v>525</v>
      </c>
      <c r="B92" s="66" t="s">
        <v>526</v>
      </c>
      <c r="C92" s="67">
        <v>58</v>
      </c>
      <c r="D92" s="67" t="s">
        <v>349</v>
      </c>
      <c r="E92" s="71">
        <v>0.79891793517360399</v>
      </c>
      <c r="F92" s="68">
        <v>47.445255474452601</v>
      </c>
      <c r="G92" s="71">
        <v>0.84561060921237097</v>
      </c>
      <c r="H92" s="68">
        <v>68.029197080291993</v>
      </c>
      <c r="I92" s="71">
        <v>0.79120344305815304</v>
      </c>
      <c r="J92" s="68">
        <v>32.627737226277397</v>
      </c>
      <c r="K92" s="71">
        <v>0.909945276028998</v>
      </c>
      <c r="L92" s="68">
        <v>61.751824817518298</v>
      </c>
      <c r="M92" s="71">
        <v>0.84313725490196101</v>
      </c>
      <c r="N92" s="68">
        <v>58.007380073800697</v>
      </c>
      <c r="O92" s="71">
        <v>0.60469309266653704</v>
      </c>
      <c r="P92" s="68">
        <v>35.216434336023497</v>
      </c>
      <c r="Q92" s="71"/>
      <c r="R92" s="68"/>
    </row>
    <row r="93" spans="1:18" x14ac:dyDescent="0.2">
      <c r="A93" s="72" t="s">
        <v>527</v>
      </c>
      <c r="B93" s="66" t="s">
        <v>528</v>
      </c>
      <c r="C93" s="67">
        <v>58</v>
      </c>
      <c r="D93" s="67" t="s">
        <v>349</v>
      </c>
      <c r="E93" s="71">
        <v>0.845155969856072</v>
      </c>
      <c r="F93" s="68">
        <v>56.788321167883197</v>
      </c>
      <c r="G93" s="71">
        <v>0.85181338291914599</v>
      </c>
      <c r="H93" s="68">
        <v>70.729927007299295</v>
      </c>
      <c r="I93" s="71">
        <v>0.72554394596330196</v>
      </c>
      <c r="J93" s="68">
        <v>22.408759124087599</v>
      </c>
      <c r="K93" s="71">
        <v>0.89317509294715003</v>
      </c>
      <c r="L93" s="68">
        <v>56.350364963503701</v>
      </c>
      <c r="M93" s="71">
        <v>0.91503267973856195</v>
      </c>
      <c r="N93" s="68">
        <v>67.601476014760095</v>
      </c>
      <c r="O93" s="71">
        <v>0.84021474771219795</v>
      </c>
      <c r="P93" s="68">
        <v>68.818782098312596</v>
      </c>
      <c r="Q93" s="71"/>
      <c r="R93" s="68"/>
    </row>
    <row r="94" spans="1:18" x14ac:dyDescent="0.2">
      <c r="A94" s="72" t="s">
        <v>529</v>
      </c>
      <c r="B94" s="66" t="s">
        <v>530</v>
      </c>
      <c r="C94" s="67">
        <v>58</v>
      </c>
      <c r="D94" s="67" t="s">
        <v>349</v>
      </c>
      <c r="E94" s="71">
        <v>0.85394476104190997</v>
      </c>
      <c r="F94" s="68">
        <v>59.489051094890499</v>
      </c>
      <c r="G94" s="71">
        <v>0.82887894045829602</v>
      </c>
      <c r="H94" s="68">
        <v>59.343065693430702</v>
      </c>
      <c r="I94" s="71">
        <v>0.875675662140603</v>
      </c>
      <c r="J94" s="68">
        <v>47.956204379562003</v>
      </c>
      <c r="K94" s="71">
        <v>0.89879439800663596</v>
      </c>
      <c r="L94" s="68">
        <v>58.394160583941598</v>
      </c>
      <c r="M94" s="71">
        <v>0.90196078431372495</v>
      </c>
      <c r="N94" s="68">
        <v>65.977859778597804</v>
      </c>
      <c r="O94" s="71">
        <v>0.76441402029028704</v>
      </c>
      <c r="P94" s="68">
        <v>55.685986793837102</v>
      </c>
      <c r="Q94" s="71"/>
      <c r="R94" s="68"/>
    </row>
    <row r="95" spans="1:18" x14ac:dyDescent="0.2">
      <c r="A95" s="72" t="s">
        <v>531</v>
      </c>
      <c r="B95" s="66" t="s">
        <v>532</v>
      </c>
      <c r="C95" s="67">
        <v>58</v>
      </c>
      <c r="D95" s="67" t="s">
        <v>349</v>
      </c>
      <c r="E95" s="71">
        <v>0.85593777292657502</v>
      </c>
      <c r="F95" s="68">
        <v>60.072992700729898</v>
      </c>
      <c r="G95" s="71">
        <v>0.86514220169075495</v>
      </c>
      <c r="H95" s="68">
        <v>77.2262773722628</v>
      </c>
      <c r="I95" s="71">
        <v>0.91343283595719504</v>
      </c>
      <c r="J95" s="68">
        <v>61.167883211678799</v>
      </c>
      <c r="K95" s="71">
        <v>0.95071108493062995</v>
      </c>
      <c r="L95" s="68">
        <v>76.204379562043798</v>
      </c>
      <c r="M95" s="71">
        <v>0.89542483660130701</v>
      </c>
      <c r="N95" s="68">
        <v>64.944649446494495</v>
      </c>
      <c r="O95" s="71">
        <v>0.65497790545298895</v>
      </c>
      <c r="P95" s="68">
        <v>40.792369772560498</v>
      </c>
      <c r="Q95" s="71"/>
      <c r="R95" s="68"/>
    </row>
    <row r="96" spans="1:18" x14ac:dyDescent="0.2">
      <c r="A96" s="72" t="s">
        <v>533</v>
      </c>
      <c r="B96" s="66" t="s">
        <v>534</v>
      </c>
      <c r="C96" s="67">
        <v>58</v>
      </c>
      <c r="D96" s="67" t="s">
        <v>349</v>
      </c>
      <c r="E96" s="71">
        <v>0.784877547536312</v>
      </c>
      <c r="F96" s="68">
        <v>44.890510948905103</v>
      </c>
      <c r="G96" s="71">
        <v>0.73579789033453902</v>
      </c>
      <c r="H96" s="68">
        <v>27.153284671532798</v>
      </c>
      <c r="I96" s="71">
        <v>0.80503474728248203</v>
      </c>
      <c r="J96" s="68">
        <v>34.525547445255498</v>
      </c>
      <c r="K96" s="71">
        <v>0.868337914018253</v>
      </c>
      <c r="L96" s="68">
        <v>48.540145985401502</v>
      </c>
      <c r="M96" s="71">
        <v>0.75816993464052296</v>
      </c>
      <c r="N96" s="68">
        <v>48.634686346863496</v>
      </c>
      <c r="O96" s="71">
        <v>0.75704725140576401</v>
      </c>
      <c r="P96" s="68">
        <v>54.512105649303003</v>
      </c>
      <c r="Q96" s="71"/>
      <c r="R96" s="68"/>
    </row>
    <row r="97" spans="1:18" x14ac:dyDescent="0.2">
      <c r="A97" s="72" t="s">
        <v>535</v>
      </c>
      <c r="B97" s="66" t="s">
        <v>536</v>
      </c>
      <c r="C97" s="67">
        <v>58</v>
      </c>
      <c r="D97" s="67" t="s">
        <v>349</v>
      </c>
      <c r="E97" s="71">
        <v>0.70684046801056299</v>
      </c>
      <c r="F97" s="68">
        <v>29.0510948905109</v>
      </c>
      <c r="G97" s="71">
        <v>0.73555851826510399</v>
      </c>
      <c r="H97" s="68">
        <v>27.0802919708029</v>
      </c>
      <c r="I97" s="71">
        <v>0.87169215590163596</v>
      </c>
      <c r="J97" s="68">
        <v>46.861313868613102</v>
      </c>
      <c r="K97" s="71">
        <v>0.65326005417104405</v>
      </c>
      <c r="L97" s="68">
        <v>9.0510948905109494</v>
      </c>
      <c r="M97" s="71">
        <v>0.99346405228758194</v>
      </c>
      <c r="N97" s="68">
        <v>84.870848708487102</v>
      </c>
      <c r="O97" s="71">
        <v>0.28022755942744798</v>
      </c>
      <c r="P97" s="68">
        <v>6.30961115187087</v>
      </c>
      <c r="Q97" s="71"/>
      <c r="R97" s="68"/>
    </row>
    <row r="98" spans="1:18" x14ac:dyDescent="0.2">
      <c r="A98" s="72" t="s">
        <v>537</v>
      </c>
      <c r="B98" s="66" t="s">
        <v>538</v>
      </c>
      <c r="C98" s="67">
        <v>58</v>
      </c>
      <c r="D98" s="67" t="s">
        <v>349</v>
      </c>
      <c r="E98" s="71">
        <v>0.55669802427791104</v>
      </c>
      <c r="F98" s="68">
        <v>9.9270072992700698</v>
      </c>
      <c r="G98" s="71">
        <v>0.57573559481797998</v>
      </c>
      <c r="H98" s="68">
        <v>7.5912408759124101</v>
      </c>
      <c r="I98" s="71">
        <v>0.74132560663245595</v>
      </c>
      <c r="J98" s="68">
        <v>25.4014598540146</v>
      </c>
      <c r="K98" s="71">
        <v>0.754519825114772</v>
      </c>
      <c r="L98" s="68">
        <v>21.3868613138686</v>
      </c>
      <c r="M98" s="71">
        <v>0.22875816993463999</v>
      </c>
      <c r="N98" s="68">
        <v>3.54243542435424</v>
      </c>
      <c r="O98" s="71">
        <v>0.48315092488970801</v>
      </c>
      <c r="P98" s="68">
        <v>20.983125458547299</v>
      </c>
      <c r="Q98" s="71"/>
      <c r="R98" s="68"/>
    </row>
    <row r="99" spans="1:18" x14ac:dyDescent="0.2">
      <c r="A99" s="72" t="s">
        <v>539</v>
      </c>
      <c r="B99" s="66" t="s">
        <v>540</v>
      </c>
      <c r="C99" s="67">
        <v>58</v>
      </c>
      <c r="D99" s="67" t="s">
        <v>349</v>
      </c>
      <c r="E99" s="71">
        <v>0.55334798531830998</v>
      </c>
      <c r="F99" s="68">
        <v>9.5620437956204398</v>
      </c>
      <c r="G99" s="71">
        <v>0.65923086798175001</v>
      </c>
      <c r="H99" s="68">
        <v>14.0875912408759</v>
      </c>
      <c r="I99" s="71">
        <v>0.66294642135681303</v>
      </c>
      <c r="J99" s="68">
        <v>12.7007299270073</v>
      </c>
      <c r="K99" s="71">
        <v>0.662001276979997</v>
      </c>
      <c r="L99" s="68">
        <v>9.6350364963503594</v>
      </c>
      <c r="M99" s="71">
        <v>0.35294117647058798</v>
      </c>
      <c r="N99" s="68">
        <v>7.0848708487084897</v>
      </c>
      <c r="O99" s="71">
        <v>0.42962018380240202</v>
      </c>
      <c r="P99" s="68">
        <v>16.8011738811445</v>
      </c>
      <c r="Q99" s="71"/>
      <c r="R99" s="68"/>
    </row>
    <row r="100" spans="1:18" x14ac:dyDescent="0.2">
      <c r="A100" s="72" t="s">
        <v>541</v>
      </c>
      <c r="B100" s="66" t="s">
        <v>542</v>
      </c>
      <c r="C100" s="67">
        <v>58</v>
      </c>
      <c r="D100" s="67" t="s">
        <v>349</v>
      </c>
      <c r="E100" s="71">
        <v>0.59220591531028399</v>
      </c>
      <c r="F100" s="68">
        <v>12.8467153284672</v>
      </c>
      <c r="G100" s="71">
        <v>0.64216903323758401</v>
      </c>
      <c r="H100" s="68">
        <v>11.970802919707999</v>
      </c>
      <c r="I100" s="71">
        <v>0.674604056132179</v>
      </c>
      <c r="J100" s="68">
        <v>14.817518248175199</v>
      </c>
      <c r="K100" s="71">
        <v>0.59356431865627302</v>
      </c>
      <c r="L100" s="68">
        <v>4.3065693430656902</v>
      </c>
      <c r="M100" s="71">
        <v>0.59477124183006502</v>
      </c>
      <c r="N100" s="68">
        <v>30.405904059040601</v>
      </c>
      <c r="O100" s="71">
        <v>0.45592092669531997</v>
      </c>
      <c r="P100" s="68">
        <v>18.708730741012499</v>
      </c>
      <c r="Q100" s="71"/>
      <c r="R100" s="68"/>
    </row>
    <row r="101" spans="1:18" x14ac:dyDescent="0.2">
      <c r="A101" s="72" t="s">
        <v>543</v>
      </c>
      <c r="B101" s="66" t="s">
        <v>544</v>
      </c>
      <c r="C101" s="67">
        <v>58</v>
      </c>
      <c r="D101" s="67" t="s">
        <v>349</v>
      </c>
      <c r="E101" s="71">
        <v>0.38854160861037201</v>
      </c>
      <c r="F101" s="68">
        <v>2.1897810218978102</v>
      </c>
      <c r="G101" s="71">
        <v>0.64068271419914402</v>
      </c>
      <c r="H101" s="68">
        <v>11.6788321167883</v>
      </c>
      <c r="I101" s="71">
        <v>0.62680536224065397</v>
      </c>
      <c r="J101" s="68">
        <v>8.3211678832116807</v>
      </c>
      <c r="K101" s="71">
        <v>0.46878660669640898</v>
      </c>
      <c r="L101" s="68">
        <v>0.94890510948905105</v>
      </c>
      <c r="M101" s="71">
        <v>9.8039215686274495E-2</v>
      </c>
      <c r="N101" s="68">
        <v>2.2878228782287802</v>
      </c>
      <c r="O101" s="71">
        <v>0.108394144229381</v>
      </c>
      <c r="P101" s="68">
        <v>1.68745414526779</v>
      </c>
      <c r="Q101" s="71"/>
      <c r="R101" s="68"/>
    </row>
    <row r="102" spans="1:18" x14ac:dyDescent="0.2">
      <c r="A102" s="72" t="s">
        <v>545</v>
      </c>
      <c r="B102" s="66" t="s">
        <v>546</v>
      </c>
      <c r="C102" s="67">
        <v>58</v>
      </c>
      <c r="D102" s="67" t="s">
        <v>349</v>
      </c>
      <c r="E102" s="71">
        <v>0.41426780922176698</v>
      </c>
      <c r="F102" s="68">
        <v>2.7007299270073002</v>
      </c>
      <c r="G102" s="71">
        <v>0.57900184999197901</v>
      </c>
      <c r="H102" s="68">
        <v>7.8102189781021902</v>
      </c>
      <c r="I102" s="71">
        <v>0.52604352512757901</v>
      </c>
      <c r="J102" s="68">
        <v>2.6277372262773699</v>
      </c>
      <c r="K102" s="71">
        <v>0.68128745750231301</v>
      </c>
      <c r="L102" s="68">
        <v>11.3138686131387</v>
      </c>
      <c r="M102" s="71">
        <v>0</v>
      </c>
      <c r="N102" s="68">
        <v>1.1070110701107001</v>
      </c>
      <c r="O102" s="71">
        <v>0.28500621348696498</v>
      </c>
      <c r="P102" s="68">
        <v>6.5297138664710204</v>
      </c>
      <c r="Q102" s="71"/>
      <c r="R102" s="68"/>
    </row>
    <row r="103" spans="1:18" x14ac:dyDescent="0.2">
      <c r="A103" s="72" t="s">
        <v>547</v>
      </c>
      <c r="B103" s="66" t="s">
        <v>548</v>
      </c>
      <c r="C103" s="67">
        <v>58</v>
      </c>
      <c r="D103" s="67" t="s">
        <v>349</v>
      </c>
      <c r="E103" s="71">
        <v>0.44017520707986402</v>
      </c>
      <c r="F103" s="68">
        <v>3.6496350364963499</v>
      </c>
      <c r="G103" s="71">
        <v>0.477111797250166</v>
      </c>
      <c r="H103" s="68">
        <v>3.35766423357664</v>
      </c>
      <c r="I103" s="71">
        <v>0.61453550574065796</v>
      </c>
      <c r="J103" s="68">
        <v>6.9343065693430699</v>
      </c>
      <c r="K103" s="71">
        <v>0.448652877000357</v>
      </c>
      <c r="L103" s="68">
        <v>0.65693430656934304</v>
      </c>
      <c r="M103" s="71">
        <v>0.35947712418300598</v>
      </c>
      <c r="N103" s="68">
        <v>7.4538745387453904</v>
      </c>
      <c r="O103" s="71">
        <v>0.30109873122513497</v>
      </c>
      <c r="P103" s="68">
        <v>7.19002201027146</v>
      </c>
      <c r="Q103" s="71"/>
      <c r="R103" s="68"/>
    </row>
    <row r="104" spans="1:18" x14ac:dyDescent="0.2">
      <c r="A104" s="72" t="s">
        <v>549</v>
      </c>
      <c r="B104" s="66" t="s">
        <v>550</v>
      </c>
      <c r="C104" s="67">
        <v>59</v>
      </c>
      <c r="D104" s="67" t="s">
        <v>349</v>
      </c>
      <c r="E104" s="71">
        <v>0.94040434271392304</v>
      </c>
      <c r="F104" s="68">
        <v>99.613899613899605</v>
      </c>
      <c r="G104" s="71">
        <v>0.87999232065329902</v>
      </c>
      <c r="H104" s="68">
        <v>75.675675675675706</v>
      </c>
      <c r="I104" s="71">
        <v>0.96599122626452505</v>
      </c>
      <c r="J104" s="68">
        <v>98.455598455598505</v>
      </c>
      <c r="K104" s="71">
        <v>0.94002043755541898</v>
      </c>
      <c r="L104" s="68">
        <v>97.6833976833977</v>
      </c>
      <c r="M104" s="71">
        <v>0.95546979367671103</v>
      </c>
      <c r="N104" s="68">
        <v>96.428571428571402</v>
      </c>
      <c r="O104" s="71">
        <v>0.96054793541965999</v>
      </c>
      <c r="P104" s="68">
        <v>98.571428571428598</v>
      </c>
      <c r="Q104" s="71"/>
      <c r="R104" s="68"/>
    </row>
    <row r="105" spans="1:18" x14ac:dyDescent="0.2">
      <c r="A105" s="72" t="s">
        <v>551</v>
      </c>
      <c r="B105" s="66" t="s">
        <v>552</v>
      </c>
      <c r="C105" s="67">
        <v>83</v>
      </c>
      <c r="D105" s="67" t="s">
        <v>349</v>
      </c>
      <c r="E105" s="71">
        <v>0.79376865608385505</v>
      </c>
      <c r="F105" s="68">
        <v>81.692913385826799</v>
      </c>
      <c r="G105" s="71">
        <v>0.86355370909890605</v>
      </c>
      <c r="H105" s="68">
        <v>87.5984251968504</v>
      </c>
      <c r="I105" s="71">
        <v>0.918638596016352</v>
      </c>
      <c r="J105" s="68">
        <v>92.519685039370103</v>
      </c>
      <c r="K105" s="71">
        <v>0.81645564383275704</v>
      </c>
      <c r="L105" s="68">
        <v>51.181102362204697</v>
      </c>
      <c r="M105" s="71">
        <v>0.81818181818181801</v>
      </c>
      <c r="N105" s="68">
        <v>79.640718562874198</v>
      </c>
      <c r="O105" s="71">
        <v>0.55201351328944304</v>
      </c>
      <c r="P105" s="68">
        <v>81.488933601609702</v>
      </c>
      <c r="Q105" s="71"/>
      <c r="R105" s="68"/>
    </row>
    <row r="106" spans="1:18" x14ac:dyDescent="0.2">
      <c r="A106" s="72" t="s">
        <v>553</v>
      </c>
      <c r="B106" s="66" t="s">
        <v>554</v>
      </c>
      <c r="C106" s="67">
        <v>59</v>
      </c>
      <c r="D106" s="67" t="s">
        <v>349</v>
      </c>
      <c r="E106" s="71">
        <v>0.91717806372087796</v>
      </c>
      <c r="F106" s="68">
        <v>98.069498069498096</v>
      </c>
      <c r="G106" s="71">
        <v>0.92960243050206703</v>
      </c>
      <c r="H106" s="68">
        <v>92.277992277992297</v>
      </c>
      <c r="I106" s="71">
        <v>0.935824755498328</v>
      </c>
      <c r="J106" s="68">
        <v>97.6833976833977</v>
      </c>
      <c r="K106" s="71">
        <v>0.88435508597125301</v>
      </c>
      <c r="L106" s="68">
        <v>89.189189189189193</v>
      </c>
      <c r="M106" s="71">
        <v>1</v>
      </c>
      <c r="N106" s="68">
        <v>100</v>
      </c>
      <c r="O106" s="71">
        <v>0.83610804663274096</v>
      </c>
      <c r="P106" s="68">
        <v>92.448979591836704</v>
      </c>
      <c r="Q106" s="71"/>
      <c r="R106" s="68"/>
    </row>
    <row r="107" spans="1:18" x14ac:dyDescent="0.2">
      <c r="A107" s="72" t="s">
        <v>555</v>
      </c>
      <c r="B107" s="66" t="s">
        <v>556</v>
      </c>
      <c r="C107" s="67">
        <v>59</v>
      </c>
      <c r="D107" s="67" t="s">
        <v>349</v>
      </c>
      <c r="E107" s="71">
        <v>0.78361396850902798</v>
      </c>
      <c r="F107" s="68">
        <v>70.656370656370697</v>
      </c>
      <c r="G107" s="71">
        <v>0.89746527382727903</v>
      </c>
      <c r="H107" s="68">
        <v>80.888030888030897</v>
      </c>
      <c r="I107" s="71">
        <v>0.89235337779038904</v>
      </c>
      <c r="J107" s="68">
        <v>95.559845559845598</v>
      </c>
      <c r="K107" s="71">
        <v>0.86344376655341804</v>
      </c>
      <c r="L107" s="68">
        <v>83.783783783783804</v>
      </c>
      <c r="M107" s="71">
        <v>0.78625500964821105</v>
      </c>
      <c r="N107" s="68">
        <v>46.825396825396801</v>
      </c>
      <c r="O107" s="71">
        <v>0.47855241472583998</v>
      </c>
      <c r="P107" s="68">
        <v>52.244897959183703</v>
      </c>
      <c r="Q107" s="71"/>
      <c r="R107" s="68"/>
    </row>
    <row r="108" spans="1:18" x14ac:dyDescent="0.2">
      <c r="A108" s="72" t="s">
        <v>557</v>
      </c>
      <c r="B108" s="66" t="s">
        <v>558</v>
      </c>
      <c r="C108" s="67">
        <v>59</v>
      </c>
      <c r="D108" s="67" t="s">
        <v>349</v>
      </c>
      <c r="E108" s="71">
        <v>0.67192962103500198</v>
      </c>
      <c r="F108" s="68">
        <v>43.629343629343602</v>
      </c>
      <c r="G108" s="71">
        <v>0.81378549677298795</v>
      </c>
      <c r="H108" s="68">
        <v>56.949806949806899</v>
      </c>
      <c r="I108" s="71">
        <v>0.85376837630119096</v>
      </c>
      <c r="J108" s="68">
        <v>90.347490347490293</v>
      </c>
      <c r="K108" s="71">
        <v>0.78488429917525204</v>
      </c>
      <c r="L108" s="68">
        <v>55.984555984556003</v>
      </c>
      <c r="M108" s="71">
        <v>0.52797981297313301</v>
      </c>
      <c r="N108" s="68">
        <v>15.674603174603201</v>
      </c>
      <c r="O108" s="71">
        <v>0.37923011995244399</v>
      </c>
      <c r="P108" s="68">
        <v>40.2040816326531</v>
      </c>
      <c r="Q108" s="71"/>
      <c r="R108" s="68"/>
    </row>
    <row r="109" spans="1:18" x14ac:dyDescent="0.2">
      <c r="A109" s="72" t="s">
        <v>559</v>
      </c>
      <c r="B109" s="66" t="s">
        <v>560</v>
      </c>
      <c r="C109" s="67">
        <v>59</v>
      </c>
      <c r="D109" s="67" t="s">
        <v>349</v>
      </c>
      <c r="E109" s="71">
        <v>0.76006006522558001</v>
      </c>
      <c r="F109" s="68">
        <v>63.899613899613897</v>
      </c>
      <c r="G109" s="71">
        <v>0.83970514905995697</v>
      </c>
      <c r="H109" s="68">
        <v>65.250965250965294</v>
      </c>
      <c r="I109" s="71">
        <v>0.82514144938842104</v>
      </c>
      <c r="J109" s="68">
        <v>79.5366795366795</v>
      </c>
      <c r="K109" s="71">
        <v>0.79035193621036703</v>
      </c>
      <c r="L109" s="68">
        <v>57.528957528957498</v>
      </c>
      <c r="M109" s="71">
        <v>0.87828410271634205</v>
      </c>
      <c r="N109" s="68">
        <v>74.404761904761898</v>
      </c>
      <c r="O109" s="71">
        <v>0.46681768875280999</v>
      </c>
      <c r="P109" s="68">
        <v>50.612244897959201</v>
      </c>
      <c r="Q109" s="71"/>
      <c r="R109" s="68"/>
    </row>
    <row r="110" spans="1:18" x14ac:dyDescent="0.2">
      <c r="A110" s="72" t="s">
        <v>561</v>
      </c>
      <c r="B110" s="66" t="s">
        <v>562</v>
      </c>
      <c r="C110" s="67">
        <v>59</v>
      </c>
      <c r="D110" s="67" t="s">
        <v>349</v>
      </c>
      <c r="E110" s="71">
        <v>0.74472681233966198</v>
      </c>
      <c r="F110" s="68">
        <v>59.845559845559798</v>
      </c>
      <c r="G110" s="71">
        <v>0.79153746507327205</v>
      </c>
      <c r="H110" s="68">
        <v>50.5791505791506</v>
      </c>
      <c r="I110" s="71">
        <v>0.89518110480036095</v>
      </c>
      <c r="J110" s="68">
        <v>95.752895752895796</v>
      </c>
      <c r="K110" s="71">
        <v>0.86743371607347097</v>
      </c>
      <c r="L110" s="68">
        <v>84.555984555984594</v>
      </c>
      <c r="M110" s="71">
        <v>0.82781653554994805</v>
      </c>
      <c r="N110" s="68">
        <v>56.9444444444444</v>
      </c>
      <c r="O110" s="71">
        <v>0.34166524020125799</v>
      </c>
      <c r="P110" s="68">
        <v>33.469387755101998</v>
      </c>
      <c r="Q110" s="71"/>
      <c r="R110" s="68"/>
    </row>
    <row r="111" spans="1:18" x14ac:dyDescent="0.2">
      <c r="A111" s="72" t="s">
        <v>563</v>
      </c>
      <c r="B111" s="66" t="s">
        <v>564</v>
      </c>
      <c r="C111" s="67">
        <v>59</v>
      </c>
      <c r="D111" s="67" t="s">
        <v>349</v>
      </c>
      <c r="E111" s="71">
        <v>0.70018664698439703</v>
      </c>
      <c r="F111" s="68">
        <v>48.8416988416988</v>
      </c>
      <c r="G111" s="71">
        <v>0.821252057798045</v>
      </c>
      <c r="H111" s="68">
        <v>59.459459459459502</v>
      </c>
      <c r="I111" s="71">
        <v>0.76743397224945498</v>
      </c>
      <c r="J111" s="68">
        <v>59.459459459459502</v>
      </c>
      <c r="K111" s="71">
        <v>0.73655016115780902</v>
      </c>
      <c r="L111" s="68">
        <v>43.243243243243199</v>
      </c>
      <c r="M111" s="71">
        <v>0.80703577259907999</v>
      </c>
      <c r="N111" s="68">
        <v>51.984126984127002</v>
      </c>
      <c r="O111" s="71">
        <v>0.368661271117595</v>
      </c>
      <c r="P111" s="68">
        <v>38.571428571428598</v>
      </c>
      <c r="Q111" s="71"/>
      <c r="R111" s="68"/>
    </row>
    <row r="112" spans="1:18" x14ac:dyDescent="0.2">
      <c r="A112" s="72" t="s">
        <v>565</v>
      </c>
      <c r="B112" s="66" t="s">
        <v>566</v>
      </c>
      <c r="C112" s="67">
        <v>59</v>
      </c>
      <c r="D112" s="67" t="s">
        <v>349</v>
      </c>
      <c r="E112" s="71">
        <v>0.90826924670124698</v>
      </c>
      <c r="F112" s="68">
        <v>97.6833976833977</v>
      </c>
      <c r="G112" s="71">
        <v>0.897348853490187</v>
      </c>
      <c r="H112" s="68">
        <v>80.6949806949807</v>
      </c>
      <c r="I112" s="71">
        <v>0.95259810527022104</v>
      </c>
      <c r="J112" s="68">
        <v>98.069498069498096</v>
      </c>
      <c r="K112" s="71">
        <v>0.87996872052588804</v>
      </c>
      <c r="L112" s="68">
        <v>86.872586872586893</v>
      </c>
      <c r="M112" s="71">
        <v>1</v>
      </c>
      <c r="N112" s="68">
        <v>100</v>
      </c>
      <c r="O112" s="71">
        <v>0.81143055421994004</v>
      </c>
      <c r="P112" s="68">
        <v>90.408163265306101</v>
      </c>
      <c r="Q112" s="71"/>
      <c r="R112" s="68"/>
    </row>
    <row r="113" spans="1:18" x14ac:dyDescent="0.2">
      <c r="A113" s="72" t="s">
        <v>567</v>
      </c>
      <c r="B113" s="66" t="s">
        <v>568</v>
      </c>
      <c r="C113" s="67">
        <v>59</v>
      </c>
      <c r="D113" s="67" t="s">
        <v>349</v>
      </c>
      <c r="E113" s="71">
        <v>0.82541845310512796</v>
      </c>
      <c r="F113" s="68">
        <v>81.853281853281899</v>
      </c>
      <c r="G113" s="71">
        <v>0.86665060859326104</v>
      </c>
      <c r="H113" s="68">
        <v>71.428571428571402</v>
      </c>
      <c r="I113" s="71">
        <v>0.96264057829082506</v>
      </c>
      <c r="J113" s="68">
        <v>98.262548262548293</v>
      </c>
      <c r="K113" s="71">
        <v>0.80163189997105999</v>
      </c>
      <c r="L113" s="68">
        <v>62.934362934362902</v>
      </c>
      <c r="M113" s="71">
        <v>1</v>
      </c>
      <c r="N113" s="68">
        <v>100</v>
      </c>
      <c r="O113" s="71">
        <v>0.49616917867049398</v>
      </c>
      <c r="P113" s="68">
        <v>53.877551020408198</v>
      </c>
      <c r="Q113" s="71"/>
      <c r="R113" s="68"/>
    </row>
    <row r="114" spans="1:18" x14ac:dyDescent="0.2">
      <c r="A114" s="72" t="s">
        <v>569</v>
      </c>
      <c r="B114" s="66" t="s">
        <v>570</v>
      </c>
      <c r="C114" s="67">
        <v>59</v>
      </c>
      <c r="D114" s="67" t="s">
        <v>349</v>
      </c>
      <c r="E114" s="71">
        <v>0.64653489951663301</v>
      </c>
      <c r="F114" s="68">
        <v>35.714285714285701</v>
      </c>
      <c r="G114" s="71">
        <v>0.63747476081379095</v>
      </c>
      <c r="H114" s="68">
        <v>16.602316602316598</v>
      </c>
      <c r="I114" s="71">
        <v>0.62504482165072694</v>
      </c>
      <c r="J114" s="68">
        <v>20.849420849420799</v>
      </c>
      <c r="K114" s="71">
        <v>0.83636125076405099</v>
      </c>
      <c r="L114" s="68">
        <v>75.096525096525099</v>
      </c>
      <c r="M114" s="71">
        <v>0.91687694819652699</v>
      </c>
      <c r="N114" s="68">
        <v>90.079365079365104</v>
      </c>
      <c r="O114" s="71">
        <v>0.21691671615807001</v>
      </c>
      <c r="P114" s="68">
        <v>16.326530612244898</v>
      </c>
      <c r="Q114" s="71"/>
      <c r="R114" s="68"/>
    </row>
    <row r="115" spans="1:18" x14ac:dyDescent="0.2">
      <c r="A115" s="72" t="s">
        <v>571</v>
      </c>
      <c r="B115" s="66" t="s">
        <v>572</v>
      </c>
      <c r="C115" s="67">
        <v>59</v>
      </c>
      <c r="D115" s="67" t="s">
        <v>349</v>
      </c>
      <c r="E115" s="71">
        <v>0.76981082895599595</v>
      </c>
      <c r="F115" s="68">
        <v>66.216216216216196</v>
      </c>
      <c r="G115" s="71">
        <v>0.76260340301848195</v>
      </c>
      <c r="H115" s="68">
        <v>40.3474903474903</v>
      </c>
      <c r="I115" s="71">
        <v>0.88798742006380105</v>
      </c>
      <c r="J115" s="68">
        <v>94.980694980695006</v>
      </c>
      <c r="K115" s="71">
        <v>0.84862281287373398</v>
      </c>
      <c r="L115" s="68">
        <v>79.343629343629303</v>
      </c>
      <c r="M115" s="71">
        <v>0.798129731334422</v>
      </c>
      <c r="N115" s="68">
        <v>50.396825396825399</v>
      </c>
      <c r="O115" s="71">
        <v>0.551710777489542</v>
      </c>
      <c r="P115" s="68">
        <v>60.612244897959201</v>
      </c>
      <c r="Q115" s="71"/>
      <c r="R115" s="68"/>
    </row>
    <row r="116" spans="1:18" x14ac:dyDescent="0.2">
      <c r="A116" s="72" t="s">
        <v>573</v>
      </c>
      <c r="B116" s="66" t="s">
        <v>574</v>
      </c>
      <c r="C116" s="67">
        <v>59</v>
      </c>
      <c r="D116" s="67" t="s">
        <v>349</v>
      </c>
      <c r="E116" s="71">
        <v>0.82744439167305495</v>
      </c>
      <c r="F116" s="68">
        <v>82.046332046332097</v>
      </c>
      <c r="G116" s="71">
        <v>0.91206110768698601</v>
      </c>
      <c r="H116" s="68">
        <v>88.030888030887994</v>
      </c>
      <c r="I116" s="71">
        <v>0.90991569056370303</v>
      </c>
      <c r="J116" s="68">
        <v>97.297297297297305</v>
      </c>
      <c r="K116" s="71">
        <v>0.85058914095153904</v>
      </c>
      <c r="L116" s="68">
        <v>80.115830115830093</v>
      </c>
      <c r="M116" s="71">
        <v>0.89312750482410597</v>
      </c>
      <c r="N116" s="68">
        <v>82.341269841269806</v>
      </c>
      <c r="O116" s="71">
        <v>0.57152851433894003</v>
      </c>
      <c r="P116" s="68">
        <v>64.081632653061206</v>
      </c>
      <c r="Q116" s="71"/>
      <c r="R116" s="68"/>
    </row>
    <row r="117" spans="1:18" x14ac:dyDescent="0.2">
      <c r="A117" s="72" t="s">
        <v>575</v>
      </c>
      <c r="B117" s="66" t="s">
        <v>576</v>
      </c>
      <c r="C117" s="67">
        <v>59</v>
      </c>
      <c r="D117" s="67" t="s">
        <v>349</v>
      </c>
      <c r="E117" s="71">
        <v>0.64688399516380901</v>
      </c>
      <c r="F117" s="68">
        <v>36.100386100386103</v>
      </c>
      <c r="G117" s="71">
        <v>0.56223105206144897</v>
      </c>
      <c r="H117" s="68">
        <v>7.7220077220077199</v>
      </c>
      <c r="I117" s="71">
        <v>0.82892852295527097</v>
      </c>
      <c r="J117" s="68">
        <v>81.853281853281899</v>
      </c>
      <c r="K117" s="71">
        <v>0.73165811926427105</v>
      </c>
      <c r="L117" s="68">
        <v>41.891891891891902</v>
      </c>
      <c r="M117" s="71">
        <v>0.87234674187323702</v>
      </c>
      <c r="N117" s="68">
        <v>72.2222222222222</v>
      </c>
      <c r="O117" s="71">
        <v>0.239255539664816</v>
      </c>
      <c r="P117" s="68">
        <v>20.408163265306101</v>
      </c>
      <c r="Q117" s="71"/>
      <c r="R117" s="68"/>
    </row>
    <row r="118" spans="1:18" x14ac:dyDescent="0.2">
      <c r="A118" s="72" t="s">
        <v>577</v>
      </c>
      <c r="B118" s="66" t="s">
        <v>578</v>
      </c>
      <c r="C118" s="67">
        <v>59</v>
      </c>
      <c r="D118" s="67" t="s">
        <v>349</v>
      </c>
      <c r="E118" s="71">
        <v>0.64627795289342904</v>
      </c>
      <c r="F118" s="68">
        <v>35.521235521235504</v>
      </c>
      <c r="G118" s="71">
        <v>0.74870676813997195</v>
      </c>
      <c r="H118" s="68">
        <v>37.4517374517375</v>
      </c>
      <c r="I118" s="71">
        <v>0.67772484618616702</v>
      </c>
      <c r="J118" s="68">
        <v>29.922779922779899</v>
      </c>
      <c r="K118" s="71">
        <v>0.880594346442228</v>
      </c>
      <c r="L118" s="68">
        <v>87.258687258687303</v>
      </c>
      <c r="M118" s="71">
        <v>0.60813418435505395</v>
      </c>
      <c r="N118" s="68">
        <v>21.031746031746</v>
      </c>
      <c r="O118" s="71">
        <v>0.31622961934372501</v>
      </c>
      <c r="P118" s="68">
        <v>29.387755102040799</v>
      </c>
      <c r="Q118" s="71"/>
      <c r="R118" s="68"/>
    </row>
    <row r="119" spans="1:18" x14ac:dyDescent="0.2">
      <c r="A119" s="72" t="s">
        <v>579</v>
      </c>
      <c r="B119" s="66" t="s">
        <v>580</v>
      </c>
      <c r="C119" s="67">
        <v>59</v>
      </c>
      <c r="D119" s="67" t="s">
        <v>349</v>
      </c>
      <c r="E119" s="71">
        <v>0.64498314949949398</v>
      </c>
      <c r="F119" s="68">
        <v>35.135135135135101</v>
      </c>
      <c r="G119" s="71">
        <v>0.73190403277208305</v>
      </c>
      <c r="H119" s="68">
        <v>32.239382239382202</v>
      </c>
      <c r="I119" s="71">
        <v>0.71047735385899502</v>
      </c>
      <c r="J119" s="68">
        <v>39.1891891891892</v>
      </c>
      <c r="K119" s="71">
        <v>0.71798999151713805</v>
      </c>
      <c r="L119" s="68">
        <v>38.223938223938198</v>
      </c>
      <c r="M119" s="71">
        <v>0.85453465934392203</v>
      </c>
      <c r="N119" s="68">
        <v>66.269841269841294</v>
      </c>
      <c r="O119" s="71">
        <v>0.21000971000533</v>
      </c>
      <c r="P119" s="68">
        <v>15.5102040816327</v>
      </c>
      <c r="Q119" s="71"/>
      <c r="R119" s="68"/>
    </row>
    <row r="120" spans="1:18" x14ac:dyDescent="0.2">
      <c r="A120" s="72" t="s">
        <v>581</v>
      </c>
      <c r="B120" s="66" t="s">
        <v>582</v>
      </c>
      <c r="C120" s="67">
        <v>58</v>
      </c>
      <c r="D120" s="67" t="s">
        <v>349</v>
      </c>
      <c r="E120" s="71">
        <v>0.59631651184284096</v>
      </c>
      <c r="F120" s="68">
        <v>13.211678832116799</v>
      </c>
      <c r="G120" s="71">
        <v>0.67488812650746799</v>
      </c>
      <c r="H120" s="68">
        <v>16.204379562043801</v>
      </c>
      <c r="I120" s="71">
        <v>0.712863488068326</v>
      </c>
      <c r="J120" s="68">
        <v>20.1459854014599</v>
      </c>
      <c r="K120" s="71">
        <v>0.72321577557382399</v>
      </c>
      <c r="L120" s="68">
        <v>16.861313868613099</v>
      </c>
      <c r="M120" s="71">
        <v>0.37254901960784298</v>
      </c>
      <c r="N120" s="68">
        <v>8.1180811808118101</v>
      </c>
      <c r="O120" s="71">
        <v>0.49806614945674099</v>
      </c>
      <c r="P120" s="68">
        <v>22.890682318415301</v>
      </c>
      <c r="Q120" s="71"/>
      <c r="R120" s="68"/>
    </row>
    <row r="121" spans="1:18" x14ac:dyDescent="0.2">
      <c r="A121" s="72" t="s">
        <v>583</v>
      </c>
      <c r="B121" s="66" t="s">
        <v>584</v>
      </c>
      <c r="C121" s="67">
        <v>58</v>
      </c>
      <c r="D121" s="67" t="s">
        <v>349</v>
      </c>
      <c r="E121" s="71">
        <v>0.70668643803349196</v>
      </c>
      <c r="F121" s="68">
        <v>28.978102189781001</v>
      </c>
      <c r="G121" s="71">
        <v>0.71442866477045897</v>
      </c>
      <c r="H121" s="68">
        <v>22.189781021897801</v>
      </c>
      <c r="I121" s="71">
        <v>0.72483315601332599</v>
      </c>
      <c r="J121" s="68">
        <v>22.262773722627699</v>
      </c>
      <c r="K121" s="71">
        <v>0.77821598178417295</v>
      </c>
      <c r="L121" s="68">
        <v>26.131386861313899</v>
      </c>
      <c r="M121" s="71">
        <v>0.57516339869280997</v>
      </c>
      <c r="N121" s="68">
        <v>28.560885608856101</v>
      </c>
      <c r="O121" s="71">
        <v>0.74079098890669204</v>
      </c>
      <c r="P121" s="68">
        <v>52.164343360234803</v>
      </c>
      <c r="Q121" s="71"/>
      <c r="R121" s="68"/>
    </row>
    <row r="122" spans="1:18" x14ac:dyDescent="0.2">
      <c r="A122" s="72" t="s">
        <v>585</v>
      </c>
      <c r="B122" s="66" t="s">
        <v>586</v>
      </c>
      <c r="C122" s="67">
        <v>58</v>
      </c>
      <c r="D122" s="67" t="s">
        <v>349</v>
      </c>
      <c r="E122" s="71">
        <v>0.716010913589058</v>
      </c>
      <c r="F122" s="68">
        <v>31.3868613138686</v>
      </c>
      <c r="G122" s="71">
        <v>0.72572336207864097</v>
      </c>
      <c r="H122" s="68">
        <v>24.817518248175201</v>
      </c>
      <c r="I122" s="71">
        <v>0.75648963090903798</v>
      </c>
      <c r="J122" s="68">
        <v>27.3722627737226</v>
      </c>
      <c r="K122" s="71">
        <v>0.818972613868577</v>
      </c>
      <c r="L122" s="68">
        <v>36.058394160583902</v>
      </c>
      <c r="M122" s="71">
        <v>0.67320261437908502</v>
      </c>
      <c r="N122" s="68">
        <v>39.114391143911398</v>
      </c>
      <c r="O122" s="71">
        <v>0.60566634670995101</v>
      </c>
      <c r="P122" s="68">
        <v>35.363169479090203</v>
      </c>
      <c r="Q122" s="71"/>
      <c r="R122" s="68"/>
    </row>
    <row r="123" spans="1:18" x14ac:dyDescent="0.2">
      <c r="A123" s="72" t="s">
        <v>587</v>
      </c>
      <c r="B123" s="66" t="s">
        <v>588</v>
      </c>
      <c r="C123" s="67">
        <v>58</v>
      </c>
      <c r="D123" s="67" t="s">
        <v>349</v>
      </c>
      <c r="E123" s="71">
        <v>0.51764257567848404</v>
      </c>
      <c r="F123" s="68">
        <v>7.2262773722627696</v>
      </c>
      <c r="G123" s="71">
        <v>0.58087201275245903</v>
      </c>
      <c r="H123" s="68">
        <v>7.9562043795620401</v>
      </c>
      <c r="I123" s="71">
        <v>0.66476299168582698</v>
      </c>
      <c r="J123" s="68">
        <v>13.2846715328467</v>
      </c>
      <c r="K123" s="71">
        <v>0.69502819428548301</v>
      </c>
      <c r="L123" s="68">
        <v>13.649635036496299</v>
      </c>
      <c r="M123" s="71">
        <v>0.30718954248365998</v>
      </c>
      <c r="N123" s="68">
        <v>4.8708487084870802</v>
      </c>
      <c r="O123" s="71">
        <v>0.34036013718499197</v>
      </c>
      <c r="P123" s="68">
        <v>9.1709464416727808</v>
      </c>
      <c r="Q123" s="71"/>
      <c r="R123" s="68"/>
    </row>
    <row r="124" spans="1:18" x14ac:dyDescent="0.2">
      <c r="A124" s="72" t="s">
        <v>589</v>
      </c>
      <c r="B124" s="66" t="s">
        <v>590</v>
      </c>
      <c r="C124" s="67">
        <v>58</v>
      </c>
      <c r="D124" s="67" t="s">
        <v>349</v>
      </c>
      <c r="E124" s="71">
        <v>0.68596047155464401</v>
      </c>
      <c r="F124" s="68">
        <v>25.766423357664198</v>
      </c>
      <c r="G124" s="71">
        <v>0.69911248283793703</v>
      </c>
      <c r="H124" s="68">
        <v>19.635036496350398</v>
      </c>
      <c r="I124" s="71">
        <v>0.74337657170666505</v>
      </c>
      <c r="J124" s="68">
        <v>25.5474452554745</v>
      </c>
      <c r="K124" s="71">
        <v>0.68704725139614498</v>
      </c>
      <c r="L124" s="68">
        <v>12.189781021897801</v>
      </c>
      <c r="M124" s="71">
        <v>0.78431372549019596</v>
      </c>
      <c r="N124" s="68">
        <v>51.439114391143903</v>
      </c>
      <c r="O124" s="71">
        <v>0.51595232634228005</v>
      </c>
      <c r="P124" s="68">
        <v>24.651504035216401</v>
      </c>
      <c r="Q124" s="71"/>
      <c r="R124" s="68"/>
    </row>
    <row r="125" spans="1:18" x14ac:dyDescent="0.2">
      <c r="A125" s="72" t="s">
        <v>591</v>
      </c>
      <c r="B125" s="66" t="s">
        <v>592</v>
      </c>
      <c r="C125" s="67">
        <v>58</v>
      </c>
      <c r="D125" s="67" t="s">
        <v>349</v>
      </c>
      <c r="E125" s="71">
        <v>0.51110943950895105</v>
      </c>
      <c r="F125" s="68">
        <v>6.8613138686131396</v>
      </c>
      <c r="G125" s="71">
        <v>0.57948178445711895</v>
      </c>
      <c r="H125" s="68">
        <v>7.8832116788321196</v>
      </c>
      <c r="I125" s="71">
        <v>0.60277647090679898</v>
      </c>
      <c r="J125" s="68">
        <v>6.3503649635036501</v>
      </c>
      <c r="K125" s="71">
        <v>0.63831527316255099</v>
      </c>
      <c r="L125" s="68">
        <v>7.9562043795620401</v>
      </c>
      <c r="M125" s="71">
        <v>0.39869281045751598</v>
      </c>
      <c r="N125" s="68">
        <v>9.9630996309963091</v>
      </c>
      <c r="O125" s="71">
        <v>0.336280858560769</v>
      </c>
      <c r="P125" s="68">
        <v>8.8041085840058706</v>
      </c>
      <c r="Q125" s="71"/>
      <c r="R125" s="68"/>
    </row>
    <row r="126" spans="1:18" x14ac:dyDescent="0.2">
      <c r="A126" s="72" t="s">
        <v>593</v>
      </c>
      <c r="B126" s="66" t="s">
        <v>594</v>
      </c>
      <c r="C126" s="67">
        <v>58</v>
      </c>
      <c r="D126" s="67" t="s">
        <v>349</v>
      </c>
      <c r="E126" s="71">
        <v>0.37111757343059398</v>
      </c>
      <c r="F126" s="68">
        <v>1.8248175182481701</v>
      </c>
      <c r="G126" s="71">
        <v>0.59301433148266602</v>
      </c>
      <c r="H126" s="68">
        <v>9.0510948905109494</v>
      </c>
      <c r="I126" s="71">
        <v>0.52383294678150405</v>
      </c>
      <c r="J126" s="68">
        <v>2.5547445255474499</v>
      </c>
      <c r="K126" s="71">
        <v>0.60486363117445896</v>
      </c>
      <c r="L126" s="68">
        <v>5.3284671532846701</v>
      </c>
      <c r="M126" s="71">
        <v>0</v>
      </c>
      <c r="N126" s="68">
        <v>1.1070110701107001</v>
      </c>
      <c r="O126" s="71">
        <v>0.13387695771434299</v>
      </c>
      <c r="P126" s="68">
        <v>1.9809244314013199</v>
      </c>
      <c r="Q126" s="71"/>
      <c r="R126" s="68"/>
    </row>
    <row r="127" spans="1:18" x14ac:dyDescent="0.2">
      <c r="A127" s="72" t="s">
        <v>595</v>
      </c>
      <c r="B127" s="66" t="s">
        <v>596</v>
      </c>
      <c r="C127" s="67">
        <v>58</v>
      </c>
      <c r="D127" s="67" t="s">
        <v>349</v>
      </c>
      <c r="E127" s="71">
        <v>0.42030984857528503</v>
      </c>
      <c r="F127" s="68">
        <v>3.0656934306569301</v>
      </c>
      <c r="G127" s="71">
        <v>0.57461696002453799</v>
      </c>
      <c r="H127" s="68">
        <v>7.2992700729926998</v>
      </c>
      <c r="I127" s="71">
        <v>0.59870421243125005</v>
      </c>
      <c r="J127" s="68">
        <v>6.0583941605839398</v>
      </c>
      <c r="K127" s="71">
        <v>0.62163552568470204</v>
      </c>
      <c r="L127" s="68">
        <v>6.2773722627737198</v>
      </c>
      <c r="M127" s="71">
        <v>5.2287581699346199E-2</v>
      </c>
      <c r="N127" s="68">
        <v>1.6236162361623601</v>
      </c>
      <c r="O127" s="71">
        <v>0.25430496303658801</v>
      </c>
      <c r="P127" s="68">
        <v>5.0623624358033696</v>
      </c>
      <c r="Q127" s="71"/>
      <c r="R127" s="68"/>
    </row>
    <row r="128" spans="1:18" x14ac:dyDescent="0.2">
      <c r="A128" s="72" t="s">
        <v>597</v>
      </c>
      <c r="B128" s="66" t="s">
        <v>598</v>
      </c>
      <c r="C128" s="67">
        <v>58</v>
      </c>
      <c r="D128" s="67" t="s">
        <v>349</v>
      </c>
      <c r="E128" s="71">
        <v>0.51394935429430899</v>
      </c>
      <c r="F128" s="68">
        <v>6.9343065693430699</v>
      </c>
      <c r="G128" s="71">
        <v>0.659646540419773</v>
      </c>
      <c r="H128" s="68">
        <v>14.3795620437956</v>
      </c>
      <c r="I128" s="71">
        <v>0.68863994085573699</v>
      </c>
      <c r="J128" s="68">
        <v>16.569343065693399</v>
      </c>
      <c r="K128" s="71">
        <v>0.63881493166686298</v>
      </c>
      <c r="L128" s="68">
        <v>8.1021897810219006</v>
      </c>
      <c r="M128" s="71">
        <v>0.24183006535947699</v>
      </c>
      <c r="N128" s="68">
        <v>3.6900369003689999</v>
      </c>
      <c r="O128" s="71">
        <v>0.340815293169698</v>
      </c>
      <c r="P128" s="68">
        <v>9.2443140132061608</v>
      </c>
      <c r="Q128" s="71"/>
      <c r="R128" s="68"/>
    </row>
    <row r="129" spans="1:18" x14ac:dyDescent="0.2">
      <c r="A129" s="72" t="s">
        <v>599</v>
      </c>
      <c r="B129" s="66" t="s">
        <v>600</v>
      </c>
      <c r="C129" s="67">
        <v>58</v>
      </c>
      <c r="D129" s="67" t="s">
        <v>349</v>
      </c>
      <c r="E129" s="71">
        <v>0.40252388047891002</v>
      </c>
      <c r="F129" s="68">
        <v>2.5547445255474499</v>
      </c>
      <c r="G129" s="71">
        <v>0.59151179756522299</v>
      </c>
      <c r="H129" s="68">
        <v>8.7591240875912408</v>
      </c>
      <c r="I129" s="71">
        <v>0.63273611035090904</v>
      </c>
      <c r="J129" s="68">
        <v>8.9051094890510996</v>
      </c>
      <c r="K129" s="71">
        <v>0.66291211848152898</v>
      </c>
      <c r="L129" s="68">
        <v>9.7810218978102199</v>
      </c>
      <c r="M129" s="71">
        <v>0</v>
      </c>
      <c r="N129" s="68">
        <v>1.1070110701107001</v>
      </c>
      <c r="O129" s="71">
        <v>0.125459375996891</v>
      </c>
      <c r="P129" s="68">
        <v>1.90755685986794</v>
      </c>
      <c r="Q129" s="71"/>
      <c r="R129" s="68"/>
    </row>
    <row r="130" spans="1:18" x14ac:dyDescent="0.2">
      <c r="A130" s="72" t="s">
        <v>601</v>
      </c>
      <c r="B130" s="66" t="s">
        <v>602</v>
      </c>
      <c r="C130" s="67">
        <v>58</v>
      </c>
      <c r="D130" s="67" t="s">
        <v>349</v>
      </c>
      <c r="E130" s="71">
        <v>0.53558633821155399</v>
      </c>
      <c r="F130" s="68">
        <v>8.0291970802919703</v>
      </c>
      <c r="G130" s="71">
        <v>0.64459394125307201</v>
      </c>
      <c r="H130" s="68">
        <v>12.3357664233577</v>
      </c>
      <c r="I130" s="71">
        <v>0.62398410472865995</v>
      </c>
      <c r="J130" s="68">
        <v>7.9562043795620401</v>
      </c>
      <c r="K130" s="71">
        <v>0.72128332005475804</v>
      </c>
      <c r="L130" s="68">
        <v>16.569343065693399</v>
      </c>
      <c r="M130" s="71">
        <v>0.52941176470588203</v>
      </c>
      <c r="N130" s="68">
        <v>22.214022140221399</v>
      </c>
      <c r="O130" s="71">
        <v>0.15865856031539899</v>
      </c>
      <c r="P130" s="68">
        <v>2.4211298606016101</v>
      </c>
      <c r="Q130" s="71"/>
      <c r="R130" s="68"/>
    </row>
    <row r="131" spans="1:18" x14ac:dyDescent="0.2">
      <c r="A131" s="72" t="s">
        <v>603</v>
      </c>
      <c r="B131" s="66" t="s">
        <v>604</v>
      </c>
      <c r="C131" s="67">
        <v>59</v>
      </c>
      <c r="D131" s="67" t="s">
        <v>349</v>
      </c>
      <c r="E131" s="71">
        <v>0.73445733218288101</v>
      </c>
      <c r="F131" s="68">
        <v>56.949806949806899</v>
      </c>
      <c r="G131" s="71">
        <v>0.73892393776516196</v>
      </c>
      <c r="H131" s="68">
        <v>34.169884169884199</v>
      </c>
      <c r="I131" s="71">
        <v>0.73482772406187202</v>
      </c>
      <c r="J131" s="68">
        <v>46.718146718146699</v>
      </c>
      <c r="K131" s="71">
        <v>0.58569132673564495</v>
      </c>
      <c r="L131" s="68">
        <v>15.444015444015401</v>
      </c>
      <c r="M131" s="71">
        <v>0.99406263915689497</v>
      </c>
      <c r="N131" s="68">
        <v>98.6111111111111</v>
      </c>
      <c r="O131" s="71">
        <v>0.61878103319483302</v>
      </c>
      <c r="P131" s="68">
        <v>71.020408163265301</v>
      </c>
      <c r="Q131" s="71"/>
      <c r="R131" s="68"/>
    </row>
    <row r="132" spans="1:18" x14ac:dyDescent="0.2">
      <c r="A132" s="72" t="s">
        <v>605</v>
      </c>
      <c r="B132" s="66" t="s">
        <v>606</v>
      </c>
      <c r="C132" s="67">
        <v>59</v>
      </c>
      <c r="D132" s="67" t="s">
        <v>349</v>
      </c>
      <c r="E132" s="71">
        <v>0.65386505068942202</v>
      </c>
      <c r="F132" s="68">
        <v>38.416988416988403</v>
      </c>
      <c r="G132" s="71">
        <v>0.74824995865801103</v>
      </c>
      <c r="H132" s="68">
        <v>37.258687258687303</v>
      </c>
      <c r="I132" s="71">
        <v>0.70514283219540497</v>
      </c>
      <c r="J132" s="68">
        <v>37.837837837837803</v>
      </c>
      <c r="K132" s="71">
        <v>0.76094823177955295</v>
      </c>
      <c r="L132" s="68">
        <v>49.227799227799203</v>
      </c>
      <c r="M132" s="71">
        <v>0.76844292711889595</v>
      </c>
      <c r="N132" s="68">
        <v>43.253968253968303</v>
      </c>
      <c r="O132" s="71">
        <v>0.286541303695248</v>
      </c>
      <c r="P132" s="68">
        <v>25.3061224489796</v>
      </c>
      <c r="Q132" s="71"/>
      <c r="R132" s="68"/>
    </row>
    <row r="133" spans="1:18" x14ac:dyDescent="0.2">
      <c r="A133" s="72" t="s">
        <v>607</v>
      </c>
      <c r="B133" s="66" t="s">
        <v>608</v>
      </c>
      <c r="C133" s="67">
        <v>59</v>
      </c>
      <c r="D133" s="67" t="s">
        <v>349</v>
      </c>
      <c r="E133" s="71">
        <v>0.64154044344105499</v>
      </c>
      <c r="F133" s="68">
        <v>33.783783783783797</v>
      </c>
      <c r="G133" s="71">
        <v>0.58052215664561602</v>
      </c>
      <c r="H133" s="68">
        <v>9.2664092664092692</v>
      </c>
      <c r="I133" s="71">
        <v>0.83579531375160299</v>
      </c>
      <c r="J133" s="68">
        <v>83.976833976834001</v>
      </c>
      <c r="K133" s="71">
        <v>0.84384802998076902</v>
      </c>
      <c r="L133" s="68">
        <v>77.992277992278005</v>
      </c>
      <c r="M133" s="71">
        <v>0.66750779278610695</v>
      </c>
      <c r="N133" s="68">
        <v>27.380952380952401</v>
      </c>
      <c r="O133" s="71">
        <v>0.28002892404117802</v>
      </c>
      <c r="P133" s="68">
        <v>24.4897959183673</v>
      </c>
      <c r="Q133" s="71"/>
      <c r="R133" s="68"/>
    </row>
    <row r="134" spans="1:18" x14ac:dyDescent="0.2">
      <c r="A134" s="72" t="s">
        <v>609</v>
      </c>
      <c r="B134" s="66" t="s">
        <v>610</v>
      </c>
      <c r="C134" s="67">
        <v>59</v>
      </c>
      <c r="D134" s="67" t="s">
        <v>349</v>
      </c>
      <c r="E134" s="71">
        <v>0.71469088766512001</v>
      </c>
      <c r="F134" s="68">
        <v>52.123552123552102</v>
      </c>
      <c r="G134" s="71">
        <v>0.83599183449161896</v>
      </c>
      <c r="H134" s="68">
        <v>64.285714285714306</v>
      </c>
      <c r="I134" s="71">
        <v>0.83926112740591596</v>
      </c>
      <c r="J134" s="68">
        <v>85.714285714285694</v>
      </c>
      <c r="K134" s="71">
        <v>0.80763562817277201</v>
      </c>
      <c r="L134" s="68">
        <v>65.637065637065604</v>
      </c>
      <c r="M134" s="71">
        <v>0.82781653554994805</v>
      </c>
      <c r="N134" s="68">
        <v>56.9444444444444</v>
      </c>
      <c r="O134" s="71">
        <v>0.26274931270534602</v>
      </c>
      <c r="P134" s="68">
        <v>22.244897959183699</v>
      </c>
      <c r="Q134" s="71"/>
      <c r="R134" s="68"/>
    </row>
    <row r="135" spans="1:18" x14ac:dyDescent="0.2">
      <c r="A135" s="72" t="s">
        <v>611</v>
      </c>
      <c r="B135" s="66" t="s">
        <v>612</v>
      </c>
      <c r="C135" s="67">
        <v>59</v>
      </c>
      <c r="D135" s="67" t="s">
        <v>349</v>
      </c>
      <c r="E135" s="71">
        <v>0.68375244003650404</v>
      </c>
      <c r="F135" s="68">
        <v>45.173745173745203</v>
      </c>
      <c r="G135" s="71">
        <v>0.790310236497345</v>
      </c>
      <c r="H135" s="68">
        <v>50.193050193050198</v>
      </c>
      <c r="I135" s="71">
        <v>0.80545246183261199</v>
      </c>
      <c r="J135" s="68">
        <v>72.586872586872602</v>
      </c>
      <c r="K135" s="71">
        <v>0.72191633815901701</v>
      </c>
      <c r="L135" s="68">
        <v>38.996138996139003</v>
      </c>
      <c r="M135" s="71">
        <v>0.87828410271634205</v>
      </c>
      <c r="N135" s="68">
        <v>74.404761904761898</v>
      </c>
      <c r="O135" s="71">
        <v>0.222799060977205</v>
      </c>
      <c r="P135" s="68">
        <v>17.959183673469401</v>
      </c>
      <c r="Q135" s="71"/>
      <c r="R135" s="68"/>
    </row>
    <row r="136" spans="1:18" x14ac:dyDescent="0.2">
      <c r="A136" s="72" t="s">
        <v>613</v>
      </c>
      <c r="B136" s="66" t="s">
        <v>614</v>
      </c>
      <c r="C136" s="67">
        <v>58</v>
      </c>
      <c r="D136" s="67" t="s">
        <v>349</v>
      </c>
      <c r="E136" s="71">
        <v>0.44165020761378898</v>
      </c>
      <c r="F136" s="68">
        <v>3.7226277372262802</v>
      </c>
      <c r="G136" s="71">
        <v>0.59418038026709297</v>
      </c>
      <c r="H136" s="68">
        <v>9.1970802919707992</v>
      </c>
      <c r="I136" s="71">
        <v>0.64106589110552803</v>
      </c>
      <c r="J136" s="68">
        <v>9.7080291970802897</v>
      </c>
      <c r="K136" s="71">
        <v>0.68673754268984599</v>
      </c>
      <c r="L136" s="68">
        <v>12.116788321167901</v>
      </c>
      <c r="M136" s="71">
        <v>9.8039215686274495E-2</v>
      </c>
      <c r="N136" s="68">
        <v>2.2878228782287802</v>
      </c>
      <c r="O136" s="71">
        <v>0.188228008320205</v>
      </c>
      <c r="P136" s="68">
        <v>3.2281731474688198</v>
      </c>
      <c r="Q136" s="71"/>
      <c r="R136" s="68"/>
    </row>
    <row r="137" spans="1:18" x14ac:dyDescent="0.2">
      <c r="A137" s="72" t="s">
        <v>615</v>
      </c>
      <c r="B137" s="66" t="s">
        <v>616</v>
      </c>
      <c r="C137" s="67">
        <v>59</v>
      </c>
      <c r="D137" s="67" t="s">
        <v>349</v>
      </c>
      <c r="E137" s="71">
        <v>0.64067347071983505</v>
      </c>
      <c r="F137" s="68">
        <v>33.590733590733599</v>
      </c>
      <c r="G137" s="71">
        <v>0.64775750656319098</v>
      </c>
      <c r="H137" s="68">
        <v>18.918918918918902</v>
      </c>
      <c r="I137" s="71">
        <v>0.79413339642994696</v>
      </c>
      <c r="J137" s="68">
        <v>68.725868725868693</v>
      </c>
      <c r="K137" s="71">
        <v>0.75545608205650905</v>
      </c>
      <c r="L137" s="68">
        <v>47.490347490347503</v>
      </c>
      <c r="M137" s="71">
        <v>0.90797090693186899</v>
      </c>
      <c r="N137" s="68">
        <v>86.904761904761898</v>
      </c>
      <c r="O137" s="71">
        <v>9.8049461617659706E-2</v>
      </c>
      <c r="P137" s="68">
        <v>4.6938775510204103</v>
      </c>
      <c r="Q137" s="71"/>
      <c r="R137" s="68"/>
    </row>
    <row r="138" spans="1:18" x14ac:dyDescent="0.2">
      <c r="A138" s="72" t="s">
        <v>617</v>
      </c>
      <c r="B138" s="66" t="s">
        <v>618</v>
      </c>
      <c r="C138" s="67">
        <v>58</v>
      </c>
      <c r="D138" s="67" t="s">
        <v>349</v>
      </c>
      <c r="E138" s="71">
        <v>0.31696641644932699</v>
      </c>
      <c r="F138" s="68">
        <v>1.16788321167883</v>
      </c>
      <c r="G138" s="71">
        <v>0.2</v>
      </c>
      <c r="H138" s="68">
        <v>0.36496350364963498</v>
      </c>
      <c r="I138" s="71">
        <v>0.51764801139024197</v>
      </c>
      <c r="J138" s="68">
        <v>2.26277372262774</v>
      </c>
      <c r="K138" s="71">
        <v>0.25934093360149202</v>
      </c>
      <c r="L138" s="68">
        <v>7.2992700729927001E-2</v>
      </c>
      <c r="M138" s="71">
        <v>0.60784313725490202</v>
      </c>
      <c r="N138" s="68">
        <v>31.9557195571956</v>
      </c>
      <c r="O138" s="71">
        <v>0</v>
      </c>
      <c r="P138" s="68">
        <v>0.44020542920029299</v>
      </c>
      <c r="Q138" s="71"/>
      <c r="R138" s="68"/>
    </row>
    <row r="139" spans="1:18" x14ac:dyDescent="0.2">
      <c r="A139" s="72" t="s">
        <v>619</v>
      </c>
      <c r="B139" s="66" t="s">
        <v>620</v>
      </c>
      <c r="C139" s="67">
        <v>58</v>
      </c>
      <c r="D139" s="67" t="s">
        <v>349</v>
      </c>
      <c r="E139" s="71">
        <v>0.73079878578000901</v>
      </c>
      <c r="F139" s="68">
        <v>34.4525547445255</v>
      </c>
      <c r="G139" s="71">
        <v>0.80394019558983099</v>
      </c>
      <c r="H139" s="68">
        <v>48.978102189780998</v>
      </c>
      <c r="I139" s="71">
        <v>0.801919324699642</v>
      </c>
      <c r="J139" s="68">
        <v>34.233576642335798</v>
      </c>
      <c r="K139" s="71">
        <v>0.89546040847170905</v>
      </c>
      <c r="L139" s="68">
        <v>56.9343065693431</v>
      </c>
      <c r="M139" s="71">
        <v>0.64705882352941202</v>
      </c>
      <c r="N139" s="68">
        <v>36.088560885608899</v>
      </c>
      <c r="O139" s="71">
        <v>0.50561517660944999</v>
      </c>
      <c r="P139" s="68">
        <v>23.6243580337491</v>
      </c>
      <c r="Q139" s="71"/>
      <c r="R139" s="68"/>
    </row>
    <row r="140" spans="1:18" x14ac:dyDescent="0.2">
      <c r="A140" s="72" t="s">
        <v>621</v>
      </c>
      <c r="B140" s="66" t="s">
        <v>622</v>
      </c>
      <c r="C140" s="67">
        <v>58</v>
      </c>
      <c r="D140" s="67" t="s">
        <v>349</v>
      </c>
      <c r="E140" s="71">
        <v>0.741562390326026</v>
      </c>
      <c r="F140" s="68">
        <v>36.350364963503701</v>
      </c>
      <c r="G140" s="71">
        <v>0.76684279304907099</v>
      </c>
      <c r="H140" s="68">
        <v>34.671532846715301</v>
      </c>
      <c r="I140" s="71">
        <v>0.86178062313431403</v>
      </c>
      <c r="J140" s="68">
        <v>44.087591240875902</v>
      </c>
      <c r="K140" s="71">
        <v>0.886545658470971</v>
      </c>
      <c r="L140" s="68">
        <v>54.525547445255498</v>
      </c>
      <c r="M140" s="71">
        <v>0.74509803921568596</v>
      </c>
      <c r="N140" s="68">
        <v>47.306273062730597</v>
      </c>
      <c r="O140" s="71">
        <v>0.44754483776008802</v>
      </c>
      <c r="P140" s="68">
        <v>18.195157740278798</v>
      </c>
      <c r="Q140" s="71"/>
      <c r="R140" s="68"/>
    </row>
    <row r="141" spans="1:18" x14ac:dyDescent="0.2">
      <c r="A141" s="72" t="s">
        <v>623</v>
      </c>
      <c r="B141" s="66" t="s">
        <v>624</v>
      </c>
      <c r="C141" s="67">
        <v>58</v>
      </c>
      <c r="D141" s="67" t="s">
        <v>349</v>
      </c>
      <c r="E141" s="71">
        <v>0.74883730764872003</v>
      </c>
      <c r="F141" s="68">
        <v>37.737226277372301</v>
      </c>
      <c r="G141" s="71">
        <v>0.78200514739235505</v>
      </c>
      <c r="H141" s="68">
        <v>40.583941605839399</v>
      </c>
      <c r="I141" s="71">
        <v>0.877152203889347</v>
      </c>
      <c r="J141" s="68">
        <v>48.248175182481802</v>
      </c>
      <c r="K141" s="71">
        <v>0.89649845528891103</v>
      </c>
      <c r="L141" s="68">
        <v>57.445255474452601</v>
      </c>
      <c r="M141" s="71">
        <v>0.80392156862745101</v>
      </c>
      <c r="N141" s="68">
        <v>53.431734317343199</v>
      </c>
      <c r="O141" s="71">
        <v>0.384609163045535</v>
      </c>
      <c r="P141" s="68">
        <v>12.9860601614087</v>
      </c>
      <c r="Q141" s="71"/>
      <c r="R141" s="68"/>
    </row>
    <row r="142" spans="1:18" x14ac:dyDescent="0.2">
      <c r="A142" s="72" t="s">
        <v>625</v>
      </c>
      <c r="B142" s="66" t="s">
        <v>626</v>
      </c>
      <c r="C142" s="67">
        <v>83</v>
      </c>
      <c r="D142" s="67" t="s">
        <v>349</v>
      </c>
      <c r="E142" s="71">
        <v>0.83908208543787</v>
      </c>
      <c r="F142" s="68">
        <v>88.976377952755897</v>
      </c>
      <c r="G142" s="71">
        <v>0.80990122525499897</v>
      </c>
      <c r="H142" s="68">
        <v>77.755905511810994</v>
      </c>
      <c r="I142" s="71">
        <v>0.91935098913123503</v>
      </c>
      <c r="J142" s="68">
        <v>92.913385826771702</v>
      </c>
      <c r="K142" s="71">
        <v>0.93946500478414996</v>
      </c>
      <c r="L142" s="68">
        <v>89.173228346456696</v>
      </c>
      <c r="M142" s="71">
        <v>0.87662337662337697</v>
      </c>
      <c r="N142" s="68">
        <v>86.826347305389206</v>
      </c>
      <c r="O142" s="71">
        <v>0.65006983139558905</v>
      </c>
      <c r="P142" s="68">
        <v>87.726358148893397</v>
      </c>
      <c r="Q142" s="71"/>
      <c r="R142" s="68"/>
    </row>
    <row r="143" spans="1:18" x14ac:dyDescent="0.2">
      <c r="A143" s="72" t="s">
        <v>627</v>
      </c>
      <c r="B143" s="66" t="s">
        <v>628</v>
      </c>
      <c r="C143" s="67">
        <v>83</v>
      </c>
      <c r="D143" s="67" t="s">
        <v>349</v>
      </c>
      <c r="E143" s="71">
        <v>0.77798798048177598</v>
      </c>
      <c r="F143" s="68">
        <v>80.118110236220502</v>
      </c>
      <c r="G143" s="71">
        <v>0.757198521434579</v>
      </c>
      <c r="H143" s="68">
        <v>60.629921259842497</v>
      </c>
      <c r="I143" s="71">
        <v>0.87019877323478301</v>
      </c>
      <c r="J143" s="68">
        <v>82.874015748031496</v>
      </c>
      <c r="K143" s="71">
        <v>0.91564156173320299</v>
      </c>
      <c r="L143" s="68">
        <v>80.905511811023601</v>
      </c>
      <c r="M143" s="71">
        <v>0.79870129870129902</v>
      </c>
      <c r="N143" s="68">
        <v>77.045908183632704</v>
      </c>
      <c r="O143" s="71">
        <v>0.54819974730501897</v>
      </c>
      <c r="P143" s="68">
        <v>80.482897384305801</v>
      </c>
      <c r="Q143" s="71"/>
      <c r="R143" s="68"/>
    </row>
    <row r="144" spans="1:18" x14ac:dyDescent="0.2">
      <c r="A144" s="72" t="s">
        <v>629</v>
      </c>
      <c r="B144" s="66" t="s">
        <v>630</v>
      </c>
      <c r="C144" s="67">
        <v>60</v>
      </c>
      <c r="D144" s="67" t="s">
        <v>349</v>
      </c>
      <c r="E144" s="71">
        <v>0.58359559840292097</v>
      </c>
      <c r="F144" s="68">
        <v>33.278418451400299</v>
      </c>
      <c r="G144" s="71">
        <v>0.66179273669824801</v>
      </c>
      <c r="H144" s="68">
        <v>18.451400329489299</v>
      </c>
      <c r="I144" s="71">
        <v>0.65657441543428996</v>
      </c>
      <c r="J144" s="68">
        <v>41.021416803953898</v>
      </c>
      <c r="K144" s="71">
        <v>0.54007864076280399</v>
      </c>
      <c r="L144" s="68">
        <v>2.1416803953871502</v>
      </c>
      <c r="M144" s="71">
        <v>0.40762266681569198</v>
      </c>
      <c r="N144" s="68">
        <v>24.546952224052699</v>
      </c>
      <c r="O144" s="71">
        <v>0.23550513070649001</v>
      </c>
      <c r="P144" s="68">
        <v>18.121911037891302</v>
      </c>
      <c r="Q144" s="71">
        <v>1</v>
      </c>
      <c r="R144" s="68">
        <v>100</v>
      </c>
    </row>
    <row r="145" spans="1:18" x14ac:dyDescent="0.2">
      <c r="A145" s="72" t="s">
        <v>631</v>
      </c>
      <c r="B145" s="66" t="s">
        <v>632</v>
      </c>
      <c r="C145" s="67">
        <v>83</v>
      </c>
      <c r="D145" s="67" t="s">
        <v>349</v>
      </c>
      <c r="E145" s="71">
        <v>0.60325235156950097</v>
      </c>
      <c r="F145" s="68">
        <v>42.519685039370103</v>
      </c>
      <c r="G145" s="71">
        <v>0.59609845979214904</v>
      </c>
      <c r="H145" s="68">
        <v>15.157480314960599</v>
      </c>
      <c r="I145" s="71">
        <v>0.73201640777523902</v>
      </c>
      <c r="J145" s="68">
        <v>52.165354330708702</v>
      </c>
      <c r="K145" s="71">
        <v>0.72419248523457302</v>
      </c>
      <c r="L145" s="68">
        <v>25</v>
      </c>
      <c r="M145" s="71">
        <v>0.59740259740259705</v>
      </c>
      <c r="N145" s="68">
        <v>40.119760479041901</v>
      </c>
      <c r="O145" s="71">
        <v>0.36655180764294698</v>
      </c>
      <c r="P145" s="68">
        <v>63.380281690140798</v>
      </c>
      <c r="Q145" s="71"/>
      <c r="R145" s="68"/>
    </row>
    <row r="146" spans="1:18" x14ac:dyDescent="0.2">
      <c r="A146" s="72" t="s">
        <v>633</v>
      </c>
      <c r="B146" s="66" t="s">
        <v>634</v>
      </c>
      <c r="C146" s="67">
        <v>83</v>
      </c>
      <c r="D146" s="67" t="s">
        <v>349</v>
      </c>
      <c r="E146" s="71">
        <v>0.63638350916798403</v>
      </c>
      <c r="F146" s="68">
        <v>49.803149606299201</v>
      </c>
      <c r="G146" s="71">
        <v>0.69671123299753202</v>
      </c>
      <c r="H146" s="68">
        <v>39.960629921259802</v>
      </c>
      <c r="I146" s="71">
        <v>0.78231161232256197</v>
      </c>
      <c r="J146" s="68">
        <v>67.125984251968504</v>
      </c>
      <c r="K146" s="71">
        <v>0.83869636589742802</v>
      </c>
      <c r="L146" s="68">
        <v>58.464566929133902</v>
      </c>
      <c r="M146" s="71">
        <v>0.63311688311688297</v>
      </c>
      <c r="N146" s="68">
        <v>46.307385229540898</v>
      </c>
      <c r="O146" s="71">
        <v>0.23108145150551401</v>
      </c>
      <c r="P146" s="68">
        <v>49.295774647887299</v>
      </c>
      <c r="Q146" s="71"/>
      <c r="R146" s="68"/>
    </row>
    <row r="147" spans="1:18" x14ac:dyDescent="0.2">
      <c r="A147" s="72" t="s">
        <v>635</v>
      </c>
      <c r="B147" s="66" t="s">
        <v>636</v>
      </c>
      <c r="C147" s="67">
        <v>83</v>
      </c>
      <c r="D147" s="67" t="s">
        <v>349</v>
      </c>
      <c r="E147" s="71">
        <v>0.62347750896556298</v>
      </c>
      <c r="F147" s="68">
        <v>46.8503937007874</v>
      </c>
      <c r="G147" s="71">
        <v>0.71632053480970903</v>
      </c>
      <c r="H147" s="68">
        <v>47.0472440944882</v>
      </c>
      <c r="I147" s="71">
        <v>0.76542435753577298</v>
      </c>
      <c r="J147" s="68">
        <v>62.007874015748001</v>
      </c>
      <c r="K147" s="71">
        <v>0.88396228474750504</v>
      </c>
      <c r="L147" s="68">
        <v>72.440944881889806</v>
      </c>
      <c r="M147" s="71">
        <v>0.55519480519480502</v>
      </c>
      <c r="N147" s="68">
        <v>30.938123752494999</v>
      </c>
      <c r="O147" s="71">
        <v>0.19648556254002</v>
      </c>
      <c r="P147" s="68">
        <v>42.052313883299803</v>
      </c>
      <c r="Q147" s="71"/>
      <c r="R147" s="68"/>
    </row>
    <row r="148" spans="1:18" x14ac:dyDescent="0.2">
      <c r="A148" s="72" t="s">
        <v>637</v>
      </c>
      <c r="B148" s="66" t="s">
        <v>638</v>
      </c>
      <c r="C148" s="67">
        <v>83</v>
      </c>
      <c r="D148" s="67" t="s">
        <v>349</v>
      </c>
      <c r="E148" s="71">
        <v>0.64169207034739395</v>
      </c>
      <c r="F148" s="68">
        <v>51.181102362204697</v>
      </c>
      <c r="G148" s="71">
        <v>0.69579506752252795</v>
      </c>
      <c r="H148" s="68">
        <v>39.370078740157503</v>
      </c>
      <c r="I148" s="71">
        <v>0.75944156990724199</v>
      </c>
      <c r="J148" s="68">
        <v>59.842519685039399</v>
      </c>
      <c r="K148" s="71">
        <v>0.81938135404674595</v>
      </c>
      <c r="L148" s="68">
        <v>52.9527559055118</v>
      </c>
      <c r="M148" s="71">
        <v>0.76948051948051999</v>
      </c>
      <c r="N148" s="68">
        <v>73.253493013972104</v>
      </c>
      <c r="O148" s="71">
        <v>0.16436184077993199</v>
      </c>
      <c r="P148" s="68">
        <v>35.4124748490946</v>
      </c>
      <c r="Q148" s="71"/>
      <c r="R148" s="68"/>
    </row>
    <row r="149" spans="1:18" x14ac:dyDescent="0.2">
      <c r="A149" s="72" t="s">
        <v>639</v>
      </c>
      <c r="B149" s="66" t="s">
        <v>640</v>
      </c>
      <c r="C149" s="67">
        <v>83</v>
      </c>
      <c r="D149" s="67" t="s">
        <v>349</v>
      </c>
      <c r="E149" s="71">
        <v>0.61549651598754995</v>
      </c>
      <c r="F149" s="68">
        <v>44.685039370078698</v>
      </c>
      <c r="G149" s="71">
        <v>0.669507032660285</v>
      </c>
      <c r="H149" s="68">
        <v>31.496062992125999</v>
      </c>
      <c r="I149" s="71">
        <v>0.66500171502296401</v>
      </c>
      <c r="J149" s="68">
        <v>36.023622047244103</v>
      </c>
      <c r="K149" s="71">
        <v>0.77508160412727101</v>
      </c>
      <c r="L149" s="68">
        <v>38.385826771653498</v>
      </c>
      <c r="M149" s="71">
        <v>0.78571428571428603</v>
      </c>
      <c r="N149" s="68">
        <v>75.648702594810402</v>
      </c>
      <c r="O149" s="71">
        <v>0.182177942412942</v>
      </c>
      <c r="P149" s="68">
        <v>40.442655935613701</v>
      </c>
      <c r="Q149" s="71"/>
      <c r="R149" s="68"/>
    </row>
    <row r="150" spans="1:18" x14ac:dyDescent="0.2">
      <c r="A150" s="72" t="s">
        <v>641</v>
      </c>
      <c r="B150" s="66" t="s">
        <v>642</v>
      </c>
      <c r="C150" s="67">
        <v>83</v>
      </c>
      <c r="D150" s="67" t="s">
        <v>349</v>
      </c>
      <c r="E150" s="71">
        <v>0.69549201770620295</v>
      </c>
      <c r="F150" s="68">
        <v>65.354330708661394</v>
      </c>
      <c r="G150" s="71">
        <v>0.81537148283128302</v>
      </c>
      <c r="H150" s="68">
        <v>78.937007874015706</v>
      </c>
      <c r="I150" s="71">
        <v>0.84944289129171102</v>
      </c>
      <c r="J150" s="68">
        <v>79.527559055118104</v>
      </c>
      <c r="K150" s="71">
        <v>0.91701575866106899</v>
      </c>
      <c r="L150" s="68">
        <v>81.496062992125999</v>
      </c>
      <c r="M150" s="71">
        <v>0.69480519480519498</v>
      </c>
      <c r="N150" s="68">
        <v>60.079840319361303</v>
      </c>
      <c r="O150" s="71">
        <v>0.20082476094175999</v>
      </c>
      <c r="P150" s="68">
        <v>43.259557344064397</v>
      </c>
      <c r="Q150" s="71"/>
      <c r="R150" s="68"/>
    </row>
    <row r="151" spans="1:18" x14ac:dyDescent="0.2">
      <c r="A151" s="72" t="s">
        <v>643</v>
      </c>
      <c r="B151" s="66" t="s">
        <v>644</v>
      </c>
      <c r="C151" s="67">
        <v>83</v>
      </c>
      <c r="D151" s="67" t="s">
        <v>349</v>
      </c>
      <c r="E151" s="71">
        <v>0.64763283364659197</v>
      </c>
      <c r="F151" s="68">
        <v>53.543307086614199</v>
      </c>
      <c r="G151" s="71">
        <v>0.74179922700499301</v>
      </c>
      <c r="H151" s="68">
        <v>56.692913385826799</v>
      </c>
      <c r="I151" s="71">
        <v>0.80688124528682104</v>
      </c>
      <c r="J151" s="68">
        <v>71.850393700787393</v>
      </c>
      <c r="K151" s="71">
        <v>0.89589134850796004</v>
      </c>
      <c r="L151" s="68">
        <v>74.606299212598401</v>
      </c>
      <c r="M151" s="71">
        <v>0.59090909090909105</v>
      </c>
      <c r="N151" s="68">
        <v>38.323353293413199</v>
      </c>
      <c r="O151" s="71">
        <v>0.20268325652409599</v>
      </c>
      <c r="P151" s="68">
        <v>43.863179074446698</v>
      </c>
      <c r="Q151" s="71"/>
      <c r="R151" s="68"/>
    </row>
    <row r="152" spans="1:18" x14ac:dyDescent="0.2">
      <c r="A152" s="72" t="s">
        <v>645</v>
      </c>
      <c r="B152" s="66" t="s">
        <v>646</v>
      </c>
      <c r="C152" s="67">
        <v>83</v>
      </c>
      <c r="D152" s="67" t="s">
        <v>349</v>
      </c>
      <c r="E152" s="71">
        <v>0.66185197243722205</v>
      </c>
      <c r="F152" s="68">
        <v>57.874015748031503</v>
      </c>
      <c r="G152" s="71">
        <v>0.73129113615567098</v>
      </c>
      <c r="H152" s="68">
        <v>53.740157480314998</v>
      </c>
      <c r="I152" s="71">
        <v>0.74048084107953105</v>
      </c>
      <c r="J152" s="68">
        <v>54.133858267716498</v>
      </c>
      <c r="K152" s="71">
        <v>0.91529072754223195</v>
      </c>
      <c r="L152" s="68">
        <v>80.314960629921302</v>
      </c>
      <c r="M152" s="71">
        <v>0.61363636363636398</v>
      </c>
      <c r="N152" s="68">
        <v>42.315369261477002</v>
      </c>
      <c r="O152" s="71">
        <v>0.30856079377230999</v>
      </c>
      <c r="P152" s="68">
        <v>57.142857142857103</v>
      </c>
      <c r="Q152" s="71"/>
      <c r="R152" s="68"/>
    </row>
    <row r="153" spans="1:18" x14ac:dyDescent="0.2">
      <c r="A153" s="72" t="s">
        <v>647</v>
      </c>
      <c r="B153" s="66" t="s">
        <v>648</v>
      </c>
      <c r="C153" s="67">
        <v>83</v>
      </c>
      <c r="D153" s="67" t="s">
        <v>349</v>
      </c>
      <c r="E153" s="71">
        <v>0.69083448100816103</v>
      </c>
      <c r="F153" s="68">
        <v>63.779527559055097</v>
      </c>
      <c r="G153" s="71">
        <v>0.77915393468395999</v>
      </c>
      <c r="H153" s="68">
        <v>67.913385826771702</v>
      </c>
      <c r="I153" s="71">
        <v>0.85683071925088505</v>
      </c>
      <c r="J153" s="68">
        <v>80.511811023622002</v>
      </c>
      <c r="K153" s="71">
        <v>0.920948118953966</v>
      </c>
      <c r="L153" s="68">
        <v>83.070866141732296</v>
      </c>
      <c r="M153" s="71">
        <v>0.69805194805194803</v>
      </c>
      <c r="N153" s="68">
        <v>61.077844311377198</v>
      </c>
      <c r="O153" s="71">
        <v>0.199187684100046</v>
      </c>
      <c r="P153" s="68">
        <v>42.655935613682097</v>
      </c>
      <c r="Q153" s="71"/>
      <c r="R153" s="68"/>
    </row>
    <row r="154" spans="1:18" x14ac:dyDescent="0.2">
      <c r="A154" s="72" t="s">
        <v>649</v>
      </c>
      <c r="B154" s="66" t="s">
        <v>650</v>
      </c>
      <c r="C154" s="67">
        <v>83</v>
      </c>
      <c r="D154" s="67" t="s">
        <v>349</v>
      </c>
      <c r="E154" s="71">
        <v>0.71153828421576104</v>
      </c>
      <c r="F154" s="68">
        <v>68.7007874015748</v>
      </c>
      <c r="G154" s="71">
        <v>0.77184613214936604</v>
      </c>
      <c r="H154" s="68">
        <v>65.354330708661394</v>
      </c>
      <c r="I154" s="71">
        <v>0.83546482475941897</v>
      </c>
      <c r="J154" s="68">
        <v>77.755905511810994</v>
      </c>
      <c r="K154" s="71">
        <v>0.93130506897583698</v>
      </c>
      <c r="L154" s="68">
        <v>86.220472440944903</v>
      </c>
      <c r="M154" s="71">
        <v>0.756493506493507</v>
      </c>
      <c r="N154" s="68">
        <v>72.055888223552898</v>
      </c>
      <c r="O154" s="71">
        <v>0.262581888700677</v>
      </c>
      <c r="P154" s="68">
        <v>51.710261569416502</v>
      </c>
      <c r="Q154" s="71"/>
      <c r="R154" s="68"/>
    </row>
    <row r="155" spans="1:18" x14ac:dyDescent="0.2">
      <c r="A155" s="72" t="s">
        <v>651</v>
      </c>
      <c r="B155" s="66" t="s">
        <v>652</v>
      </c>
      <c r="C155" s="67">
        <v>83</v>
      </c>
      <c r="D155" s="67" t="s">
        <v>349</v>
      </c>
      <c r="E155" s="71">
        <v>0.73862938550632595</v>
      </c>
      <c r="F155" s="68">
        <v>74.606299212598401</v>
      </c>
      <c r="G155" s="71">
        <v>0.86555562521836504</v>
      </c>
      <c r="H155" s="68">
        <v>88.188976377952798</v>
      </c>
      <c r="I155" s="71">
        <v>0.88024759068219305</v>
      </c>
      <c r="J155" s="68">
        <v>86.023622047244103</v>
      </c>
      <c r="K155" s="71">
        <v>0.94092413943756203</v>
      </c>
      <c r="L155" s="68">
        <v>89.566929133858295</v>
      </c>
      <c r="M155" s="71">
        <v>0.84415584415584399</v>
      </c>
      <c r="N155" s="68">
        <v>83.233532934131702</v>
      </c>
      <c r="O155" s="71">
        <v>0.162263728037667</v>
      </c>
      <c r="P155" s="68">
        <v>34.8088531187123</v>
      </c>
      <c r="Q155" s="71"/>
      <c r="R155" s="68"/>
    </row>
    <row r="156" spans="1:18" x14ac:dyDescent="0.2">
      <c r="A156" s="72" t="s">
        <v>653</v>
      </c>
      <c r="B156" s="66" t="s">
        <v>654</v>
      </c>
      <c r="C156" s="67">
        <v>83</v>
      </c>
      <c r="D156" s="67" t="s">
        <v>349</v>
      </c>
      <c r="E156" s="71">
        <v>0.61756221660002497</v>
      </c>
      <c r="F156" s="68">
        <v>45.472440944881903</v>
      </c>
      <c r="G156" s="71">
        <v>0.68913820550396099</v>
      </c>
      <c r="H156" s="68">
        <v>37.204724409448801</v>
      </c>
      <c r="I156" s="71">
        <v>0.723018865809682</v>
      </c>
      <c r="J156" s="68">
        <v>50.196850393700799</v>
      </c>
      <c r="K156" s="71">
        <v>0.79190204726908597</v>
      </c>
      <c r="L156" s="68">
        <v>43.110236220472402</v>
      </c>
      <c r="M156" s="71">
        <v>0.587662337662338</v>
      </c>
      <c r="N156" s="68">
        <v>37.325349301397203</v>
      </c>
      <c r="O156" s="71">
        <v>0.29608962675505601</v>
      </c>
      <c r="P156" s="68">
        <v>55.3319919517103</v>
      </c>
      <c r="Q156" s="71"/>
      <c r="R156" s="68"/>
    </row>
    <row r="157" spans="1:18" x14ac:dyDescent="0.2">
      <c r="A157" s="72" t="s">
        <v>655</v>
      </c>
      <c r="B157" s="66" t="s">
        <v>656</v>
      </c>
      <c r="C157" s="67">
        <v>83</v>
      </c>
      <c r="D157" s="67" t="s">
        <v>349</v>
      </c>
      <c r="E157" s="71">
        <v>0.53310567358155503</v>
      </c>
      <c r="F157" s="68">
        <v>23.6220472440945</v>
      </c>
      <c r="G157" s="71">
        <v>0.568502464993067</v>
      </c>
      <c r="H157" s="68">
        <v>12.4015748031496</v>
      </c>
      <c r="I157" s="71">
        <v>0.66739621399640503</v>
      </c>
      <c r="J157" s="68">
        <v>36.614173228346502</v>
      </c>
      <c r="K157" s="71">
        <v>0.72998888083660196</v>
      </c>
      <c r="L157" s="68">
        <v>25.787401574803098</v>
      </c>
      <c r="M157" s="71">
        <v>0.59415584415584399</v>
      </c>
      <c r="N157" s="68">
        <v>39.321357285429102</v>
      </c>
      <c r="O157" s="71">
        <v>0.105484963925856</v>
      </c>
      <c r="P157" s="68">
        <v>17.303822937625799</v>
      </c>
      <c r="Q157" s="71"/>
      <c r="R157" s="68"/>
    </row>
    <row r="158" spans="1:18" x14ac:dyDescent="0.2">
      <c r="A158" s="72" t="s">
        <v>657</v>
      </c>
      <c r="B158" s="66" t="s">
        <v>658</v>
      </c>
      <c r="C158" s="67">
        <v>83</v>
      </c>
      <c r="D158" s="67" t="s">
        <v>349</v>
      </c>
      <c r="E158" s="71">
        <v>0.62438968936411698</v>
      </c>
      <c r="F158" s="68">
        <v>47.440944881889799</v>
      </c>
      <c r="G158" s="71">
        <v>0.66845871935774404</v>
      </c>
      <c r="H158" s="68">
        <v>31.2992125984252</v>
      </c>
      <c r="I158" s="71">
        <v>0.72160722325815596</v>
      </c>
      <c r="J158" s="68">
        <v>49.803149606299201</v>
      </c>
      <c r="K158" s="71">
        <v>0.81542069219352198</v>
      </c>
      <c r="L158" s="68">
        <v>50.393700787401599</v>
      </c>
      <c r="M158" s="71">
        <v>0.71753246753246702</v>
      </c>
      <c r="N158" s="68">
        <v>64.670658682634695</v>
      </c>
      <c r="O158" s="71">
        <v>0.19892934447869501</v>
      </c>
      <c r="P158" s="68">
        <v>42.454728370221297</v>
      </c>
      <c r="Q158" s="71"/>
      <c r="R158" s="68"/>
    </row>
    <row r="159" spans="1:18" x14ac:dyDescent="0.2">
      <c r="A159" s="72" t="s">
        <v>659</v>
      </c>
      <c r="B159" s="66" t="s">
        <v>660</v>
      </c>
      <c r="C159" s="67">
        <v>83</v>
      </c>
      <c r="D159" s="67" t="s">
        <v>349</v>
      </c>
      <c r="E159" s="71">
        <v>0.65666328824809705</v>
      </c>
      <c r="F159" s="68">
        <v>56.1023622047244</v>
      </c>
      <c r="G159" s="71">
        <v>0.66974999055679996</v>
      </c>
      <c r="H159" s="68">
        <v>32.086614173228298</v>
      </c>
      <c r="I159" s="71">
        <v>0.76605201645348497</v>
      </c>
      <c r="J159" s="68">
        <v>62.204724409448801</v>
      </c>
      <c r="K159" s="71">
        <v>0.84772470516285303</v>
      </c>
      <c r="L159" s="68">
        <v>61.417322834645702</v>
      </c>
      <c r="M159" s="71">
        <v>0.74675324675324695</v>
      </c>
      <c r="N159" s="68">
        <v>70.259481037924203</v>
      </c>
      <c r="O159" s="71">
        <v>0.25303648231409998</v>
      </c>
      <c r="P159" s="68">
        <v>50.905432595573401</v>
      </c>
      <c r="Q159" s="71"/>
      <c r="R159" s="68"/>
    </row>
    <row r="160" spans="1:18" x14ac:dyDescent="0.2">
      <c r="A160" s="72" t="s">
        <v>661</v>
      </c>
      <c r="B160" s="66" t="s">
        <v>662</v>
      </c>
      <c r="C160" s="67">
        <v>58</v>
      </c>
      <c r="D160" s="67" t="s">
        <v>349</v>
      </c>
      <c r="E160" s="71">
        <v>0.89428586056765902</v>
      </c>
      <c r="F160" s="68">
        <v>73.868613138686101</v>
      </c>
      <c r="G160" s="71">
        <v>0.83527594074982103</v>
      </c>
      <c r="H160" s="68">
        <v>62.262773722627699</v>
      </c>
      <c r="I160" s="71">
        <v>0.90340847592943296</v>
      </c>
      <c r="J160" s="68">
        <v>57.664233576642303</v>
      </c>
      <c r="K160" s="71">
        <v>0.99618660816665405</v>
      </c>
      <c r="L160" s="68">
        <v>98.102189781021906</v>
      </c>
      <c r="M160" s="71">
        <v>0.99346405228758194</v>
      </c>
      <c r="N160" s="68">
        <v>84.870848708487102</v>
      </c>
      <c r="O160" s="71">
        <v>0.74309422570480499</v>
      </c>
      <c r="P160" s="68">
        <v>52.6045487894351</v>
      </c>
      <c r="Q160" s="71"/>
      <c r="R160" s="68"/>
    </row>
    <row r="161" spans="1:18" x14ac:dyDescent="0.2">
      <c r="A161" s="72" t="s">
        <v>663</v>
      </c>
      <c r="B161" s="66" t="s">
        <v>664</v>
      </c>
      <c r="C161" s="67">
        <v>58</v>
      </c>
      <c r="D161" s="67" t="s">
        <v>349</v>
      </c>
      <c r="E161" s="71">
        <v>0.90942874318840705</v>
      </c>
      <c r="F161" s="68">
        <v>79.270072992700705</v>
      </c>
      <c r="G161" s="71">
        <v>0.84576263264729401</v>
      </c>
      <c r="H161" s="68">
        <v>68.102189781021906</v>
      </c>
      <c r="I161" s="71">
        <v>0.89767514782269897</v>
      </c>
      <c r="J161" s="68">
        <v>54.890510948905103</v>
      </c>
      <c r="K161" s="71">
        <v>0.99401985931366799</v>
      </c>
      <c r="L161" s="68">
        <v>97.591240875912405</v>
      </c>
      <c r="M161" s="71">
        <v>0.99346405228758194</v>
      </c>
      <c r="N161" s="68">
        <v>84.870848708487102</v>
      </c>
      <c r="O161" s="71">
        <v>0.81622202387079101</v>
      </c>
      <c r="P161" s="68">
        <v>65.590608950843702</v>
      </c>
      <c r="Q161" s="71"/>
      <c r="R161" s="68"/>
    </row>
    <row r="162" spans="1:18" x14ac:dyDescent="0.2">
      <c r="A162" s="72" t="s">
        <v>665</v>
      </c>
      <c r="B162" s="66" t="s">
        <v>666</v>
      </c>
      <c r="C162" s="67">
        <v>58</v>
      </c>
      <c r="D162" s="67" t="s">
        <v>349</v>
      </c>
      <c r="E162" s="71">
        <v>0.87999056057815706</v>
      </c>
      <c r="F162" s="68">
        <v>68.102189781021906</v>
      </c>
      <c r="G162" s="71">
        <v>0.85201104244353798</v>
      </c>
      <c r="H162" s="68">
        <v>70.875912408759106</v>
      </c>
      <c r="I162" s="71">
        <v>0.87913417388787096</v>
      </c>
      <c r="J162" s="68">
        <v>48.832116788321201</v>
      </c>
      <c r="K162" s="71">
        <v>1</v>
      </c>
      <c r="L162" s="68">
        <v>100</v>
      </c>
      <c r="M162" s="71">
        <v>0.87581699346405195</v>
      </c>
      <c r="N162" s="68">
        <v>62.066420664206603</v>
      </c>
      <c r="O162" s="71">
        <v>0.79299059309532605</v>
      </c>
      <c r="P162" s="68">
        <v>59.867938371239902</v>
      </c>
      <c r="Q162" s="71"/>
      <c r="R162" s="68"/>
    </row>
    <row r="163" spans="1:18" x14ac:dyDescent="0.2">
      <c r="A163" s="72" t="s">
        <v>667</v>
      </c>
      <c r="B163" s="66" t="s">
        <v>668</v>
      </c>
      <c r="C163" s="67">
        <v>58</v>
      </c>
      <c r="D163" s="67" t="s">
        <v>349</v>
      </c>
      <c r="E163" s="71">
        <v>0.88676634456742098</v>
      </c>
      <c r="F163" s="68">
        <v>70.656934306569298</v>
      </c>
      <c r="G163" s="71">
        <v>0.84758365307100803</v>
      </c>
      <c r="H163" s="68">
        <v>68.686131386861305</v>
      </c>
      <c r="I163" s="71">
        <v>0.88040010946550395</v>
      </c>
      <c r="J163" s="68">
        <v>49.343065693430702</v>
      </c>
      <c r="K163" s="71">
        <v>0.96356615267156698</v>
      </c>
      <c r="L163" s="68">
        <v>81.824817518248196</v>
      </c>
      <c r="M163" s="71">
        <v>1</v>
      </c>
      <c r="N163" s="68">
        <v>100</v>
      </c>
      <c r="O163" s="71">
        <v>0.74228180762902396</v>
      </c>
      <c r="P163" s="68">
        <v>52.457813646368301</v>
      </c>
      <c r="Q163" s="71"/>
      <c r="R163" s="68"/>
    </row>
    <row r="164" spans="1:18" x14ac:dyDescent="0.2">
      <c r="A164" s="72" t="s">
        <v>669</v>
      </c>
      <c r="B164" s="66" t="s">
        <v>670</v>
      </c>
      <c r="C164" s="67">
        <v>58</v>
      </c>
      <c r="D164" s="67" t="s">
        <v>349</v>
      </c>
      <c r="E164" s="71">
        <v>0.89415380559074997</v>
      </c>
      <c r="F164" s="68">
        <v>73.649635036496306</v>
      </c>
      <c r="G164" s="71">
        <v>0.87131361001421603</v>
      </c>
      <c r="H164" s="68">
        <v>79.854014598540104</v>
      </c>
      <c r="I164" s="71">
        <v>0.86291079716628505</v>
      </c>
      <c r="J164" s="68">
        <v>44.525547445255498</v>
      </c>
      <c r="K164" s="71">
        <v>0.965686961234276</v>
      </c>
      <c r="L164" s="68">
        <v>83.065693430656907</v>
      </c>
      <c r="M164" s="71">
        <v>1</v>
      </c>
      <c r="N164" s="68">
        <v>100</v>
      </c>
      <c r="O164" s="71">
        <v>0.770857659538974</v>
      </c>
      <c r="P164" s="68">
        <v>56.859867938371202</v>
      </c>
      <c r="Q164" s="71"/>
      <c r="R164" s="68"/>
    </row>
    <row r="165" spans="1:18" x14ac:dyDescent="0.2">
      <c r="A165" s="72" t="s">
        <v>671</v>
      </c>
      <c r="B165" s="66" t="s">
        <v>672</v>
      </c>
      <c r="C165" s="67">
        <v>58</v>
      </c>
      <c r="D165" s="67" t="s">
        <v>349</v>
      </c>
      <c r="E165" s="71">
        <v>0.89421732142626698</v>
      </c>
      <c r="F165" s="68">
        <v>73.795620437956202</v>
      </c>
      <c r="G165" s="71">
        <v>0.85105895715079505</v>
      </c>
      <c r="H165" s="68">
        <v>70.364963503649605</v>
      </c>
      <c r="I165" s="71">
        <v>0.88332328371618696</v>
      </c>
      <c r="J165" s="68">
        <v>50.145985401459903</v>
      </c>
      <c r="K165" s="71">
        <v>0.99304826862539397</v>
      </c>
      <c r="L165" s="68">
        <v>97.153284671532802</v>
      </c>
      <c r="M165" s="71">
        <v>0.96732026143790895</v>
      </c>
      <c r="N165" s="68">
        <v>76.678966789667896</v>
      </c>
      <c r="O165" s="71">
        <v>0.77633583620105195</v>
      </c>
      <c r="P165" s="68">
        <v>57.3000733675715</v>
      </c>
      <c r="Q165" s="71"/>
      <c r="R165" s="68"/>
    </row>
    <row r="166" spans="1:18" x14ac:dyDescent="0.2">
      <c r="A166" s="72" t="s">
        <v>673</v>
      </c>
      <c r="B166" s="66" t="s">
        <v>674</v>
      </c>
      <c r="C166" s="67">
        <v>58</v>
      </c>
      <c r="D166" s="67" t="s">
        <v>349</v>
      </c>
      <c r="E166" s="71">
        <v>0.88223820659349705</v>
      </c>
      <c r="F166" s="68">
        <v>68.759124087591204</v>
      </c>
      <c r="G166" s="71">
        <v>0.86231158971354205</v>
      </c>
      <c r="H166" s="68">
        <v>75.474452554744502</v>
      </c>
      <c r="I166" s="71">
        <v>0.88449619343310704</v>
      </c>
      <c r="J166" s="68">
        <v>50.364963503649598</v>
      </c>
      <c r="K166" s="71">
        <v>0.95885260093136404</v>
      </c>
      <c r="L166" s="68">
        <v>79.270072992700705</v>
      </c>
      <c r="M166" s="71">
        <v>0.96078431372549</v>
      </c>
      <c r="N166" s="68">
        <v>75.571955719557195</v>
      </c>
      <c r="O166" s="71">
        <v>0.74474633516398203</v>
      </c>
      <c r="P166" s="68">
        <v>52.971386647102001</v>
      </c>
      <c r="Q166" s="71"/>
      <c r="R166" s="68"/>
    </row>
    <row r="167" spans="1:18" x14ac:dyDescent="0.2">
      <c r="A167" s="72" t="s">
        <v>675</v>
      </c>
      <c r="B167" s="66" t="s">
        <v>676</v>
      </c>
      <c r="C167" s="67">
        <v>58</v>
      </c>
      <c r="D167" s="67" t="s">
        <v>349</v>
      </c>
      <c r="E167" s="71">
        <v>0.88783442347335695</v>
      </c>
      <c r="F167" s="68">
        <v>71.021897810219002</v>
      </c>
      <c r="G167" s="71">
        <v>0.918358131434861</v>
      </c>
      <c r="H167" s="68">
        <v>93.284671532846701</v>
      </c>
      <c r="I167" s="71">
        <v>0.91287346329838603</v>
      </c>
      <c r="J167" s="68">
        <v>60.875912408759099</v>
      </c>
      <c r="K167" s="71">
        <v>0.980828564920736</v>
      </c>
      <c r="L167" s="68">
        <v>91.605839416058402</v>
      </c>
      <c r="M167" s="71">
        <v>0.99346405228758194</v>
      </c>
      <c r="N167" s="68">
        <v>84.870848708487102</v>
      </c>
      <c r="O167" s="71">
        <v>0.63364790542521898</v>
      </c>
      <c r="P167" s="68">
        <v>38.591342626559097</v>
      </c>
      <c r="Q167" s="71"/>
      <c r="R167" s="68"/>
    </row>
    <row r="168" spans="1:18" x14ac:dyDescent="0.2">
      <c r="A168" s="72" t="s">
        <v>677</v>
      </c>
      <c r="B168" s="66" t="s">
        <v>678</v>
      </c>
      <c r="C168" s="67">
        <v>58</v>
      </c>
      <c r="D168" s="67" t="s">
        <v>349</v>
      </c>
      <c r="E168" s="71">
        <v>0.84454251069430297</v>
      </c>
      <c r="F168" s="68">
        <v>56.6423357664234</v>
      </c>
      <c r="G168" s="71">
        <v>0.88926428660579804</v>
      </c>
      <c r="H168" s="68">
        <v>85.5474452554745</v>
      </c>
      <c r="I168" s="71">
        <v>0.91876269078005601</v>
      </c>
      <c r="J168" s="68">
        <v>62.992700729927002</v>
      </c>
      <c r="K168" s="71">
        <v>0.90908981451045601</v>
      </c>
      <c r="L168" s="68">
        <v>61.605839416058402</v>
      </c>
      <c r="M168" s="71">
        <v>0.90196078431372495</v>
      </c>
      <c r="N168" s="68">
        <v>65.977859778597804</v>
      </c>
      <c r="O168" s="71">
        <v>0.60363497726148097</v>
      </c>
      <c r="P168" s="68">
        <v>34.996331621423302</v>
      </c>
      <c r="Q168" s="71"/>
      <c r="R168" s="68"/>
    </row>
    <row r="169" spans="1:18" x14ac:dyDescent="0.2">
      <c r="A169" s="72" t="s">
        <v>408</v>
      </c>
      <c r="B169" s="66" t="s">
        <v>679</v>
      </c>
      <c r="C169" s="67">
        <v>58</v>
      </c>
      <c r="D169" s="67" t="s">
        <v>349</v>
      </c>
      <c r="E169" s="71">
        <v>0.88704289139970105</v>
      </c>
      <c r="F169" s="68">
        <v>70.802919708029194</v>
      </c>
      <c r="G169" s="71">
        <v>0.92859944467190103</v>
      </c>
      <c r="H169" s="68">
        <v>95.109489051094897</v>
      </c>
      <c r="I169" s="71">
        <v>0.94682697369007196</v>
      </c>
      <c r="J169" s="68">
        <v>74.233576642335805</v>
      </c>
      <c r="K169" s="71">
        <v>0.95084887851482502</v>
      </c>
      <c r="L169" s="68">
        <v>76.277372262773696</v>
      </c>
      <c r="M169" s="71">
        <v>0.99346405228758194</v>
      </c>
      <c r="N169" s="68">
        <v>84.870848708487102</v>
      </c>
      <c r="O169" s="71">
        <v>0.61547510783412696</v>
      </c>
      <c r="P169" s="68">
        <v>36.830520909757901</v>
      </c>
      <c r="Q169" s="71"/>
      <c r="R169" s="68"/>
    </row>
    <row r="170" spans="1:18" x14ac:dyDescent="0.2">
      <c r="A170" s="72" t="s">
        <v>680</v>
      </c>
      <c r="B170" s="66" t="s">
        <v>681</v>
      </c>
      <c r="C170" s="67">
        <v>58</v>
      </c>
      <c r="D170" s="67" t="s">
        <v>349</v>
      </c>
      <c r="E170" s="71">
        <v>0.87353157727568098</v>
      </c>
      <c r="F170" s="68">
        <v>65.5474452554745</v>
      </c>
      <c r="G170" s="71">
        <v>0.92294483079173195</v>
      </c>
      <c r="H170" s="68">
        <v>93.941605839416098</v>
      </c>
      <c r="I170" s="71">
        <v>0.95208698853729801</v>
      </c>
      <c r="J170" s="68">
        <v>76.131386861313899</v>
      </c>
      <c r="K170" s="71">
        <v>0.97394957168469998</v>
      </c>
      <c r="L170" s="68">
        <v>87.445255474452594</v>
      </c>
      <c r="M170" s="71">
        <v>0.934640522875817</v>
      </c>
      <c r="N170" s="68">
        <v>70.922509225092298</v>
      </c>
      <c r="O170" s="71">
        <v>0.58403597248885697</v>
      </c>
      <c r="P170" s="68">
        <v>32.134996331621402</v>
      </c>
      <c r="Q170" s="71"/>
      <c r="R170" s="68"/>
    </row>
    <row r="171" spans="1:18" x14ac:dyDescent="0.2">
      <c r="A171" s="72" t="s">
        <v>682</v>
      </c>
      <c r="B171" s="66" t="s">
        <v>683</v>
      </c>
      <c r="C171" s="67">
        <v>58</v>
      </c>
      <c r="D171" s="67" t="s">
        <v>349</v>
      </c>
      <c r="E171" s="71">
        <v>0.82898124359107805</v>
      </c>
      <c r="F171" s="68">
        <v>53.0656934306569</v>
      </c>
      <c r="G171" s="71">
        <v>0.92108622502803095</v>
      </c>
      <c r="H171" s="68">
        <v>93.722627737226304</v>
      </c>
      <c r="I171" s="71">
        <v>0.93114796956628598</v>
      </c>
      <c r="J171" s="68">
        <v>68.394160583941598</v>
      </c>
      <c r="K171" s="71">
        <v>0.94412949571518301</v>
      </c>
      <c r="L171" s="68">
        <v>72.700729927007302</v>
      </c>
      <c r="M171" s="71">
        <v>0.85620915032679801</v>
      </c>
      <c r="N171" s="68">
        <v>59.630996309963102</v>
      </c>
      <c r="O171" s="71">
        <v>0.49233337731909299</v>
      </c>
      <c r="P171" s="68">
        <v>22.230374174614798</v>
      </c>
      <c r="Q171" s="71"/>
      <c r="R171" s="68"/>
    </row>
    <row r="172" spans="1:18" x14ac:dyDescent="0.2">
      <c r="A172" s="72" t="s">
        <v>684</v>
      </c>
      <c r="B172" s="66" t="s">
        <v>685</v>
      </c>
      <c r="C172" s="67">
        <v>83</v>
      </c>
      <c r="D172" s="67" t="s">
        <v>349</v>
      </c>
      <c r="E172" s="71">
        <v>0.759852367564116</v>
      </c>
      <c r="F172" s="68">
        <v>78.149606299212607</v>
      </c>
      <c r="G172" s="71">
        <v>0.80126180022367999</v>
      </c>
      <c r="H172" s="68">
        <v>75</v>
      </c>
      <c r="I172" s="71">
        <v>0.87315947473695998</v>
      </c>
      <c r="J172" s="68">
        <v>84.448818897637807</v>
      </c>
      <c r="K172" s="71">
        <v>0.90934141650594102</v>
      </c>
      <c r="L172" s="68">
        <v>78.149606299212607</v>
      </c>
      <c r="M172" s="71">
        <v>0.76948051948051999</v>
      </c>
      <c r="N172" s="68">
        <v>73.253493013972104</v>
      </c>
      <c r="O172" s="71">
        <v>0.44601862687347898</v>
      </c>
      <c r="P172" s="68">
        <v>70.422535211267601</v>
      </c>
      <c r="Q172" s="71"/>
      <c r="R172" s="68"/>
    </row>
    <row r="173" spans="1:18" x14ac:dyDescent="0.2">
      <c r="A173" s="72" t="s">
        <v>686</v>
      </c>
      <c r="B173" s="66" t="s">
        <v>687</v>
      </c>
      <c r="C173" s="67">
        <v>83</v>
      </c>
      <c r="D173" s="67" t="s">
        <v>349</v>
      </c>
      <c r="E173" s="71">
        <v>0.85968989571804799</v>
      </c>
      <c r="F173" s="68">
        <v>92.322834645669303</v>
      </c>
      <c r="G173" s="71">
        <v>0.88911421438597105</v>
      </c>
      <c r="H173" s="68">
        <v>91.929133858267704</v>
      </c>
      <c r="I173" s="71">
        <v>0.91927106370859601</v>
      </c>
      <c r="J173" s="68">
        <v>92.716535433070902</v>
      </c>
      <c r="K173" s="71">
        <v>0.84597711286961996</v>
      </c>
      <c r="L173" s="68">
        <v>60.826771653543297</v>
      </c>
      <c r="M173" s="71">
        <v>1</v>
      </c>
      <c r="N173" s="68">
        <v>100</v>
      </c>
      <c r="O173" s="71">
        <v>0.64408708762605305</v>
      </c>
      <c r="P173" s="68">
        <v>87.323943661971796</v>
      </c>
      <c r="Q173" s="71"/>
      <c r="R173" s="68"/>
    </row>
    <row r="174" spans="1:18" x14ac:dyDescent="0.2">
      <c r="A174" s="72" t="s">
        <v>589</v>
      </c>
      <c r="B174" s="66" t="s">
        <v>688</v>
      </c>
      <c r="C174" s="67">
        <v>83</v>
      </c>
      <c r="D174" s="67" t="s">
        <v>349</v>
      </c>
      <c r="E174" s="71">
        <v>0.80715076605821301</v>
      </c>
      <c r="F174" s="68">
        <v>84.055118110236194</v>
      </c>
      <c r="G174" s="71">
        <v>0.81021357022517404</v>
      </c>
      <c r="H174" s="68">
        <v>78.149606299212607</v>
      </c>
      <c r="I174" s="71">
        <v>0.79664057029113799</v>
      </c>
      <c r="J174" s="68">
        <v>69.881889763779498</v>
      </c>
      <c r="K174" s="71">
        <v>0.94850070568105704</v>
      </c>
      <c r="L174" s="68">
        <v>91.338582677165405</v>
      </c>
      <c r="M174" s="71">
        <v>0.81818181818181801</v>
      </c>
      <c r="N174" s="68">
        <v>79.640718562874198</v>
      </c>
      <c r="O174" s="71">
        <v>0.66221716591187496</v>
      </c>
      <c r="P174" s="68">
        <v>88.933601609657998</v>
      </c>
      <c r="Q174" s="71"/>
      <c r="R174" s="68"/>
    </row>
    <row r="175" spans="1:18" x14ac:dyDescent="0.2">
      <c r="A175" s="72" t="s">
        <v>689</v>
      </c>
      <c r="B175" s="66" t="s">
        <v>690</v>
      </c>
      <c r="C175" s="67">
        <v>83</v>
      </c>
      <c r="D175" s="67" t="s">
        <v>349</v>
      </c>
      <c r="E175" s="71">
        <v>0.75559706936736704</v>
      </c>
      <c r="F175" s="68">
        <v>76.574803149606296</v>
      </c>
      <c r="G175" s="71">
        <v>0.70598551407639998</v>
      </c>
      <c r="H175" s="68">
        <v>42.716535433070902</v>
      </c>
      <c r="I175" s="71">
        <v>0.81679864300015503</v>
      </c>
      <c r="J175" s="68">
        <v>73.622047244094503</v>
      </c>
      <c r="K175" s="71">
        <v>0.88208247070513801</v>
      </c>
      <c r="L175" s="68">
        <v>71.456692913385794</v>
      </c>
      <c r="M175" s="71">
        <v>0.79870129870129902</v>
      </c>
      <c r="N175" s="68">
        <v>77.045908183632704</v>
      </c>
      <c r="O175" s="71">
        <v>0.57441742035384302</v>
      </c>
      <c r="P175" s="68">
        <v>83.501006036217305</v>
      </c>
      <c r="Q175" s="71"/>
      <c r="R175" s="68"/>
    </row>
    <row r="176" spans="1:18" x14ac:dyDescent="0.2">
      <c r="A176" s="72" t="s">
        <v>691</v>
      </c>
      <c r="B176" s="66" t="s">
        <v>692</v>
      </c>
      <c r="C176" s="67">
        <v>83</v>
      </c>
      <c r="D176" s="67" t="s">
        <v>349</v>
      </c>
      <c r="E176" s="71">
        <v>0.69151333175755103</v>
      </c>
      <c r="F176" s="68">
        <v>64.173228346456696</v>
      </c>
      <c r="G176" s="71">
        <v>0.52829126100787005</v>
      </c>
      <c r="H176" s="68">
        <v>8.8582677165354298</v>
      </c>
      <c r="I176" s="71">
        <v>0.72914118259573202</v>
      </c>
      <c r="J176" s="68">
        <v>51.377952755905497</v>
      </c>
      <c r="K176" s="71">
        <v>0.91166120197458</v>
      </c>
      <c r="L176" s="68">
        <v>78.543307086614206</v>
      </c>
      <c r="M176" s="71">
        <v>0.68181818181818199</v>
      </c>
      <c r="N176" s="68">
        <v>57.684630738522998</v>
      </c>
      <c r="O176" s="71">
        <v>0.60665483139139098</v>
      </c>
      <c r="P176" s="68">
        <v>85.513078470824993</v>
      </c>
      <c r="Q176" s="71"/>
      <c r="R176" s="68"/>
    </row>
    <row r="177" spans="1:18" x14ac:dyDescent="0.2">
      <c r="A177" s="72" t="s">
        <v>693</v>
      </c>
      <c r="B177" s="66" t="s">
        <v>694</v>
      </c>
      <c r="C177" s="67">
        <v>83</v>
      </c>
      <c r="D177" s="67" t="s">
        <v>349</v>
      </c>
      <c r="E177" s="71">
        <v>0.676990092894309</v>
      </c>
      <c r="F177" s="68">
        <v>60.433070866141698</v>
      </c>
      <c r="G177" s="71">
        <v>0.69711319540875305</v>
      </c>
      <c r="H177" s="68">
        <v>40.354330708661401</v>
      </c>
      <c r="I177" s="71">
        <v>0.73840432430290903</v>
      </c>
      <c r="J177" s="68">
        <v>53.740157480314998</v>
      </c>
      <c r="K177" s="71">
        <v>0.913423608531855</v>
      </c>
      <c r="L177" s="68">
        <v>79.133858267716505</v>
      </c>
      <c r="M177" s="71">
        <v>0.61688311688311703</v>
      </c>
      <c r="N177" s="68">
        <v>42.714570858283402</v>
      </c>
      <c r="O177" s="71">
        <v>0.41912621934490901</v>
      </c>
      <c r="P177" s="68">
        <v>68.410462776659998</v>
      </c>
      <c r="Q177" s="71"/>
      <c r="R177" s="68"/>
    </row>
    <row r="178" spans="1:18" x14ac:dyDescent="0.2">
      <c r="A178" s="72" t="s">
        <v>695</v>
      </c>
      <c r="B178" s="66" t="s">
        <v>696</v>
      </c>
      <c r="C178" s="67">
        <v>83</v>
      </c>
      <c r="D178" s="67" t="s">
        <v>349</v>
      </c>
      <c r="E178" s="71">
        <v>0.77451984066406998</v>
      </c>
      <c r="F178" s="68">
        <v>79.330708661417304</v>
      </c>
      <c r="G178" s="71">
        <v>0.67044050291638502</v>
      </c>
      <c r="H178" s="68">
        <v>32.283464566929098</v>
      </c>
      <c r="I178" s="71">
        <v>0.80682662620573897</v>
      </c>
      <c r="J178" s="68">
        <v>71.653543307086593</v>
      </c>
      <c r="K178" s="71">
        <v>0.95306766161768997</v>
      </c>
      <c r="L178" s="68">
        <v>93.8976377952756</v>
      </c>
      <c r="M178" s="71">
        <v>0.87662337662337697</v>
      </c>
      <c r="N178" s="68">
        <v>86.826347305389206</v>
      </c>
      <c r="O178" s="71">
        <v>0.56564103595715698</v>
      </c>
      <c r="P178" s="68">
        <v>82.696177062374204</v>
      </c>
      <c r="Q178" s="71"/>
      <c r="R178" s="68"/>
    </row>
    <row r="179" spans="1:18" x14ac:dyDescent="0.2">
      <c r="A179" s="72" t="s">
        <v>697</v>
      </c>
      <c r="B179" s="66" t="s">
        <v>698</v>
      </c>
      <c r="C179" s="67">
        <v>83</v>
      </c>
      <c r="D179" s="67" t="s">
        <v>349</v>
      </c>
      <c r="E179" s="71">
        <v>0.67016420880259198</v>
      </c>
      <c r="F179" s="68">
        <v>59.4488188976378</v>
      </c>
      <c r="G179" s="71">
        <v>0.74686868169470699</v>
      </c>
      <c r="H179" s="68">
        <v>58.267716535433102</v>
      </c>
      <c r="I179" s="71">
        <v>0.76842578796602301</v>
      </c>
      <c r="J179" s="68">
        <v>63.385826771653498</v>
      </c>
      <c r="K179" s="71">
        <v>0.87546721689792095</v>
      </c>
      <c r="L179" s="68">
        <v>69.881889763779498</v>
      </c>
      <c r="M179" s="71">
        <v>0.70129870129870098</v>
      </c>
      <c r="N179" s="68">
        <v>62.075848303393201</v>
      </c>
      <c r="O179" s="71">
        <v>0.25876065615560701</v>
      </c>
      <c r="P179" s="68">
        <v>51.509054325955702</v>
      </c>
      <c r="Q179" s="71"/>
      <c r="R179" s="68"/>
    </row>
    <row r="180" spans="1:18" x14ac:dyDescent="0.2">
      <c r="A180" s="72" t="s">
        <v>699</v>
      </c>
      <c r="B180" s="66" t="s">
        <v>700</v>
      </c>
      <c r="C180" s="67">
        <v>83</v>
      </c>
      <c r="D180" s="67" t="s">
        <v>349</v>
      </c>
      <c r="E180" s="71">
        <v>0.69454491655411899</v>
      </c>
      <c r="F180" s="68">
        <v>64.960629921259795</v>
      </c>
      <c r="G180" s="71">
        <v>0.73085520314657304</v>
      </c>
      <c r="H180" s="68">
        <v>53.346456692913399</v>
      </c>
      <c r="I180" s="71">
        <v>0.77814621527003502</v>
      </c>
      <c r="J180" s="68">
        <v>65.551181102362193</v>
      </c>
      <c r="K180" s="71">
        <v>0.84258688204141996</v>
      </c>
      <c r="L180" s="68">
        <v>60.039370078740198</v>
      </c>
      <c r="M180" s="71">
        <v>0.70129870129870098</v>
      </c>
      <c r="N180" s="68">
        <v>62.075848303393201</v>
      </c>
      <c r="O180" s="71">
        <v>0.41983758101386398</v>
      </c>
      <c r="P180" s="68">
        <v>68.611670020120698</v>
      </c>
      <c r="Q180" s="71"/>
      <c r="R180" s="68"/>
    </row>
    <row r="181" spans="1:18" x14ac:dyDescent="0.2">
      <c r="A181" s="72" t="s">
        <v>701</v>
      </c>
      <c r="B181" s="66" t="s">
        <v>702</v>
      </c>
      <c r="C181" s="67">
        <v>83</v>
      </c>
      <c r="D181" s="67" t="s">
        <v>349</v>
      </c>
      <c r="E181" s="71">
        <v>0.61571918568279105</v>
      </c>
      <c r="F181" s="68">
        <v>44.881889763779498</v>
      </c>
      <c r="G181" s="71">
        <v>0.68945910821354195</v>
      </c>
      <c r="H181" s="68">
        <v>37.4015748031496</v>
      </c>
      <c r="I181" s="71">
        <v>0.62677969626894603</v>
      </c>
      <c r="J181" s="68">
        <v>22.440944881889799</v>
      </c>
      <c r="K181" s="71">
        <v>0.76126051521240601</v>
      </c>
      <c r="L181" s="68">
        <v>35.629921259842497</v>
      </c>
      <c r="M181" s="71">
        <v>0.62987012987013002</v>
      </c>
      <c r="N181" s="68">
        <v>45.708582834331303</v>
      </c>
      <c r="O181" s="71">
        <v>0.37122647884892901</v>
      </c>
      <c r="P181" s="68">
        <v>63.983903420523099</v>
      </c>
      <c r="Q181" s="71"/>
      <c r="R181" s="68"/>
    </row>
    <row r="182" spans="1:18" x14ac:dyDescent="0.2">
      <c r="A182" s="72" t="s">
        <v>703</v>
      </c>
      <c r="B182" s="66" t="s">
        <v>704</v>
      </c>
      <c r="C182" s="67">
        <v>83</v>
      </c>
      <c r="D182" s="67" t="s">
        <v>349</v>
      </c>
      <c r="E182" s="71">
        <v>0.68609645960669796</v>
      </c>
      <c r="F182" s="68">
        <v>62.5984251968504</v>
      </c>
      <c r="G182" s="71">
        <v>0.64864893741295504</v>
      </c>
      <c r="H182" s="68">
        <v>26.5748031496063</v>
      </c>
      <c r="I182" s="71">
        <v>0.75290955223719402</v>
      </c>
      <c r="J182" s="68">
        <v>58.070866141732303</v>
      </c>
      <c r="K182" s="71">
        <v>0.90398669222699701</v>
      </c>
      <c r="L182" s="68">
        <v>76.377952755905497</v>
      </c>
      <c r="M182" s="71">
        <v>0.72402597402597402</v>
      </c>
      <c r="N182" s="68">
        <v>66.067864271457097</v>
      </c>
      <c r="O182" s="71">
        <v>0.40091114213037099</v>
      </c>
      <c r="P182" s="68">
        <v>66.599597585513095</v>
      </c>
      <c r="Q182" s="71"/>
      <c r="R182" s="68"/>
    </row>
    <row r="183" spans="1:18" x14ac:dyDescent="0.2">
      <c r="A183" s="72" t="s">
        <v>705</v>
      </c>
      <c r="B183" s="66" t="s">
        <v>706</v>
      </c>
      <c r="C183" s="67">
        <v>83</v>
      </c>
      <c r="D183" s="67" t="s">
        <v>349</v>
      </c>
      <c r="E183" s="71">
        <v>0.577079663246442</v>
      </c>
      <c r="F183" s="68">
        <v>35.039370078740198</v>
      </c>
      <c r="G183" s="71">
        <v>0.56433634878277195</v>
      </c>
      <c r="H183" s="68">
        <v>12.007874015748</v>
      </c>
      <c r="I183" s="71">
        <v>0.68534365954335796</v>
      </c>
      <c r="J183" s="68">
        <v>42.322834645669303</v>
      </c>
      <c r="K183" s="71">
        <v>0.77032599629972398</v>
      </c>
      <c r="L183" s="68">
        <v>37.5984251968504</v>
      </c>
      <c r="M183" s="71">
        <v>0.66558441558441594</v>
      </c>
      <c r="N183" s="68">
        <v>54.291417165668697</v>
      </c>
      <c r="O183" s="71">
        <v>0.19980789602194199</v>
      </c>
      <c r="P183" s="68">
        <v>42.857142857142897</v>
      </c>
      <c r="Q183" s="71"/>
      <c r="R183" s="68"/>
    </row>
    <row r="184" spans="1:18" x14ac:dyDescent="0.2">
      <c r="A184" s="72" t="s">
        <v>707</v>
      </c>
      <c r="B184" s="66" t="s">
        <v>708</v>
      </c>
      <c r="C184" s="67">
        <v>83</v>
      </c>
      <c r="D184" s="67" t="s">
        <v>349</v>
      </c>
      <c r="E184" s="71">
        <v>0.65648185691065597</v>
      </c>
      <c r="F184" s="68">
        <v>55.905511811023601</v>
      </c>
      <c r="G184" s="71">
        <v>0.72948570721236905</v>
      </c>
      <c r="H184" s="68">
        <v>52.559055118110201</v>
      </c>
      <c r="I184" s="71">
        <v>0.810396161095298</v>
      </c>
      <c r="J184" s="68">
        <v>72.440944881889806</v>
      </c>
      <c r="K184" s="71">
        <v>0.85368203873821502</v>
      </c>
      <c r="L184" s="68">
        <v>63.582677165354298</v>
      </c>
      <c r="M184" s="71">
        <v>0.65909090909090895</v>
      </c>
      <c r="N184" s="68">
        <v>52.495009980039903</v>
      </c>
      <c r="O184" s="71">
        <v>0.229754468416488</v>
      </c>
      <c r="P184" s="68">
        <v>48.893360160965798</v>
      </c>
      <c r="Q184" s="71"/>
      <c r="R184" s="68"/>
    </row>
    <row r="185" spans="1:18" x14ac:dyDescent="0.2">
      <c r="A185" s="72" t="s">
        <v>709</v>
      </c>
      <c r="B185" s="66" t="s">
        <v>710</v>
      </c>
      <c r="C185" s="67">
        <v>83</v>
      </c>
      <c r="D185" s="67" t="s">
        <v>349</v>
      </c>
      <c r="E185" s="71">
        <v>0.71402992455870196</v>
      </c>
      <c r="F185" s="68">
        <v>69.291338582677199</v>
      </c>
      <c r="G185" s="71">
        <v>0.73104392606818303</v>
      </c>
      <c r="H185" s="68">
        <v>53.543307086614199</v>
      </c>
      <c r="I185" s="71">
        <v>0.75101685102571802</v>
      </c>
      <c r="J185" s="68">
        <v>57.874015748031503</v>
      </c>
      <c r="K185" s="71">
        <v>0.89387509658615105</v>
      </c>
      <c r="L185" s="68">
        <v>73.425196850393704</v>
      </c>
      <c r="M185" s="71">
        <v>0.67532467532467499</v>
      </c>
      <c r="N185" s="68">
        <v>56.686626746507002</v>
      </c>
      <c r="O185" s="71">
        <v>0.51888907378878102</v>
      </c>
      <c r="P185" s="68">
        <v>77.665995975855097</v>
      </c>
      <c r="Q185" s="71"/>
      <c r="R185" s="68"/>
    </row>
    <row r="186" spans="1:18" x14ac:dyDescent="0.2">
      <c r="A186" s="72" t="s">
        <v>711</v>
      </c>
      <c r="B186" s="66" t="s">
        <v>712</v>
      </c>
      <c r="C186" s="67">
        <v>83</v>
      </c>
      <c r="D186" s="67" t="s">
        <v>349</v>
      </c>
      <c r="E186" s="71">
        <v>0.62841123144648203</v>
      </c>
      <c r="F186" s="68">
        <v>48.425196850393696</v>
      </c>
      <c r="G186" s="71">
        <v>0.66318983652611296</v>
      </c>
      <c r="H186" s="68">
        <v>29.7244094488189</v>
      </c>
      <c r="I186" s="71">
        <v>0.72049088116850801</v>
      </c>
      <c r="J186" s="68">
        <v>49.606299212598401</v>
      </c>
      <c r="K186" s="71">
        <v>0.80075797543935001</v>
      </c>
      <c r="L186" s="68">
        <v>46.259842519685002</v>
      </c>
      <c r="M186" s="71">
        <v>0.662337662337662</v>
      </c>
      <c r="N186" s="68">
        <v>52.694610778443099</v>
      </c>
      <c r="O186" s="71">
        <v>0.29527980176077701</v>
      </c>
      <c r="P186" s="68">
        <v>55.1307847082495</v>
      </c>
      <c r="Q186" s="71"/>
      <c r="R186" s="68"/>
    </row>
    <row r="187" spans="1:18" x14ac:dyDescent="0.2">
      <c r="A187" s="72" t="s">
        <v>713</v>
      </c>
      <c r="B187" s="66" t="s">
        <v>714</v>
      </c>
      <c r="C187" s="67">
        <v>58</v>
      </c>
      <c r="D187" s="67" t="s">
        <v>349</v>
      </c>
      <c r="E187" s="71">
        <v>0.88351337310198697</v>
      </c>
      <c r="F187" s="68">
        <v>69.781021897810206</v>
      </c>
      <c r="G187" s="71">
        <v>0.87484270532179398</v>
      </c>
      <c r="H187" s="68">
        <v>81.386861313868593</v>
      </c>
      <c r="I187" s="71">
        <v>0.87874242111234802</v>
      </c>
      <c r="J187" s="68">
        <v>48.6131386861314</v>
      </c>
      <c r="K187" s="71">
        <v>0.98333236174264504</v>
      </c>
      <c r="L187" s="68">
        <v>93.065693430656907</v>
      </c>
      <c r="M187" s="71">
        <v>0.98039215686274495</v>
      </c>
      <c r="N187" s="68">
        <v>80.369003690036905</v>
      </c>
      <c r="O187" s="71">
        <v>0.70025722047040495</v>
      </c>
      <c r="P187" s="68">
        <v>47.468818782098303</v>
      </c>
      <c r="Q187" s="71"/>
      <c r="R187" s="68"/>
    </row>
    <row r="188" spans="1:18" x14ac:dyDescent="0.2">
      <c r="A188" s="72" t="s">
        <v>406</v>
      </c>
      <c r="B188" s="66" t="s">
        <v>715</v>
      </c>
      <c r="C188" s="67">
        <v>58</v>
      </c>
      <c r="D188" s="67" t="s">
        <v>349</v>
      </c>
      <c r="E188" s="71">
        <v>0.83996278320336304</v>
      </c>
      <c r="F188" s="68">
        <v>55.693430656934297</v>
      </c>
      <c r="G188" s="71">
        <v>0.88079519015022001</v>
      </c>
      <c r="H188" s="68">
        <v>82.846715328467198</v>
      </c>
      <c r="I188" s="71">
        <v>0.88349813064752603</v>
      </c>
      <c r="J188" s="68">
        <v>50.218978102189801</v>
      </c>
      <c r="K188" s="71">
        <v>0.99245776932079099</v>
      </c>
      <c r="L188" s="68">
        <v>96.788321167883197</v>
      </c>
      <c r="M188" s="71">
        <v>0.75163398692810501</v>
      </c>
      <c r="N188" s="68">
        <v>47.9704797047971</v>
      </c>
      <c r="O188" s="71">
        <v>0.69142883897017404</v>
      </c>
      <c r="P188" s="68">
        <v>45.561261922230401</v>
      </c>
      <c r="Q188" s="71"/>
      <c r="R188" s="68"/>
    </row>
    <row r="189" spans="1:18" x14ac:dyDescent="0.2">
      <c r="A189" s="72" t="s">
        <v>716</v>
      </c>
      <c r="B189" s="66" t="s">
        <v>717</v>
      </c>
      <c r="C189" s="67">
        <v>58</v>
      </c>
      <c r="D189" s="67" t="s">
        <v>349</v>
      </c>
      <c r="E189" s="71">
        <v>0.83226565516864204</v>
      </c>
      <c r="F189" s="68">
        <v>54.087591240875902</v>
      </c>
      <c r="G189" s="71">
        <v>0.89165611255534905</v>
      </c>
      <c r="H189" s="68">
        <v>86.350364963503694</v>
      </c>
      <c r="I189" s="71">
        <v>0.86305073910100405</v>
      </c>
      <c r="J189" s="68">
        <v>44.671532846715301</v>
      </c>
      <c r="K189" s="71">
        <v>0.93539993060128601</v>
      </c>
      <c r="L189" s="68">
        <v>69.708029197080293</v>
      </c>
      <c r="M189" s="71">
        <v>0.86274509803921595</v>
      </c>
      <c r="N189" s="68">
        <v>60.664206642066397</v>
      </c>
      <c r="O189" s="71">
        <v>0.60847639554635602</v>
      </c>
      <c r="P189" s="68">
        <v>35.656639765223801</v>
      </c>
      <c r="Q189" s="71"/>
      <c r="R189" s="68"/>
    </row>
    <row r="190" spans="1:18" x14ac:dyDescent="0.2">
      <c r="A190" s="72" t="s">
        <v>718</v>
      </c>
      <c r="B190" s="66" t="s">
        <v>719</v>
      </c>
      <c r="C190" s="67">
        <v>58</v>
      </c>
      <c r="D190" s="67" t="s">
        <v>349</v>
      </c>
      <c r="E190" s="71">
        <v>0.82194643922549804</v>
      </c>
      <c r="F190" s="68">
        <v>51.6788321167883</v>
      </c>
      <c r="G190" s="71">
        <v>0.93666114712631499</v>
      </c>
      <c r="H190" s="68">
        <v>96.350364963503694</v>
      </c>
      <c r="I190" s="71">
        <v>0.91986593947464002</v>
      </c>
      <c r="J190" s="68">
        <v>63.430656934306597</v>
      </c>
      <c r="K190" s="71">
        <v>0.93460591046960295</v>
      </c>
      <c r="L190" s="68">
        <v>69.343065693430702</v>
      </c>
      <c r="M190" s="71">
        <v>0.84967320261437895</v>
      </c>
      <c r="N190" s="68">
        <v>58.302583025830302</v>
      </c>
      <c r="O190" s="71">
        <v>0.46892599644255001</v>
      </c>
      <c r="P190" s="68">
        <v>19.882611885546599</v>
      </c>
      <c r="Q190" s="71"/>
      <c r="R190" s="68"/>
    </row>
    <row r="191" spans="1:18" x14ac:dyDescent="0.2">
      <c r="A191" s="72" t="s">
        <v>720</v>
      </c>
      <c r="B191" s="66" t="s">
        <v>721</v>
      </c>
      <c r="C191" s="67">
        <v>58</v>
      </c>
      <c r="D191" s="67" t="s">
        <v>349</v>
      </c>
      <c r="E191" s="71">
        <v>0.78037610411124703</v>
      </c>
      <c r="F191" s="68">
        <v>43.868613138686101</v>
      </c>
      <c r="G191" s="71">
        <v>0.86113220659363399</v>
      </c>
      <c r="H191" s="68">
        <v>74.963503649635001</v>
      </c>
      <c r="I191" s="71">
        <v>0.84606701135333096</v>
      </c>
      <c r="J191" s="68">
        <v>40.875912408759099</v>
      </c>
      <c r="K191" s="71">
        <v>0.88072980308814397</v>
      </c>
      <c r="L191" s="68">
        <v>52.846715328467198</v>
      </c>
      <c r="M191" s="71">
        <v>0.78431372549019596</v>
      </c>
      <c r="N191" s="68">
        <v>51.439114391143903</v>
      </c>
      <c r="O191" s="71">
        <v>0.52963777403093104</v>
      </c>
      <c r="P191" s="68">
        <v>25.9721203228173</v>
      </c>
      <c r="Q191" s="71"/>
      <c r="R191" s="68"/>
    </row>
    <row r="192" spans="1:18" x14ac:dyDescent="0.2">
      <c r="A192" s="72" t="s">
        <v>722</v>
      </c>
      <c r="B192" s="66" t="s">
        <v>723</v>
      </c>
      <c r="C192" s="67">
        <v>58</v>
      </c>
      <c r="D192" s="67" t="s">
        <v>349</v>
      </c>
      <c r="E192" s="71">
        <v>0.81459442499405599</v>
      </c>
      <c r="F192" s="68">
        <v>50.2919708029197</v>
      </c>
      <c r="G192" s="71">
        <v>0.88729723916357095</v>
      </c>
      <c r="H192" s="68">
        <v>84.744525547445306</v>
      </c>
      <c r="I192" s="71">
        <v>0.91081156462419399</v>
      </c>
      <c r="J192" s="68">
        <v>60.145985401459903</v>
      </c>
      <c r="K192" s="71">
        <v>0.94163723607940497</v>
      </c>
      <c r="L192" s="68">
        <v>71.751824817518298</v>
      </c>
      <c r="M192" s="71">
        <v>0.83006535947712401</v>
      </c>
      <c r="N192" s="68">
        <v>56.826568265682702</v>
      </c>
      <c r="O192" s="71">
        <v>0.50316072562598602</v>
      </c>
      <c r="P192" s="68">
        <v>23.477622890682301</v>
      </c>
      <c r="Q192" s="71"/>
      <c r="R192" s="68"/>
    </row>
    <row r="193" spans="1:18" x14ac:dyDescent="0.2">
      <c r="A193" s="72" t="s">
        <v>724</v>
      </c>
      <c r="B193" s="66" t="s">
        <v>725</v>
      </c>
      <c r="C193" s="67">
        <v>58</v>
      </c>
      <c r="D193" s="67" t="s">
        <v>349</v>
      </c>
      <c r="E193" s="71">
        <v>0.77477564458686399</v>
      </c>
      <c r="F193" s="68">
        <v>42.846715328467198</v>
      </c>
      <c r="G193" s="71">
        <v>0.85728006795279699</v>
      </c>
      <c r="H193" s="68">
        <v>72.992700729926995</v>
      </c>
      <c r="I193" s="71">
        <v>0.86203474117559598</v>
      </c>
      <c r="J193" s="68">
        <v>44.306569343065703</v>
      </c>
      <c r="K193" s="71">
        <v>0.93297917923264695</v>
      </c>
      <c r="L193" s="68">
        <v>68.759124087591204</v>
      </c>
      <c r="M193" s="71">
        <v>0.70588235294117596</v>
      </c>
      <c r="N193" s="68">
        <v>43.099630996309997</v>
      </c>
      <c r="O193" s="71">
        <v>0.51570188163210195</v>
      </c>
      <c r="P193" s="68">
        <v>24.578136463683101</v>
      </c>
      <c r="Q193" s="71"/>
      <c r="R193" s="68"/>
    </row>
    <row r="194" spans="1:18" x14ac:dyDescent="0.2">
      <c r="A194" s="72" t="s">
        <v>726</v>
      </c>
      <c r="B194" s="66" t="s">
        <v>727</v>
      </c>
      <c r="C194" s="67">
        <v>83</v>
      </c>
      <c r="D194" s="67" t="s">
        <v>349</v>
      </c>
      <c r="E194" s="71">
        <v>0.68401581161832803</v>
      </c>
      <c r="F194" s="68">
        <v>62.4015748031496</v>
      </c>
      <c r="G194" s="71">
        <v>0.72237794955908596</v>
      </c>
      <c r="H194" s="68">
        <v>49.409448818897602</v>
      </c>
      <c r="I194" s="71">
        <v>0.77249588189694196</v>
      </c>
      <c r="J194" s="68">
        <v>64.370078740157496</v>
      </c>
      <c r="K194" s="71">
        <v>0.78772523339162104</v>
      </c>
      <c r="L194" s="68">
        <v>41.929133858267697</v>
      </c>
      <c r="M194" s="71">
        <v>0.61363636363636398</v>
      </c>
      <c r="N194" s="68">
        <v>42.315369261477002</v>
      </c>
      <c r="O194" s="71">
        <v>0.52384362960762898</v>
      </c>
      <c r="P194" s="68">
        <v>78.068410462776697</v>
      </c>
      <c r="Q194" s="71"/>
      <c r="R194" s="68"/>
    </row>
    <row r="195" spans="1:18" x14ac:dyDescent="0.2">
      <c r="A195" s="72" t="s">
        <v>728</v>
      </c>
      <c r="B195" s="66" t="s">
        <v>729</v>
      </c>
      <c r="C195" s="67">
        <v>58</v>
      </c>
      <c r="D195" s="67" t="s">
        <v>349</v>
      </c>
      <c r="E195" s="71">
        <v>0.52528038648048703</v>
      </c>
      <c r="F195" s="68">
        <v>7.8102189781021902</v>
      </c>
      <c r="G195" s="71">
        <v>0.55520628591812304</v>
      </c>
      <c r="H195" s="68">
        <v>6.4233576642335803</v>
      </c>
      <c r="I195" s="71">
        <v>0.74984154812022197</v>
      </c>
      <c r="J195" s="68">
        <v>26.423357664233599</v>
      </c>
      <c r="K195" s="71">
        <v>0.79329007439842902</v>
      </c>
      <c r="L195" s="68">
        <v>30.2919708029197</v>
      </c>
      <c r="M195" s="71">
        <v>0.37254901960784298</v>
      </c>
      <c r="N195" s="68">
        <v>8.1180811808118101</v>
      </c>
      <c r="O195" s="71">
        <v>0.15551500435781701</v>
      </c>
      <c r="P195" s="68">
        <v>2.2743947175348498</v>
      </c>
      <c r="Q195" s="71"/>
      <c r="R195" s="68"/>
    </row>
    <row r="196" spans="1:18" x14ac:dyDescent="0.2">
      <c r="A196" s="72" t="s">
        <v>730</v>
      </c>
      <c r="B196" s="66" t="s">
        <v>731</v>
      </c>
      <c r="C196" s="67">
        <v>83</v>
      </c>
      <c r="D196" s="67" t="s">
        <v>349</v>
      </c>
      <c r="E196" s="71">
        <v>0.70953315706128495</v>
      </c>
      <c r="F196" s="68">
        <v>68.503937007874001</v>
      </c>
      <c r="G196" s="71">
        <v>0.72199859108275999</v>
      </c>
      <c r="H196" s="68">
        <v>49.015748031496102</v>
      </c>
      <c r="I196" s="71">
        <v>0.71249117531194806</v>
      </c>
      <c r="J196" s="68">
        <v>48.228346456692897</v>
      </c>
      <c r="K196" s="71">
        <v>0.87863390670699304</v>
      </c>
      <c r="L196" s="68">
        <v>70.472440944881896</v>
      </c>
      <c r="M196" s="71">
        <v>0.71753246753246702</v>
      </c>
      <c r="N196" s="68">
        <v>64.670658682634695</v>
      </c>
      <c r="O196" s="71">
        <v>0.51700964467225696</v>
      </c>
      <c r="P196" s="68">
        <v>77.062374245472796</v>
      </c>
      <c r="Q196" s="71"/>
      <c r="R196" s="68"/>
    </row>
    <row r="197" spans="1:18" x14ac:dyDescent="0.2">
      <c r="A197" s="72" t="s">
        <v>732</v>
      </c>
      <c r="B197" s="66" t="s">
        <v>733</v>
      </c>
      <c r="C197" s="67">
        <v>83</v>
      </c>
      <c r="D197" s="67" t="s">
        <v>349</v>
      </c>
      <c r="E197" s="71">
        <v>0.54967659022078796</v>
      </c>
      <c r="F197" s="68">
        <v>27.559055118110201</v>
      </c>
      <c r="G197" s="71">
        <v>0.63049884568293701</v>
      </c>
      <c r="H197" s="68">
        <v>21.8503937007874</v>
      </c>
      <c r="I197" s="71">
        <v>0.59202474074934897</v>
      </c>
      <c r="J197" s="68">
        <v>14.9606299212598</v>
      </c>
      <c r="K197" s="71">
        <v>0.84070369742565099</v>
      </c>
      <c r="L197" s="68">
        <v>59.4488188976378</v>
      </c>
      <c r="M197" s="71">
        <v>0.46753246753246802</v>
      </c>
      <c r="N197" s="68">
        <v>19.560878243512999</v>
      </c>
      <c r="O197" s="71">
        <v>0.217623199713535</v>
      </c>
      <c r="P197" s="68">
        <v>47.082494969818903</v>
      </c>
      <c r="Q197" s="71"/>
      <c r="R197" s="68"/>
    </row>
    <row r="198" spans="1:18" x14ac:dyDescent="0.2">
      <c r="A198" s="72" t="s">
        <v>734</v>
      </c>
      <c r="B198" s="66" t="s">
        <v>735</v>
      </c>
      <c r="C198" s="67">
        <v>58</v>
      </c>
      <c r="D198" s="67" t="s">
        <v>349</v>
      </c>
      <c r="E198" s="71">
        <v>0.72171702950815497</v>
      </c>
      <c r="F198" s="68">
        <v>32.408759124087602</v>
      </c>
      <c r="G198" s="71">
        <v>0.82271541842070295</v>
      </c>
      <c r="H198" s="68">
        <v>57.372262773722603</v>
      </c>
      <c r="I198" s="71">
        <v>0.750946161594783</v>
      </c>
      <c r="J198" s="68">
        <v>26.569343065693399</v>
      </c>
      <c r="K198" s="71">
        <v>0.78502673656353394</v>
      </c>
      <c r="L198" s="68">
        <v>28.029197080292001</v>
      </c>
      <c r="M198" s="71">
        <v>0.68627450980392102</v>
      </c>
      <c r="N198" s="68">
        <v>40.811808118081203</v>
      </c>
      <c r="O198" s="71">
        <v>0.56362232115783495</v>
      </c>
      <c r="P198" s="68">
        <v>29.787234042553202</v>
      </c>
      <c r="Q198" s="71"/>
      <c r="R198" s="68"/>
    </row>
    <row r="199" spans="1:18" x14ac:dyDescent="0.2">
      <c r="A199" s="72" t="s">
        <v>736</v>
      </c>
      <c r="B199" s="66" t="s">
        <v>737</v>
      </c>
      <c r="C199" s="67">
        <v>83</v>
      </c>
      <c r="D199" s="67" t="s">
        <v>349</v>
      </c>
      <c r="E199" s="71">
        <v>0.725256914961668</v>
      </c>
      <c r="F199" s="68">
        <v>71.456692913385794</v>
      </c>
      <c r="G199" s="71">
        <v>0.78685402593887199</v>
      </c>
      <c r="H199" s="68">
        <v>70.669291338582696</v>
      </c>
      <c r="I199" s="71">
        <v>0.81936054117829005</v>
      </c>
      <c r="J199" s="68">
        <v>74.409448818897602</v>
      </c>
      <c r="K199" s="71">
        <v>0.84824432600702704</v>
      </c>
      <c r="L199" s="68">
        <v>61.614173228346502</v>
      </c>
      <c r="M199" s="71">
        <v>0.75324675324675305</v>
      </c>
      <c r="N199" s="68">
        <v>71.057884231536903</v>
      </c>
      <c r="O199" s="71">
        <v>0.41857892843740002</v>
      </c>
      <c r="P199" s="68">
        <v>68.209255533199197</v>
      </c>
      <c r="Q199" s="71"/>
      <c r="R199" s="68"/>
    </row>
    <row r="200" spans="1:18" x14ac:dyDescent="0.2">
      <c r="A200" s="72" t="s">
        <v>738</v>
      </c>
      <c r="B200" s="66" t="s">
        <v>739</v>
      </c>
      <c r="C200" s="67">
        <v>83</v>
      </c>
      <c r="D200" s="67" t="s">
        <v>349</v>
      </c>
      <c r="E200" s="71">
        <v>0.63422032060990996</v>
      </c>
      <c r="F200" s="68">
        <v>49.409448818897602</v>
      </c>
      <c r="G200" s="71">
        <v>0.69612702197860599</v>
      </c>
      <c r="H200" s="68">
        <v>39.566929133858302</v>
      </c>
      <c r="I200" s="71">
        <v>0.68459106715945595</v>
      </c>
      <c r="J200" s="68">
        <v>41.929133858267697</v>
      </c>
      <c r="K200" s="71">
        <v>0.86080896291680398</v>
      </c>
      <c r="L200" s="68">
        <v>65.748031496063007</v>
      </c>
      <c r="M200" s="71">
        <v>0.49025974025974001</v>
      </c>
      <c r="N200" s="68">
        <v>23.353293413173699</v>
      </c>
      <c r="O200" s="71">
        <v>0.439314810734943</v>
      </c>
      <c r="P200" s="68">
        <v>69.8189134808853</v>
      </c>
      <c r="Q200" s="71"/>
      <c r="R200" s="68"/>
    </row>
    <row r="201" spans="1:18" x14ac:dyDescent="0.2">
      <c r="A201" s="72" t="s">
        <v>740</v>
      </c>
      <c r="B201" s="66" t="s">
        <v>741</v>
      </c>
      <c r="C201" s="67">
        <v>83</v>
      </c>
      <c r="D201" s="67" t="s">
        <v>349</v>
      </c>
      <c r="E201" s="71">
        <v>0.59348768427937704</v>
      </c>
      <c r="F201" s="68">
        <v>39.566929133858302</v>
      </c>
      <c r="G201" s="71">
        <v>0.66529258809604097</v>
      </c>
      <c r="H201" s="68">
        <v>30.118110236220499</v>
      </c>
      <c r="I201" s="71">
        <v>0.64651020923817604</v>
      </c>
      <c r="J201" s="68">
        <v>29.5275590551181</v>
      </c>
      <c r="K201" s="71">
        <v>0.86467790465438998</v>
      </c>
      <c r="L201" s="68">
        <v>66.732283464566905</v>
      </c>
      <c r="M201" s="71">
        <v>0.44480519480519498</v>
      </c>
      <c r="N201" s="68">
        <v>16.766467065868301</v>
      </c>
      <c r="O201" s="71">
        <v>0.34615252460308599</v>
      </c>
      <c r="P201" s="68">
        <v>60.965794768611701</v>
      </c>
      <c r="Q201" s="71"/>
      <c r="R201" s="68"/>
    </row>
    <row r="202" spans="1:18" x14ac:dyDescent="0.2">
      <c r="A202" s="72" t="s">
        <v>742</v>
      </c>
      <c r="B202" s="66" t="s">
        <v>743</v>
      </c>
      <c r="C202" s="67">
        <v>83</v>
      </c>
      <c r="D202" s="67" t="s">
        <v>349</v>
      </c>
      <c r="E202" s="71">
        <v>0.57784719830362397</v>
      </c>
      <c r="F202" s="68">
        <v>35.433070866141698</v>
      </c>
      <c r="G202" s="71">
        <v>0.66579338030373503</v>
      </c>
      <c r="H202" s="68">
        <v>30.511811023621998</v>
      </c>
      <c r="I202" s="71">
        <v>0.61930263131485297</v>
      </c>
      <c r="J202" s="68">
        <v>20.4724409448819</v>
      </c>
      <c r="K202" s="71">
        <v>0.87515357827722995</v>
      </c>
      <c r="L202" s="68">
        <v>69.488188976377998</v>
      </c>
      <c r="M202" s="71">
        <v>0.54545454545454497</v>
      </c>
      <c r="N202" s="68">
        <v>30.1397205588822</v>
      </c>
      <c r="O202" s="71">
        <v>0.183531856167756</v>
      </c>
      <c r="P202" s="68">
        <v>40.643863179074401</v>
      </c>
      <c r="Q202" s="71"/>
      <c r="R202" s="68"/>
    </row>
    <row r="203" spans="1:18" x14ac:dyDescent="0.2">
      <c r="A203" s="72" t="s">
        <v>744</v>
      </c>
      <c r="B203" s="66" t="s">
        <v>745</v>
      </c>
      <c r="C203" s="67">
        <v>83</v>
      </c>
      <c r="D203" s="67" t="s">
        <v>349</v>
      </c>
      <c r="E203" s="71">
        <v>0.52794558806607705</v>
      </c>
      <c r="F203" s="68">
        <v>22.244094488188999</v>
      </c>
      <c r="G203" s="71">
        <v>0.650461289920372</v>
      </c>
      <c r="H203" s="68">
        <v>27.165354330708698</v>
      </c>
      <c r="I203" s="71">
        <v>0.62022387772425103</v>
      </c>
      <c r="J203" s="68">
        <v>20.669291338582699</v>
      </c>
      <c r="K203" s="71">
        <v>0.74070213821106501</v>
      </c>
      <c r="L203" s="68">
        <v>29.133858267716501</v>
      </c>
      <c r="M203" s="71">
        <v>0.45779220779220797</v>
      </c>
      <c r="N203" s="68">
        <v>18.1636726546906</v>
      </c>
      <c r="O203" s="71">
        <v>0.17054842668248901</v>
      </c>
      <c r="P203" s="68">
        <v>37.022132796780703</v>
      </c>
      <c r="Q203" s="71"/>
      <c r="R203" s="68"/>
    </row>
    <row r="204" spans="1:18" x14ac:dyDescent="0.2">
      <c r="A204" s="72" t="s">
        <v>746</v>
      </c>
      <c r="B204" s="66" t="s">
        <v>747</v>
      </c>
      <c r="C204" s="67">
        <v>83</v>
      </c>
      <c r="D204" s="67" t="s">
        <v>349</v>
      </c>
      <c r="E204" s="71">
        <v>0.64782102547034104</v>
      </c>
      <c r="F204" s="68">
        <v>53.740157480314998</v>
      </c>
      <c r="G204" s="71">
        <v>0.71658195272240199</v>
      </c>
      <c r="H204" s="68">
        <v>47.440944881889799</v>
      </c>
      <c r="I204" s="71">
        <v>0.77960135318379897</v>
      </c>
      <c r="J204" s="68">
        <v>66.338582677165405</v>
      </c>
      <c r="K204" s="71">
        <v>0.92006275636330404</v>
      </c>
      <c r="L204" s="68">
        <v>82.677165354330697</v>
      </c>
      <c r="M204" s="71">
        <v>0.47727272727272702</v>
      </c>
      <c r="N204" s="68">
        <v>21.157684630738501</v>
      </c>
      <c r="O204" s="71">
        <v>0.34558633780947201</v>
      </c>
      <c r="P204" s="68">
        <v>60.764587525150901</v>
      </c>
      <c r="Q204" s="71"/>
      <c r="R204" s="68"/>
    </row>
    <row r="205" spans="1:18" x14ac:dyDescent="0.2">
      <c r="A205" s="72" t="s">
        <v>748</v>
      </c>
      <c r="B205" s="66" t="s">
        <v>749</v>
      </c>
      <c r="C205" s="67">
        <v>83</v>
      </c>
      <c r="D205" s="67" t="s">
        <v>349</v>
      </c>
      <c r="E205" s="71">
        <v>0.603702881807897</v>
      </c>
      <c r="F205" s="68">
        <v>42.716535433070902</v>
      </c>
      <c r="G205" s="71">
        <v>0.67337957609116394</v>
      </c>
      <c r="H205" s="68">
        <v>32.874015748031503</v>
      </c>
      <c r="I205" s="71">
        <v>0.70072869890091105</v>
      </c>
      <c r="J205" s="68">
        <v>45.472440944881903</v>
      </c>
      <c r="K205" s="71">
        <v>0.81763786850692299</v>
      </c>
      <c r="L205" s="68">
        <v>52.362204724409402</v>
      </c>
      <c r="M205" s="71">
        <v>0.581168831168831</v>
      </c>
      <c r="N205" s="68">
        <v>35.728542914171697</v>
      </c>
      <c r="O205" s="71">
        <v>0.24559943437165799</v>
      </c>
      <c r="P205" s="68">
        <v>50.503018108651901</v>
      </c>
      <c r="Q205" s="71"/>
      <c r="R205" s="68"/>
    </row>
    <row r="206" spans="1:18" x14ac:dyDescent="0.2">
      <c r="A206" s="72" t="s">
        <v>750</v>
      </c>
      <c r="B206" s="66" t="s">
        <v>751</v>
      </c>
      <c r="C206" s="67">
        <v>83</v>
      </c>
      <c r="D206" s="67" t="s">
        <v>349</v>
      </c>
      <c r="E206" s="71">
        <v>0.64364246859830199</v>
      </c>
      <c r="F206" s="68">
        <v>51.771653543307103</v>
      </c>
      <c r="G206" s="71">
        <v>0.69239777497947397</v>
      </c>
      <c r="H206" s="68">
        <v>37.795275590551199</v>
      </c>
      <c r="I206" s="71">
        <v>0.80790091966831701</v>
      </c>
      <c r="J206" s="68">
        <v>72.047244094488207</v>
      </c>
      <c r="K206" s="71">
        <v>0.81457390992768397</v>
      </c>
      <c r="L206" s="68">
        <v>50.196850393700799</v>
      </c>
      <c r="M206" s="71">
        <v>0.67857142857142805</v>
      </c>
      <c r="N206" s="68">
        <v>57.285429141716598</v>
      </c>
      <c r="O206" s="71">
        <v>0.224768309844605</v>
      </c>
      <c r="P206" s="68">
        <v>47.887323943661997</v>
      </c>
      <c r="Q206" s="71"/>
      <c r="R206" s="68"/>
    </row>
    <row r="207" spans="1:18" x14ac:dyDescent="0.2">
      <c r="A207" s="72" t="s">
        <v>752</v>
      </c>
      <c r="B207" s="66" t="s">
        <v>753</v>
      </c>
      <c r="C207" s="67">
        <v>83</v>
      </c>
      <c r="D207" s="67" t="s">
        <v>349</v>
      </c>
      <c r="E207" s="71">
        <v>0.60892323041144303</v>
      </c>
      <c r="F207" s="68">
        <v>43.307086614173201</v>
      </c>
      <c r="G207" s="71">
        <v>0.58749314553422105</v>
      </c>
      <c r="H207" s="68">
        <v>14.1732283464567</v>
      </c>
      <c r="I207" s="71">
        <v>0.69264312341422696</v>
      </c>
      <c r="J207" s="68">
        <v>43.7007874015748</v>
      </c>
      <c r="K207" s="71">
        <v>0.79289148590833303</v>
      </c>
      <c r="L207" s="68">
        <v>43.8976377952756</v>
      </c>
      <c r="M207" s="71">
        <v>0.59415584415584399</v>
      </c>
      <c r="N207" s="68">
        <v>39.321357285429102</v>
      </c>
      <c r="O207" s="71">
        <v>0.377432553044591</v>
      </c>
      <c r="P207" s="68">
        <v>64.989939637827007</v>
      </c>
      <c r="Q207" s="71"/>
      <c r="R207" s="68"/>
    </row>
    <row r="208" spans="1:18" x14ac:dyDescent="0.2">
      <c r="A208" s="72" t="s">
        <v>754</v>
      </c>
      <c r="B208" s="66" t="s">
        <v>755</v>
      </c>
      <c r="C208" s="67">
        <v>83</v>
      </c>
      <c r="D208" s="67" t="s">
        <v>349</v>
      </c>
      <c r="E208" s="71">
        <v>0.67348486614644298</v>
      </c>
      <c r="F208" s="68">
        <v>59.645669291338599</v>
      </c>
      <c r="G208" s="71">
        <v>0.72957284897015895</v>
      </c>
      <c r="H208" s="68">
        <v>52.755905511811001</v>
      </c>
      <c r="I208" s="71">
        <v>0.73888153627247199</v>
      </c>
      <c r="J208" s="68">
        <v>53.937007874015798</v>
      </c>
      <c r="K208" s="71">
        <v>0.85406588204764</v>
      </c>
      <c r="L208" s="68">
        <v>63.779527559055097</v>
      </c>
      <c r="M208" s="71">
        <v>0.68831168831168799</v>
      </c>
      <c r="N208" s="68">
        <v>59.4810379241517</v>
      </c>
      <c r="O208" s="71">
        <v>0.35659237513025399</v>
      </c>
      <c r="P208" s="68">
        <v>61.770623742454703</v>
      </c>
      <c r="Q208" s="71"/>
      <c r="R208" s="68"/>
    </row>
    <row r="209" spans="1:18" x14ac:dyDescent="0.2">
      <c r="A209" s="72" t="s">
        <v>756</v>
      </c>
      <c r="B209" s="66" t="s">
        <v>757</v>
      </c>
      <c r="C209" s="67">
        <v>83</v>
      </c>
      <c r="D209" s="67" t="s">
        <v>349</v>
      </c>
      <c r="E209" s="71">
        <v>0.59468050793426797</v>
      </c>
      <c r="F209" s="68">
        <v>40.157480314960601</v>
      </c>
      <c r="G209" s="71">
        <v>0.707162239590167</v>
      </c>
      <c r="H209" s="68">
        <v>43.307086614173201</v>
      </c>
      <c r="I209" s="71">
        <v>0.74476972367711003</v>
      </c>
      <c r="J209" s="68">
        <v>55.314960629921302</v>
      </c>
      <c r="K209" s="71">
        <v>0.83076506704715902</v>
      </c>
      <c r="L209" s="68">
        <v>56.692913385826799</v>
      </c>
      <c r="M209" s="71">
        <v>0.50974025974026005</v>
      </c>
      <c r="N209" s="68">
        <v>24.750499001996001</v>
      </c>
      <c r="O209" s="71">
        <v>0.18096524961664601</v>
      </c>
      <c r="P209" s="68">
        <v>40.0402414486922</v>
      </c>
      <c r="Q209" s="71"/>
      <c r="R209" s="68"/>
    </row>
    <row r="210" spans="1:18" x14ac:dyDescent="0.2">
      <c r="A210" s="72" t="s">
        <v>758</v>
      </c>
      <c r="B210" s="66" t="s">
        <v>759</v>
      </c>
      <c r="C210" s="67">
        <v>83</v>
      </c>
      <c r="D210" s="67" t="s">
        <v>349</v>
      </c>
      <c r="E210" s="71">
        <v>0.59069672508082505</v>
      </c>
      <c r="F210" s="68">
        <v>38.779527559055097</v>
      </c>
      <c r="G210" s="71">
        <v>0.68334088801255199</v>
      </c>
      <c r="H210" s="68">
        <v>35.826771653543297</v>
      </c>
      <c r="I210" s="71">
        <v>0.71655956838228696</v>
      </c>
      <c r="J210" s="68">
        <v>49.015748031496102</v>
      </c>
      <c r="K210" s="71">
        <v>0.82408272489963996</v>
      </c>
      <c r="L210" s="68">
        <v>54.133858267716498</v>
      </c>
      <c r="M210" s="71">
        <v>0.62987012987013002</v>
      </c>
      <c r="N210" s="68">
        <v>45.708582834331303</v>
      </c>
      <c r="O210" s="71">
        <v>9.9630314239515003E-2</v>
      </c>
      <c r="P210" s="68">
        <v>16.096579476861201</v>
      </c>
      <c r="Q210" s="71"/>
      <c r="R210" s="68"/>
    </row>
    <row r="211" spans="1:18" x14ac:dyDescent="0.2">
      <c r="A211" s="72" t="s">
        <v>760</v>
      </c>
      <c r="B211" s="66" t="s">
        <v>761</v>
      </c>
      <c r="C211" s="67">
        <v>83</v>
      </c>
      <c r="D211" s="67" t="s">
        <v>349</v>
      </c>
      <c r="E211" s="71">
        <v>0.59447246226224004</v>
      </c>
      <c r="F211" s="68">
        <v>39.960629921259802</v>
      </c>
      <c r="G211" s="71">
        <v>0.70810175053452995</v>
      </c>
      <c r="H211" s="68">
        <v>44.094488188976399</v>
      </c>
      <c r="I211" s="71">
        <v>0.73138944411149298</v>
      </c>
      <c r="J211" s="68">
        <v>51.771653543307103</v>
      </c>
      <c r="K211" s="71">
        <v>0.84682832833088695</v>
      </c>
      <c r="L211" s="68">
        <v>61.220472440944903</v>
      </c>
      <c r="M211" s="71">
        <v>0.53246753246753198</v>
      </c>
      <c r="N211" s="68">
        <v>28.343313373253501</v>
      </c>
      <c r="O211" s="71">
        <v>0.15357525586675699</v>
      </c>
      <c r="P211" s="68">
        <v>31.388329979879298</v>
      </c>
      <c r="Q211" s="71"/>
      <c r="R211" s="68"/>
    </row>
    <row r="212" spans="1:18" x14ac:dyDescent="0.2">
      <c r="A212" s="72" t="s">
        <v>762</v>
      </c>
      <c r="B212" s="66" t="s">
        <v>763</v>
      </c>
      <c r="C212" s="67">
        <v>83</v>
      </c>
      <c r="D212" s="67" t="s">
        <v>349</v>
      </c>
      <c r="E212" s="71">
        <v>0.65215650200392405</v>
      </c>
      <c r="F212" s="68">
        <v>55.314960629921302</v>
      </c>
      <c r="G212" s="71">
        <v>0.78910664766397198</v>
      </c>
      <c r="H212" s="68">
        <v>71.259842519684994</v>
      </c>
      <c r="I212" s="71">
        <v>0.76910064579136905</v>
      </c>
      <c r="J212" s="68">
        <v>63.582677165354298</v>
      </c>
      <c r="K212" s="71">
        <v>0.75049501699377796</v>
      </c>
      <c r="L212" s="68">
        <v>32.874015748031503</v>
      </c>
      <c r="M212" s="71">
        <v>0.64610389610389596</v>
      </c>
      <c r="N212" s="68">
        <v>49.700598802395199</v>
      </c>
      <c r="O212" s="71">
        <v>0.30597630346660398</v>
      </c>
      <c r="P212" s="68">
        <v>56.338028169014102</v>
      </c>
      <c r="Q212" s="71"/>
      <c r="R212" s="68"/>
    </row>
    <row r="213" spans="1:18" x14ac:dyDescent="0.2">
      <c r="A213" s="72" t="s">
        <v>764</v>
      </c>
      <c r="B213" s="66" t="s">
        <v>765</v>
      </c>
      <c r="C213" s="67">
        <v>83</v>
      </c>
      <c r="D213" s="67" t="s">
        <v>349</v>
      </c>
      <c r="E213" s="71">
        <v>0.59388451958390798</v>
      </c>
      <c r="F213" s="68">
        <v>39.763779527559102</v>
      </c>
      <c r="G213" s="71">
        <v>0.60732363383467303</v>
      </c>
      <c r="H213" s="68">
        <v>17.3228346456693</v>
      </c>
      <c r="I213" s="71">
        <v>0.74494530925288704</v>
      </c>
      <c r="J213" s="68">
        <v>55.708661417322801</v>
      </c>
      <c r="K213" s="71">
        <v>0.82604321305931505</v>
      </c>
      <c r="L213" s="68">
        <v>54.921259842519703</v>
      </c>
      <c r="M213" s="71">
        <v>0.63961038961038996</v>
      </c>
      <c r="N213" s="68">
        <v>48.303393213572903</v>
      </c>
      <c r="O213" s="71">
        <v>0.151500052162275</v>
      </c>
      <c r="P213" s="68">
        <v>30.1810865191147</v>
      </c>
      <c r="Q213" s="71"/>
      <c r="R213" s="68"/>
    </row>
    <row r="214" spans="1:18" x14ac:dyDescent="0.2">
      <c r="A214" s="72" t="s">
        <v>766</v>
      </c>
      <c r="B214" s="66" t="s">
        <v>767</v>
      </c>
      <c r="C214" s="67">
        <v>83</v>
      </c>
      <c r="D214" s="67" t="s">
        <v>349</v>
      </c>
      <c r="E214" s="71">
        <v>0.71858655031534302</v>
      </c>
      <c r="F214" s="68">
        <v>70.078740157480297</v>
      </c>
      <c r="G214" s="71">
        <v>0.79590388113170196</v>
      </c>
      <c r="H214" s="68">
        <v>73.031496062992105</v>
      </c>
      <c r="I214" s="71">
        <v>0.87355099773622502</v>
      </c>
      <c r="J214" s="68">
        <v>84.645669291338606</v>
      </c>
      <c r="K214" s="71">
        <v>0.86934203487474904</v>
      </c>
      <c r="L214" s="68">
        <v>68.110236220472402</v>
      </c>
      <c r="M214" s="71">
        <v>0.837662337662338</v>
      </c>
      <c r="N214" s="68">
        <v>82.634730538922199</v>
      </c>
      <c r="O214" s="71">
        <v>0.216473500171704</v>
      </c>
      <c r="P214" s="68">
        <v>46.881287726358202</v>
      </c>
      <c r="Q214" s="71"/>
      <c r="R214" s="68"/>
    </row>
    <row r="215" spans="1:18" x14ac:dyDescent="0.2">
      <c r="A215" s="72" t="s">
        <v>768</v>
      </c>
      <c r="B215" s="66" t="s">
        <v>769</v>
      </c>
      <c r="C215" s="67">
        <v>83</v>
      </c>
      <c r="D215" s="67" t="s">
        <v>349</v>
      </c>
      <c r="E215" s="71">
        <v>0.72777724485872097</v>
      </c>
      <c r="F215" s="68">
        <v>71.653543307086593</v>
      </c>
      <c r="G215" s="71">
        <v>0.84780047403193304</v>
      </c>
      <c r="H215" s="68">
        <v>85.236220472440905</v>
      </c>
      <c r="I215" s="71">
        <v>0.876989928913675</v>
      </c>
      <c r="J215" s="68">
        <v>85.433070866141705</v>
      </c>
      <c r="K215" s="71">
        <v>0.88256956605594805</v>
      </c>
      <c r="L215" s="68">
        <v>71.653543307086593</v>
      </c>
      <c r="M215" s="71">
        <v>0.756493506493507</v>
      </c>
      <c r="N215" s="68">
        <v>72.055888223552898</v>
      </c>
      <c r="O215" s="71">
        <v>0.27503274879854001</v>
      </c>
      <c r="P215" s="68">
        <v>52.716297786720297</v>
      </c>
      <c r="Q215" s="71"/>
      <c r="R215" s="68"/>
    </row>
    <row r="216" spans="1:18" x14ac:dyDescent="0.2">
      <c r="A216" s="72" t="s">
        <v>770</v>
      </c>
      <c r="B216" s="66" t="s">
        <v>771</v>
      </c>
      <c r="C216" s="67">
        <v>59</v>
      </c>
      <c r="D216" s="67" t="s">
        <v>349</v>
      </c>
      <c r="E216" s="71">
        <v>0.73543652633146905</v>
      </c>
      <c r="F216" s="68">
        <v>57.528957528957498</v>
      </c>
      <c r="G216" s="71">
        <v>0.860579670745798</v>
      </c>
      <c r="H216" s="68">
        <v>70.270270270270302</v>
      </c>
      <c r="I216" s="71">
        <v>0.87513691643049896</v>
      </c>
      <c r="J216" s="68">
        <v>93.629343629343595</v>
      </c>
      <c r="K216" s="71">
        <v>0.82260063721142995</v>
      </c>
      <c r="L216" s="68">
        <v>70.077220077220105</v>
      </c>
      <c r="M216" s="71">
        <v>0.88125278313789501</v>
      </c>
      <c r="N216" s="68">
        <v>76.785714285714306</v>
      </c>
      <c r="O216" s="71">
        <v>0.23761262413172099</v>
      </c>
      <c r="P216" s="68">
        <v>19.7959183673469</v>
      </c>
      <c r="Q216" s="71"/>
      <c r="R216" s="68"/>
    </row>
    <row r="217" spans="1:18" x14ac:dyDescent="0.2">
      <c r="A217" s="72" t="s">
        <v>772</v>
      </c>
      <c r="B217" s="66" t="s">
        <v>773</v>
      </c>
      <c r="C217" s="67">
        <v>59</v>
      </c>
      <c r="D217" s="67" t="s">
        <v>349</v>
      </c>
      <c r="E217" s="71">
        <v>0.58346589225400203</v>
      </c>
      <c r="F217" s="68">
        <v>21.6216216216216</v>
      </c>
      <c r="G217" s="71">
        <v>0.612240050103246</v>
      </c>
      <c r="H217" s="68">
        <v>13.8996138996139</v>
      </c>
      <c r="I217" s="71">
        <v>0.73403986913837305</v>
      </c>
      <c r="J217" s="68">
        <v>46.332046332046303</v>
      </c>
      <c r="K217" s="71">
        <v>0.77385736980572895</v>
      </c>
      <c r="L217" s="68">
        <v>52.702702702702702</v>
      </c>
      <c r="M217" s="71">
        <v>0.78922369006976401</v>
      </c>
      <c r="N217" s="68">
        <v>47.420634920634903</v>
      </c>
      <c r="O217" s="71">
        <v>7.9684821528959691E-3</v>
      </c>
      <c r="P217" s="68">
        <v>1.0204081632653099</v>
      </c>
      <c r="Q217" s="71"/>
      <c r="R217" s="68"/>
    </row>
    <row r="218" spans="1:18" x14ac:dyDescent="0.2">
      <c r="A218" s="72" t="s">
        <v>774</v>
      </c>
      <c r="B218" s="66" t="s">
        <v>775</v>
      </c>
      <c r="C218" s="67">
        <v>59</v>
      </c>
      <c r="D218" s="67" t="s">
        <v>349</v>
      </c>
      <c r="E218" s="71">
        <v>0.58235772591607404</v>
      </c>
      <c r="F218" s="68">
        <v>21.235521235521201</v>
      </c>
      <c r="G218" s="71">
        <v>0.73850827955647402</v>
      </c>
      <c r="H218" s="68">
        <v>33.976833976834001</v>
      </c>
      <c r="I218" s="71">
        <v>0.80446950952084495</v>
      </c>
      <c r="J218" s="68">
        <v>72.200772200772207</v>
      </c>
      <c r="K218" s="71">
        <v>0.71206216523507104</v>
      </c>
      <c r="L218" s="68">
        <v>36.872586872586901</v>
      </c>
      <c r="M218" s="71">
        <v>0.57547869971797505</v>
      </c>
      <c r="N218" s="68">
        <v>18.452380952380999</v>
      </c>
      <c r="O218" s="71">
        <v>8.1269975550003898E-2</v>
      </c>
      <c r="P218" s="68">
        <v>3.2653061224489801</v>
      </c>
      <c r="Q218" s="71"/>
      <c r="R218" s="68"/>
    </row>
    <row r="219" spans="1:18" x14ac:dyDescent="0.2">
      <c r="A219" s="72" t="s">
        <v>776</v>
      </c>
      <c r="B219" s="66" t="s">
        <v>777</v>
      </c>
      <c r="C219" s="67">
        <v>59</v>
      </c>
      <c r="D219" s="67" t="s">
        <v>349</v>
      </c>
      <c r="E219" s="71">
        <v>0.534714350631881</v>
      </c>
      <c r="F219" s="68">
        <v>15.830115830115799</v>
      </c>
      <c r="G219" s="71">
        <v>0.60859585661137605</v>
      </c>
      <c r="H219" s="68">
        <v>13.127413127413099</v>
      </c>
      <c r="I219" s="71">
        <v>0.74003014662233602</v>
      </c>
      <c r="J219" s="68">
        <v>49.4208494208494</v>
      </c>
      <c r="K219" s="71">
        <v>0.722748926413743</v>
      </c>
      <c r="L219" s="68">
        <v>39.382239382239398</v>
      </c>
      <c r="M219" s="71">
        <v>0.60219682351194903</v>
      </c>
      <c r="N219" s="68">
        <v>20.634920634920601</v>
      </c>
      <c r="O219" s="71">
        <v>0</v>
      </c>
      <c r="P219" s="68">
        <v>0.81632653061224503</v>
      </c>
      <c r="Q219" s="71"/>
      <c r="R219" s="68"/>
    </row>
    <row r="220" spans="1:18" x14ac:dyDescent="0.2">
      <c r="A220" s="72" t="s">
        <v>778</v>
      </c>
      <c r="B220" s="66" t="s">
        <v>779</v>
      </c>
      <c r="C220" s="67">
        <v>58</v>
      </c>
      <c r="D220" s="67" t="s">
        <v>349</v>
      </c>
      <c r="E220" s="71">
        <v>0.80788195148198005</v>
      </c>
      <c r="F220" s="68">
        <v>48.9051094890511</v>
      </c>
      <c r="G220" s="71">
        <v>0.77018618398463801</v>
      </c>
      <c r="H220" s="68">
        <v>36.204379562043798</v>
      </c>
      <c r="I220" s="71">
        <v>0.86188541603878099</v>
      </c>
      <c r="J220" s="68">
        <v>44.233576642335798</v>
      </c>
      <c r="K220" s="71">
        <v>0.88252223994957602</v>
      </c>
      <c r="L220" s="68">
        <v>53.211678832116803</v>
      </c>
      <c r="M220" s="71">
        <v>0.71895424836601296</v>
      </c>
      <c r="N220" s="68">
        <v>45.092250922509201</v>
      </c>
      <c r="O220" s="71">
        <v>0.80586166907089096</v>
      </c>
      <c r="P220" s="68">
        <v>62.802641232575198</v>
      </c>
      <c r="Q220" s="71"/>
      <c r="R220" s="68"/>
    </row>
    <row r="221" spans="1:18" x14ac:dyDescent="0.2">
      <c r="A221" s="72" t="s">
        <v>780</v>
      </c>
      <c r="B221" s="66" t="s">
        <v>781</v>
      </c>
      <c r="C221" s="67">
        <v>58</v>
      </c>
      <c r="D221" s="67" t="s">
        <v>349</v>
      </c>
      <c r="E221" s="71">
        <v>0.66501564187809903</v>
      </c>
      <c r="F221" s="68">
        <v>21.897810218978101</v>
      </c>
      <c r="G221" s="71">
        <v>0.72926583719828597</v>
      </c>
      <c r="H221" s="68">
        <v>25.620437956204398</v>
      </c>
      <c r="I221" s="71">
        <v>0.78807949433484303</v>
      </c>
      <c r="J221" s="68">
        <v>32.043795620437997</v>
      </c>
      <c r="K221" s="71">
        <v>0.77029674884703203</v>
      </c>
      <c r="L221" s="68">
        <v>24.525547445255501</v>
      </c>
      <c r="M221" s="71">
        <v>0.21568627450980399</v>
      </c>
      <c r="N221" s="68">
        <v>3.39483394833948</v>
      </c>
      <c r="O221" s="71">
        <v>0.82174985450053295</v>
      </c>
      <c r="P221" s="68">
        <v>66.250917094644194</v>
      </c>
      <c r="Q221" s="71"/>
      <c r="R221" s="68"/>
    </row>
    <row r="222" spans="1:18" x14ac:dyDescent="0.2">
      <c r="A222" s="72" t="s">
        <v>782</v>
      </c>
      <c r="B222" s="66" t="s">
        <v>783</v>
      </c>
      <c r="C222" s="67">
        <v>58</v>
      </c>
      <c r="D222" s="67" t="s">
        <v>349</v>
      </c>
      <c r="E222" s="71">
        <v>0.77223111929211796</v>
      </c>
      <c r="F222" s="68">
        <v>42.481751824817501</v>
      </c>
      <c r="G222" s="71">
        <v>0.78811387590262105</v>
      </c>
      <c r="H222" s="68">
        <v>42.992700729927002</v>
      </c>
      <c r="I222" s="71">
        <v>0.81576324808104705</v>
      </c>
      <c r="J222" s="68">
        <v>36.058394160583902</v>
      </c>
      <c r="K222" s="71">
        <v>0.77335897307421997</v>
      </c>
      <c r="L222" s="68">
        <v>25.109489051094901</v>
      </c>
      <c r="M222" s="71">
        <v>0.62745098039215697</v>
      </c>
      <c r="N222" s="68">
        <v>33.800738007380097</v>
      </c>
      <c r="O222" s="71">
        <v>0.85646851901054699</v>
      </c>
      <c r="P222" s="68">
        <v>71.900220102714599</v>
      </c>
      <c r="Q222" s="71"/>
      <c r="R222" s="68"/>
    </row>
    <row r="223" spans="1:18" x14ac:dyDescent="0.2">
      <c r="A223" s="72" t="s">
        <v>784</v>
      </c>
      <c r="B223" s="66" t="s">
        <v>785</v>
      </c>
      <c r="C223" s="67">
        <v>58</v>
      </c>
      <c r="D223" s="67" t="s">
        <v>349</v>
      </c>
      <c r="E223" s="71">
        <v>0.73467231956651102</v>
      </c>
      <c r="F223" s="68">
        <v>35.5474452554745</v>
      </c>
      <c r="G223" s="71">
        <v>0.75842019692289697</v>
      </c>
      <c r="H223" s="68">
        <v>32.481751824817501</v>
      </c>
      <c r="I223" s="71">
        <v>0.794154410290553</v>
      </c>
      <c r="J223" s="68">
        <v>33.138686131386898</v>
      </c>
      <c r="K223" s="71">
        <v>0.75971961853827497</v>
      </c>
      <c r="L223" s="68">
        <v>22.481751824817501</v>
      </c>
      <c r="M223" s="71">
        <v>0.47712418300653597</v>
      </c>
      <c r="N223" s="68">
        <v>16.6051660516605</v>
      </c>
      <c r="O223" s="71">
        <v>0.88394318907429403</v>
      </c>
      <c r="P223" s="68">
        <v>77.476155539251593</v>
      </c>
      <c r="Q223" s="71"/>
      <c r="R223" s="68"/>
    </row>
    <row r="224" spans="1:18" x14ac:dyDescent="0.2">
      <c r="A224" s="72" t="s">
        <v>786</v>
      </c>
      <c r="B224" s="66" t="s">
        <v>787</v>
      </c>
      <c r="C224" s="67">
        <v>60</v>
      </c>
      <c r="D224" s="67" t="s">
        <v>349</v>
      </c>
      <c r="E224" s="71">
        <v>0.73686682918160096</v>
      </c>
      <c r="F224" s="68">
        <v>76.771004942339403</v>
      </c>
      <c r="G224" s="71">
        <v>0.78525567293752097</v>
      </c>
      <c r="H224" s="68">
        <v>69.028006589785804</v>
      </c>
      <c r="I224" s="71">
        <v>0.81020153446088194</v>
      </c>
      <c r="J224" s="68">
        <v>92.751235584843499</v>
      </c>
      <c r="K224" s="71">
        <v>0.85303609472819997</v>
      </c>
      <c r="L224" s="68">
        <v>71.334431630972006</v>
      </c>
      <c r="M224" s="71">
        <v>0.97205767296300405</v>
      </c>
      <c r="N224" s="68">
        <v>98.023064250411906</v>
      </c>
      <c r="O224" s="71">
        <v>1</v>
      </c>
      <c r="P224" s="68">
        <v>100</v>
      </c>
      <c r="Q224" s="71">
        <v>6.4999999999999997E-4</v>
      </c>
      <c r="R224" s="68">
        <v>22.831858407079601</v>
      </c>
    </row>
    <row r="225" spans="1:18" x14ac:dyDescent="0.2">
      <c r="A225" s="72" t="s">
        <v>788</v>
      </c>
      <c r="B225" s="66" t="s">
        <v>789</v>
      </c>
      <c r="C225" s="67">
        <v>60</v>
      </c>
      <c r="D225" s="67" t="s">
        <v>349</v>
      </c>
      <c r="E225" s="71">
        <v>0.68882959022205204</v>
      </c>
      <c r="F225" s="68">
        <v>63.426688632619403</v>
      </c>
      <c r="G225" s="71">
        <v>0.85284938551101397</v>
      </c>
      <c r="H225" s="68">
        <v>89.291598023064296</v>
      </c>
      <c r="I225" s="71">
        <v>0.81649225817703497</v>
      </c>
      <c r="J225" s="68">
        <v>93.9044481054366</v>
      </c>
      <c r="K225" s="71">
        <v>0.67905545981795401</v>
      </c>
      <c r="L225" s="68">
        <v>13.838550247117</v>
      </c>
      <c r="M225" s="71">
        <v>0.78763831451883304</v>
      </c>
      <c r="N225" s="68">
        <v>85.337726523887994</v>
      </c>
      <c r="O225" s="71">
        <v>0.915292123307475</v>
      </c>
      <c r="P225" s="68">
        <v>96.540362438220797</v>
      </c>
      <c r="Q225" s="71">
        <v>8.165E-2</v>
      </c>
      <c r="R225" s="68">
        <v>28.495575221238902</v>
      </c>
    </row>
    <row r="226" spans="1:18" x14ac:dyDescent="0.2">
      <c r="A226" s="72" t="s">
        <v>790</v>
      </c>
      <c r="B226" s="66" t="s">
        <v>791</v>
      </c>
      <c r="C226" s="67">
        <v>60</v>
      </c>
      <c r="D226" s="67" t="s">
        <v>349</v>
      </c>
      <c r="E226" s="71">
        <v>0.733146292568987</v>
      </c>
      <c r="F226" s="68">
        <v>75.782537067545306</v>
      </c>
      <c r="G226" s="71">
        <v>0.81244466966361495</v>
      </c>
      <c r="H226" s="68">
        <v>78.912685337726501</v>
      </c>
      <c r="I226" s="71">
        <v>0.82760904348004505</v>
      </c>
      <c r="J226" s="68">
        <v>95.387149917627696</v>
      </c>
      <c r="K226" s="71">
        <v>0.94324340071443402</v>
      </c>
      <c r="L226" s="68">
        <v>99.176276771005007</v>
      </c>
      <c r="M226" s="71">
        <v>0.81558064155582899</v>
      </c>
      <c r="N226" s="68">
        <v>87.808896210873101</v>
      </c>
      <c r="O226" s="71">
        <v>1</v>
      </c>
      <c r="P226" s="68">
        <v>100</v>
      </c>
      <c r="Q226" s="71">
        <v>0</v>
      </c>
      <c r="R226" s="68">
        <v>21.2389380530973</v>
      </c>
    </row>
    <row r="227" spans="1:18" x14ac:dyDescent="0.2">
      <c r="A227" s="72" t="s">
        <v>792</v>
      </c>
      <c r="B227" s="66" t="s">
        <v>793</v>
      </c>
      <c r="C227" s="67">
        <v>60</v>
      </c>
      <c r="D227" s="67" t="s">
        <v>349</v>
      </c>
      <c r="E227" s="71">
        <v>0.59148495185426697</v>
      </c>
      <c r="F227" s="68">
        <v>35.749588138385498</v>
      </c>
      <c r="G227" s="71">
        <v>0.73056141886470205</v>
      </c>
      <c r="H227" s="68">
        <v>44.316309719934097</v>
      </c>
      <c r="I227" s="71">
        <v>0.72583430075386601</v>
      </c>
      <c r="J227" s="68">
        <v>69.851729818780896</v>
      </c>
      <c r="K227" s="71">
        <v>0.75239614549557399</v>
      </c>
      <c r="L227" s="68">
        <v>27.841845140033001</v>
      </c>
      <c r="M227" s="71">
        <v>0.53056890577847304</v>
      </c>
      <c r="N227" s="68">
        <v>44.810543657331102</v>
      </c>
      <c r="O227" s="71">
        <v>0.80954894023298896</v>
      </c>
      <c r="P227" s="68">
        <v>93.574958813838506</v>
      </c>
      <c r="Q227" s="71">
        <v>0</v>
      </c>
      <c r="R227" s="68">
        <v>21.2389380530973</v>
      </c>
    </row>
    <row r="228" spans="1:18" x14ac:dyDescent="0.2">
      <c r="A228" s="72" t="s">
        <v>794</v>
      </c>
      <c r="B228" s="66" t="s">
        <v>795</v>
      </c>
      <c r="C228" s="67">
        <v>60</v>
      </c>
      <c r="D228" s="67" t="s">
        <v>349</v>
      </c>
      <c r="E228" s="71">
        <v>0.90333857527833195</v>
      </c>
      <c r="F228" s="68">
        <v>99.670510708402006</v>
      </c>
      <c r="G228" s="71">
        <v>0.85736118008186002</v>
      </c>
      <c r="H228" s="68">
        <v>90.280065897858293</v>
      </c>
      <c r="I228" s="71">
        <v>0.809449773803678</v>
      </c>
      <c r="J228" s="68">
        <v>92.421746293245505</v>
      </c>
      <c r="K228" s="71">
        <v>0.91222999137740601</v>
      </c>
      <c r="L228" s="68">
        <v>96.046128500823698</v>
      </c>
      <c r="M228" s="71">
        <v>0.89940762266681595</v>
      </c>
      <c r="N228" s="68">
        <v>94.563426688632603</v>
      </c>
      <c r="O228" s="71">
        <v>0.94158288374023003</v>
      </c>
      <c r="P228" s="68">
        <v>97.199341021416799</v>
      </c>
      <c r="Q228" s="71">
        <v>1</v>
      </c>
      <c r="R228" s="68">
        <v>100</v>
      </c>
    </row>
    <row r="229" spans="1:18" x14ac:dyDescent="0.2">
      <c r="A229" s="72" t="s">
        <v>796</v>
      </c>
      <c r="B229" s="66" t="s">
        <v>797</v>
      </c>
      <c r="C229" s="67">
        <v>60</v>
      </c>
      <c r="D229" s="67" t="s">
        <v>349</v>
      </c>
      <c r="E229" s="71">
        <v>0.74692373074666996</v>
      </c>
      <c r="F229" s="68">
        <v>79.077429983525505</v>
      </c>
      <c r="G229" s="71">
        <v>0.80640713536930997</v>
      </c>
      <c r="H229" s="68">
        <v>76.1120263591433</v>
      </c>
      <c r="I229" s="71">
        <v>0.81559472600871497</v>
      </c>
      <c r="J229" s="68">
        <v>93.410214168039502</v>
      </c>
      <c r="K229" s="71">
        <v>0.857393285037095</v>
      </c>
      <c r="L229" s="68">
        <v>73.640856672158193</v>
      </c>
      <c r="M229" s="71">
        <v>0.82675757237062697</v>
      </c>
      <c r="N229" s="68">
        <v>89.621087314662304</v>
      </c>
      <c r="O229" s="71">
        <v>0.95778966569427404</v>
      </c>
      <c r="P229" s="68">
        <v>97.528830313014794</v>
      </c>
      <c r="Q229" s="71">
        <v>0.21759999999999999</v>
      </c>
      <c r="R229" s="68">
        <v>31.327433628318602</v>
      </c>
    </row>
    <row r="230" spans="1:18" x14ac:dyDescent="0.2">
      <c r="A230" s="72" t="s">
        <v>798</v>
      </c>
      <c r="B230" s="66" t="s">
        <v>799</v>
      </c>
      <c r="C230" s="67">
        <v>60</v>
      </c>
      <c r="D230" s="67" t="s">
        <v>349</v>
      </c>
      <c r="E230" s="71">
        <v>0.907366143133708</v>
      </c>
      <c r="F230" s="68">
        <v>99.835255354200996</v>
      </c>
      <c r="G230" s="71">
        <v>0.87327367532865097</v>
      </c>
      <c r="H230" s="68">
        <v>92.751235584843499</v>
      </c>
      <c r="I230" s="71">
        <v>0.81893395377553702</v>
      </c>
      <c r="J230" s="68">
        <v>94.398682042833599</v>
      </c>
      <c r="K230" s="71">
        <v>0.89942635745899202</v>
      </c>
      <c r="L230" s="68">
        <v>91.762767710049403</v>
      </c>
      <c r="M230" s="71">
        <v>0.86587683022242101</v>
      </c>
      <c r="N230" s="68">
        <v>92.257001647446501</v>
      </c>
      <c r="O230" s="71">
        <v>0.986686042016649</v>
      </c>
      <c r="P230" s="68">
        <v>98.3525535420099</v>
      </c>
      <c r="Q230" s="71">
        <v>1</v>
      </c>
      <c r="R230" s="68">
        <v>100</v>
      </c>
    </row>
    <row r="231" spans="1:18" x14ac:dyDescent="0.2">
      <c r="A231" s="72" t="s">
        <v>800</v>
      </c>
      <c r="B231" s="66" t="s">
        <v>801</v>
      </c>
      <c r="C231" s="67">
        <v>60</v>
      </c>
      <c r="D231" s="67" t="s">
        <v>349</v>
      </c>
      <c r="E231" s="71">
        <v>0.69857369889088194</v>
      </c>
      <c r="F231" s="68">
        <v>67.2158154859967</v>
      </c>
      <c r="G231" s="71">
        <v>0.83363220211163902</v>
      </c>
      <c r="H231" s="68">
        <v>84.349258649093898</v>
      </c>
      <c r="I231" s="71">
        <v>0.78300835429237003</v>
      </c>
      <c r="J231" s="68">
        <v>88.632619439868193</v>
      </c>
      <c r="K231" s="71">
        <v>0.69540489411404904</v>
      </c>
      <c r="L231" s="68">
        <v>16.309719934102102</v>
      </c>
      <c r="M231" s="71">
        <v>0.94970381133340798</v>
      </c>
      <c r="N231" s="68">
        <v>96.375617792421707</v>
      </c>
      <c r="O231" s="71">
        <v>0.59604293149382404</v>
      </c>
      <c r="P231" s="68">
        <v>73.970345963756202</v>
      </c>
      <c r="Q231" s="71">
        <v>0.33365</v>
      </c>
      <c r="R231" s="68">
        <v>33.097345132743399</v>
      </c>
    </row>
    <row r="232" spans="1:18" x14ac:dyDescent="0.2">
      <c r="A232" s="72" t="s">
        <v>802</v>
      </c>
      <c r="B232" s="66" t="s">
        <v>803</v>
      </c>
      <c r="C232" s="67">
        <v>60</v>
      </c>
      <c r="D232" s="67" t="s">
        <v>349</v>
      </c>
      <c r="E232" s="71">
        <v>0.71724777411973695</v>
      </c>
      <c r="F232" s="68">
        <v>72.158154859967098</v>
      </c>
      <c r="G232" s="71">
        <v>0.89152904911932496</v>
      </c>
      <c r="H232" s="68">
        <v>95.716639209225704</v>
      </c>
      <c r="I232" s="71">
        <v>0.64674927022232498</v>
      </c>
      <c r="J232" s="68">
        <v>36.4085667215816</v>
      </c>
      <c r="K232" s="71">
        <v>0.83607094407690496</v>
      </c>
      <c r="L232" s="68">
        <v>63.261943986820398</v>
      </c>
      <c r="M232" s="71">
        <v>0.67586900637085101</v>
      </c>
      <c r="N232" s="68">
        <v>71.169686985173001</v>
      </c>
      <c r="O232" s="71">
        <v>0.75326837492901799</v>
      </c>
      <c r="P232" s="68">
        <v>89.621087314662304</v>
      </c>
      <c r="Q232" s="71">
        <v>0.5</v>
      </c>
      <c r="R232" s="68">
        <v>39.646017699114999</v>
      </c>
    </row>
    <row r="233" spans="1:18" x14ac:dyDescent="0.2">
      <c r="A233" s="72" t="s">
        <v>784</v>
      </c>
      <c r="B233" s="66" t="s">
        <v>804</v>
      </c>
      <c r="C233" s="67">
        <v>60</v>
      </c>
      <c r="D233" s="67" t="s">
        <v>349</v>
      </c>
      <c r="E233" s="71">
        <v>0.90079302977693898</v>
      </c>
      <c r="F233" s="68">
        <v>99.505766062603001</v>
      </c>
      <c r="G233" s="71">
        <v>0.93675121437745101</v>
      </c>
      <c r="H233" s="68">
        <v>98.846787479406899</v>
      </c>
      <c r="I233" s="71">
        <v>0.79997402099011705</v>
      </c>
      <c r="J233" s="68">
        <v>91.598023064250398</v>
      </c>
      <c r="K233" s="71">
        <v>0.91155847206158103</v>
      </c>
      <c r="L233" s="68">
        <v>95.716639209225704</v>
      </c>
      <c r="M233" s="71">
        <v>0.91058455348161405</v>
      </c>
      <c r="N233" s="68">
        <v>95.222405271828706</v>
      </c>
      <c r="O233" s="71">
        <v>0.84588991775087397</v>
      </c>
      <c r="P233" s="68">
        <v>94.892915980230597</v>
      </c>
      <c r="Q233" s="71">
        <v>1</v>
      </c>
      <c r="R233" s="68">
        <v>100</v>
      </c>
    </row>
    <row r="234" spans="1:18" x14ac:dyDescent="0.2">
      <c r="A234" s="72" t="s">
        <v>805</v>
      </c>
      <c r="B234" s="66" t="s">
        <v>806</v>
      </c>
      <c r="C234" s="67">
        <v>60</v>
      </c>
      <c r="D234" s="67" t="s">
        <v>349</v>
      </c>
      <c r="E234" s="71">
        <v>0.81140884715271699</v>
      </c>
      <c r="F234" s="68">
        <v>91.762767710049403</v>
      </c>
      <c r="G234" s="71">
        <v>0.87004655071696202</v>
      </c>
      <c r="H234" s="68">
        <v>92.257001647446501</v>
      </c>
      <c r="I234" s="71">
        <v>0.82647182376989203</v>
      </c>
      <c r="J234" s="68">
        <v>94.892915980230597</v>
      </c>
      <c r="K234" s="71">
        <v>0.87704434795147701</v>
      </c>
      <c r="L234" s="68">
        <v>83.525535420098805</v>
      </c>
      <c r="M234" s="71">
        <v>1</v>
      </c>
      <c r="N234" s="68">
        <v>100</v>
      </c>
      <c r="O234" s="71">
        <v>0.62949036047796902</v>
      </c>
      <c r="P234" s="68">
        <v>78.418451400329502</v>
      </c>
      <c r="Q234" s="71">
        <v>0.66539999999999999</v>
      </c>
      <c r="R234" s="68">
        <v>44.601769911504398</v>
      </c>
    </row>
    <row r="235" spans="1:18" x14ac:dyDescent="0.2">
      <c r="A235" s="72" t="s">
        <v>807</v>
      </c>
      <c r="B235" s="66" t="s">
        <v>808</v>
      </c>
      <c r="C235" s="67">
        <v>60</v>
      </c>
      <c r="D235" s="67" t="s">
        <v>349</v>
      </c>
      <c r="E235" s="71">
        <v>0.907392361514611</v>
      </c>
      <c r="F235" s="68">
        <v>100</v>
      </c>
      <c r="G235" s="71">
        <v>0.92033940034571204</v>
      </c>
      <c r="H235" s="68">
        <v>98.023064250411906</v>
      </c>
      <c r="I235" s="71">
        <v>0.84949378302030198</v>
      </c>
      <c r="J235" s="68">
        <v>96.705107084019801</v>
      </c>
      <c r="K235" s="71">
        <v>0.95515308989787895</v>
      </c>
      <c r="L235" s="68">
        <v>99.835255354200996</v>
      </c>
      <c r="M235" s="71">
        <v>0.93852688051861</v>
      </c>
      <c r="N235" s="68">
        <v>96.210873146622703</v>
      </c>
      <c r="O235" s="71">
        <v>0.78084101530516403</v>
      </c>
      <c r="P235" s="68">
        <v>91.598023064250398</v>
      </c>
      <c r="Q235" s="71">
        <v>1</v>
      </c>
      <c r="R235" s="68">
        <v>100</v>
      </c>
    </row>
    <row r="236" spans="1:18" x14ac:dyDescent="0.2">
      <c r="A236" s="72" t="s">
        <v>809</v>
      </c>
      <c r="B236" s="66" t="s">
        <v>810</v>
      </c>
      <c r="C236" s="67">
        <v>60</v>
      </c>
      <c r="D236" s="67" t="s">
        <v>349</v>
      </c>
      <c r="E236" s="71">
        <v>0.86962021990458005</v>
      </c>
      <c r="F236" s="68">
        <v>98.023064250411906</v>
      </c>
      <c r="G236" s="71">
        <v>0.88850794236824504</v>
      </c>
      <c r="H236" s="68">
        <v>95.057660626029602</v>
      </c>
      <c r="I236" s="71">
        <v>0.74463471535197401</v>
      </c>
      <c r="J236" s="68">
        <v>77.429983525535405</v>
      </c>
      <c r="K236" s="71">
        <v>0.86638517063281295</v>
      </c>
      <c r="L236" s="68">
        <v>78.747940691927496</v>
      </c>
      <c r="M236" s="71">
        <v>0.87146529562982</v>
      </c>
      <c r="N236" s="68">
        <v>92.751235584843499</v>
      </c>
      <c r="O236" s="71">
        <v>0.84672819544462696</v>
      </c>
      <c r="P236" s="68">
        <v>95.222405271828706</v>
      </c>
      <c r="Q236" s="71">
        <v>1</v>
      </c>
      <c r="R236" s="68">
        <v>100</v>
      </c>
    </row>
    <row r="237" spans="1:18" x14ac:dyDescent="0.2">
      <c r="A237" s="72" t="s">
        <v>811</v>
      </c>
      <c r="B237" s="66" t="s">
        <v>812</v>
      </c>
      <c r="C237" s="67">
        <v>60</v>
      </c>
      <c r="D237" s="67" t="s">
        <v>349</v>
      </c>
      <c r="E237" s="71">
        <v>0.73056153401745305</v>
      </c>
      <c r="F237" s="68">
        <v>74.794069192751195</v>
      </c>
      <c r="G237" s="71">
        <v>0.81645930395856103</v>
      </c>
      <c r="H237" s="68">
        <v>79.901153212520597</v>
      </c>
      <c r="I237" s="71">
        <v>0.75526080017157904</v>
      </c>
      <c r="J237" s="68">
        <v>81.383855024711707</v>
      </c>
      <c r="K237" s="71">
        <v>0.85004334871305898</v>
      </c>
      <c r="L237" s="68">
        <v>70.181219110378905</v>
      </c>
      <c r="M237" s="71">
        <v>0.71498826422264505</v>
      </c>
      <c r="N237" s="68">
        <v>76.606260296540398</v>
      </c>
      <c r="O237" s="71">
        <v>0.50361748703887099</v>
      </c>
      <c r="P237" s="68">
        <v>61.285008237232297</v>
      </c>
      <c r="Q237" s="71">
        <v>0.74299999999999999</v>
      </c>
      <c r="R237" s="68">
        <v>47.610619469026602</v>
      </c>
    </row>
    <row r="238" spans="1:18" x14ac:dyDescent="0.2">
      <c r="A238" s="72" t="s">
        <v>813</v>
      </c>
      <c r="B238" s="66" t="s">
        <v>814</v>
      </c>
      <c r="C238" s="67">
        <v>60</v>
      </c>
      <c r="D238" s="67" t="s">
        <v>349</v>
      </c>
      <c r="E238" s="71">
        <v>0.788508056772666</v>
      </c>
      <c r="F238" s="68">
        <v>87.973640856672105</v>
      </c>
      <c r="G238" s="71">
        <v>0.83741970895484197</v>
      </c>
      <c r="H238" s="68">
        <v>85.996705107083997</v>
      </c>
      <c r="I238" s="71">
        <v>0.75770326882842098</v>
      </c>
      <c r="J238" s="68">
        <v>82.207578253706799</v>
      </c>
      <c r="K238" s="71">
        <v>0.90039816943952</v>
      </c>
      <c r="L238" s="68">
        <v>92.421746293245505</v>
      </c>
      <c r="M238" s="71">
        <v>0.75969598748183798</v>
      </c>
      <c r="N238" s="68">
        <v>82.537067545304794</v>
      </c>
      <c r="O238" s="71">
        <v>0.475931205931373</v>
      </c>
      <c r="P238" s="68">
        <v>57.001647446458001</v>
      </c>
      <c r="Q238" s="71">
        <v>0.99990000000000001</v>
      </c>
      <c r="R238" s="68">
        <v>64.070796460176993</v>
      </c>
    </row>
    <row r="239" spans="1:18" x14ac:dyDescent="0.2">
      <c r="A239" s="72" t="s">
        <v>815</v>
      </c>
      <c r="B239" s="66" t="s">
        <v>816</v>
      </c>
      <c r="C239" s="67">
        <v>60</v>
      </c>
      <c r="D239" s="67" t="s">
        <v>349</v>
      </c>
      <c r="E239" s="71">
        <v>0.64561109455731602</v>
      </c>
      <c r="F239" s="68">
        <v>49.093904448105398</v>
      </c>
      <c r="G239" s="71">
        <v>0.66811411677959298</v>
      </c>
      <c r="H239" s="68">
        <v>20.922570016474499</v>
      </c>
      <c r="I239" s="71">
        <v>0.64361248427516904</v>
      </c>
      <c r="J239" s="68">
        <v>34.4316309719934</v>
      </c>
      <c r="K239" s="71">
        <v>0.76720089115343404</v>
      </c>
      <c r="L239" s="68">
        <v>31.630971993410199</v>
      </c>
      <c r="M239" s="71">
        <v>0.48027271711188102</v>
      </c>
      <c r="N239" s="68">
        <v>36.079077429983499</v>
      </c>
      <c r="O239" s="71">
        <v>0.39841635802381897</v>
      </c>
      <c r="P239" s="68">
        <v>42.339373970346003</v>
      </c>
      <c r="Q239" s="71">
        <v>0.91605000000000003</v>
      </c>
      <c r="R239" s="68">
        <v>55.575221238938099</v>
      </c>
    </row>
    <row r="240" spans="1:18" x14ac:dyDescent="0.2">
      <c r="A240" s="72" t="s">
        <v>817</v>
      </c>
      <c r="B240" s="66" t="s">
        <v>818</v>
      </c>
      <c r="C240" s="67">
        <v>83</v>
      </c>
      <c r="D240" s="67" t="s">
        <v>349</v>
      </c>
      <c r="E240" s="71">
        <v>0.68269094732285296</v>
      </c>
      <c r="F240" s="68">
        <v>61.811023622047202</v>
      </c>
      <c r="G240" s="71">
        <v>0.76938197301844502</v>
      </c>
      <c r="H240" s="68">
        <v>64.370078740157496</v>
      </c>
      <c r="I240" s="71">
        <v>0.68699544084320296</v>
      </c>
      <c r="J240" s="68">
        <v>42.913385826771702</v>
      </c>
      <c r="K240" s="71">
        <v>0.84854949119126</v>
      </c>
      <c r="L240" s="68">
        <v>61.811023622047202</v>
      </c>
      <c r="M240" s="71">
        <v>0.71428571428571397</v>
      </c>
      <c r="N240" s="68">
        <v>64.271457085828303</v>
      </c>
      <c r="O240" s="71">
        <v>0.39424211727564201</v>
      </c>
      <c r="P240" s="68">
        <v>65.794768611669994</v>
      </c>
      <c r="Q240" s="71"/>
      <c r="R240" s="68"/>
    </row>
    <row r="241" spans="1:18" x14ac:dyDescent="0.2">
      <c r="A241" s="72" t="s">
        <v>819</v>
      </c>
      <c r="B241" s="66" t="s">
        <v>820</v>
      </c>
      <c r="C241" s="67">
        <v>60</v>
      </c>
      <c r="D241" s="67" t="s">
        <v>349</v>
      </c>
      <c r="E241" s="71">
        <v>0.75543566689511099</v>
      </c>
      <c r="F241" s="68">
        <v>81.219110378912703</v>
      </c>
      <c r="G241" s="71">
        <v>0.90365970241867699</v>
      </c>
      <c r="H241" s="68">
        <v>97.364085667215804</v>
      </c>
      <c r="I241" s="71">
        <v>0.75324668723826105</v>
      </c>
      <c r="J241" s="68">
        <v>80.230642504118606</v>
      </c>
      <c r="K241" s="71">
        <v>0.85420168578669298</v>
      </c>
      <c r="L241" s="68">
        <v>72.322899505766102</v>
      </c>
      <c r="M241" s="71">
        <v>0.69263440259304798</v>
      </c>
      <c r="N241" s="68">
        <v>72.817133443163101</v>
      </c>
      <c r="O241" s="71">
        <v>0.58887152333398696</v>
      </c>
      <c r="P241" s="68">
        <v>73.476112026359104</v>
      </c>
      <c r="Q241" s="71">
        <v>0.74</v>
      </c>
      <c r="R241" s="68">
        <v>47.433628318584098</v>
      </c>
    </row>
    <row r="242" spans="1:18" x14ac:dyDescent="0.2">
      <c r="A242" s="72" t="s">
        <v>821</v>
      </c>
      <c r="B242" s="66" t="s">
        <v>822</v>
      </c>
      <c r="C242" s="67">
        <v>83</v>
      </c>
      <c r="D242" s="67" t="s">
        <v>349</v>
      </c>
      <c r="E242" s="71">
        <v>0.70923147159385203</v>
      </c>
      <c r="F242" s="68">
        <v>68.307086614173201</v>
      </c>
      <c r="G242" s="71">
        <v>0.76098206766569798</v>
      </c>
      <c r="H242" s="68">
        <v>62.5984251968504</v>
      </c>
      <c r="I242" s="71">
        <v>0.75578171515535497</v>
      </c>
      <c r="J242" s="68">
        <v>58.464566929133902</v>
      </c>
      <c r="K242" s="71">
        <v>0.87889410402850099</v>
      </c>
      <c r="L242" s="68">
        <v>70.669291338582696</v>
      </c>
      <c r="M242" s="71">
        <v>0.668831168831169</v>
      </c>
      <c r="N242" s="68">
        <v>55.489021956087797</v>
      </c>
      <c r="O242" s="71">
        <v>0.48166830228853502</v>
      </c>
      <c r="P242" s="68">
        <v>73.440643863179105</v>
      </c>
      <c r="Q242" s="71"/>
      <c r="R242" s="68"/>
    </row>
    <row r="243" spans="1:18" x14ac:dyDescent="0.2">
      <c r="A243" s="72" t="s">
        <v>823</v>
      </c>
      <c r="B243" s="66" t="s">
        <v>824</v>
      </c>
      <c r="C243" s="67">
        <v>60</v>
      </c>
      <c r="D243" s="67" t="s">
        <v>349</v>
      </c>
      <c r="E243" s="71">
        <v>0.705552100692035</v>
      </c>
      <c r="F243" s="68">
        <v>69.192751235584893</v>
      </c>
      <c r="G243" s="71">
        <v>0.77793361475002798</v>
      </c>
      <c r="H243" s="68">
        <v>66.062602965403599</v>
      </c>
      <c r="I243" s="71">
        <v>0.66975510660105197</v>
      </c>
      <c r="J243" s="68">
        <v>48.434925864909403</v>
      </c>
      <c r="K243" s="71">
        <v>0.82909467601630904</v>
      </c>
      <c r="L243" s="68">
        <v>58.649093904448101</v>
      </c>
      <c r="M243" s="71">
        <v>0.54733430200067101</v>
      </c>
      <c r="N243" s="68">
        <v>46.9522240527183</v>
      </c>
      <c r="O243" s="71">
        <v>0.40919490478414899</v>
      </c>
      <c r="P243" s="68">
        <v>45.140032948929203</v>
      </c>
      <c r="Q243" s="71">
        <v>1</v>
      </c>
      <c r="R243" s="68">
        <v>100</v>
      </c>
    </row>
    <row r="244" spans="1:18" x14ac:dyDescent="0.2">
      <c r="A244" s="72" t="s">
        <v>825</v>
      </c>
      <c r="B244" s="66" t="s">
        <v>826</v>
      </c>
      <c r="C244" s="67">
        <v>83</v>
      </c>
      <c r="D244" s="67" t="s">
        <v>349</v>
      </c>
      <c r="E244" s="71">
        <v>0.61750391875245603</v>
      </c>
      <c r="F244" s="68">
        <v>45.275590551181097</v>
      </c>
      <c r="G244" s="71">
        <v>0.53449292449798702</v>
      </c>
      <c r="H244" s="68">
        <v>9.2519685039370092</v>
      </c>
      <c r="I244" s="71">
        <v>0.76835401864941899</v>
      </c>
      <c r="J244" s="68">
        <v>63.188976377952798</v>
      </c>
      <c r="K244" s="71">
        <v>0.83957921736968399</v>
      </c>
      <c r="L244" s="68">
        <v>58.858267716535401</v>
      </c>
      <c r="M244" s="71">
        <v>0.63961038961038996</v>
      </c>
      <c r="N244" s="68">
        <v>48.303393213572903</v>
      </c>
      <c r="O244" s="71">
        <v>0.305483043634803</v>
      </c>
      <c r="P244" s="68">
        <v>56.136820925553302</v>
      </c>
      <c r="Q244" s="71"/>
      <c r="R244" s="68"/>
    </row>
    <row r="245" spans="1:18" x14ac:dyDescent="0.2">
      <c r="A245" s="72" t="s">
        <v>827</v>
      </c>
      <c r="B245" s="66" t="s">
        <v>828</v>
      </c>
      <c r="C245" s="67">
        <v>83</v>
      </c>
      <c r="D245" s="67" t="s">
        <v>349</v>
      </c>
      <c r="E245" s="71">
        <v>0.62377739453497205</v>
      </c>
      <c r="F245" s="68">
        <v>47.244094488188999</v>
      </c>
      <c r="G245" s="71">
        <v>0.71345681348229595</v>
      </c>
      <c r="H245" s="68">
        <v>45.472440944881903</v>
      </c>
      <c r="I245" s="71">
        <v>0.66562587632487502</v>
      </c>
      <c r="J245" s="68">
        <v>36.417322834645702</v>
      </c>
      <c r="K245" s="71">
        <v>0.83030591045310298</v>
      </c>
      <c r="L245" s="68">
        <v>56.496062992125999</v>
      </c>
      <c r="M245" s="71">
        <v>0.46428571428571402</v>
      </c>
      <c r="N245" s="68">
        <v>18.9620758483034</v>
      </c>
      <c r="O245" s="71">
        <v>0.44521265812887301</v>
      </c>
      <c r="P245" s="68">
        <v>70.221327967806801</v>
      </c>
      <c r="Q245" s="71"/>
      <c r="R245" s="68"/>
    </row>
    <row r="246" spans="1:18" x14ac:dyDescent="0.2">
      <c r="A246" s="72" t="s">
        <v>829</v>
      </c>
      <c r="B246" s="66" t="s">
        <v>830</v>
      </c>
      <c r="C246" s="67">
        <v>83</v>
      </c>
      <c r="D246" s="67" t="s">
        <v>349</v>
      </c>
      <c r="E246" s="71">
        <v>0.690927363497157</v>
      </c>
      <c r="F246" s="68">
        <v>63.976377952755897</v>
      </c>
      <c r="G246" s="71">
        <v>0.72288987083060097</v>
      </c>
      <c r="H246" s="68">
        <v>49.606299212598401</v>
      </c>
      <c r="I246" s="71">
        <v>0.68123863289398501</v>
      </c>
      <c r="J246" s="68">
        <v>41.141732283464599</v>
      </c>
      <c r="K246" s="71">
        <v>0.87518657914599696</v>
      </c>
      <c r="L246" s="68">
        <v>69.685039370078698</v>
      </c>
      <c r="M246" s="71">
        <v>0.69805194805194803</v>
      </c>
      <c r="N246" s="68">
        <v>61.077844311377198</v>
      </c>
      <c r="O246" s="71">
        <v>0.47726978656325397</v>
      </c>
      <c r="P246" s="68">
        <v>72.837022132796804</v>
      </c>
      <c r="Q246" s="71"/>
      <c r="R246" s="68"/>
    </row>
    <row r="247" spans="1:18" x14ac:dyDescent="0.2">
      <c r="A247" s="72" t="s">
        <v>831</v>
      </c>
      <c r="B247" s="66" t="s">
        <v>832</v>
      </c>
      <c r="C247" s="67">
        <v>60</v>
      </c>
      <c r="D247" s="67" t="s">
        <v>349</v>
      </c>
      <c r="E247" s="71">
        <v>0.69258435636093396</v>
      </c>
      <c r="F247" s="68">
        <v>64.415156507413499</v>
      </c>
      <c r="G247" s="71">
        <v>0.76958623627114997</v>
      </c>
      <c r="H247" s="68">
        <v>62.602965403624403</v>
      </c>
      <c r="I247" s="71">
        <v>0.625050188945379</v>
      </c>
      <c r="J247" s="68">
        <v>27.5123558484349</v>
      </c>
      <c r="K247" s="71">
        <v>0.74707733556237699</v>
      </c>
      <c r="L247" s="68">
        <v>26.5238879736409</v>
      </c>
      <c r="M247" s="71">
        <v>0.55292276740807</v>
      </c>
      <c r="N247" s="68">
        <v>48.105436573311401</v>
      </c>
      <c r="O247" s="71">
        <v>0.46086960997862902</v>
      </c>
      <c r="P247" s="68">
        <v>55.683690280065903</v>
      </c>
      <c r="Q247" s="71">
        <v>1</v>
      </c>
      <c r="R247" s="68">
        <v>100</v>
      </c>
    </row>
    <row r="248" spans="1:18" x14ac:dyDescent="0.2">
      <c r="A248" s="72" t="s">
        <v>833</v>
      </c>
      <c r="B248" s="66" t="s">
        <v>834</v>
      </c>
      <c r="C248" s="67">
        <v>60</v>
      </c>
      <c r="D248" s="67" t="s">
        <v>349</v>
      </c>
      <c r="E248" s="71">
        <v>0.66782724608131805</v>
      </c>
      <c r="F248" s="68">
        <v>57.495881383855</v>
      </c>
      <c r="G248" s="71">
        <v>0.730548397043013</v>
      </c>
      <c r="H248" s="68">
        <v>44.1515650741351</v>
      </c>
      <c r="I248" s="71">
        <v>0.60158063269394002</v>
      </c>
      <c r="J248" s="68">
        <v>20.593080724876401</v>
      </c>
      <c r="K248" s="71">
        <v>0.69669701025133701</v>
      </c>
      <c r="L248" s="68">
        <v>16.474464579901198</v>
      </c>
      <c r="M248" s="71">
        <v>0.53056890577847304</v>
      </c>
      <c r="N248" s="68">
        <v>44.810543657331102</v>
      </c>
      <c r="O248" s="71">
        <v>0.447568530721145</v>
      </c>
      <c r="P248" s="68">
        <v>53.377265238879701</v>
      </c>
      <c r="Q248" s="71">
        <v>1</v>
      </c>
      <c r="R248" s="68">
        <v>100</v>
      </c>
    </row>
    <row r="249" spans="1:18" x14ac:dyDescent="0.2">
      <c r="A249" s="72" t="s">
        <v>835</v>
      </c>
      <c r="B249" s="66" t="s">
        <v>836</v>
      </c>
      <c r="C249" s="67">
        <v>83</v>
      </c>
      <c r="D249" s="67" t="s">
        <v>349</v>
      </c>
      <c r="E249" s="71">
        <v>0.61178592090237405</v>
      </c>
      <c r="F249" s="68">
        <v>43.8976377952756</v>
      </c>
      <c r="G249" s="71">
        <v>0.62285160014596697</v>
      </c>
      <c r="H249" s="68">
        <v>19.881889763779501</v>
      </c>
      <c r="I249" s="71">
        <v>0.70825579905285496</v>
      </c>
      <c r="J249" s="68">
        <v>47.440944881889799</v>
      </c>
      <c r="K249" s="71">
        <v>0.77473486139484005</v>
      </c>
      <c r="L249" s="68">
        <v>37.992125984251999</v>
      </c>
      <c r="M249" s="71">
        <v>0.61038961038961004</v>
      </c>
      <c r="N249" s="68">
        <v>41.916167664670702</v>
      </c>
      <c r="O249" s="71">
        <v>0.342697733528599</v>
      </c>
      <c r="P249" s="68">
        <v>60.3621730382294</v>
      </c>
      <c r="Q249" s="71"/>
      <c r="R249" s="68"/>
    </row>
    <row r="250" spans="1:18" x14ac:dyDescent="0.2">
      <c r="A250" s="72" t="s">
        <v>545</v>
      </c>
      <c r="B250" s="66" t="s">
        <v>837</v>
      </c>
      <c r="C250" s="67">
        <v>83</v>
      </c>
      <c r="D250" s="67" t="s">
        <v>349</v>
      </c>
      <c r="E250" s="71">
        <v>0.69169986668429195</v>
      </c>
      <c r="F250" s="68">
        <v>64.370078740157496</v>
      </c>
      <c r="G250" s="71">
        <v>0.78551276190237296</v>
      </c>
      <c r="H250" s="68">
        <v>69.291338582677199</v>
      </c>
      <c r="I250" s="71">
        <v>0.80470470713738995</v>
      </c>
      <c r="J250" s="68">
        <v>71.456692913385794</v>
      </c>
      <c r="K250" s="71">
        <v>0.92217225684097903</v>
      </c>
      <c r="L250" s="68">
        <v>83.464566929133895</v>
      </c>
      <c r="M250" s="71">
        <v>0.62012987012986998</v>
      </c>
      <c r="N250" s="68">
        <v>43.113772455089801</v>
      </c>
      <c r="O250" s="71">
        <v>0.32597973741085101</v>
      </c>
      <c r="P250" s="68">
        <v>59.154929577464799</v>
      </c>
      <c r="Q250" s="71"/>
      <c r="R250" s="68"/>
    </row>
    <row r="251" spans="1:18" x14ac:dyDescent="0.2">
      <c r="A251" s="72" t="s">
        <v>838</v>
      </c>
      <c r="B251" s="66" t="s">
        <v>839</v>
      </c>
      <c r="C251" s="67">
        <v>83</v>
      </c>
      <c r="D251" s="67" t="s">
        <v>349</v>
      </c>
      <c r="E251" s="71">
        <v>0.65146988896445801</v>
      </c>
      <c r="F251" s="68">
        <v>55.118110236220502</v>
      </c>
      <c r="G251" s="71">
        <v>0.71614929356846901</v>
      </c>
      <c r="H251" s="68">
        <v>46.653543307086601</v>
      </c>
      <c r="I251" s="71">
        <v>0.79514330155040602</v>
      </c>
      <c r="J251" s="68">
        <v>69.488188976377998</v>
      </c>
      <c r="K251" s="71">
        <v>0.83234385922466103</v>
      </c>
      <c r="L251" s="68">
        <v>57.283464566929098</v>
      </c>
      <c r="M251" s="71">
        <v>0.668831168831169</v>
      </c>
      <c r="N251" s="68">
        <v>55.489021956087797</v>
      </c>
      <c r="O251" s="71">
        <v>0.24488182164758701</v>
      </c>
      <c r="P251" s="68">
        <v>50.301810865191101</v>
      </c>
      <c r="Q251" s="71"/>
      <c r="R251" s="68"/>
    </row>
    <row r="252" spans="1:18" x14ac:dyDescent="0.2">
      <c r="A252" s="72" t="s">
        <v>840</v>
      </c>
      <c r="B252" s="66" t="s">
        <v>841</v>
      </c>
      <c r="C252" s="67">
        <v>83</v>
      </c>
      <c r="D252" s="67" t="s">
        <v>349</v>
      </c>
      <c r="E252" s="71">
        <v>0.70240875911408696</v>
      </c>
      <c r="F252" s="68">
        <v>66.535433070866105</v>
      </c>
      <c r="G252" s="71">
        <v>0.76177874142097202</v>
      </c>
      <c r="H252" s="68">
        <v>62.795275590551199</v>
      </c>
      <c r="I252" s="71">
        <v>0.826939847422823</v>
      </c>
      <c r="J252" s="68">
        <v>75.787401574803098</v>
      </c>
      <c r="K252" s="71">
        <v>0.89552156684011996</v>
      </c>
      <c r="L252" s="68">
        <v>74.015748031496102</v>
      </c>
      <c r="M252" s="71">
        <v>0.74675324675324695</v>
      </c>
      <c r="N252" s="68">
        <v>70.259481037924203</v>
      </c>
      <c r="O252" s="71">
        <v>0.28105039313327201</v>
      </c>
      <c r="P252" s="68">
        <v>53.319919517102598</v>
      </c>
      <c r="Q252" s="71"/>
      <c r="R252" s="68"/>
    </row>
    <row r="253" spans="1:18" x14ac:dyDescent="0.2">
      <c r="A253" s="72" t="s">
        <v>842</v>
      </c>
      <c r="B253" s="66" t="s">
        <v>843</v>
      </c>
      <c r="C253" s="67">
        <v>83</v>
      </c>
      <c r="D253" s="67" t="s">
        <v>349</v>
      </c>
      <c r="E253" s="71">
        <v>0.75941435141695801</v>
      </c>
      <c r="F253" s="68">
        <v>77.755905511810994</v>
      </c>
      <c r="G253" s="71">
        <v>0.78383742397512002</v>
      </c>
      <c r="H253" s="68">
        <v>68.8976377952756</v>
      </c>
      <c r="I253" s="71">
        <v>0.87537542275253999</v>
      </c>
      <c r="J253" s="68">
        <v>84.842519685039406</v>
      </c>
      <c r="K253" s="71">
        <v>0.91679586711393801</v>
      </c>
      <c r="L253" s="68">
        <v>81.2992125984252</v>
      </c>
      <c r="M253" s="71">
        <v>0.82467532467532501</v>
      </c>
      <c r="N253" s="68">
        <v>80.838323353293404</v>
      </c>
      <c r="O253" s="71">
        <v>0.39638771856786598</v>
      </c>
      <c r="P253" s="68">
        <v>65.995975855130794</v>
      </c>
      <c r="Q253" s="71"/>
      <c r="R253" s="68"/>
    </row>
    <row r="254" spans="1:18" x14ac:dyDescent="0.2">
      <c r="A254" s="72" t="s">
        <v>844</v>
      </c>
      <c r="B254" s="66" t="s">
        <v>845</v>
      </c>
      <c r="C254" s="67">
        <v>83</v>
      </c>
      <c r="D254" s="67" t="s">
        <v>349</v>
      </c>
      <c r="E254" s="71">
        <v>0.67360008164749097</v>
      </c>
      <c r="F254" s="68">
        <v>59.842519685039399</v>
      </c>
      <c r="G254" s="71">
        <v>0.72891576120014201</v>
      </c>
      <c r="H254" s="68">
        <v>52.165354330708702</v>
      </c>
      <c r="I254" s="71">
        <v>0.80195704892825004</v>
      </c>
      <c r="J254" s="68">
        <v>70.866141732283495</v>
      </c>
      <c r="K254" s="71">
        <v>0.85477839772949704</v>
      </c>
      <c r="L254" s="68">
        <v>64.173228346456696</v>
      </c>
      <c r="M254" s="71">
        <v>0.68506493506493504</v>
      </c>
      <c r="N254" s="68">
        <v>58.682634730538901</v>
      </c>
      <c r="O254" s="71">
        <v>0.29728426531462998</v>
      </c>
      <c r="P254" s="68">
        <v>55.734406438631801</v>
      </c>
      <c r="Q254" s="71"/>
      <c r="R254" s="68"/>
    </row>
    <row r="255" spans="1:18" x14ac:dyDescent="0.2">
      <c r="A255" s="72" t="s">
        <v>846</v>
      </c>
      <c r="B255" s="66" t="s">
        <v>847</v>
      </c>
      <c r="C255" s="67">
        <v>58</v>
      </c>
      <c r="D255" s="67" t="s">
        <v>349</v>
      </c>
      <c r="E255" s="71">
        <v>0.74107794942123495</v>
      </c>
      <c r="F255" s="68">
        <v>36.277372262773703</v>
      </c>
      <c r="G255" s="71">
        <v>0.85559007920307995</v>
      </c>
      <c r="H255" s="68">
        <v>72.189781021897801</v>
      </c>
      <c r="I255" s="71">
        <v>0.77048949576816905</v>
      </c>
      <c r="J255" s="68">
        <v>29.416058394160601</v>
      </c>
      <c r="K255" s="71">
        <v>0.82972592091779795</v>
      </c>
      <c r="L255" s="68">
        <v>38.467153284671497</v>
      </c>
      <c r="M255" s="71">
        <v>0.76470588235294101</v>
      </c>
      <c r="N255" s="68">
        <v>49.4464944649446</v>
      </c>
      <c r="O255" s="71">
        <v>0.484878368864188</v>
      </c>
      <c r="P255" s="68">
        <v>21.3499633162142</v>
      </c>
      <c r="Q255" s="71"/>
      <c r="R255" s="68"/>
    </row>
    <row r="256" spans="1:18" x14ac:dyDescent="0.2">
      <c r="A256" s="72" t="s">
        <v>848</v>
      </c>
      <c r="B256" s="66" t="s">
        <v>849</v>
      </c>
      <c r="C256" s="67">
        <v>58</v>
      </c>
      <c r="D256" s="67" t="s">
        <v>349</v>
      </c>
      <c r="E256" s="71">
        <v>0.58768627206247803</v>
      </c>
      <c r="F256" s="68">
        <v>12.408759124087601</v>
      </c>
      <c r="G256" s="71">
        <v>0.69779345363689405</v>
      </c>
      <c r="H256" s="68">
        <v>19.343065693430699</v>
      </c>
      <c r="I256" s="71">
        <v>0.680499213071735</v>
      </c>
      <c r="J256" s="68">
        <v>15.5474452554745</v>
      </c>
      <c r="K256" s="71">
        <v>0.749349332077623</v>
      </c>
      <c r="L256" s="68">
        <v>20.1459854014599</v>
      </c>
      <c r="M256" s="71">
        <v>0.44444444444444497</v>
      </c>
      <c r="N256" s="68">
        <v>13.136531365313701</v>
      </c>
      <c r="O256" s="71">
        <v>0.36634491708169498</v>
      </c>
      <c r="P256" s="68">
        <v>11.5920763022744</v>
      </c>
      <c r="Q256" s="71"/>
      <c r="R256" s="68"/>
    </row>
    <row r="257" spans="1:18" x14ac:dyDescent="0.2">
      <c r="A257" s="72" t="s">
        <v>850</v>
      </c>
      <c r="B257" s="66" t="s">
        <v>851</v>
      </c>
      <c r="C257" s="67">
        <v>58</v>
      </c>
      <c r="D257" s="67" t="s">
        <v>349</v>
      </c>
      <c r="E257" s="71">
        <v>0.509121603821303</v>
      </c>
      <c r="F257" s="68">
        <v>6.5693430656934302</v>
      </c>
      <c r="G257" s="71">
        <v>0.61228558341595696</v>
      </c>
      <c r="H257" s="68">
        <v>10</v>
      </c>
      <c r="I257" s="71">
        <v>0.65195309966250903</v>
      </c>
      <c r="J257" s="68">
        <v>10.729927007299301</v>
      </c>
      <c r="K257" s="71">
        <v>0.71136197813671698</v>
      </c>
      <c r="L257" s="68">
        <v>15.6204379562044</v>
      </c>
      <c r="M257" s="71">
        <v>0.33986928104575198</v>
      </c>
      <c r="N257" s="68">
        <v>6.0516605166051702</v>
      </c>
      <c r="O257" s="71">
        <v>0.23013807684558199</v>
      </c>
      <c r="P257" s="68">
        <v>4.3286867204695501</v>
      </c>
      <c r="Q257" s="71"/>
      <c r="R257" s="68"/>
    </row>
    <row r="258" spans="1:18" x14ac:dyDescent="0.2">
      <c r="A258" s="72" t="s">
        <v>852</v>
      </c>
      <c r="B258" s="66" t="s">
        <v>853</v>
      </c>
      <c r="C258" s="67">
        <v>58</v>
      </c>
      <c r="D258" s="67" t="s">
        <v>349</v>
      </c>
      <c r="E258" s="71">
        <v>0.303554535597165</v>
      </c>
      <c r="F258" s="68">
        <v>0.80291970802919699</v>
      </c>
      <c r="G258" s="71">
        <v>0.26960539294796498</v>
      </c>
      <c r="H258" s="68">
        <v>0.87591240875912402</v>
      </c>
      <c r="I258" s="71">
        <v>0.44197053681370402</v>
      </c>
      <c r="J258" s="68">
        <v>0.65693430656934304</v>
      </c>
      <c r="K258" s="71">
        <v>0.51148290775368499</v>
      </c>
      <c r="L258" s="68">
        <v>1.8978102189781001</v>
      </c>
      <c r="M258" s="71">
        <v>0.26143790849673199</v>
      </c>
      <c r="N258" s="68">
        <v>3.7638376383763799</v>
      </c>
      <c r="O258" s="71">
        <v>3.3275931973739799E-2</v>
      </c>
      <c r="P258" s="68">
        <v>0.66030814380044001</v>
      </c>
      <c r="Q258" s="71"/>
      <c r="R258" s="68"/>
    </row>
    <row r="259" spans="1:18" x14ac:dyDescent="0.2">
      <c r="A259" s="72" t="s">
        <v>854</v>
      </c>
      <c r="B259" s="66" t="s">
        <v>855</v>
      </c>
      <c r="C259" s="67">
        <v>83</v>
      </c>
      <c r="D259" s="67" t="s">
        <v>349</v>
      </c>
      <c r="E259" s="71">
        <v>0.67906575750734</v>
      </c>
      <c r="F259" s="68">
        <v>60.826771653543297</v>
      </c>
      <c r="G259" s="71">
        <v>0.78861398105998703</v>
      </c>
      <c r="H259" s="68">
        <v>71.062992125984294</v>
      </c>
      <c r="I259" s="71">
        <v>0.79992961125789097</v>
      </c>
      <c r="J259" s="68">
        <v>70.275590551181097</v>
      </c>
      <c r="K259" s="71">
        <v>0.81552577077587196</v>
      </c>
      <c r="L259" s="68">
        <v>50.590551181102398</v>
      </c>
      <c r="M259" s="71">
        <v>0.70129870129870098</v>
      </c>
      <c r="N259" s="68">
        <v>62.075848303393201</v>
      </c>
      <c r="O259" s="71">
        <v>0.28996072314424898</v>
      </c>
      <c r="P259" s="68">
        <v>54.325955734406399</v>
      </c>
      <c r="Q259" s="71"/>
      <c r="R259" s="68"/>
    </row>
    <row r="260" spans="1:18" x14ac:dyDescent="0.2">
      <c r="A260" s="72" t="s">
        <v>856</v>
      </c>
      <c r="B260" s="66" t="s">
        <v>857</v>
      </c>
      <c r="C260" s="67">
        <v>83</v>
      </c>
      <c r="D260" s="67" t="s">
        <v>349</v>
      </c>
      <c r="E260" s="71">
        <v>0.65455101543241501</v>
      </c>
      <c r="F260" s="68">
        <v>55.511811023622101</v>
      </c>
      <c r="G260" s="71">
        <v>0.711292524547122</v>
      </c>
      <c r="H260" s="68">
        <v>44.881889763779498</v>
      </c>
      <c r="I260" s="71">
        <v>0.74545516912364496</v>
      </c>
      <c r="J260" s="68">
        <v>56.1023622047244</v>
      </c>
      <c r="K260" s="71">
        <v>0.79568415338109399</v>
      </c>
      <c r="L260" s="68">
        <v>44.488188976377899</v>
      </c>
      <c r="M260" s="71">
        <v>0.70129870129870098</v>
      </c>
      <c r="N260" s="68">
        <v>62.075848303393201</v>
      </c>
      <c r="O260" s="71">
        <v>0.319024528811514</v>
      </c>
      <c r="P260" s="68">
        <v>58.350100603621698</v>
      </c>
      <c r="Q260" s="71"/>
      <c r="R260" s="68"/>
    </row>
    <row r="261" spans="1:18" x14ac:dyDescent="0.2">
      <c r="A261" s="72" t="s">
        <v>539</v>
      </c>
      <c r="B261" s="66" t="s">
        <v>858</v>
      </c>
      <c r="C261" s="67">
        <v>83</v>
      </c>
      <c r="D261" s="67" t="s">
        <v>349</v>
      </c>
      <c r="E261" s="71">
        <v>0.69038327684471501</v>
      </c>
      <c r="F261" s="68">
        <v>63.582677165354298</v>
      </c>
      <c r="G261" s="71">
        <v>0.79715529429699505</v>
      </c>
      <c r="H261" s="68">
        <v>73.622047244094503</v>
      </c>
      <c r="I261" s="71">
        <v>0.75775195312339505</v>
      </c>
      <c r="J261" s="68">
        <v>59.251968503937</v>
      </c>
      <c r="K261" s="71">
        <v>0.86841711585060899</v>
      </c>
      <c r="L261" s="68">
        <v>67.716535433070902</v>
      </c>
      <c r="M261" s="71">
        <v>0.70779220779220797</v>
      </c>
      <c r="N261" s="68">
        <v>63.473053892215603</v>
      </c>
      <c r="O261" s="71">
        <v>0.32079981316037098</v>
      </c>
      <c r="P261" s="68">
        <v>58.752515090543298</v>
      </c>
      <c r="Q261" s="71"/>
      <c r="R261" s="68"/>
    </row>
    <row r="262" spans="1:18" x14ac:dyDescent="0.2">
      <c r="A262" s="72" t="s">
        <v>859</v>
      </c>
      <c r="B262" s="66" t="s">
        <v>860</v>
      </c>
      <c r="C262" s="67">
        <v>83</v>
      </c>
      <c r="D262" s="67" t="s">
        <v>349</v>
      </c>
      <c r="E262" s="71">
        <v>0.69855850679359999</v>
      </c>
      <c r="F262" s="68">
        <v>65.944881889763806</v>
      </c>
      <c r="G262" s="71">
        <v>0.79603487121680305</v>
      </c>
      <c r="H262" s="68">
        <v>73.228346456692904</v>
      </c>
      <c r="I262" s="71">
        <v>0.83024676671806397</v>
      </c>
      <c r="J262" s="68">
        <v>76.968503937007895</v>
      </c>
      <c r="K262" s="71">
        <v>0.83766800349817006</v>
      </c>
      <c r="L262" s="68">
        <v>58.070866141732303</v>
      </c>
      <c r="M262" s="71">
        <v>0.71103896103896103</v>
      </c>
      <c r="N262" s="68">
        <v>63.872255489022002</v>
      </c>
      <c r="O262" s="71">
        <v>0.317803931496</v>
      </c>
      <c r="P262" s="68">
        <v>58.148893360160997</v>
      </c>
      <c r="Q262" s="71"/>
      <c r="R262" s="68"/>
    </row>
    <row r="263" spans="1:18" x14ac:dyDescent="0.2">
      <c r="A263" s="72" t="s">
        <v>861</v>
      </c>
      <c r="B263" s="66" t="s">
        <v>862</v>
      </c>
      <c r="C263" s="67">
        <v>59</v>
      </c>
      <c r="D263" s="67" t="s">
        <v>349</v>
      </c>
      <c r="E263" s="71">
        <v>0.63121245109510904</v>
      </c>
      <c r="F263" s="68">
        <v>30.888030888030901</v>
      </c>
      <c r="G263" s="71">
        <v>0.67552940247236404</v>
      </c>
      <c r="H263" s="68">
        <v>22.779922779922799</v>
      </c>
      <c r="I263" s="71">
        <v>0.82565200497675695</v>
      </c>
      <c r="J263" s="68">
        <v>79.922779922779895</v>
      </c>
      <c r="K263" s="71">
        <v>0.82994840531182001</v>
      </c>
      <c r="L263" s="68">
        <v>72.586872586872602</v>
      </c>
      <c r="M263" s="71">
        <v>0.60219682351194903</v>
      </c>
      <c r="N263" s="68">
        <v>20.634920634920601</v>
      </c>
      <c r="O263" s="71">
        <v>0.222735619202657</v>
      </c>
      <c r="P263" s="68">
        <v>17.755102040816301</v>
      </c>
      <c r="Q263" s="71"/>
      <c r="R263" s="68"/>
    </row>
    <row r="264" spans="1:18" x14ac:dyDescent="0.2">
      <c r="A264" s="72" t="s">
        <v>863</v>
      </c>
      <c r="B264" s="66" t="s">
        <v>864</v>
      </c>
      <c r="C264" s="67">
        <v>59</v>
      </c>
      <c r="D264" s="67" t="s">
        <v>349</v>
      </c>
      <c r="E264" s="71">
        <v>0.64342592305382895</v>
      </c>
      <c r="F264" s="68">
        <v>34.169884169884199</v>
      </c>
      <c r="G264" s="71">
        <v>0.74243965861929995</v>
      </c>
      <c r="H264" s="68">
        <v>35.135135135135101</v>
      </c>
      <c r="I264" s="71">
        <v>0.82004717871886701</v>
      </c>
      <c r="J264" s="68">
        <v>77.220077220077201</v>
      </c>
      <c r="K264" s="71">
        <v>0.824286625676942</v>
      </c>
      <c r="L264" s="68">
        <v>70.4633204633205</v>
      </c>
      <c r="M264" s="71">
        <v>0.73875612290336901</v>
      </c>
      <c r="N264" s="68">
        <v>38.293650793650798</v>
      </c>
      <c r="O264" s="71">
        <v>9.1600029350665899E-2</v>
      </c>
      <c r="P264" s="68">
        <v>4.0816326530612201</v>
      </c>
      <c r="Q264" s="71"/>
      <c r="R264" s="68"/>
    </row>
    <row r="265" spans="1:18" x14ac:dyDescent="0.2">
      <c r="A265" s="72" t="s">
        <v>865</v>
      </c>
      <c r="B265" s="66" t="s">
        <v>866</v>
      </c>
      <c r="C265" s="67">
        <v>58</v>
      </c>
      <c r="D265" s="67" t="s">
        <v>349</v>
      </c>
      <c r="E265" s="71">
        <v>0.25213317786134598</v>
      </c>
      <c r="F265" s="68">
        <v>0.36496350364963498</v>
      </c>
      <c r="G265" s="71">
        <v>0.141873592810387</v>
      </c>
      <c r="H265" s="68">
        <v>0.145985401459854</v>
      </c>
      <c r="I265" s="71">
        <v>0.47990471346966102</v>
      </c>
      <c r="J265" s="68">
        <v>1.3138686131386901</v>
      </c>
      <c r="K265" s="71">
        <v>0.43770599841433699</v>
      </c>
      <c r="L265" s="68">
        <v>0.58394160583941601</v>
      </c>
      <c r="M265" s="71">
        <v>0.19607843137254899</v>
      </c>
      <c r="N265" s="68">
        <v>3.0996309963099602</v>
      </c>
      <c r="O265" s="71">
        <v>5.1031532397964796E-3</v>
      </c>
      <c r="P265" s="68">
        <v>0.51357300073367596</v>
      </c>
      <c r="Q265" s="71"/>
      <c r="R265" s="68"/>
    </row>
    <row r="266" spans="1:18" x14ac:dyDescent="0.2">
      <c r="A266" s="72" t="s">
        <v>867</v>
      </c>
      <c r="B266" s="66" t="s">
        <v>868</v>
      </c>
      <c r="C266" s="67">
        <v>59</v>
      </c>
      <c r="D266" s="67" t="s">
        <v>349</v>
      </c>
      <c r="E266" s="71">
        <v>0.52385898518066498</v>
      </c>
      <c r="F266" s="68">
        <v>14.4787644787645</v>
      </c>
      <c r="G266" s="71">
        <v>0.59645382251938095</v>
      </c>
      <c r="H266" s="68">
        <v>10.424710424710399</v>
      </c>
      <c r="I266" s="71">
        <v>0.66473054194749204</v>
      </c>
      <c r="J266" s="68">
        <v>26.833976833976799</v>
      </c>
      <c r="K266" s="71">
        <v>0.70247749033655404</v>
      </c>
      <c r="L266" s="68">
        <v>34.362934362934404</v>
      </c>
      <c r="M266" s="71">
        <v>0.65563307109989599</v>
      </c>
      <c r="N266" s="68">
        <v>25.793650793650801</v>
      </c>
      <c r="O266" s="71">
        <v>0</v>
      </c>
      <c r="P266" s="68">
        <v>0.81632653061224503</v>
      </c>
      <c r="Q266" s="71"/>
      <c r="R266" s="68"/>
    </row>
    <row r="267" spans="1:18" x14ac:dyDescent="0.2">
      <c r="A267" s="72" t="s">
        <v>408</v>
      </c>
      <c r="B267" s="66" t="s">
        <v>869</v>
      </c>
      <c r="C267" s="67">
        <v>58</v>
      </c>
      <c r="D267" s="67" t="s">
        <v>349</v>
      </c>
      <c r="E267" s="71">
        <v>0.29270452083227899</v>
      </c>
      <c r="F267" s="68">
        <v>0.72992700729926996</v>
      </c>
      <c r="G267" s="71">
        <v>0.193441133900907</v>
      </c>
      <c r="H267" s="68">
        <v>0.29197080291970801</v>
      </c>
      <c r="I267" s="71">
        <v>0.44768800435912298</v>
      </c>
      <c r="J267" s="68">
        <v>0.94890510948905105</v>
      </c>
      <c r="K267" s="71">
        <v>0.78474521912346495</v>
      </c>
      <c r="L267" s="68">
        <v>27.883211678832101</v>
      </c>
      <c r="M267" s="71">
        <v>0</v>
      </c>
      <c r="N267" s="68">
        <v>1.1070110701107001</v>
      </c>
      <c r="O267" s="71">
        <v>3.7648246777903203E-2</v>
      </c>
      <c r="P267" s="68">
        <v>0.73367571533382203</v>
      </c>
      <c r="Q267" s="71"/>
      <c r="R267" s="68"/>
    </row>
    <row r="268" spans="1:18" x14ac:dyDescent="0.2">
      <c r="A268" s="72" t="s">
        <v>870</v>
      </c>
      <c r="B268" s="66" t="s">
        <v>871</v>
      </c>
      <c r="C268" s="67">
        <v>58</v>
      </c>
      <c r="D268" s="67" t="s">
        <v>349</v>
      </c>
      <c r="E268" s="71">
        <v>0.445937267974305</v>
      </c>
      <c r="F268" s="68">
        <v>4.0875912408759101</v>
      </c>
      <c r="G268" s="71">
        <v>0.45450151100813602</v>
      </c>
      <c r="H268" s="68">
        <v>2.9197080291970798</v>
      </c>
      <c r="I268" s="71">
        <v>0.59296212066515996</v>
      </c>
      <c r="J268" s="68">
        <v>5.4014598540146004</v>
      </c>
      <c r="K268" s="71">
        <v>0.75892282928333499</v>
      </c>
      <c r="L268" s="68">
        <v>22.262773722627699</v>
      </c>
      <c r="M268" s="71">
        <v>0.26797385620914999</v>
      </c>
      <c r="N268" s="68">
        <v>3.9852398523985202</v>
      </c>
      <c r="O268" s="71">
        <v>0.155326022705745</v>
      </c>
      <c r="P268" s="68">
        <v>2.2010271460014699</v>
      </c>
      <c r="Q268" s="71"/>
      <c r="R268" s="68"/>
    </row>
    <row r="269" spans="1:18" x14ac:dyDescent="0.2">
      <c r="A269" s="72" t="s">
        <v>872</v>
      </c>
      <c r="B269" s="66" t="s">
        <v>873</v>
      </c>
      <c r="C269" s="67">
        <v>59</v>
      </c>
      <c r="D269" s="67" t="s">
        <v>349</v>
      </c>
      <c r="E269" s="71">
        <v>0.61002324958838205</v>
      </c>
      <c r="F269" s="68">
        <v>25.2895752895753</v>
      </c>
      <c r="G269" s="71">
        <v>0.75801774571857405</v>
      </c>
      <c r="H269" s="68">
        <v>39.382239382239398</v>
      </c>
      <c r="I269" s="71">
        <v>0.68513503697306599</v>
      </c>
      <c r="J269" s="68">
        <v>32.046332046331997</v>
      </c>
      <c r="K269" s="71">
        <v>0.80282721151684</v>
      </c>
      <c r="L269" s="68">
        <v>63.127413127413099</v>
      </c>
      <c r="M269" s="71">
        <v>0.76250556627579003</v>
      </c>
      <c r="N269" s="68">
        <v>42.261904761904802</v>
      </c>
      <c r="O269" s="71">
        <v>4.1630687457641299E-2</v>
      </c>
      <c r="P269" s="68">
        <v>2.0408163265306101</v>
      </c>
      <c r="Q269" s="71"/>
      <c r="R269" s="68"/>
    </row>
    <row r="270" spans="1:18" x14ac:dyDescent="0.2">
      <c r="A270" s="72" t="s">
        <v>874</v>
      </c>
      <c r="B270" s="66" t="s">
        <v>875</v>
      </c>
      <c r="C270" s="67">
        <v>59</v>
      </c>
      <c r="D270" s="67" t="s">
        <v>349</v>
      </c>
      <c r="E270" s="71">
        <v>0.64485079519201205</v>
      </c>
      <c r="F270" s="68">
        <v>34.942084942084897</v>
      </c>
      <c r="G270" s="71">
        <v>0.77076418959920301</v>
      </c>
      <c r="H270" s="68">
        <v>43.436293436293397</v>
      </c>
      <c r="I270" s="71">
        <v>0.81925938395597897</v>
      </c>
      <c r="J270" s="68">
        <v>77.027027027027003</v>
      </c>
      <c r="K270" s="71">
        <v>0.81712804768602398</v>
      </c>
      <c r="L270" s="68">
        <v>68.532818532818496</v>
      </c>
      <c r="M270" s="71">
        <v>0.70906931868784295</v>
      </c>
      <c r="N270" s="68">
        <v>32.341269841269799</v>
      </c>
      <c r="O270" s="71">
        <v>0.10803303603101</v>
      </c>
      <c r="P270" s="68">
        <v>5.3061224489795897</v>
      </c>
      <c r="Q270" s="71"/>
      <c r="R270" s="68"/>
    </row>
    <row r="271" spans="1:18" x14ac:dyDescent="0.2">
      <c r="A271" s="72" t="s">
        <v>876</v>
      </c>
      <c r="B271" s="66" t="s">
        <v>877</v>
      </c>
      <c r="C271" s="67">
        <v>59</v>
      </c>
      <c r="D271" s="67" t="s">
        <v>349</v>
      </c>
      <c r="E271" s="71">
        <v>0.69032478827733101</v>
      </c>
      <c r="F271" s="68">
        <v>47.104247104247101</v>
      </c>
      <c r="G271" s="71">
        <v>0.69657556681835198</v>
      </c>
      <c r="H271" s="68">
        <v>25.482625482625501</v>
      </c>
      <c r="I271" s="71">
        <v>0.86225862909617901</v>
      </c>
      <c r="J271" s="68">
        <v>92.084942084942099</v>
      </c>
      <c r="K271" s="71">
        <v>0.80323713242798001</v>
      </c>
      <c r="L271" s="68">
        <v>63.320463320463297</v>
      </c>
      <c r="M271" s="71">
        <v>0.83672257681460604</v>
      </c>
      <c r="N271" s="68">
        <v>59.523809523809497</v>
      </c>
      <c r="O271" s="71">
        <v>0.25283003622953998</v>
      </c>
      <c r="P271" s="68">
        <v>21.632653061224499</v>
      </c>
      <c r="Q271" s="71"/>
      <c r="R271" s="68"/>
    </row>
    <row r="272" spans="1:18" x14ac:dyDescent="0.2">
      <c r="A272" s="72" t="s">
        <v>878</v>
      </c>
      <c r="B272" s="66" t="s">
        <v>879</v>
      </c>
      <c r="C272" s="67">
        <v>60</v>
      </c>
      <c r="D272" s="67" t="s">
        <v>349</v>
      </c>
      <c r="E272" s="71">
        <v>0.66017928115326596</v>
      </c>
      <c r="F272" s="68">
        <v>54.695222405271799</v>
      </c>
      <c r="G272" s="71">
        <v>0.81185651088323896</v>
      </c>
      <c r="H272" s="68">
        <v>78.747940691927496</v>
      </c>
      <c r="I272" s="71">
        <v>0.73222232887041505</v>
      </c>
      <c r="J272" s="68">
        <v>71.993410214167994</v>
      </c>
      <c r="K272" s="71">
        <v>0.89614753113829704</v>
      </c>
      <c r="L272" s="68">
        <v>90.115321252059303</v>
      </c>
      <c r="M272" s="71">
        <v>0.70381133340784596</v>
      </c>
      <c r="N272" s="68">
        <v>74.794069192751195</v>
      </c>
      <c r="O272" s="71">
        <v>0.27348798261980001</v>
      </c>
      <c r="P272" s="68">
        <v>23.228995057660601</v>
      </c>
      <c r="Q272" s="71">
        <v>0.54354999999999998</v>
      </c>
      <c r="R272" s="68">
        <v>40.884955752212399</v>
      </c>
    </row>
    <row r="273" spans="1:18" x14ac:dyDescent="0.2">
      <c r="A273" s="72" t="s">
        <v>880</v>
      </c>
      <c r="B273" s="66" t="s">
        <v>881</v>
      </c>
      <c r="C273" s="67">
        <v>59</v>
      </c>
      <c r="D273" s="67" t="s">
        <v>349</v>
      </c>
      <c r="E273" s="71">
        <v>0.61929038659011904</v>
      </c>
      <c r="F273" s="68">
        <v>27.606177606177599</v>
      </c>
      <c r="G273" s="71">
        <v>0.78047127790125304</v>
      </c>
      <c r="H273" s="68">
        <v>45.559845559845598</v>
      </c>
      <c r="I273" s="71">
        <v>0.64932472820820997</v>
      </c>
      <c r="J273" s="68">
        <v>24.517374517374499</v>
      </c>
      <c r="K273" s="71">
        <v>0.80054767303645902</v>
      </c>
      <c r="L273" s="68">
        <v>61.969111969111999</v>
      </c>
      <c r="M273" s="71">
        <v>0.75656820543268499</v>
      </c>
      <c r="N273" s="68">
        <v>41.071428571428598</v>
      </c>
      <c r="O273" s="71">
        <v>0.109540048371987</v>
      </c>
      <c r="P273" s="68">
        <v>5.5102040816326499</v>
      </c>
      <c r="Q273" s="71"/>
      <c r="R273" s="68"/>
    </row>
    <row r="274" spans="1:18" x14ac:dyDescent="0.2">
      <c r="A274" s="72" t="s">
        <v>882</v>
      </c>
      <c r="B274" s="66" t="s">
        <v>883</v>
      </c>
      <c r="C274" s="67">
        <v>59</v>
      </c>
      <c r="D274" s="67" t="s">
        <v>349</v>
      </c>
      <c r="E274" s="71">
        <v>0.64754921797089204</v>
      </c>
      <c r="F274" s="68">
        <v>36.293436293436301</v>
      </c>
      <c r="G274" s="71">
        <v>0.79194431052550496</v>
      </c>
      <c r="H274" s="68">
        <v>50.772200772200797</v>
      </c>
      <c r="I274" s="71">
        <v>0.73392866837655801</v>
      </c>
      <c r="J274" s="68">
        <v>46.138996138996099</v>
      </c>
      <c r="K274" s="71">
        <v>0.81957272037171902</v>
      </c>
      <c r="L274" s="68">
        <v>69.498069498069498</v>
      </c>
      <c r="M274" s="71">
        <v>0.81000445302063195</v>
      </c>
      <c r="N274" s="68">
        <v>52.579365079365097</v>
      </c>
      <c r="O274" s="71">
        <v>8.2295937560044399E-2</v>
      </c>
      <c r="P274" s="68">
        <v>3.4693877551020398</v>
      </c>
      <c r="Q274" s="71"/>
      <c r="R274" s="68"/>
    </row>
    <row r="275" spans="1:18" x14ac:dyDescent="0.2">
      <c r="A275" s="72" t="s">
        <v>884</v>
      </c>
      <c r="B275" s="66" t="s">
        <v>885</v>
      </c>
      <c r="C275" s="67">
        <v>59</v>
      </c>
      <c r="D275" s="67" t="s">
        <v>349</v>
      </c>
      <c r="E275" s="71">
        <v>0.68938598281251495</v>
      </c>
      <c r="F275" s="68">
        <v>46.718146718146699</v>
      </c>
      <c r="G275" s="71">
        <v>0.78275501323745</v>
      </c>
      <c r="H275" s="68">
        <v>46.332046332046303</v>
      </c>
      <c r="I275" s="71">
        <v>0.74275123874659299</v>
      </c>
      <c r="J275" s="68">
        <v>50.965250965251002</v>
      </c>
      <c r="K275" s="71">
        <v>0.740661498082822</v>
      </c>
      <c r="L275" s="68">
        <v>44.787644787644801</v>
      </c>
      <c r="M275" s="71">
        <v>0.83078521597150101</v>
      </c>
      <c r="N275" s="68">
        <v>57.936507936507901</v>
      </c>
      <c r="O275" s="71">
        <v>0.34997694802421098</v>
      </c>
      <c r="P275" s="68">
        <v>35.3061224489796</v>
      </c>
      <c r="Q275" s="71"/>
      <c r="R275" s="68"/>
    </row>
    <row r="276" spans="1:18" x14ac:dyDescent="0.2">
      <c r="A276" s="72" t="s">
        <v>886</v>
      </c>
      <c r="B276" s="66" t="s">
        <v>887</v>
      </c>
      <c r="C276" s="67">
        <v>59</v>
      </c>
      <c r="D276" s="67" t="s">
        <v>349</v>
      </c>
      <c r="E276" s="71">
        <v>0.63157415795352001</v>
      </c>
      <c r="F276" s="68">
        <v>31.2741312741313</v>
      </c>
      <c r="G276" s="71">
        <v>0.77014830074024498</v>
      </c>
      <c r="H276" s="68">
        <v>43.050193050193002</v>
      </c>
      <c r="I276" s="71">
        <v>0.75950955616319105</v>
      </c>
      <c r="J276" s="68">
        <v>56.949806949806899</v>
      </c>
      <c r="K276" s="71">
        <v>0.91253762895855695</v>
      </c>
      <c r="L276" s="68">
        <v>94.401544401544399</v>
      </c>
      <c r="M276" s="71">
        <v>0.67641383405076405</v>
      </c>
      <c r="N276" s="68">
        <v>28.968253968254</v>
      </c>
      <c r="O276" s="71">
        <v>3.9261469854840497E-2</v>
      </c>
      <c r="P276" s="68">
        <v>1.83673469387755</v>
      </c>
      <c r="Q276" s="71"/>
      <c r="R276" s="68"/>
    </row>
    <row r="277" spans="1:18" x14ac:dyDescent="0.2">
      <c r="A277" s="72" t="s">
        <v>888</v>
      </c>
      <c r="B277" s="66" t="s">
        <v>889</v>
      </c>
      <c r="C277" s="67">
        <v>58</v>
      </c>
      <c r="D277" s="67" t="s">
        <v>349</v>
      </c>
      <c r="E277" s="71">
        <v>0.52161769819139703</v>
      </c>
      <c r="F277" s="68">
        <v>7.5182481751824799</v>
      </c>
      <c r="G277" s="71">
        <v>0.63809624838621704</v>
      </c>
      <c r="H277" s="68">
        <v>11.3138686131387</v>
      </c>
      <c r="I277" s="71">
        <v>0.65030707520055098</v>
      </c>
      <c r="J277" s="68">
        <v>10.656934306569299</v>
      </c>
      <c r="K277" s="71">
        <v>0.64602175922194205</v>
      </c>
      <c r="L277" s="68">
        <v>8.6131386861313892</v>
      </c>
      <c r="M277" s="71">
        <v>0.35294117647058798</v>
      </c>
      <c r="N277" s="68">
        <v>7.0848708487084897</v>
      </c>
      <c r="O277" s="71">
        <v>0.32072223167768699</v>
      </c>
      <c r="P277" s="68">
        <v>7.9236977256052796</v>
      </c>
      <c r="Q277" s="71"/>
      <c r="R277" s="68"/>
    </row>
    <row r="278" spans="1:18" x14ac:dyDescent="0.2">
      <c r="A278" s="72" t="s">
        <v>406</v>
      </c>
      <c r="B278" s="66" t="s">
        <v>890</v>
      </c>
      <c r="C278" s="67">
        <v>59</v>
      </c>
      <c r="D278" s="67" t="s">
        <v>349</v>
      </c>
      <c r="E278" s="71">
        <v>0.68863163512279602</v>
      </c>
      <c r="F278" s="68">
        <v>46.332046332046303</v>
      </c>
      <c r="G278" s="71">
        <v>0.78496779100879199</v>
      </c>
      <c r="H278" s="68">
        <v>47.490347490347503</v>
      </c>
      <c r="I278" s="71">
        <v>0.66691680433210498</v>
      </c>
      <c r="J278" s="68">
        <v>27.413127413127398</v>
      </c>
      <c r="K278" s="71">
        <v>0.80153988321609804</v>
      </c>
      <c r="L278" s="68">
        <v>62.741312741312697</v>
      </c>
      <c r="M278" s="71">
        <v>0.73281876206026397</v>
      </c>
      <c r="N278" s="68">
        <v>37.301587301587297</v>
      </c>
      <c r="O278" s="71">
        <v>0.45691493499672298</v>
      </c>
      <c r="P278" s="68">
        <v>48.979591836734699</v>
      </c>
      <c r="Q278" s="71"/>
      <c r="R278" s="68"/>
    </row>
    <row r="279" spans="1:18" x14ac:dyDescent="0.2">
      <c r="A279" s="72" t="s">
        <v>891</v>
      </c>
      <c r="B279" s="66" t="s">
        <v>892</v>
      </c>
      <c r="C279" s="67">
        <v>59</v>
      </c>
      <c r="D279" s="67" t="s">
        <v>349</v>
      </c>
      <c r="E279" s="71">
        <v>0.73472438799684903</v>
      </c>
      <c r="F279" s="68">
        <v>57.335907335907301</v>
      </c>
      <c r="G279" s="71">
        <v>0.78424661058153999</v>
      </c>
      <c r="H279" s="68">
        <v>47.104247104247101</v>
      </c>
      <c r="I279" s="71">
        <v>0.66318013017504096</v>
      </c>
      <c r="J279" s="68">
        <v>26.4478764478764</v>
      </c>
      <c r="K279" s="71">
        <v>0.73509062233141798</v>
      </c>
      <c r="L279" s="68">
        <v>42.471042471042502</v>
      </c>
      <c r="M279" s="71">
        <v>0.91390826777497403</v>
      </c>
      <c r="N279" s="68">
        <v>88.690476190476204</v>
      </c>
      <c r="O279" s="71">
        <v>0.57719630912127395</v>
      </c>
      <c r="P279" s="68">
        <v>64.897959183673507</v>
      </c>
      <c r="Q279" s="71"/>
      <c r="R279" s="68"/>
    </row>
    <row r="280" spans="1:18" x14ac:dyDescent="0.2">
      <c r="A280" s="72" t="s">
        <v>893</v>
      </c>
      <c r="B280" s="66" t="s">
        <v>894</v>
      </c>
      <c r="C280" s="67">
        <v>58</v>
      </c>
      <c r="D280" s="67" t="s">
        <v>349</v>
      </c>
      <c r="E280" s="71">
        <v>0.54718097842528701</v>
      </c>
      <c r="F280" s="68">
        <v>8.9051094890510996</v>
      </c>
      <c r="G280" s="71">
        <v>0.681430006903325</v>
      </c>
      <c r="H280" s="68">
        <v>17.299270072992702</v>
      </c>
      <c r="I280" s="71">
        <v>0.69478917076577196</v>
      </c>
      <c r="J280" s="68">
        <v>17.6642335766423</v>
      </c>
      <c r="K280" s="71">
        <v>0.69222544847845102</v>
      </c>
      <c r="L280" s="68">
        <v>13.3576642335766</v>
      </c>
      <c r="M280" s="71">
        <v>0.35947712418300598</v>
      </c>
      <c r="N280" s="68">
        <v>7.4538745387453904</v>
      </c>
      <c r="O280" s="71">
        <v>0.30798314179588199</v>
      </c>
      <c r="P280" s="68">
        <v>7.4834922964049904</v>
      </c>
      <c r="Q280" s="71"/>
      <c r="R280" s="68"/>
    </row>
    <row r="281" spans="1:18" x14ac:dyDescent="0.2">
      <c r="A281" s="72" t="s">
        <v>895</v>
      </c>
      <c r="B281" s="66" t="s">
        <v>896</v>
      </c>
      <c r="C281" s="67">
        <v>59</v>
      </c>
      <c r="D281" s="67" t="s">
        <v>349</v>
      </c>
      <c r="E281" s="71">
        <v>0.736199179993834</v>
      </c>
      <c r="F281" s="68">
        <v>57.915057915057901</v>
      </c>
      <c r="G281" s="71">
        <v>0.73172222943709198</v>
      </c>
      <c r="H281" s="68">
        <v>32.046332046331997</v>
      </c>
      <c r="I281" s="71">
        <v>0.70618352121293704</v>
      </c>
      <c r="J281" s="68">
        <v>38.030888030888001</v>
      </c>
      <c r="K281" s="71">
        <v>0.80360784002059404</v>
      </c>
      <c r="L281" s="68">
        <v>63.899613899613897</v>
      </c>
      <c r="M281" s="71">
        <v>0.88125278313789501</v>
      </c>
      <c r="N281" s="68">
        <v>76.785714285714306</v>
      </c>
      <c r="O281" s="71">
        <v>0.55822952616065302</v>
      </c>
      <c r="P281" s="68">
        <v>61.632653061224502</v>
      </c>
      <c r="Q281" s="71"/>
      <c r="R281" s="68"/>
    </row>
    <row r="282" spans="1:18" x14ac:dyDescent="0.2">
      <c r="A282" s="72" t="s">
        <v>897</v>
      </c>
      <c r="B282" s="66" t="s">
        <v>898</v>
      </c>
      <c r="C282" s="67">
        <v>59</v>
      </c>
      <c r="D282" s="67" t="s">
        <v>349</v>
      </c>
      <c r="E282" s="71">
        <v>0.61320719854699601</v>
      </c>
      <c r="F282" s="68">
        <v>26.254826254826298</v>
      </c>
      <c r="G282" s="71">
        <v>0.77539240104156004</v>
      </c>
      <c r="H282" s="68">
        <v>44.208494208494201</v>
      </c>
      <c r="I282" s="71">
        <v>0.60051978005677698</v>
      </c>
      <c r="J282" s="68">
        <v>15.0579150579151</v>
      </c>
      <c r="K282" s="71">
        <v>0.74350826856112195</v>
      </c>
      <c r="L282" s="68">
        <v>45.173745173745203</v>
      </c>
      <c r="M282" s="71">
        <v>0.71203799910939602</v>
      </c>
      <c r="N282" s="68">
        <v>33.3333333333333</v>
      </c>
      <c r="O282" s="71">
        <v>0.23457754396612501</v>
      </c>
      <c r="P282" s="68">
        <v>19.387755102040799</v>
      </c>
      <c r="Q282" s="71"/>
      <c r="R282" s="68"/>
    </row>
    <row r="283" spans="1:18" x14ac:dyDescent="0.2">
      <c r="A283" s="72" t="s">
        <v>899</v>
      </c>
      <c r="B283" s="66" t="s">
        <v>900</v>
      </c>
      <c r="C283" s="67">
        <v>58</v>
      </c>
      <c r="D283" s="67" t="s">
        <v>349</v>
      </c>
      <c r="E283" s="71">
        <v>0.65204899572599895</v>
      </c>
      <c r="F283" s="68">
        <v>20</v>
      </c>
      <c r="G283" s="71">
        <v>0.68106546630667397</v>
      </c>
      <c r="H283" s="68">
        <v>17.0802919708029</v>
      </c>
      <c r="I283" s="71">
        <v>0.70504129505336299</v>
      </c>
      <c r="J283" s="68">
        <v>19.0510948905109</v>
      </c>
      <c r="K283" s="71">
        <v>0.77507495028569795</v>
      </c>
      <c r="L283" s="68">
        <v>25.474452554744499</v>
      </c>
      <c r="M283" s="71">
        <v>0.46405228758169897</v>
      </c>
      <c r="N283" s="68">
        <v>15.0553505535055</v>
      </c>
      <c r="O283" s="71">
        <v>0.63501097940256201</v>
      </c>
      <c r="P283" s="68">
        <v>38.664710198092401</v>
      </c>
      <c r="Q283" s="71"/>
      <c r="R283" s="68"/>
    </row>
    <row r="284" spans="1:18" x14ac:dyDescent="0.2">
      <c r="A284" s="72" t="s">
        <v>901</v>
      </c>
      <c r="B284" s="66" t="s">
        <v>902</v>
      </c>
      <c r="C284" s="67">
        <v>58</v>
      </c>
      <c r="D284" s="67" t="s">
        <v>349</v>
      </c>
      <c r="E284" s="71">
        <v>0.76439012932543104</v>
      </c>
      <c r="F284" s="68">
        <v>41.021897810219002</v>
      </c>
      <c r="G284" s="71">
        <v>0.81120311194634598</v>
      </c>
      <c r="H284" s="68">
        <v>52.043795620437997</v>
      </c>
      <c r="I284" s="71">
        <v>0.77238077921777004</v>
      </c>
      <c r="J284" s="68">
        <v>29.562043795620401</v>
      </c>
      <c r="K284" s="71">
        <v>0.85855095057146302</v>
      </c>
      <c r="L284" s="68">
        <v>46.423357664233599</v>
      </c>
      <c r="M284" s="71">
        <v>0.83006535947712401</v>
      </c>
      <c r="N284" s="68">
        <v>56.826568265682702</v>
      </c>
      <c r="O284" s="71">
        <v>0.54975044541445195</v>
      </c>
      <c r="P284" s="68">
        <v>27.879677182685299</v>
      </c>
      <c r="Q284" s="71"/>
      <c r="R284" s="68"/>
    </row>
    <row r="285" spans="1:18" x14ac:dyDescent="0.2">
      <c r="A285" s="72" t="s">
        <v>903</v>
      </c>
      <c r="B285" s="66" t="s">
        <v>904</v>
      </c>
      <c r="C285" s="67">
        <v>58</v>
      </c>
      <c r="D285" s="67" t="s">
        <v>349</v>
      </c>
      <c r="E285" s="71">
        <v>0.630319770714449</v>
      </c>
      <c r="F285" s="68">
        <v>17.3722627737226</v>
      </c>
      <c r="G285" s="71">
        <v>0.71322913810768696</v>
      </c>
      <c r="H285" s="68">
        <v>22.116788321167899</v>
      </c>
      <c r="I285" s="71">
        <v>0.757274058153805</v>
      </c>
      <c r="J285" s="68">
        <v>27.445255474452601</v>
      </c>
      <c r="K285" s="71">
        <v>0.79897110860276999</v>
      </c>
      <c r="L285" s="68">
        <v>31.3868613138686</v>
      </c>
      <c r="M285" s="71">
        <v>0.43790849673202598</v>
      </c>
      <c r="N285" s="68">
        <v>12.472324723247199</v>
      </c>
      <c r="O285" s="71">
        <v>0.44421605197595698</v>
      </c>
      <c r="P285" s="68">
        <v>18.121790168745399</v>
      </c>
      <c r="Q285" s="71"/>
      <c r="R285" s="68"/>
    </row>
    <row r="286" spans="1:18" x14ac:dyDescent="0.2">
      <c r="A286" s="72" t="s">
        <v>905</v>
      </c>
      <c r="B286" s="66" t="s">
        <v>906</v>
      </c>
      <c r="C286" s="67">
        <v>58</v>
      </c>
      <c r="D286" s="67" t="s">
        <v>349</v>
      </c>
      <c r="E286" s="71">
        <v>0.72476012951094804</v>
      </c>
      <c r="F286" s="68">
        <v>32.7737226277372</v>
      </c>
      <c r="G286" s="71">
        <v>0.77053938652785103</v>
      </c>
      <c r="H286" s="68">
        <v>36.423357664233599</v>
      </c>
      <c r="I286" s="71">
        <v>0.77647823825515006</v>
      </c>
      <c r="J286" s="68">
        <v>30.583941605839399</v>
      </c>
      <c r="K286" s="71">
        <v>0.84400139042299704</v>
      </c>
      <c r="L286" s="68">
        <v>42.043795620437997</v>
      </c>
      <c r="M286" s="71">
        <v>0.73856209150326801</v>
      </c>
      <c r="N286" s="68">
        <v>46.863468634686299</v>
      </c>
      <c r="O286" s="71">
        <v>0.49421954084547198</v>
      </c>
      <c r="P286" s="68">
        <v>22.5238444607484</v>
      </c>
      <c r="Q286" s="71"/>
      <c r="R286" s="68"/>
    </row>
    <row r="287" spans="1:18" x14ac:dyDescent="0.2">
      <c r="A287" s="72" t="s">
        <v>907</v>
      </c>
      <c r="B287" s="66" t="s">
        <v>908</v>
      </c>
      <c r="C287" s="67">
        <v>58</v>
      </c>
      <c r="D287" s="67" t="s">
        <v>349</v>
      </c>
      <c r="E287" s="71">
        <v>0.59299788095873096</v>
      </c>
      <c r="F287" s="68">
        <v>12.992700729927</v>
      </c>
      <c r="G287" s="71">
        <v>0.696954790346764</v>
      </c>
      <c r="H287" s="68">
        <v>19.270072992700701</v>
      </c>
      <c r="I287" s="71">
        <v>0.68687575758724695</v>
      </c>
      <c r="J287" s="68">
        <v>16.058394160583902</v>
      </c>
      <c r="K287" s="71">
        <v>0.75100020397405598</v>
      </c>
      <c r="L287" s="68">
        <v>20.437956204379599</v>
      </c>
      <c r="M287" s="71">
        <v>0.47058823529411797</v>
      </c>
      <c r="N287" s="68">
        <v>15.867158671586701</v>
      </c>
      <c r="O287" s="71">
        <v>0.35957041759147101</v>
      </c>
      <c r="P287" s="68">
        <v>10.931768158474</v>
      </c>
      <c r="Q287" s="71"/>
      <c r="R287" s="68"/>
    </row>
    <row r="288" spans="1:18" x14ac:dyDescent="0.2">
      <c r="A288" s="72" t="s">
        <v>909</v>
      </c>
      <c r="B288" s="66" t="s">
        <v>910</v>
      </c>
      <c r="C288" s="67">
        <v>58</v>
      </c>
      <c r="D288" s="67" t="s">
        <v>349</v>
      </c>
      <c r="E288" s="71">
        <v>0.54223534853288802</v>
      </c>
      <c r="F288" s="68">
        <v>8.4671532846715305</v>
      </c>
      <c r="G288" s="71">
        <v>0.65024109942554698</v>
      </c>
      <c r="H288" s="68">
        <v>12.992700729927</v>
      </c>
      <c r="I288" s="71">
        <v>0.65696342939560404</v>
      </c>
      <c r="J288" s="68">
        <v>11.7518248175182</v>
      </c>
      <c r="K288" s="71">
        <v>0.71236207718839095</v>
      </c>
      <c r="L288" s="68">
        <v>15.7664233576642</v>
      </c>
      <c r="M288" s="71">
        <v>0.37254901960784298</v>
      </c>
      <c r="N288" s="68">
        <v>8.1180811808118101</v>
      </c>
      <c r="O288" s="71">
        <v>0.31906111704705298</v>
      </c>
      <c r="P288" s="68">
        <v>7.8503301540718997</v>
      </c>
      <c r="Q288" s="71"/>
      <c r="R288" s="68"/>
    </row>
    <row r="289" spans="1:18" x14ac:dyDescent="0.2">
      <c r="A289" s="72" t="s">
        <v>911</v>
      </c>
      <c r="B289" s="66" t="s">
        <v>912</v>
      </c>
      <c r="C289" s="67">
        <v>58</v>
      </c>
      <c r="D289" s="67" t="s">
        <v>349</v>
      </c>
      <c r="E289" s="71">
        <v>0.56780800388059405</v>
      </c>
      <c r="F289" s="68">
        <v>11.021897810219</v>
      </c>
      <c r="G289" s="71">
        <v>0.66616805381769495</v>
      </c>
      <c r="H289" s="68">
        <v>15.182481751824801</v>
      </c>
      <c r="I289" s="71">
        <v>0.66363048503046895</v>
      </c>
      <c r="J289" s="68">
        <v>12.992700729927</v>
      </c>
      <c r="K289" s="71">
        <v>0.78313183499094896</v>
      </c>
      <c r="L289" s="68">
        <v>27.2262773722628</v>
      </c>
      <c r="M289" s="71">
        <v>0.37908496732026098</v>
      </c>
      <c r="N289" s="68">
        <v>8.5608856088560898</v>
      </c>
      <c r="O289" s="71">
        <v>0.34702467824359601</v>
      </c>
      <c r="P289" s="68">
        <v>10.1980924431401</v>
      </c>
      <c r="Q289" s="71"/>
      <c r="R289" s="68"/>
    </row>
    <row r="290" spans="1:18" x14ac:dyDescent="0.2">
      <c r="A290" s="72" t="s">
        <v>913</v>
      </c>
      <c r="B290" s="66" t="s">
        <v>914</v>
      </c>
      <c r="C290" s="67">
        <v>58</v>
      </c>
      <c r="D290" s="67" t="s">
        <v>349</v>
      </c>
      <c r="E290" s="71">
        <v>0.48432473007582999</v>
      </c>
      <c r="F290" s="68">
        <v>5.4014598540146004</v>
      </c>
      <c r="G290" s="71">
        <v>0.60276010645383904</v>
      </c>
      <c r="H290" s="68">
        <v>9.6350364963503594</v>
      </c>
      <c r="I290" s="71">
        <v>0.62843306487665296</v>
      </c>
      <c r="J290" s="68">
        <v>8.6131386861313892</v>
      </c>
      <c r="K290" s="71">
        <v>0.676704390324676</v>
      </c>
      <c r="L290" s="68">
        <v>10.9489051094891</v>
      </c>
      <c r="M290" s="71">
        <v>0.34640522875816998</v>
      </c>
      <c r="N290" s="68">
        <v>6.49446494464945</v>
      </c>
      <c r="O290" s="71">
        <v>0.167320859965812</v>
      </c>
      <c r="P290" s="68">
        <v>2.64123257520176</v>
      </c>
      <c r="Q290" s="71"/>
      <c r="R290" s="68"/>
    </row>
    <row r="291" spans="1:18" x14ac:dyDescent="0.2">
      <c r="A291" s="72" t="s">
        <v>915</v>
      </c>
      <c r="B291" s="66" t="s">
        <v>916</v>
      </c>
      <c r="C291" s="67">
        <v>59</v>
      </c>
      <c r="D291" s="67" t="s">
        <v>349</v>
      </c>
      <c r="E291" s="71">
        <v>0.69710695984147197</v>
      </c>
      <c r="F291" s="68">
        <v>48.2625482625483</v>
      </c>
      <c r="G291" s="71">
        <v>0.78116346964113104</v>
      </c>
      <c r="H291" s="68">
        <v>45.945945945946001</v>
      </c>
      <c r="I291" s="71">
        <v>0.70655471105262102</v>
      </c>
      <c r="J291" s="68">
        <v>38.223938223938198</v>
      </c>
      <c r="K291" s="71">
        <v>0.71939968943809196</v>
      </c>
      <c r="L291" s="68">
        <v>38.416988416988403</v>
      </c>
      <c r="M291" s="71">
        <v>0.90500222651031603</v>
      </c>
      <c r="N291" s="68">
        <v>86.309523809523796</v>
      </c>
      <c r="O291" s="71">
        <v>0.37341470256519999</v>
      </c>
      <c r="P291" s="68">
        <v>39.387755102040799</v>
      </c>
      <c r="Q291" s="71"/>
      <c r="R291" s="68"/>
    </row>
    <row r="292" spans="1:18" x14ac:dyDescent="0.2">
      <c r="A292" s="72" t="s">
        <v>917</v>
      </c>
      <c r="B292" s="66" t="s">
        <v>918</v>
      </c>
      <c r="C292" s="67">
        <v>58</v>
      </c>
      <c r="D292" s="67" t="s">
        <v>349</v>
      </c>
      <c r="E292" s="71">
        <v>0.64258017815338997</v>
      </c>
      <c r="F292" s="68">
        <v>18.832116788321201</v>
      </c>
      <c r="G292" s="71">
        <v>0.71924469246387002</v>
      </c>
      <c r="H292" s="68">
        <v>23.284671532846701</v>
      </c>
      <c r="I292" s="71">
        <v>0.82182153143341796</v>
      </c>
      <c r="J292" s="68">
        <v>37.080291970802897</v>
      </c>
      <c r="K292" s="71">
        <v>0.74197250670585002</v>
      </c>
      <c r="L292" s="68">
        <v>19.635036496350398</v>
      </c>
      <c r="M292" s="71">
        <v>0.51633986928104603</v>
      </c>
      <c r="N292" s="68">
        <v>20.6642066420664</v>
      </c>
      <c r="O292" s="71">
        <v>0.41352229088276499</v>
      </c>
      <c r="P292" s="68">
        <v>15.3338224504769</v>
      </c>
      <c r="Q292" s="71"/>
      <c r="R292" s="68"/>
    </row>
    <row r="293" spans="1:18" x14ac:dyDescent="0.2">
      <c r="A293" s="72" t="s">
        <v>919</v>
      </c>
      <c r="B293" s="66" t="s">
        <v>920</v>
      </c>
      <c r="C293" s="67">
        <v>60</v>
      </c>
      <c r="D293" s="67" t="s">
        <v>349</v>
      </c>
      <c r="E293" s="71">
        <v>0.77313827687413395</v>
      </c>
      <c r="F293" s="68">
        <v>84.678747940691906</v>
      </c>
      <c r="G293" s="71">
        <v>0.877272369997949</v>
      </c>
      <c r="H293" s="68">
        <v>93.410214168039502</v>
      </c>
      <c r="I293" s="71">
        <v>0.87212817039732804</v>
      </c>
      <c r="J293" s="68">
        <v>98.187808896210896</v>
      </c>
      <c r="K293" s="71">
        <v>0.86926457033688498</v>
      </c>
      <c r="L293" s="68">
        <v>79.571663920922603</v>
      </c>
      <c r="M293" s="71">
        <v>0.71498826422264505</v>
      </c>
      <c r="N293" s="68">
        <v>76.606260296540398</v>
      </c>
      <c r="O293" s="71">
        <v>0.53203800941586199</v>
      </c>
      <c r="P293" s="68">
        <v>65.074135090609602</v>
      </c>
      <c r="Q293" s="71"/>
      <c r="R293" s="68"/>
    </row>
    <row r="294" spans="1:18" x14ac:dyDescent="0.2">
      <c r="A294" s="72" t="s">
        <v>921</v>
      </c>
      <c r="B294" s="66" t="s">
        <v>922</v>
      </c>
      <c r="C294" s="67">
        <v>60</v>
      </c>
      <c r="D294" s="67" t="s">
        <v>349</v>
      </c>
      <c r="E294" s="71">
        <v>0.71384253218663696</v>
      </c>
      <c r="F294" s="68">
        <v>71.169686985173001</v>
      </c>
      <c r="G294" s="71">
        <v>0.71242766681577796</v>
      </c>
      <c r="H294" s="68">
        <v>36.243822075782496</v>
      </c>
      <c r="I294" s="71">
        <v>0.88023056146533496</v>
      </c>
      <c r="J294" s="68">
        <v>98.517298187808905</v>
      </c>
      <c r="K294" s="71">
        <v>0.87320786804085404</v>
      </c>
      <c r="L294" s="68">
        <v>81.548599670510697</v>
      </c>
      <c r="M294" s="71">
        <v>0.70381133340784596</v>
      </c>
      <c r="N294" s="68">
        <v>74.794069192751195</v>
      </c>
      <c r="O294" s="71">
        <v>0.39953523120337198</v>
      </c>
      <c r="P294" s="68">
        <v>42.833607907743001</v>
      </c>
      <c r="Q294" s="71"/>
      <c r="R294" s="68"/>
    </row>
    <row r="295" spans="1:18" x14ac:dyDescent="0.2">
      <c r="A295" s="72" t="s">
        <v>923</v>
      </c>
      <c r="B295" s="66" t="s">
        <v>924</v>
      </c>
      <c r="C295" s="67">
        <v>60</v>
      </c>
      <c r="D295" s="67" t="s">
        <v>349</v>
      </c>
      <c r="E295" s="71">
        <v>0.89414556429015801</v>
      </c>
      <c r="F295" s="68">
        <v>99.176276771005007</v>
      </c>
      <c r="G295" s="71">
        <v>0.87067821142485202</v>
      </c>
      <c r="H295" s="68">
        <v>92.421746293245505</v>
      </c>
      <c r="I295" s="71">
        <v>0.82682926837127602</v>
      </c>
      <c r="J295" s="68">
        <v>95.057660626029602</v>
      </c>
      <c r="K295" s="71">
        <v>0.90522823888062798</v>
      </c>
      <c r="L295" s="68">
        <v>94.728171334431593</v>
      </c>
      <c r="M295" s="71">
        <v>0.89940762266681595</v>
      </c>
      <c r="N295" s="68">
        <v>94.563426688632603</v>
      </c>
      <c r="O295" s="71">
        <v>0.862730044397373</v>
      </c>
      <c r="P295" s="68">
        <v>95.5518945634267</v>
      </c>
      <c r="Q295" s="71">
        <v>1</v>
      </c>
      <c r="R295" s="68">
        <v>100</v>
      </c>
    </row>
    <row r="296" spans="1:18" x14ac:dyDescent="0.2">
      <c r="A296" s="72" t="s">
        <v>925</v>
      </c>
      <c r="B296" s="66" t="s">
        <v>926</v>
      </c>
      <c r="C296" s="67">
        <v>60</v>
      </c>
      <c r="D296" s="67" t="s">
        <v>349</v>
      </c>
      <c r="E296" s="71">
        <v>0.82626338563964297</v>
      </c>
      <c r="F296" s="68">
        <v>92.915980230642504</v>
      </c>
      <c r="G296" s="71">
        <v>0.77757519417766596</v>
      </c>
      <c r="H296" s="68">
        <v>65.733113673805605</v>
      </c>
      <c r="I296" s="71">
        <v>0.84547587321124795</v>
      </c>
      <c r="J296" s="68">
        <v>96.540362438220797</v>
      </c>
      <c r="K296" s="71">
        <v>0.94400692877086001</v>
      </c>
      <c r="L296" s="68">
        <v>99.341021416803997</v>
      </c>
      <c r="M296" s="71">
        <v>0.75410752207443899</v>
      </c>
      <c r="N296" s="68">
        <v>81.713344316309701</v>
      </c>
      <c r="O296" s="71">
        <v>0.636414795603645</v>
      </c>
      <c r="P296" s="68">
        <v>79.242174629324595</v>
      </c>
      <c r="Q296" s="71">
        <v>1</v>
      </c>
      <c r="R296" s="68">
        <v>100</v>
      </c>
    </row>
    <row r="297" spans="1:18" x14ac:dyDescent="0.2">
      <c r="A297" s="72" t="s">
        <v>927</v>
      </c>
      <c r="B297" s="66" t="s">
        <v>928</v>
      </c>
      <c r="C297" s="67">
        <v>60</v>
      </c>
      <c r="D297" s="67" t="s">
        <v>349</v>
      </c>
      <c r="E297" s="71">
        <v>0.76267354944520804</v>
      </c>
      <c r="F297" s="68">
        <v>83.031301482701807</v>
      </c>
      <c r="G297" s="71">
        <v>0.90271190505797505</v>
      </c>
      <c r="H297" s="68">
        <v>97.034596375617795</v>
      </c>
      <c r="I297" s="71">
        <v>0.86408830031415895</v>
      </c>
      <c r="J297" s="68">
        <v>97.364085667215804</v>
      </c>
      <c r="K297" s="71">
        <v>0.88137042432328805</v>
      </c>
      <c r="L297" s="68">
        <v>85.00823723229</v>
      </c>
      <c r="M297" s="71">
        <v>0.52498044037107405</v>
      </c>
      <c r="N297" s="68">
        <v>43.163097199341003</v>
      </c>
      <c r="O297" s="71">
        <v>0.40289022660475299</v>
      </c>
      <c r="P297" s="68">
        <v>43.657331136738101</v>
      </c>
      <c r="Q297" s="71">
        <v>1</v>
      </c>
      <c r="R297" s="68">
        <v>100</v>
      </c>
    </row>
    <row r="298" spans="1:18" x14ac:dyDescent="0.2">
      <c r="A298" s="72" t="s">
        <v>929</v>
      </c>
      <c r="B298" s="66" t="s">
        <v>930</v>
      </c>
      <c r="C298" s="67">
        <v>60</v>
      </c>
      <c r="D298" s="67" t="s">
        <v>349</v>
      </c>
      <c r="E298" s="71">
        <v>0.80647096582815403</v>
      </c>
      <c r="F298" s="68">
        <v>90.939044481054395</v>
      </c>
      <c r="G298" s="71">
        <v>0.84011662762811901</v>
      </c>
      <c r="H298" s="68">
        <v>86.326194398682006</v>
      </c>
      <c r="I298" s="71">
        <v>0.89929607349751906</v>
      </c>
      <c r="J298" s="68">
        <v>99.176276771005007</v>
      </c>
      <c r="K298" s="71">
        <v>0.893048242242655</v>
      </c>
      <c r="L298" s="68">
        <v>89.126853377265206</v>
      </c>
      <c r="M298" s="71">
        <v>0.748519056667039</v>
      </c>
      <c r="N298" s="68">
        <v>80.889621087314694</v>
      </c>
      <c r="O298" s="71">
        <v>0.45784579493359501</v>
      </c>
      <c r="P298" s="68">
        <v>54.859967051070797</v>
      </c>
      <c r="Q298" s="71">
        <v>1</v>
      </c>
      <c r="R298" s="68">
        <v>100</v>
      </c>
    </row>
    <row r="299" spans="1:18" x14ac:dyDescent="0.2">
      <c r="A299" s="72" t="s">
        <v>931</v>
      </c>
      <c r="B299" s="66" t="s">
        <v>932</v>
      </c>
      <c r="C299" s="67">
        <v>60</v>
      </c>
      <c r="D299" s="67" t="s">
        <v>349</v>
      </c>
      <c r="E299" s="71">
        <v>0.57914819830766295</v>
      </c>
      <c r="F299" s="68">
        <v>31.630971993410199</v>
      </c>
      <c r="G299" s="71">
        <v>0.87814734237446102</v>
      </c>
      <c r="H299" s="68">
        <v>93.9044481054366</v>
      </c>
      <c r="I299" s="71">
        <v>0.81700385454177105</v>
      </c>
      <c r="J299" s="68">
        <v>94.233937397034595</v>
      </c>
      <c r="K299" s="71">
        <v>0.87655075838308105</v>
      </c>
      <c r="L299" s="68">
        <v>82.866556836902802</v>
      </c>
      <c r="M299" s="71">
        <v>0.46350732088968399</v>
      </c>
      <c r="N299" s="68">
        <v>33.443163097199303</v>
      </c>
      <c r="O299" s="71">
        <v>0.24862991365698001</v>
      </c>
      <c r="P299" s="68">
        <v>19.4398682042834</v>
      </c>
      <c r="Q299" s="71">
        <v>0.19105</v>
      </c>
      <c r="R299" s="68">
        <v>30.6194690265487</v>
      </c>
    </row>
    <row r="300" spans="1:18" x14ac:dyDescent="0.2">
      <c r="A300" s="72" t="s">
        <v>933</v>
      </c>
      <c r="B300" s="66" t="s">
        <v>934</v>
      </c>
      <c r="C300" s="67">
        <v>60</v>
      </c>
      <c r="D300" s="67" t="s">
        <v>349</v>
      </c>
      <c r="E300" s="71">
        <v>0.70770221909959596</v>
      </c>
      <c r="F300" s="68">
        <v>69.522240527182902</v>
      </c>
      <c r="G300" s="71">
        <v>0.90556768991229497</v>
      </c>
      <c r="H300" s="68">
        <v>97.528830313014794</v>
      </c>
      <c r="I300" s="71">
        <v>0.92415736772151802</v>
      </c>
      <c r="J300" s="68">
        <v>100</v>
      </c>
      <c r="K300" s="71">
        <v>0.85490756930555301</v>
      </c>
      <c r="L300" s="68">
        <v>72.817133443163101</v>
      </c>
      <c r="M300" s="71">
        <v>0.87146529562982</v>
      </c>
      <c r="N300" s="68">
        <v>92.751235584843499</v>
      </c>
      <c r="O300" s="71">
        <v>0.42531539202839203</v>
      </c>
      <c r="P300" s="68">
        <v>49.093904448105398</v>
      </c>
      <c r="Q300" s="71">
        <v>0.26479999999999998</v>
      </c>
      <c r="R300" s="68">
        <v>32.035398230088497</v>
      </c>
    </row>
    <row r="301" spans="1:18" x14ac:dyDescent="0.2">
      <c r="A301" s="72" t="s">
        <v>935</v>
      </c>
      <c r="B301" s="66" t="s">
        <v>936</v>
      </c>
      <c r="C301" s="67">
        <v>60</v>
      </c>
      <c r="D301" s="67" t="s">
        <v>349</v>
      </c>
      <c r="E301" s="71">
        <v>0.71451668642470501</v>
      </c>
      <c r="F301" s="68">
        <v>71.66392092257</v>
      </c>
      <c r="G301" s="71">
        <v>0.92204299914516596</v>
      </c>
      <c r="H301" s="68">
        <v>98.187808896210896</v>
      </c>
      <c r="I301" s="71">
        <v>0.90551359817881105</v>
      </c>
      <c r="J301" s="68">
        <v>99.341021416803997</v>
      </c>
      <c r="K301" s="71">
        <v>0.89407953577010302</v>
      </c>
      <c r="L301" s="68">
        <v>89.785831960461294</v>
      </c>
      <c r="M301" s="71">
        <v>0.67586900637085101</v>
      </c>
      <c r="N301" s="68">
        <v>71.169686985173001</v>
      </c>
      <c r="O301" s="71">
        <v>0.38959497908330198</v>
      </c>
      <c r="P301" s="68">
        <v>40.691927512355797</v>
      </c>
      <c r="Q301" s="71">
        <v>0.5</v>
      </c>
      <c r="R301" s="68">
        <v>39.646017699114999</v>
      </c>
    </row>
    <row r="302" spans="1:18" x14ac:dyDescent="0.2">
      <c r="A302" s="72" t="s">
        <v>937</v>
      </c>
      <c r="B302" s="66" t="s">
        <v>938</v>
      </c>
      <c r="C302" s="67">
        <v>60</v>
      </c>
      <c r="D302" s="67" t="s">
        <v>349</v>
      </c>
      <c r="E302" s="71">
        <v>0.55120560681220498</v>
      </c>
      <c r="F302" s="68">
        <v>24.546952224052699</v>
      </c>
      <c r="G302" s="71">
        <v>0.789306515047974</v>
      </c>
      <c r="H302" s="68">
        <v>70.510708401976899</v>
      </c>
      <c r="I302" s="71">
        <v>0.83093183176201402</v>
      </c>
      <c r="J302" s="68">
        <v>95.5518945634267</v>
      </c>
      <c r="K302" s="71">
        <v>0.82478814494753605</v>
      </c>
      <c r="L302" s="68">
        <v>55.0247116968699</v>
      </c>
      <c r="M302" s="71">
        <v>0.67028054096345202</v>
      </c>
      <c r="N302" s="68">
        <v>70.181219110378905</v>
      </c>
      <c r="O302" s="71">
        <v>0.19142660815225401</v>
      </c>
      <c r="P302" s="68">
        <v>13.673805601318</v>
      </c>
      <c r="Q302" s="71">
        <v>5.0000000000000001E-4</v>
      </c>
      <c r="R302" s="68">
        <v>22.6548672566372</v>
      </c>
    </row>
    <row r="303" spans="1:18" x14ac:dyDescent="0.2">
      <c r="A303" s="72" t="s">
        <v>939</v>
      </c>
      <c r="B303" s="66" t="s">
        <v>940</v>
      </c>
      <c r="C303" s="67">
        <v>58</v>
      </c>
      <c r="D303" s="67" t="s">
        <v>349</v>
      </c>
      <c r="E303" s="71">
        <v>0.79832020501267098</v>
      </c>
      <c r="F303" s="68">
        <v>47.2262773722628</v>
      </c>
      <c r="G303" s="71">
        <v>0.78700019403171895</v>
      </c>
      <c r="H303" s="68">
        <v>42.408759124087602</v>
      </c>
      <c r="I303" s="71">
        <v>0.82124802570615596</v>
      </c>
      <c r="J303" s="68">
        <v>37.007299270072998</v>
      </c>
      <c r="K303" s="71">
        <v>0.67518377953278397</v>
      </c>
      <c r="L303" s="68">
        <v>10.729927007299301</v>
      </c>
      <c r="M303" s="71">
        <v>0.86274509803921595</v>
      </c>
      <c r="N303" s="68">
        <v>60.664206642066397</v>
      </c>
      <c r="O303" s="71">
        <v>0.84542392775347797</v>
      </c>
      <c r="P303" s="68">
        <v>69.699192956713105</v>
      </c>
      <c r="Q303" s="71"/>
      <c r="R303" s="68"/>
    </row>
    <row r="304" spans="1:18" x14ac:dyDescent="0.2">
      <c r="A304" s="72" t="s">
        <v>941</v>
      </c>
      <c r="B304" s="66" t="s">
        <v>942</v>
      </c>
      <c r="C304" s="67">
        <v>58</v>
      </c>
      <c r="D304" s="67" t="s">
        <v>349</v>
      </c>
      <c r="E304" s="71">
        <v>0.77666526390454904</v>
      </c>
      <c r="F304" s="68">
        <v>43.3576642335766</v>
      </c>
      <c r="G304" s="71">
        <v>0.78063218276778201</v>
      </c>
      <c r="H304" s="68">
        <v>40.072992700729898</v>
      </c>
      <c r="I304" s="71">
        <v>0.809219851248134</v>
      </c>
      <c r="J304" s="68">
        <v>35.474452554744502</v>
      </c>
      <c r="K304" s="71">
        <v>0.72659613720793104</v>
      </c>
      <c r="L304" s="68">
        <v>17.445255474452601</v>
      </c>
      <c r="M304" s="71">
        <v>0.86928104575163401</v>
      </c>
      <c r="N304" s="68">
        <v>61.549815498154999</v>
      </c>
      <c r="O304" s="71">
        <v>0.69759710254726404</v>
      </c>
      <c r="P304" s="68">
        <v>46.588407923697702</v>
      </c>
      <c r="Q304" s="71"/>
      <c r="R304" s="68"/>
    </row>
    <row r="305" spans="1:18" x14ac:dyDescent="0.2">
      <c r="A305" s="72" t="s">
        <v>943</v>
      </c>
      <c r="B305" s="66" t="s">
        <v>944</v>
      </c>
      <c r="C305" s="67">
        <v>58</v>
      </c>
      <c r="D305" s="67" t="s">
        <v>349</v>
      </c>
      <c r="E305" s="71">
        <v>0.76726051539578</v>
      </c>
      <c r="F305" s="68">
        <v>41.605839416058402</v>
      </c>
      <c r="G305" s="71">
        <v>0.74426061293771995</v>
      </c>
      <c r="H305" s="68">
        <v>28.686131386861302</v>
      </c>
      <c r="I305" s="71">
        <v>0.81327367714071297</v>
      </c>
      <c r="J305" s="68">
        <v>35.766423357664202</v>
      </c>
      <c r="K305" s="71">
        <v>0.75411706069195295</v>
      </c>
      <c r="L305" s="68">
        <v>21.313868613138698</v>
      </c>
      <c r="M305" s="71">
        <v>0.83660130718954295</v>
      </c>
      <c r="N305" s="68">
        <v>57.3431734317343</v>
      </c>
      <c r="O305" s="71">
        <v>0.68804991901897194</v>
      </c>
      <c r="P305" s="68">
        <v>45.194424064563499</v>
      </c>
      <c r="Q305" s="71"/>
      <c r="R305" s="68"/>
    </row>
    <row r="306" spans="1:18" x14ac:dyDescent="0.2">
      <c r="A306" s="72" t="s">
        <v>945</v>
      </c>
      <c r="B306" s="66" t="s">
        <v>946</v>
      </c>
      <c r="C306" s="67">
        <v>58</v>
      </c>
      <c r="D306" s="67" t="s">
        <v>349</v>
      </c>
      <c r="E306" s="71">
        <v>0.75758766655853504</v>
      </c>
      <c r="F306" s="68">
        <v>39.489051094890499</v>
      </c>
      <c r="G306" s="71">
        <v>0.72564250699853605</v>
      </c>
      <c r="H306" s="68">
        <v>24.671532846715301</v>
      </c>
      <c r="I306" s="71">
        <v>0.86534044210733496</v>
      </c>
      <c r="J306" s="68">
        <v>45.109489051094897</v>
      </c>
      <c r="K306" s="71">
        <v>0.78670184543747901</v>
      </c>
      <c r="L306" s="68">
        <v>28.394160583941598</v>
      </c>
      <c r="M306" s="71">
        <v>0.86928104575163401</v>
      </c>
      <c r="N306" s="68">
        <v>61.549815498154999</v>
      </c>
      <c r="O306" s="71">
        <v>0.54097249249768997</v>
      </c>
      <c r="P306" s="68">
        <v>26.779163609684499</v>
      </c>
      <c r="Q306" s="71"/>
      <c r="R306" s="68"/>
    </row>
    <row r="307" spans="1:18" x14ac:dyDescent="0.2">
      <c r="A307" s="72" t="s">
        <v>947</v>
      </c>
      <c r="B307" s="66" t="s">
        <v>948</v>
      </c>
      <c r="C307" s="67">
        <v>60</v>
      </c>
      <c r="D307" s="67" t="s">
        <v>349</v>
      </c>
      <c r="E307" s="71">
        <v>0.66272881183414201</v>
      </c>
      <c r="F307" s="68">
        <v>56.507413509061003</v>
      </c>
      <c r="G307" s="71">
        <v>0.81797428087060597</v>
      </c>
      <c r="H307" s="68">
        <v>80.5601317957166</v>
      </c>
      <c r="I307" s="71">
        <v>0.81178788831813697</v>
      </c>
      <c r="J307" s="68">
        <v>93.080724876441494</v>
      </c>
      <c r="K307" s="71">
        <v>0.87056402828839796</v>
      </c>
      <c r="L307" s="68">
        <v>80.065897858319602</v>
      </c>
      <c r="M307" s="71">
        <v>0.84911143400022404</v>
      </c>
      <c r="N307" s="68">
        <v>90.444810543657297</v>
      </c>
      <c r="O307" s="71">
        <v>0.62693523952748897</v>
      </c>
      <c r="P307" s="68">
        <v>77.7594728171334</v>
      </c>
      <c r="Q307" s="71">
        <v>0</v>
      </c>
      <c r="R307" s="68">
        <v>21.2389380530973</v>
      </c>
    </row>
    <row r="308" spans="1:18" x14ac:dyDescent="0.2">
      <c r="A308" s="72" t="s">
        <v>949</v>
      </c>
      <c r="B308" s="66" t="s">
        <v>950</v>
      </c>
      <c r="C308" s="67">
        <v>60</v>
      </c>
      <c r="D308" s="67" t="s">
        <v>349</v>
      </c>
      <c r="E308" s="71">
        <v>0.54727997032844999</v>
      </c>
      <c r="F308" s="68">
        <v>23.8879736408567</v>
      </c>
      <c r="G308" s="71">
        <v>0.69215174991848905</v>
      </c>
      <c r="H308" s="68">
        <v>28.006589785831999</v>
      </c>
      <c r="I308" s="71">
        <v>0.70069292340433298</v>
      </c>
      <c r="J308" s="68">
        <v>62.7677100494234</v>
      </c>
      <c r="K308" s="71">
        <v>0.77332316027026504</v>
      </c>
      <c r="L308" s="68">
        <v>33.443163097199303</v>
      </c>
      <c r="M308" s="71">
        <v>0.78204984911143405</v>
      </c>
      <c r="N308" s="68">
        <v>85.00823723229</v>
      </c>
      <c r="O308" s="71">
        <v>0.33546213926617702</v>
      </c>
      <c r="P308" s="68">
        <v>32.125205930807198</v>
      </c>
      <c r="Q308" s="71">
        <v>0</v>
      </c>
      <c r="R308" s="68">
        <v>21.2389380530973</v>
      </c>
    </row>
    <row r="309" spans="1:18" x14ac:dyDescent="0.2">
      <c r="A309" s="72" t="s">
        <v>951</v>
      </c>
      <c r="B309" s="66" t="s">
        <v>952</v>
      </c>
      <c r="C309" s="67">
        <v>60</v>
      </c>
      <c r="D309" s="67" t="s">
        <v>349</v>
      </c>
      <c r="E309" s="71">
        <v>0.75366022677639499</v>
      </c>
      <c r="F309" s="68">
        <v>81.054365733113698</v>
      </c>
      <c r="G309" s="71">
        <v>0.77924552999779995</v>
      </c>
      <c r="H309" s="68">
        <v>67.051070840197696</v>
      </c>
      <c r="I309" s="71">
        <v>0.89013319382060696</v>
      </c>
      <c r="J309" s="68">
        <v>98.846787479406899</v>
      </c>
      <c r="K309" s="71">
        <v>0.65047180233157997</v>
      </c>
      <c r="L309" s="68">
        <v>9.2257001647446497</v>
      </c>
      <c r="M309" s="71">
        <v>0.619984352296859</v>
      </c>
      <c r="N309" s="68">
        <v>61.614497528830299</v>
      </c>
      <c r="O309" s="71">
        <v>0.58212648221152596</v>
      </c>
      <c r="P309" s="68">
        <v>72.817133443163101</v>
      </c>
      <c r="Q309" s="71">
        <v>1</v>
      </c>
      <c r="R309" s="68">
        <v>100</v>
      </c>
    </row>
    <row r="310" spans="1:18" x14ac:dyDescent="0.2">
      <c r="A310" s="72" t="s">
        <v>953</v>
      </c>
      <c r="B310" s="66" t="s">
        <v>954</v>
      </c>
      <c r="C310" s="67">
        <v>60</v>
      </c>
      <c r="D310" s="67" t="s">
        <v>349</v>
      </c>
      <c r="E310" s="71">
        <v>0.70939543386943504</v>
      </c>
      <c r="F310" s="68">
        <v>70.181219110378905</v>
      </c>
      <c r="G310" s="71">
        <v>0.84605320571939202</v>
      </c>
      <c r="H310" s="68">
        <v>88.138385502471195</v>
      </c>
      <c r="I310" s="71">
        <v>0.870700615587222</v>
      </c>
      <c r="J310" s="68">
        <v>98.023064250411906</v>
      </c>
      <c r="K310" s="71">
        <v>0.81739883708627803</v>
      </c>
      <c r="L310" s="68">
        <v>50.741350906095498</v>
      </c>
      <c r="M310" s="71">
        <v>0.82675757237062697</v>
      </c>
      <c r="N310" s="68">
        <v>89.621087314662304</v>
      </c>
      <c r="O310" s="71">
        <v>0.39476237245309298</v>
      </c>
      <c r="P310" s="68">
        <v>41.186161449752902</v>
      </c>
      <c r="Q310" s="71">
        <v>0.50070000000000003</v>
      </c>
      <c r="R310" s="68">
        <v>39.823008849557503</v>
      </c>
    </row>
    <row r="311" spans="1:18" x14ac:dyDescent="0.2">
      <c r="A311" s="72" t="s">
        <v>955</v>
      </c>
      <c r="B311" s="66" t="s">
        <v>956</v>
      </c>
      <c r="C311" s="67">
        <v>58</v>
      </c>
      <c r="D311" s="67" t="s">
        <v>349</v>
      </c>
      <c r="E311" s="71">
        <v>0.474546559773874</v>
      </c>
      <c r="F311" s="68">
        <v>5.10948905109489</v>
      </c>
      <c r="G311" s="71">
        <v>0.62356575763361999</v>
      </c>
      <c r="H311" s="68">
        <v>10.437956204379599</v>
      </c>
      <c r="I311" s="71">
        <v>0.64184694972869605</v>
      </c>
      <c r="J311" s="68">
        <v>9.8540145985401502</v>
      </c>
      <c r="K311" s="71">
        <v>0.65283294896948296</v>
      </c>
      <c r="L311" s="68">
        <v>8.9781021897810191</v>
      </c>
      <c r="M311" s="71">
        <v>0.16993464052287599</v>
      </c>
      <c r="N311" s="68">
        <v>2.8044280442804399</v>
      </c>
      <c r="O311" s="71">
        <v>0.28455250201469601</v>
      </c>
      <c r="P311" s="68">
        <v>6.4563462949376396</v>
      </c>
      <c r="Q311" s="71"/>
      <c r="R311" s="68"/>
    </row>
    <row r="312" spans="1:18" x14ac:dyDescent="0.2">
      <c r="A312" s="72" t="s">
        <v>957</v>
      </c>
      <c r="B312" s="66" t="s">
        <v>958</v>
      </c>
      <c r="C312" s="67">
        <v>58</v>
      </c>
      <c r="D312" s="67" t="s">
        <v>349</v>
      </c>
      <c r="E312" s="71">
        <v>0.629686604094709</v>
      </c>
      <c r="F312" s="68">
        <v>17.153284671532798</v>
      </c>
      <c r="G312" s="71">
        <v>0.73279581409456396</v>
      </c>
      <c r="H312" s="68">
        <v>26.204379562043801</v>
      </c>
      <c r="I312" s="71">
        <v>0.71874193178227597</v>
      </c>
      <c r="J312" s="68">
        <v>21.2408759124088</v>
      </c>
      <c r="K312" s="71">
        <v>0.75519649805599898</v>
      </c>
      <c r="L312" s="68">
        <v>21.605839416058402</v>
      </c>
      <c r="M312" s="71">
        <v>0.56209150326797397</v>
      </c>
      <c r="N312" s="68">
        <v>26.273062730627299</v>
      </c>
      <c r="O312" s="71">
        <v>0.37960727327273103</v>
      </c>
      <c r="P312" s="68">
        <v>12.839325018341899</v>
      </c>
      <c r="Q312" s="71"/>
      <c r="R312" s="68"/>
    </row>
    <row r="313" spans="1:18" x14ac:dyDescent="0.2">
      <c r="A313" s="72" t="s">
        <v>959</v>
      </c>
      <c r="B313" s="66" t="s">
        <v>960</v>
      </c>
      <c r="C313" s="67">
        <v>58</v>
      </c>
      <c r="D313" s="67" t="s">
        <v>349</v>
      </c>
      <c r="E313" s="71">
        <v>0.49795961012100598</v>
      </c>
      <c r="F313" s="68">
        <v>6.2773722627737198</v>
      </c>
      <c r="G313" s="71">
        <v>0.525347203776519</v>
      </c>
      <c r="H313" s="68">
        <v>4.89051094890511</v>
      </c>
      <c r="I313" s="71">
        <v>0.65425658893959804</v>
      </c>
      <c r="J313" s="68">
        <v>11.0948905109489</v>
      </c>
      <c r="K313" s="71">
        <v>0.63204990809728501</v>
      </c>
      <c r="L313" s="68">
        <v>7.15328467153285</v>
      </c>
      <c r="M313" s="71">
        <v>0.31372549019607798</v>
      </c>
      <c r="N313" s="68">
        <v>5.0184501845018499</v>
      </c>
      <c r="O313" s="71">
        <v>0.36441885959555098</v>
      </c>
      <c r="P313" s="68">
        <v>11.2986060161409</v>
      </c>
      <c r="Q313" s="71"/>
      <c r="R313" s="68"/>
    </row>
    <row r="314" spans="1:18" x14ac:dyDescent="0.2">
      <c r="A314" s="72" t="s">
        <v>961</v>
      </c>
      <c r="B314" s="66" t="s">
        <v>962</v>
      </c>
      <c r="C314" s="67">
        <v>58</v>
      </c>
      <c r="D314" s="67" t="s">
        <v>349</v>
      </c>
      <c r="E314" s="71">
        <v>0.43921360949136201</v>
      </c>
      <c r="F314" s="68">
        <v>3.5766423357664201</v>
      </c>
      <c r="G314" s="71">
        <v>0.60710568215327099</v>
      </c>
      <c r="H314" s="68">
        <v>9.8540145985401502</v>
      </c>
      <c r="I314" s="71">
        <v>0.622982620830974</v>
      </c>
      <c r="J314" s="68">
        <v>7.8102189781021902</v>
      </c>
      <c r="K314" s="71">
        <v>0.60935511275309895</v>
      </c>
      <c r="L314" s="68">
        <v>5.5474452554744502</v>
      </c>
      <c r="M314" s="71">
        <v>0</v>
      </c>
      <c r="N314" s="68">
        <v>1.1070110701107001</v>
      </c>
      <c r="O314" s="71">
        <v>0.35662463171946701</v>
      </c>
      <c r="P314" s="68">
        <v>10.785033015407199</v>
      </c>
      <c r="Q314" s="71"/>
      <c r="R314" s="68"/>
    </row>
    <row r="315" spans="1:18" x14ac:dyDescent="0.2">
      <c r="A315" s="72" t="s">
        <v>963</v>
      </c>
      <c r="B315" s="66" t="s">
        <v>964</v>
      </c>
      <c r="C315" s="67">
        <v>58</v>
      </c>
      <c r="D315" s="67" t="s">
        <v>349</v>
      </c>
      <c r="E315" s="71">
        <v>0.62469673348358501</v>
      </c>
      <c r="F315" s="68">
        <v>16.496350364963501</v>
      </c>
      <c r="G315" s="71">
        <v>0.64807520574996103</v>
      </c>
      <c r="H315" s="68">
        <v>12.7737226277372</v>
      </c>
      <c r="I315" s="71">
        <v>0.71403920192135695</v>
      </c>
      <c r="J315" s="68">
        <v>20.364963503649602</v>
      </c>
      <c r="K315" s="71">
        <v>0.75375058484343904</v>
      </c>
      <c r="L315" s="68">
        <v>21.0948905109489</v>
      </c>
      <c r="M315" s="71">
        <v>0.66666666666666696</v>
      </c>
      <c r="N315" s="68">
        <v>38.523985239852401</v>
      </c>
      <c r="O315" s="71">
        <v>0.34095200823650401</v>
      </c>
      <c r="P315" s="68">
        <v>9.3176815847395495</v>
      </c>
      <c r="Q315" s="71"/>
      <c r="R315" s="68"/>
    </row>
    <row r="316" spans="1:18" x14ac:dyDescent="0.2">
      <c r="A316" s="72" t="s">
        <v>965</v>
      </c>
      <c r="B316" s="66" t="s">
        <v>966</v>
      </c>
      <c r="C316" s="67">
        <v>59</v>
      </c>
      <c r="D316" s="67" t="s">
        <v>349</v>
      </c>
      <c r="E316" s="71">
        <v>0.65817774336613599</v>
      </c>
      <c r="F316" s="68">
        <v>39.7683397683398</v>
      </c>
      <c r="G316" s="71">
        <v>0.80786841631333906</v>
      </c>
      <c r="H316" s="68">
        <v>55.212355212355199</v>
      </c>
      <c r="I316" s="71">
        <v>0.62163528022609604</v>
      </c>
      <c r="J316" s="68">
        <v>18.918918918918902</v>
      </c>
      <c r="K316" s="71">
        <v>0.76943009719356903</v>
      </c>
      <c r="L316" s="68">
        <v>51.544401544401502</v>
      </c>
      <c r="M316" s="71">
        <v>0.75953688585423795</v>
      </c>
      <c r="N316" s="68">
        <v>41.865079365079403</v>
      </c>
      <c r="O316" s="71">
        <v>0.33241803724343899</v>
      </c>
      <c r="P316" s="68">
        <v>32.448979591836697</v>
      </c>
      <c r="Q316" s="71"/>
      <c r="R316" s="68"/>
    </row>
    <row r="317" spans="1:18" x14ac:dyDescent="0.2">
      <c r="A317" s="72" t="s">
        <v>967</v>
      </c>
      <c r="B317" s="66" t="s">
        <v>968</v>
      </c>
      <c r="C317" s="67">
        <v>59</v>
      </c>
      <c r="D317" s="67" t="s">
        <v>349</v>
      </c>
      <c r="E317" s="71">
        <v>0.639300700313853</v>
      </c>
      <c r="F317" s="68">
        <v>33.204633204633197</v>
      </c>
      <c r="G317" s="71">
        <v>0.72867942946664899</v>
      </c>
      <c r="H317" s="68">
        <v>31.467181467181501</v>
      </c>
      <c r="I317" s="71">
        <v>0.72612683667214695</v>
      </c>
      <c r="J317" s="68">
        <v>43.436293436293397</v>
      </c>
      <c r="K317" s="71">
        <v>0.88088907066896605</v>
      </c>
      <c r="L317" s="68">
        <v>87.4517374517375</v>
      </c>
      <c r="M317" s="71">
        <v>0.747662164168027</v>
      </c>
      <c r="N317" s="68">
        <v>38.690476190476197</v>
      </c>
      <c r="O317" s="71">
        <v>0.113146000593474</v>
      </c>
      <c r="P317" s="68">
        <v>5.71428571428571</v>
      </c>
      <c r="Q317" s="71"/>
      <c r="R317" s="68"/>
    </row>
    <row r="318" spans="1:18" x14ac:dyDescent="0.2">
      <c r="A318" s="72" t="s">
        <v>969</v>
      </c>
      <c r="B318" s="66" t="s">
        <v>970</v>
      </c>
      <c r="C318" s="67">
        <v>59</v>
      </c>
      <c r="D318" s="67" t="s">
        <v>349</v>
      </c>
      <c r="E318" s="71">
        <v>0.66486322197467396</v>
      </c>
      <c r="F318" s="68">
        <v>40.9266409266409</v>
      </c>
      <c r="G318" s="71">
        <v>0.72616694905463797</v>
      </c>
      <c r="H318" s="68">
        <v>30.501930501930499</v>
      </c>
      <c r="I318" s="71">
        <v>0.78898771957283498</v>
      </c>
      <c r="J318" s="68">
        <v>66.023166023165999</v>
      </c>
      <c r="K318" s="71">
        <v>0.91218118722366803</v>
      </c>
      <c r="L318" s="68">
        <v>94.208494208494201</v>
      </c>
      <c r="M318" s="71">
        <v>0.82484785512839498</v>
      </c>
      <c r="N318" s="68">
        <v>55.952380952380999</v>
      </c>
      <c r="O318" s="71">
        <v>7.2132398893833605E-2</v>
      </c>
      <c r="P318" s="68">
        <v>2.6530612244898002</v>
      </c>
      <c r="Q318" s="71"/>
      <c r="R318" s="68"/>
    </row>
    <row r="319" spans="1:18" x14ac:dyDescent="0.2">
      <c r="A319" s="72" t="s">
        <v>452</v>
      </c>
      <c r="B319" s="66" t="s">
        <v>971</v>
      </c>
      <c r="C319" s="67">
        <v>59</v>
      </c>
      <c r="D319" s="67" t="s">
        <v>349</v>
      </c>
      <c r="E319" s="71">
        <v>0.61233570190447295</v>
      </c>
      <c r="F319" s="68">
        <v>25.8687258687259</v>
      </c>
      <c r="G319" s="71">
        <v>0.79255105286445005</v>
      </c>
      <c r="H319" s="68">
        <v>51.351351351351298</v>
      </c>
      <c r="I319" s="71">
        <v>0.604744028055897</v>
      </c>
      <c r="J319" s="68">
        <v>15.6370656370656</v>
      </c>
      <c r="K319" s="71">
        <v>0.76320733354941495</v>
      </c>
      <c r="L319" s="68">
        <v>50</v>
      </c>
      <c r="M319" s="71">
        <v>0.62297758646281698</v>
      </c>
      <c r="N319" s="68">
        <v>22.2222222222222</v>
      </c>
      <c r="O319" s="71">
        <v>0.27819850858978801</v>
      </c>
      <c r="P319" s="68">
        <v>24.285714285714299</v>
      </c>
      <c r="Q319" s="71"/>
      <c r="R319" s="68"/>
    </row>
    <row r="320" spans="1:18" x14ac:dyDescent="0.2">
      <c r="A320" s="72" t="s">
        <v>972</v>
      </c>
      <c r="B320" s="66" t="s">
        <v>973</v>
      </c>
      <c r="C320" s="67">
        <v>59</v>
      </c>
      <c r="D320" s="67" t="s">
        <v>349</v>
      </c>
      <c r="E320" s="71">
        <v>0.77015907454676202</v>
      </c>
      <c r="F320" s="68">
        <v>66.409266409266394</v>
      </c>
      <c r="G320" s="71">
        <v>0.81925617548357199</v>
      </c>
      <c r="H320" s="68">
        <v>58.4942084942085</v>
      </c>
      <c r="I320" s="71">
        <v>0.69342616556349901</v>
      </c>
      <c r="J320" s="68">
        <v>34.555984555984601</v>
      </c>
      <c r="K320" s="71">
        <v>0.76136745710282305</v>
      </c>
      <c r="L320" s="68">
        <v>49.4208494208494</v>
      </c>
      <c r="M320" s="71">
        <v>0.81297313344218503</v>
      </c>
      <c r="N320" s="68">
        <v>53.373015873015902</v>
      </c>
      <c r="O320" s="71">
        <v>0.76377244114172804</v>
      </c>
      <c r="P320" s="68">
        <v>87.551020408163296</v>
      </c>
      <c r="Q320" s="71"/>
      <c r="R320" s="68"/>
    </row>
    <row r="321" spans="1:18" x14ac:dyDescent="0.2">
      <c r="A321" s="72" t="s">
        <v>974</v>
      </c>
      <c r="B321" s="66" t="s">
        <v>975</v>
      </c>
      <c r="C321" s="67">
        <v>59</v>
      </c>
      <c r="D321" s="67" t="s">
        <v>349</v>
      </c>
      <c r="E321" s="71">
        <v>0.65942263446329297</v>
      </c>
      <c r="F321" s="68">
        <v>39.961389961389997</v>
      </c>
      <c r="G321" s="71">
        <v>0.69721596713238199</v>
      </c>
      <c r="H321" s="68">
        <v>25.8687258687259</v>
      </c>
      <c r="I321" s="71">
        <v>0.78704099184762499</v>
      </c>
      <c r="J321" s="68">
        <v>65.250965250965294</v>
      </c>
      <c r="K321" s="71">
        <v>0.95682385533968395</v>
      </c>
      <c r="L321" s="68">
        <v>98.069498069498096</v>
      </c>
      <c r="M321" s="71">
        <v>0.76844292711889595</v>
      </c>
      <c r="N321" s="68">
        <v>43.253968253968303</v>
      </c>
      <c r="O321" s="71">
        <v>8.75894308778805E-2</v>
      </c>
      <c r="P321" s="68">
        <v>3.87755102040816</v>
      </c>
      <c r="Q321" s="71"/>
      <c r="R321" s="68"/>
    </row>
    <row r="322" spans="1:18" x14ac:dyDescent="0.2">
      <c r="A322" s="72" t="s">
        <v>976</v>
      </c>
      <c r="B322" s="66" t="s">
        <v>977</v>
      </c>
      <c r="C322" s="67">
        <v>58</v>
      </c>
      <c r="D322" s="67" t="s">
        <v>349</v>
      </c>
      <c r="E322" s="71">
        <v>0.38605793110794001</v>
      </c>
      <c r="F322" s="68">
        <v>2.11678832116788</v>
      </c>
      <c r="G322" s="71">
        <v>0.416719840887596</v>
      </c>
      <c r="H322" s="68">
        <v>2.77372262773723</v>
      </c>
      <c r="I322" s="71">
        <v>0.57753538001550997</v>
      </c>
      <c r="J322" s="68">
        <v>4.8175182481751797</v>
      </c>
      <c r="K322" s="71">
        <v>0.48207569367276598</v>
      </c>
      <c r="L322" s="68">
        <v>1.2408759124087601</v>
      </c>
      <c r="M322" s="71">
        <v>0.28758169934640498</v>
      </c>
      <c r="N322" s="68">
        <v>4.5018450184501804</v>
      </c>
      <c r="O322" s="71">
        <v>0.166377041617425</v>
      </c>
      <c r="P322" s="68">
        <v>2.5678650036683801</v>
      </c>
      <c r="Q322" s="71"/>
      <c r="R322" s="68"/>
    </row>
    <row r="323" spans="1:18" x14ac:dyDescent="0.2">
      <c r="A323" s="72" t="s">
        <v>978</v>
      </c>
      <c r="B323" s="66" t="s">
        <v>979</v>
      </c>
      <c r="C323" s="67">
        <v>67</v>
      </c>
      <c r="D323" s="67" t="s">
        <v>349</v>
      </c>
      <c r="E323" s="71">
        <v>0.48204845677533398</v>
      </c>
      <c r="F323" s="68">
        <v>5.9587471352177204</v>
      </c>
      <c r="G323" s="71">
        <v>0.65631745992153601</v>
      </c>
      <c r="H323" s="68">
        <v>18.869365928189499</v>
      </c>
      <c r="I323" s="71">
        <v>0.51732250730998197</v>
      </c>
      <c r="J323" s="68">
        <v>4.5836516424751697</v>
      </c>
      <c r="K323" s="71">
        <v>0.40917766582077097</v>
      </c>
      <c r="L323" s="68">
        <v>0.305576776165011</v>
      </c>
      <c r="M323" s="71">
        <v>0.40246437054631801</v>
      </c>
      <c r="N323" s="68">
        <v>7.1810542398777697</v>
      </c>
      <c r="O323" s="71">
        <v>0.42496028027806398</v>
      </c>
      <c r="P323" s="68">
        <v>38.973966309341499</v>
      </c>
      <c r="Q323" s="71"/>
      <c r="R323" s="68"/>
    </row>
    <row r="324" spans="1:18" x14ac:dyDescent="0.2">
      <c r="A324" s="72" t="s">
        <v>980</v>
      </c>
      <c r="B324" s="66" t="s">
        <v>981</v>
      </c>
      <c r="C324" s="67">
        <v>67</v>
      </c>
      <c r="D324" s="67" t="s">
        <v>349</v>
      </c>
      <c r="E324" s="71">
        <v>0.68407654398446105</v>
      </c>
      <c r="F324" s="68">
        <v>41.940412528647798</v>
      </c>
      <c r="G324" s="71">
        <v>0.86981909280185499</v>
      </c>
      <c r="H324" s="68">
        <v>88.006111535523303</v>
      </c>
      <c r="I324" s="71">
        <v>0.80225607648991204</v>
      </c>
      <c r="J324" s="68">
        <v>82.505729564553107</v>
      </c>
      <c r="K324" s="71">
        <v>0.60871241576604196</v>
      </c>
      <c r="L324" s="68">
        <v>3.8961038961039001</v>
      </c>
      <c r="M324" s="71">
        <v>0.64741686460807601</v>
      </c>
      <c r="N324" s="68">
        <v>30.4048892284186</v>
      </c>
      <c r="O324" s="71">
        <v>0.49217827025642202</v>
      </c>
      <c r="P324" s="68">
        <v>49.1577335375191</v>
      </c>
      <c r="Q324" s="71"/>
      <c r="R324" s="68"/>
    </row>
    <row r="325" spans="1:18" x14ac:dyDescent="0.2">
      <c r="A325" s="72" t="s">
        <v>982</v>
      </c>
      <c r="B325" s="66" t="s">
        <v>983</v>
      </c>
      <c r="C325" s="67">
        <v>67</v>
      </c>
      <c r="D325" s="67" t="s">
        <v>349</v>
      </c>
      <c r="E325" s="71">
        <v>0.63171169641156899</v>
      </c>
      <c r="F325" s="68">
        <v>25.210084033613398</v>
      </c>
      <c r="G325" s="71">
        <v>0.80004785770660602</v>
      </c>
      <c r="H325" s="68">
        <v>59.9694423223835</v>
      </c>
      <c r="I325" s="71">
        <v>0.71769365605705304</v>
      </c>
      <c r="J325" s="68">
        <v>50.8785332314744</v>
      </c>
      <c r="K325" s="71">
        <v>0.44283518566151697</v>
      </c>
      <c r="L325" s="68">
        <v>0.68754774637127603</v>
      </c>
      <c r="M325" s="71">
        <v>0.56576603325415697</v>
      </c>
      <c r="N325" s="68">
        <v>19.709702062643199</v>
      </c>
      <c r="O325" s="71">
        <v>0.63221574937851099</v>
      </c>
      <c r="P325" s="68">
        <v>69.295558958652407</v>
      </c>
      <c r="Q325" s="71"/>
      <c r="R325" s="68"/>
    </row>
    <row r="326" spans="1:18" x14ac:dyDescent="0.2">
      <c r="A326" s="72" t="s">
        <v>984</v>
      </c>
      <c r="B326" s="66" t="s">
        <v>985</v>
      </c>
      <c r="C326" s="67">
        <v>67</v>
      </c>
      <c r="D326" s="67" t="s">
        <v>349</v>
      </c>
      <c r="E326" s="71">
        <v>0.620464142598663</v>
      </c>
      <c r="F326" s="68">
        <v>22.307104660045798</v>
      </c>
      <c r="G326" s="71">
        <v>0.71757850493434705</v>
      </c>
      <c r="H326" s="68">
        <v>32.5439266615737</v>
      </c>
      <c r="I326" s="71">
        <v>0.56949578540788603</v>
      </c>
      <c r="J326" s="68">
        <v>8.5561497326203195</v>
      </c>
      <c r="K326" s="71">
        <v>0.45102675636032602</v>
      </c>
      <c r="L326" s="68">
        <v>0.99312452253628702</v>
      </c>
      <c r="M326" s="71">
        <v>0.80329572446555797</v>
      </c>
      <c r="N326" s="68">
        <v>66.921313980137498</v>
      </c>
      <c r="O326" s="71">
        <v>0.560923941825197</v>
      </c>
      <c r="P326" s="68">
        <v>58.575803981623302</v>
      </c>
      <c r="Q326" s="71"/>
      <c r="R326" s="68"/>
    </row>
    <row r="327" spans="1:18" x14ac:dyDescent="0.2">
      <c r="A327" s="72" t="s">
        <v>986</v>
      </c>
      <c r="B327" s="66" t="s">
        <v>987</v>
      </c>
      <c r="C327" s="67">
        <v>67</v>
      </c>
      <c r="D327" s="67" t="s">
        <v>349</v>
      </c>
      <c r="E327" s="71">
        <v>0.66834524548811902</v>
      </c>
      <c r="F327" s="68">
        <v>35.217723453017598</v>
      </c>
      <c r="G327" s="71">
        <v>0.85104219229207301</v>
      </c>
      <c r="H327" s="68">
        <v>81.5889992360581</v>
      </c>
      <c r="I327" s="71">
        <v>0.71704285100374199</v>
      </c>
      <c r="J327" s="68">
        <v>50.0381970970206</v>
      </c>
      <c r="K327" s="71">
        <v>0.44984339214498498</v>
      </c>
      <c r="L327" s="68">
        <v>0.916730328495034</v>
      </c>
      <c r="M327" s="71">
        <v>0.66968527315914494</v>
      </c>
      <c r="N327" s="68">
        <v>34.453781512604998</v>
      </c>
      <c r="O327" s="71">
        <v>0.65411251884064803</v>
      </c>
      <c r="P327" s="68">
        <v>72.741194486983105</v>
      </c>
      <c r="Q327" s="71"/>
      <c r="R327" s="68"/>
    </row>
    <row r="328" spans="1:18" x14ac:dyDescent="0.2">
      <c r="A328" s="72" t="s">
        <v>988</v>
      </c>
      <c r="B328" s="66" t="s">
        <v>989</v>
      </c>
      <c r="C328" s="67">
        <v>67</v>
      </c>
      <c r="D328" s="67" t="s">
        <v>349</v>
      </c>
      <c r="E328" s="71">
        <v>0.75366268259855695</v>
      </c>
      <c r="F328" s="68">
        <v>65.317035905271197</v>
      </c>
      <c r="G328" s="71">
        <v>0.85570750264602302</v>
      </c>
      <c r="H328" s="68">
        <v>83.498854087089398</v>
      </c>
      <c r="I328" s="71">
        <v>0.88590154009180599</v>
      </c>
      <c r="J328" s="68">
        <v>97.860962566844904</v>
      </c>
      <c r="K328" s="71">
        <v>0.63367435884800405</v>
      </c>
      <c r="L328" s="68">
        <v>5.1184110007639401</v>
      </c>
      <c r="M328" s="71">
        <v>0.81071852731591498</v>
      </c>
      <c r="N328" s="68">
        <v>68.525592055003798</v>
      </c>
      <c r="O328" s="71">
        <v>0.58231148409103906</v>
      </c>
      <c r="P328" s="68">
        <v>62.480857580398201</v>
      </c>
      <c r="Q328" s="71"/>
      <c r="R328" s="68"/>
    </row>
    <row r="329" spans="1:18" x14ac:dyDescent="0.2">
      <c r="A329" s="72" t="s">
        <v>990</v>
      </c>
      <c r="B329" s="66" t="s">
        <v>991</v>
      </c>
      <c r="C329" s="67">
        <v>67</v>
      </c>
      <c r="D329" s="67" t="s">
        <v>349</v>
      </c>
      <c r="E329" s="71">
        <v>0.72776298151299701</v>
      </c>
      <c r="F329" s="68">
        <v>57.372039724980901</v>
      </c>
      <c r="G329" s="71">
        <v>0.89748858968908496</v>
      </c>
      <c r="H329" s="68">
        <v>95.339954163483597</v>
      </c>
      <c r="I329" s="71">
        <v>0.87066137559369705</v>
      </c>
      <c r="J329" s="68">
        <v>95.721925133689894</v>
      </c>
      <c r="K329" s="71">
        <v>0.60489138190080305</v>
      </c>
      <c r="L329" s="68">
        <v>3.7433155080213898</v>
      </c>
      <c r="M329" s="71">
        <v>0.74762470308788598</v>
      </c>
      <c r="N329" s="68">
        <v>52.559205500381999</v>
      </c>
      <c r="O329" s="71">
        <v>0.51814885729351501</v>
      </c>
      <c r="P329" s="68">
        <v>52.220520673813198</v>
      </c>
      <c r="Q329" s="71"/>
      <c r="R329" s="68"/>
    </row>
    <row r="330" spans="1:18" x14ac:dyDescent="0.2">
      <c r="A330" s="72" t="s">
        <v>992</v>
      </c>
      <c r="B330" s="66" t="s">
        <v>993</v>
      </c>
      <c r="C330" s="67">
        <v>67</v>
      </c>
      <c r="D330" s="67" t="s">
        <v>349</v>
      </c>
      <c r="E330" s="71">
        <v>0.82023340375285703</v>
      </c>
      <c r="F330" s="68">
        <v>83.651642475171897</v>
      </c>
      <c r="G330" s="71">
        <v>0.84629247066721502</v>
      </c>
      <c r="H330" s="68">
        <v>79.602750190985503</v>
      </c>
      <c r="I330" s="71">
        <v>0.82830644408998699</v>
      </c>
      <c r="J330" s="68">
        <v>88.999236058059594</v>
      </c>
      <c r="K330" s="71">
        <v>0.76963636296206495</v>
      </c>
      <c r="L330" s="68">
        <v>24.5225362872422</v>
      </c>
      <c r="M330" s="71">
        <v>0.83669833729216203</v>
      </c>
      <c r="N330" s="68">
        <v>74.637127578304003</v>
      </c>
      <c r="O330" s="71"/>
      <c r="P330" s="68"/>
      <c r="Q330" s="71"/>
      <c r="R330" s="68"/>
    </row>
    <row r="331" spans="1:18" x14ac:dyDescent="0.2">
      <c r="A331" s="72" t="s">
        <v>994</v>
      </c>
      <c r="B331" s="66" t="s">
        <v>995</v>
      </c>
      <c r="C331" s="67">
        <v>67</v>
      </c>
      <c r="D331" s="67" t="s">
        <v>349</v>
      </c>
      <c r="E331" s="71">
        <v>0.46739376326315601</v>
      </c>
      <c r="F331" s="68">
        <v>5.3475935828876997</v>
      </c>
      <c r="G331" s="71">
        <v>0.58223739583950695</v>
      </c>
      <c r="H331" s="68">
        <v>9.2436974789915993</v>
      </c>
      <c r="I331" s="71">
        <v>0.578258643336657</v>
      </c>
      <c r="J331" s="68">
        <v>9.8548510313216209</v>
      </c>
      <c r="K331" s="71">
        <v>0.40401699475279401</v>
      </c>
      <c r="L331" s="68">
        <v>0.229182582123759</v>
      </c>
      <c r="M331" s="71">
        <v>0.48040380047505898</v>
      </c>
      <c r="N331" s="68">
        <v>12.375859434683001</v>
      </c>
      <c r="O331" s="71">
        <v>0.29205198191176501</v>
      </c>
      <c r="P331" s="68">
        <v>19.2955589586524</v>
      </c>
      <c r="Q331" s="71"/>
      <c r="R331" s="68"/>
    </row>
    <row r="332" spans="1:18" x14ac:dyDescent="0.2">
      <c r="A332" s="72" t="s">
        <v>996</v>
      </c>
      <c r="B332" s="66" t="s">
        <v>997</v>
      </c>
      <c r="C332" s="67">
        <v>67</v>
      </c>
      <c r="D332" s="67" t="s">
        <v>349</v>
      </c>
      <c r="E332" s="71">
        <v>0.64733791385515205</v>
      </c>
      <c r="F332" s="68">
        <v>29.6409472880061</v>
      </c>
      <c r="G332" s="71">
        <v>0.82912284457920504</v>
      </c>
      <c r="H332" s="68">
        <v>72.192513368983995</v>
      </c>
      <c r="I332" s="71">
        <v>0.71852741795102204</v>
      </c>
      <c r="J332" s="68">
        <v>51.336898395721903</v>
      </c>
      <c r="K332" s="71">
        <v>0.556286261414353</v>
      </c>
      <c r="L332" s="68">
        <v>2.36822001527884</v>
      </c>
      <c r="M332" s="71">
        <v>0.65112826603325402</v>
      </c>
      <c r="N332" s="68">
        <v>31.2452253628724</v>
      </c>
      <c r="O332" s="71">
        <v>0.48162477929792502</v>
      </c>
      <c r="P332" s="68">
        <v>47.473200612557399</v>
      </c>
      <c r="Q332" s="71"/>
      <c r="R332" s="68"/>
    </row>
    <row r="333" spans="1:18" x14ac:dyDescent="0.2">
      <c r="A333" s="72" t="s">
        <v>998</v>
      </c>
      <c r="B333" s="66" t="s">
        <v>999</v>
      </c>
      <c r="C333" s="67">
        <v>67</v>
      </c>
      <c r="D333" s="67" t="s">
        <v>349</v>
      </c>
      <c r="E333" s="71">
        <v>0.593710824769481</v>
      </c>
      <c r="F333" s="68">
        <v>16.806722689075599</v>
      </c>
      <c r="G333" s="71">
        <v>0.82618677577264998</v>
      </c>
      <c r="H333" s="68">
        <v>70.970206264323906</v>
      </c>
      <c r="I333" s="71">
        <v>0.74915310083662701</v>
      </c>
      <c r="J333" s="68">
        <v>62.719633307868598</v>
      </c>
      <c r="K333" s="71">
        <v>0.51573011127671997</v>
      </c>
      <c r="L333" s="68">
        <v>1.90985485103132</v>
      </c>
      <c r="M333" s="71">
        <v>0.66597387173396705</v>
      </c>
      <c r="N333" s="68">
        <v>33.537051184109998</v>
      </c>
      <c r="O333" s="71">
        <v>0.21151026422744201</v>
      </c>
      <c r="P333" s="68">
        <v>11.026033690658499</v>
      </c>
      <c r="Q333" s="71"/>
      <c r="R333" s="68"/>
    </row>
    <row r="334" spans="1:18" x14ac:dyDescent="0.2">
      <c r="A334" s="72" t="s">
        <v>1000</v>
      </c>
      <c r="B334" s="66" t="s">
        <v>1001</v>
      </c>
      <c r="C334" s="67">
        <v>67</v>
      </c>
      <c r="D334" s="67" t="s">
        <v>349</v>
      </c>
      <c r="E334" s="71">
        <v>0.64639956418182598</v>
      </c>
      <c r="F334" s="68">
        <v>28.877005347593599</v>
      </c>
      <c r="G334" s="71">
        <v>0.82986655003023602</v>
      </c>
      <c r="H334" s="68">
        <v>72.498090145149007</v>
      </c>
      <c r="I334" s="71">
        <v>0.704667446306672</v>
      </c>
      <c r="J334" s="68">
        <v>45.530939648586703</v>
      </c>
      <c r="K334" s="71">
        <v>0.55871677315281498</v>
      </c>
      <c r="L334" s="68">
        <v>2.4446142093200902</v>
      </c>
      <c r="M334" s="71">
        <v>0.63999406175772</v>
      </c>
      <c r="N334" s="68">
        <v>29.335370511841099</v>
      </c>
      <c r="O334" s="71">
        <v>0.49875298966169002</v>
      </c>
      <c r="P334" s="68">
        <v>50</v>
      </c>
      <c r="Q334" s="71"/>
      <c r="R334" s="68"/>
    </row>
    <row r="335" spans="1:18" x14ac:dyDescent="0.2">
      <c r="A335" s="72" t="s">
        <v>1002</v>
      </c>
      <c r="B335" s="66" t="s">
        <v>1003</v>
      </c>
      <c r="C335" s="67">
        <v>67</v>
      </c>
      <c r="D335" s="67" t="s">
        <v>349</v>
      </c>
      <c r="E335" s="71">
        <v>0.62012020082296904</v>
      </c>
      <c r="F335" s="68">
        <v>22.0779220779221</v>
      </c>
      <c r="G335" s="71">
        <v>0.74378078950315896</v>
      </c>
      <c r="H335" s="68">
        <v>38.3498854087089</v>
      </c>
      <c r="I335" s="71">
        <v>0.68230894684050603</v>
      </c>
      <c r="J335" s="68">
        <v>36.287242169595103</v>
      </c>
      <c r="K335" s="71">
        <v>0.43821295514319403</v>
      </c>
      <c r="L335" s="68">
        <v>0.611153552330023</v>
      </c>
      <c r="M335" s="71">
        <v>0.72535629453681705</v>
      </c>
      <c r="N335" s="68">
        <v>46.065699006875498</v>
      </c>
      <c r="O335" s="71">
        <v>0.51094201809116802</v>
      </c>
      <c r="P335" s="68">
        <v>51.607963246554398</v>
      </c>
      <c r="Q335" s="71"/>
      <c r="R335" s="68"/>
    </row>
    <row r="336" spans="1:18" x14ac:dyDescent="0.2">
      <c r="A336" s="72" t="s">
        <v>1004</v>
      </c>
      <c r="B336" s="66" t="s">
        <v>1005</v>
      </c>
      <c r="C336" s="67">
        <v>67</v>
      </c>
      <c r="D336" s="67" t="s">
        <v>349</v>
      </c>
      <c r="E336" s="71">
        <v>0.67056715610452</v>
      </c>
      <c r="F336" s="68">
        <v>36.210847975553897</v>
      </c>
      <c r="G336" s="71">
        <v>0.83000654821468001</v>
      </c>
      <c r="H336" s="68">
        <v>72.574484339190207</v>
      </c>
      <c r="I336" s="71">
        <v>0.77930506965369695</v>
      </c>
      <c r="J336" s="68">
        <v>75.248281130634098</v>
      </c>
      <c r="K336" s="71">
        <v>0.75950927609308905</v>
      </c>
      <c r="L336" s="68">
        <v>21.925133689839601</v>
      </c>
      <c r="M336" s="71">
        <v>0.71793349168646103</v>
      </c>
      <c r="N336" s="68">
        <v>44.537815126050397</v>
      </c>
      <c r="O336" s="71">
        <v>0.26608139487467197</v>
      </c>
      <c r="P336" s="68">
        <v>16.309341500765701</v>
      </c>
      <c r="Q336" s="71"/>
      <c r="R336" s="68"/>
    </row>
    <row r="337" spans="1:18" x14ac:dyDescent="0.2">
      <c r="A337" s="72" t="s">
        <v>1006</v>
      </c>
      <c r="B337" s="66" t="s">
        <v>1007</v>
      </c>
      <c r="C337" s="67">
        <v>59</v>
      </c>
      <c r="D337" s="67" t="s">
        <v>349</v>
      </c>
      <c r="E337" s="71">
        <v>0.82934259259216903</v>
      </c>
      <c r="F337" s="68">
        <v>82.625482625482604</v>
      </c>
      <c r="G337" s="71">
        <v>0.94475456008421899</v>
      </c>
      <c r="H337" s="68">
        <v>96.525096525096501</v>
      </c>
      <c r="I337" s="71">
        <v>0.85022090082994695</v>
      </c>
      <c r="J337" s="68">
        <v>89.189189189189193</v>
      </c>
      <c r="K337" s="71">
        <v>0.80032366562833002</v>
      </c>
      <c r="L337" s="68">
        <v>61.776061776061802</v>
      </c>
      <c r="M337" s="71">
        <v>1</v>
      </c>
      <c r="N337" s="68">
        <v>100</v>
      </c>
      <c r="O337" s="71">
        <v>0.55141383641834896</v>
      </c>
      <c r="P337" s="68">
        <v>60.2040816326531</v>
      </c>
      <c r="Q337" s="71"/>
      <c r="R337" s="68"/>
    </row>
    <row r="338" spans="1:18" x14ac:dyDescent="0.2">
      <c r="A338" s="72" t="s">
        <v>1008</v>
      </c>
      <c r="B338" s="66" t="s">
        <v>1009</v>
      </c>
      <c r="C338" s="67">
        <v>58</v>
      </c>
      <c r="D338" s="67" t="s">
        <v>349</v>
      </c>
      <c r="E338" s="71">
        <v>0.81028611793554295</v>
      </c>
      <c r="F338" s="68">
        <v>49.416058394160601</v>
      </c>
      <c r="G338" s="71">
        <v>0.78106476639050904</v>
      </c>
      <c r="H338" s="68">
        <v>40.218978102189801</v>
      </c>
      <c r="I338" s="71">
        <v>0.81641025996544903</v>
      </c>
      <c r="J338" s="68">
        <v>36.131386861313899</v>
      </c>
      <c r="K338" s="71">
        <v>0.82338117955262202</v>
      </c>
      <c r="L338" s="68">
        <v>37.080291970802897</v>
      </c>
      <c r="M338" s="71">
        <v>0.88235294117647101</v>
      </c>
      <c r="N338" s="68">
        <v>62.952029520295198</v>
      </c>
      <c r="O338" s="71">
        <v>0.74822144259266599</v>
      </c>
      <c r="P338" s="68">
        <v>53.338224504768903</v>
      </c>
      <c r="Q338" s="71"/>
      <c r="R338" s="68"/>
    </row>
    <row r="339" spans="1:18" x14ac:dyDescent="0.2">
      <c r="A339" s="72" t="s">
        <v>1010</v>
      </c>
      <c r="B339" s="66" t="s">
        <v>1011</v>
      </c>
      <c r="C339" s="67">
        <v>58</v>
      </c>
      <c r="D339" s="67" t="s">
        <v>349</v>
      </c>
      <c r="E339" s="71">
        <v>0.678045782263208</v>
      </c>
      <c r="F339" s="68">
        <v>24.525547445255501</v>
      </c>
      <c r="G339" s="71">
        <v>0.72052894717874205</v>
      </c>
      <c r="H339" s="68">
        <v>23.649635036496299</v>
      </c>
      <c r="I339" s="71">
        <v>0.65515876676426898</v>
      </c>
      <c r="J339" s="68">
        <v>11.3868613138686</v>
      </c>
      <c r="K339" s="71">
        <v>0.83346449436729797</v>
      </c>
      <c r="L339" s="68">
        <v>39.489051094890499</v>
      </c>
      <c r="M339" s="71">
        <v>0.70588235294117596</v>
      </c>
      <c r="N339" s="68">
        <v>43.099630996309997</v>
      </c>
      <c r="O339" s="71">
        <v>0.47519435006455502</v>
      </c>
      <c r="P339" s="68">
        <v>20.1760821716801</v>
      </c>
      <c r="Q339" s="71"/>
      <c r="R339" s="68"/>
    </row>
    <row r="340" spans="1:18" x14ac:dyDescent="0.2">
      <c r="A340" s="72" t="s">
        <v>792</v>
      </c>
      <c r="B340" s="66" t="s">
        <v>1012</v>
      </c>
      <c r="C340" s="67">
        <v>60</v>
      </c>
      <c r="D340" s="67" t="s">
        <v>349</v>
      </c>
      <c r="E340" s="71">
        <v>0.83164013653638202</v>
      </c>
      <c r="F340" s="68">
        <v>93.739703459637596</v>
      </c>
      <c r="G340" s="71">
        <v>0.95027131094323303</v>
      </c>
      <c r="H340" s="68">
        <v>99.341021416803997</v>
      </c>
      <c r="I340" s="71">
        <v>0.89897411021485796</v>
      </c>
      <c r="J340" s="68">
        <v>99.011532125205903</v>
      </c>
      <c r="K340" s="71">
        <v>0.86376578194258702</v>
      </c>
      <c r="L340" s="68">
        <v>77.265238879736401</v>
      </c>
      <c r="M340" s="71">
        <v>0.82116910696322798</v>
      </c>
      <c r="N340" s="68">
        <v>88.632619439868193</v>
      </c>
      <c r="O340" s="71">
        <v>0.45566050915438799</v>
      </c>
      <c r="P340" s="68">
        <v>54.200988467874801</v>
      </c>
      <c r="Q340" s="71">
        <v>1</v>
      </c>
      <c r="R340" s="68">
        <v>100</v>
      </c>
    </row>
    <row r="341" spans="1:18" x14ac:dyDescent="0.2">
      <c r="A341" s="72" t="s">
        <v>1013</v>
      </c>
      <c r="B341" s="66" t="s">
        <v>1014</v>
      </c>
      <c r="C341" s="67">
        <v>60</v>
      </c>
      <c r="D341" s="67" t="s">
        <v>349</v>
      </c>
      <c r="E341" s="71">
        <v>0.81205274636515001</v>
      </c>
      <c r="F341" s="68">
        <v>91.927512355848407</v>
      </c>
      <c r="G341" s="71">
        <v>0.83383233885123997</v>
      </c>
      <c r="H341" s="68">
        <v>84.678747940691906</v>
      </c>
      <c r="I341" s="71">
        <v>0.86908285856258005</v>
      </c>
      <c r="J341" s="68">
        <v>97.693574958813798</v>
      </c>
      <c r="K341" s="71">
        <v>0.77226742960181105</v>
      </c>
      <c r="L341" s="68">
        <v>33.113673805601302</v>
      </c>
      <c r="M341" s="71">
        <v>0.81558064155582899</v>
      </c>
      <c r="N341" s="68">
        <v>87.808896210873101</v>
      </c>
      <c r="O341" s="71">
        <v>0.58155320961944101</v>
      </c>
      <c r="P341" s="68">
        <v>72.652388797364097</v>
      </c>
      <c r="Q341" s="71">
        <v>1</v>
      </c>
      <c r="R341" s="68">
        <v>100</v>
      </c>
    </row>
    <row r="342" spans="1:18" x14ac:dyDescent="0.2">
      <c r="A342" s="72" t="s">
        <v>1015</v>
      </c>
      <c r="B342" s="66" t="s">
        <v>1016</v>
      </c>
      <c r="C342" s="67">
        <v>60</v>
      </c>
      <c r="D342" s="67" t="s">
        <v>349</v>
      </c>
      <c r="E342" s="71">
        <v>0.89307483808268995</v>
      </c>
      <c r="F342" s="68">
        <v>99.011532125205903</v>
      </c>
      <c r="G342" s="71">
        <v>0.89038742153319905</v>
      </c>
      <c r="H342" s="68">
        <v>95.387149917627696</v>
      </c>
      <c r="I342" s="71">
        <v>0.91068848763174204</v>
      </c>
      <c r="J342" s="68">
        <v>99.505766062603001</v>
      </c>
      <c r="K342" s="71">
        <v>0.84935089554487297</v>
      </c>
      <c r="L342" s="68">
        <v>69.357495881383898</v>
      </c>
      <c r="M342" s="71">
        <v>0.96088074214820596</v>
      </c>
      <c r="N342" s="68">
        <v>96.869851729818805</v>
      </c>
      <c r="O342" s="71">
        <v>0.74714148163812</v>
      </c>
      <c r="P342" s="68">
        <v>88.962108731466202</v>
      </c>
      <c r="Q342" s="71">
        <v>1</v>
      </c>
      <c r="R342" s="68">
        <v>100</v>
      </c>
    </row>
    <row r="343" spans="1:18" x14ac:dyDescent="0.2">
      <c r="A343" s="72" t="s">
        <v>426</v>
      </c>
      <c r="B343" s="66" t="s">
        <v>1017</v>
      </c>
      <c r="C343" s="67">
        <v>60</v>
      </c>
      <c r="D343" s="67" t="s">
        <v>349</v>
      </c>
      <c r="E343" s="71">
        <v>0.72107386639736903</v>
      </c>
      <c r="F343" s="68">
        <v>72.981878088962105</v>
      </c>
      <c r="G343" s="71">
        <v>0.88137856812503201</v>
      </c>
      <c r="H343" s="68">
        <v>94.069192751235605</v>
      </c>
      <c r="I343" s="71">
        <v>0.91596989337722401</v>
      </c>
      <c r="J343" s="68">
        <v>99.670510708402006</v>
      </c>
      <c r="K343" s="71">
        <v>0.90436751633818602</v>
      </c>
      <c r="L343" s="68">
        <v>94.563426688632603</v>
      </c>
      <c r="M343" s="71">
        <v>0.84352296859282405</v>
      </c>
      <c r="N343" s="68">
        <v>89.950576606260299</v>
      </c>
      <c r="O343" s="71">
        <v>0.78040425195094698</v>
      </c>
      <c r="P343" s="68">
        <v>91.433278418451394</v>
      </c>
      <c r="Q343" s="71">
        <v>8.0000000000000004E-4</v>
      </c>
      <c r="R343" s="68">
        <v>23.716814159291999</v>
      </c>
    </row>
    <row r="344" spans="1:18" x14ac:dyDescent="0.2">
      <c r="A344" s="72" t="s">
        <v>1018</v>
      </c>
      <c r="B344" s="66" t="s">
        <v>1019</v>
      </c>
      <c r="C344" s="67">
        <v>60</v>
      </c>
      <c r="D344" s="67" t="s">
        <v>349</v>
      </c>
      <c r="E344" s="71">
        <v>0.85949075966937205</v>
      </c>
      <c r="F344" s="68">
        <v>97.034596375617795</v>
      </c>
      <c r="G344" s="71">
        <v>0.93482644586744801</v>
      </c>
      <c r="H344" s="68">
        <v>98.682042833607895</v>
      </c>
      <c r="I344" s="71">
        <v>0.91764037646110097</v>
      </c>
      <c r="J344" s="68">
        <v>99.835255354200996</v>
      </c>
      <c r="K344" s="71">
        <v>0.89898908946969802</v>
      </c>
      <c r="L344" s="68">
        <v>91.598023064250398</v>
      </c>
      <c r="M344" s="71">
        <v>0.80999217614843</v>
      </c>
      <c r="N344" s="68">
        <v>87.314662273476102</v>
      </c>
      <c r="O344" s="71">
        <v>0.59549647006955597</v>
      </c>
      <c r="P344" s="68">
        <v>73.805601317957198</v>
      </c>
      <c r="Q344" s="71">
        <v>1</v>
      </c>
      <c r="R344" s="68">
        <v>100</v>
      </c>
    </row>
    <row r="345" spans="1:18" x14ac:dyDescent="0.2">
      <c r="A345" s="72" t="s">
        <v>1020</v>
      </c>
      <c r="B345" s="66" t="s">
        <v>1021</v>
      </c>
      <c r="C345" s="67">
        <v>67</v>
      </c>
      <c r="D345" s="67" t="s">
        <v>349</v>
      </c>
      <c r="E345" s="71">
        <v>0.81594193953723404</v>
      </c>
      <c r="F345" s="68">
        <v>82.887700534759404</v>
      </c>
      <c r="G345" s="71">
        <v>0.88030331677441098</v>
      </c>
      <c r="H345" s="68">
        <v>91.214667685255904</v>
      </c>
      <c r="I345" s="71">
        <v>0.90899728951947401</v>
      </c>
      <c r="J345" s="68">
        <v>99.312452253628706</v>
      </c>
      <c r="K345" s="71">
        <v>0.78929783678443499</v>
      </c>
      <c r="L345" s="68">
        <v>30.328495034377401</v>
      </c>
      <c r="M345" s="71">
        <v>0.91092636579572395</v>
      </c>
      <c r="N345" s="68">
        <v>88.617265087853298</v>
      </c>
      <c r="O345" s="71">
        <v>0.59018488881212605</v>
      </c>
      <c r="P345" s="68">
        <v>63.782542113323103</v>
      </c>
      <c r="Q345" s="71"/>
      <c r="R345" s="68"/>
    </row>
    <row r="346" spans="1:18" x14ac:dyDescent="0.2">
      <c r="A346" s="72" t="s">
        <v>1022</v>
      </c>
      <c r="B346" s="66" t="s">
        <v>1023</v>
      </c>
      <c r="C346" s="67">
        <v>67</v>
      </c>
      <c r="D346" s="67" t="s">
        <v>349</v>
      </c>
      <c r="E346" s="71">
        <v>0.75786116785318802</v>
      </c>
      <c r="F346" s="68">
        <v>67.226890756302495</v>
      </c>
      <c r="G346" s="71">
        <v>0.88794593889442497</v>
      </c>
      <c r="H346" s="68">
        <v>93.124522536287202</v>
      </c>
      <c r="I346" s="71">
        <v>0.89213591092759303</v>
      </c>
      <c r="J346" s="68">
        <v>98.395721925133699</v>
      </c>
      <c r="K346" s="71">
        <v>0.81829729386057504</v>
      </c>
      <c r="L346" s="68">
        <v>38.426279602750199</v>
      </c>
      <c r="M346" s="71">
        <v>0.78845011876484505</v>
      </c>
      <c r="N346" s="68">
        <v>63.712757830404897</v>
      </c>
      <c r="O346" s="71">
        <v>0.40247657681850302</v>
      </c>
      <c r="P346" s="68">
        <v>35.375191424195997</v>
      </c>
      <c r="Q346" s="71"/>
      <c r="R346" s="68"/>
    </row>
    <row r="347" spans="1:18" x14ac:dyDescent="0.2">
      <c r="A347" s="72" t="s">
        <v>1024</v>
      </c>
      <c r="B347" s="66" t="s">
        <v>1025</v>
      </c>
      <c r="C347" s="67">
        <v>59</v>
      </c>
      <c r="D347" s="67" t="s">
        <v>349</v>
      </c>
      <c r="E347" s="71">
        <v>0.697394963983753</v>
      </c>
      <c r="F347" s="68">
        <v>48.455598455598498</v>
      </c>
      <c r="G347" s="71">
        <v>0.75860334803484297</v>
      </c>
      <c r="H347" s="68">
        <v>39.575289575289602</v>
      </c>
      <c r="I347" s="71">
        <v>0.81260536243472004</v>
      </c>
      <c r="J347" s="68">
        <v>74.517374517374506</v>
      </c>
      <c r="K347" s="71">
        <v>0.80407364965818395</v>
      </c>
      <c r="L347" s="68">
        <v>64.478764478764504</v>
      </c>
      <c r="M347" s="71">
        <v>0.93468903072584197</v>
      </c>
      <c r="N347" s="68">
        <v>93.650793650793602</v>
      </c>
      <c r="O347" s="71">
        <v>0.17700342906517799</v>
      </c>
      <c r="P347" s="68">
        <v>11.0204081632653</v>
      </c>
      <c r="Q347" s="71"/>
      <c r="R347" s="68"/>
    </row>
    <row r="348" spans="1:18" x14ac:dyDescent="0.2">
      <c r="A348" s="72" t="s">
        <v>1026</v>
      </c>
      <c r="B348" s="66" t="s">
        <v>1027</v>
      </c>
      <c r="C348" s="67">
        <v>59</v>
      </c>
      <c r="D348" s="67" t="s">
        <v>349</v>
      </c>
      <c r="E348" s="71">
        <v>0.73783676558643896</v>
      </c>
      <c r="F348" s="68">
        <v>58.301158301158303</v>
      </c>
      <c r="G348" s="71">
        <v>0.75139100296915096</v>
      </c>
      <c r="H348" s="68">
        <v>38.223938223938198</v>
      </c>
      <c r="I348" s="71">
        <v>0.66189211217462995</v>
      </c>
      <c r="J348" s="68">
        <v>26.254826254826298</v>
      </c>
      <c r="K348" s="71">
        <v>0.832957513350844</v>
      </c>
      <c r="L348" s="68">
        <v>73.745173745173702</v>
      </c>
      <c r="M348" s="71">
        <v>0.83078521597150101</v>
      </c>
      <c r="N348" s="68">
        <v>57.936507936507901</v>
      </c>
      <c r="O348" s="71">
        <v>0.61215798346606998</v>
      </c>
      <c r="P348" s="68">
        <v>70</v>
      </c>
      <c r="Q348" s="71"/>
      <c r="R348" s="68"/>
    </row>
    <row r="349" spans="1:18" x14ac:dyDescent="0.2">
      <c r="A349" s="72" t="s">
        <v>539</v>
      </c>
      <c r="B349" s="66" t="s">
        <v>1028</v>
      </c>
      <c r="C349" s="67">
        <v>59</v>
      </c>
      <c r="D349" s="67" t="s">
        <v>349</v>
      </c>
      <c r="E349" s="71">
        <v>0.83217136373151601</v>
      </c>
      <c r="F349" s="68">
        <v>83.204633204633197</v>
      </c>
      <c r="G349" s="71">
        <v>0.90692672090779403</v>
      </c>
      <c r="H349" s="68">
        <v>85.328185328185299</v>
      </c>
      <c r="I349" s="71">
        <v>0.82393174522045198</v>
      </c>
      <c r="J349" s="68">
        <v>78.957528957528993</v>
      </c>
      <c r="K349" s="71">
        <v>0.84201573889692005</v>
      </c>
      <c r="L349" s="68">
        <v>76.833976833976806</v>
      </c>
      <c r="M349" s="71">
        <v>0.88422146355944797</v>
      </c>
      <c r="N349" s="68">
        <v>79.365079365079396</v>
      </c>
      <c r="O349" s="71">
        <v>0.70376115007296502</v>
      </c>
      <c r="P349" s="68">
        <v>81.428571428571402</v>
      </c>
      <c r="Q349" s="71"/>
      <c r="R349" s="68"/>
    </row>
    <row r="350" spans="1:18" x14ac:dyDescent="0.2">
      <c r="A350" s="72" t="s">
        <v>1029</v>
      </c>
      <c r="B350" s="66" t="s">
        <v>1030</v>
      </c>
      <c r="C350" s="67">
        <v>59</v>
      </c>
      <c r="D350" s="67" t="s">
        <v>349</v>
      </c>
      <c r="E350" s="71">
        <v>0.78712278377058598</v>
      </c>
      <c r="F350" s="68">
        <v>71.428571428571402</v>
      </c>
      <c r="G350" s="71">
        <v>0.85973164390536405</v>
      </c>
      <c r="H350" s="68">
        <v>69.691119691119695</v>
      </c>
      <c r="I350" s="71">
        <v>0.81299554154700304</v>
      </c>
      <c r="J350" s="68">
        <v>75.289575289575296</v>
      </c>
      <c r="K350" s="71">
        <v>0.81901010544238295</v>
      </c>
      <c r="L350" s="68">
        <v>69.3050193050193</v>
      </c>
      <c r="M350" s="71">
        <v>0.87234674187323702</v>
      </c>
      <c r="N350" s="68">
        <v>72.2222222222222</v>
      </c>
      <c r="O350" s="71">
        <v>0.57152988608494104</v>
      </c>
      <c r="P350" s="68">
        <v>64.285714285714306</v>
      </c>
      <c r="Q350" s="71"/>
      <c r="R350" s="68"/>
    </row>
    <row r="351" spans="1:18" x14ac:dyDescent="0.2">
      <c r="A351" s="72" t="s">
        <v>1031</v>
      </c>
      <c r="B351" s="66" t="s">
        <v>1032</v>
      </c>
      <c r="C351" s="67">
        <v>59</v>
      </c>
      <c r="D351" s="67" t="s">
        <v>349</v>
      </c>
      <c r="E351" s="71">
        <v>0.70994520426099506</v>
      </c>
      <c r="F351" s="68">
        <v>50.965250965251002</v>
      </c>
      <c r="G351" s="71">
        <v>0.79130114516744998</v>
      </c>
      <c r="H351" s="68">
        <v>50.386100386100402</v>
      </c>
      <c r="I351" s="71">
        <v>0.84358451366333398</v>
      </c>
      <c r="J351" s="68">
        <v>87.644787644787598</v>
      </c>
      <c r="K351" s="71">
        <v>0.89260595495420203</v>
      </c>
      <c r="L351" s="68">
        <v>90.540540540540505</v>
      </c>
      <c r="M351" s="71">
        <v>0.83672257681460604</v>
      </c>
      <c r="N351" s="68">
        <v>59.523809523809497</v>
      </c>
      <c r="O351" s="71">
        <v>0.18551183070538199</v>
      </c>
      <c r="P351" s="68">
        <v>11.836734693877601</v>
      </c>
      <c r="Q351" s="71"/>
      <c r="R351" s="68"/>
    </row>
    <row r="352" spans="1:18" x14ac:dyDescent="0.2">
      <c r="A352" s="72" t="s">
        <v>1033</v>
      </c>
      <c r="B352" s="66" t="s">
        <v>1034</v>
      </c>
      <c r="C352" s="67">
        <v>59</v>
      </c>
      <c r="D352" s="67" t="s">
        <v>349</v>
      </c>
      <c r="E352" s="71">
        <v>0.63356821859535595</v>
      </c>
      <c r="F352" s="68">
        <v>31.660231660231702</v>
      </c>
      <c r="G352" s="71">
        <v>0.75972144605065195</v>
      </c>
      <c r="H352" s="68">
        <v>39.7683397683398</v>
      </c>
      <c r="I352" s="71">
        <v>0.67582118739985697</v>
      </c>
      <c r="J352" s="68">
        <v>28.957528957529</v>
      </c>
      <c r="K352" s="71">
        <v>0.69426134606829704</v>
      </c>
      <c r="L352" s="68">
        <v>32.625482625482597</v>
      </c>
      <c r="M352" s="71">
        <v>0.73281876206026397</v>
      </c>
      <c r="N352" s="68">
        <v>37.301587301587297</v>
      </c>
      <c r="O352" s="71">
        <v>0.30521835139770698</v>
      </c>
      <c r="P352" s="68">
        <v>27.755102040816301</v>
      </c>
      <c r="Q352" s="71"/>
      <c r="R352" s="68"/>
    </row>
    <row r="353" spans="1:18" x14ac:dyDescent="0.2">
      <c r="A353" s="72" t="s">
        <v>1035</v>
      </c>
      <c r="B353" s="66" t="s">
        <v>1036</v>
      </c>
      <c r="C353" s="67">
        <v>59</v>
      </c>
      <c r="D353" s="67" t="s">
        <v>349</v>
      </c>
      <c r="E353" s="71">
        <v>0.56441359688791704</v>
      </c>
      <c r="F353" s="68">
        <v>18.7258687258687</v>
      </c>
      <c r="G353" s="71">
        <v>0.64760720758579304</v>
      </c>
      <c r="H353" s="68">
        <v>18.7258687258687</v>
      </c>
      <c r="I353" s="71">
        <v>0.62831724333609795</v>
      </c>
      <c r="J353" s="68">
        <v>21.235521235521201</v>
      </c>
      <c r="K353" s="71">
        <v>0.746447322022878</v>
      </c>
      <c r="L353" s="68">
        <v>46.332046332046303</v>
      </c>
      <c r="M353" s="71">
        <v>0.60813418435505395</v>
      </c>
      <c r="N353" s="68">
        <v>21.031746031746</v>
      </c>
      <c r="O353" s="71">
        <v>0.191562027139761</v>
      </c>
      <c r="P353" s="68">
        <v>12.4489795918367</v>
      </c>
      <c r="Q353" s="71"/>
      <c r="R353" s="68"/>
    </row>
    <row r="354" spans="1:18" x14ac:dyDescent="0.2">
      <c r="A354" s="72" t="s">
        <v>1037</v>
      </c>
      <c r="B354" s="66" t="s">
        <v>1038</v>
      </c>
      <c r="C354" s="67">
        <v>59</v>
      </c>
      <c r="D354" s="67" t="s">
        <v>349</v>
      </c>
      <c r="E354" s="71">
        <v>0.83833433279417602</v>
      </c>
      <c r="F354" s="68">
        <v>85.907335907335906</v>
      </c>
      <c r="G354" s="71">
        <v>0.84968117990399505</v>
      </c>
      <c r="H354" s="68">
        <v>67.374517374517396</v>
      </c>
      <c r="I354" s="71">
        <v>0.81273371790258697</v>
      </c>
      <c r="J354" s="68">
        <v>74.903474903474901</v>
      </c>
      <c r="K354" s="71">
        <v>0.83963109156442195</v>
      </c>
      <c r="L354" s="68">
        <v>75.675675675675706</v>
      </c>
      <c r="M354" s="71">
        <v>0.86640938103013199</v>
      </c>
      <c r="N354" s="68">
        <v>70.039682539682502</v>
      </c>
      <c r="O354" s="71">
        <v>0.82321629356974202</v>
      </c>
      <c r="P354" s="68">
        <v>91.020408163265301</v>
      </c>
      <c r="Q354" s="71"/>
      <c r="R354" s="68"/>
    </row>
    <row r="355" spans="1:18" x14ac:dyDescent="0.2">
      <c r="A355" s="72" t="s">
        <v>1039</v>
      </c>
      <c r="B355" s="66" t="s">
        <v>1040</v>
      </c>
      <c r="C355" s="67">
        <v>58</v>
      </c>
      <c r="D355" s="67" t="s">
        <v>349</v>
      </c>
      <c r="E355" s="71">
        <v>0.54592682573274598</v>
      </c>
      <c r="F355" s="68">
        <v>8.8321167883211693</v>
      </c>
      <c r="G355" s="71">
        <v>0.72746933705627903</v>
      </c>
      <c r="H355" s="68">
        <v>25.328467153284699</v>
      </c>
      <c r="I355" s="71">
        <v>0.64368250256732795</v>
      </c>
      <c r="J355" s="68">
        <v>10.0729927007299</v>
      </c>
      <c r="K355" s="71">
        <v>0.70061315972492899</v>
      </c>
      <c r="L355" s="68">
        <v>14.4525547445255</v>
      </c>
      <c r="M355" s="71">
        <v>0.32026143790849698</v>
      </c>
      <c r="N355" s="68">
        <v>5.1660516605166098</v>
      </c>
      <c r="O355" s="71">
        <v>0.337607691406697</v>
      </c>
      <c r="P355" s="68">
        <v>8.9508437270726304</v>
      </c>
      <c r="Q355" s="71"/>
      <c r="R355" s="68"/>
    </row>
    <row r="356" spans="1:18" x14ac:dyDescent="0.2">
      <c r="A356" s="72" t="s">
        <v>1041</v>
      </c>
      <c r="B356" s="66" t="s">
        <v>1042</v>
      </c>
      <c r="C356" s="67">
        <v>58</v>
      </c>
      <c r="D356" s="67" t="s">
        <v>349</v>
      </c>
      <c r="E356" s="71">
        <v>0.47185857086718402</v>
      </c>
      <c r="F356" s="68">
        <v>5.0364963503649598</v>
      </c>
      <c r="G356" s="71">
        <v>0.53325188879097396</v>
      </c>
      <c r="H356" s="68">
        <v>5.5474452554744502</v>
      </c>
      <c r="I356" s="71">
        <v>0.68573083400308599</v>
      </c>
      <c r="J356" s="68">
        <v>15.985401459854</v>
      </c>
      <c r="K356" s="71">
        <v>0.63700245881310902</v>
      </c>
      <c r="L356" s="68">
        <v>7.5912408759124101</v>
      </c>
      <c r="M356" s="71">
        <v>0.15686274509803899</v>
      </c>
      <c r="N356" s="68">
        <v>2.65682656826568</v>
      </c>
      <c r="O356" s="71">
        <v>0.34644492763071499</v>
      </c>
      <c r="P356" s="68">
        <v>9.9046221570065995</v>
      </c>
      <c r="Q356" s="71"/>
      <c r="R356" s="68"/>
    </row>
    <row r="357" spans="1:18" x14ac:dyDescent="0.2">
      <c r="A357" s="72" t="s">
        <v>1043</v>
      </c>
      <c r="B357" s="66" t="s">
        <v>1044</v>
      </c>
      <c r="C357" s="67">
        <v>58</v>
      </c>
      <c r="D357" s="67" t="s">
        <v>349</v>
      </c>
      <c r="E357" s="71">
        <v>0.53737760846606797</v>
      </c>
      <c r="F357" s="68">
        <v>8.2481751824817504</v>
      </c>
      <c r="G357" s="71">
        <v>0.65420652990611805</v>
      </c>
      <c r="H357" s="68">
        <v>13.430656934306599</v>
      </c>
      <c r="I357" s="71">
        <v>0.67445299938212599</v>
      </c>
      <c r="J357" s="68">
        <v>14.744525547445299</v>
      </c>
      <c r="K357" s="71">
        <v>0.76844238551154798</v>
      </c>
      <c r="L357" s="68">
        <v>24.087591240875899</v>
      </c>
      <c r="M357" s="71">
        <v>0.21568627450980399</v>
      </c>
      <c r="N357" s="68">
        <v>3.39483394833948</v>
      </c>
      <c r="O357" s="71">
        <v>0.374099853020743</v>
      </c>
      <c r="P357" s="68">
        <v>12.3991195891416</v>
      </c>
      <c r="Q357" s="71"/>
      <c r="R357" s="68"/>
    </row>
    <row r="358" spans="1:18" x14ac:dyDescent="0.2">
      <c r="A358" s="72" t="s">
        <v>1045</v>
      </c>
      <c r="B358" s="66" t="s">
        <v>1046</v>
      </c>
      <c r="C358" s="67">
        <v>59</v>
      </c>
      <c r="D358" s="67" t="s">
        <v>349</v>
      </c>
      <c r="E358" s="71">
        <v>0.74915928791922304</v>
      </c>
      <c r="F358" s="68">
        <v>60.8108108108108</v>
      </c>
      <c r="G358" s="71">
        <v>0.76023288945434797</v>
      </c>
      <c r="H358" s="68">
        <v>39.961389961389997</v>
      </c>
      <c r="I358" s="71">
        <v>0.73071667265934903</v>
      </c>
      <c r="J358" s="68">
        <v>44.980694980694999</v>
      </c>
      <c r="K358" s="71">
        <v>0.80378060671395402</v>
      </c>
      <c r="L358" s="68">
        <v>64.092664092664094</v>
      </c>
      <c r="M358" s="71">
        <v>0.86640938103013199</v>
      </c>
      <c r="N358" s="68">
        <v>70.039682539682502</v>
      </c>
      <c r="O358" s="71">
        <v>0.58465688973832997</v>
      </c>
      <c r="P358" s="68">
        <v>66.122448979591795</v>
      </c>
      <c r="Q358" s="71"/>
      <c r="R358" s="68"/>
    </row>
    <row r="359" spans="1:18" x14ac:dyDescent="0.2">
      <c r="A359" s="72" t="s">
        <v>1047</v>
      </c>
      <c r="B359" s="66" t="s">
        <v>1048</v>
      </c>
      <c r="C359" s="67">
        <v>59</v>
      </c>
      <c r="D359" s="67" t="s">
        <v>349</v>
      </c>
      <c r="E359" s="71">
        <v>0.66937117566436499</v>
      </c>
      <c r="F359" s="68">
        <v>42.277992277992297</v>
      </c>
      <c r="G359" s="71">
        <v>0.73106676335723197</v>
      </c>
      <c r="H359" s="68">
        <v>31.660231660231702</v>
      </c>
      <c r="I359" s="71">
        <v>0.66780887792960997</v>
      </c>
      <c r="J359" s="68">
        <v>27.606177606177599</v>
      </c>
      <c r="K359" s="71">
        <v>0.77616709743415002</v>
      </c>
      <c r="L359" s="68">
        <v>53.088803088803097</v>
      </c>
      <c r="M359" s="71">
        <v>0.72391272079560598</v>
      </c>
      <c r="N359" s="68">
        <v>36.309523809523803</v>
      </c>
      <c r="O359" s="71">
        <v>0.44790041880522402</v>
      </c>
      <c r="P359" s="68">
        <v>47.755102040816297</v>
      </c>
      <c r="Q359" s="71"/>
      <c r="R359" s="68"/>
    </row>
    <row r="360" spans="1:18" x14ac:dyDescent="0.2">
      <c r="A360" s="72" t="s">
        <v>1049</v>
      </c>
      <c r="B360" s="66" t="s">
        <v>1050</v>
      </c>
      <c r="C360" s="67">
        <v>58</v>
      </c>
      <c r="D360" s="67" t="s">
        <v>349</v>
      </c>
      <c r="E360" s="71">
        <v>0.52193634164110103</v>
      </c>
      <c r="F360" s="68">
        <v>7.5912408759124101</v>
      </c>
      <c r="G360" s="71">
        <v>0.58120436015515997</v>
      </c>
      <c r="H360" s="68">
        <v>8.1751824817518308</v>
      </c>
      <c r="I360" s="71">
        <v>0.72934321653797995</v>
      </c>
      <c r="J360" s="68">
        <v>23.3576642335766</v>
      </c>
      <c r="K360" s="71">
        <v>0.69136327133532305</v>
      </c>
      <c r="L360" s="68">
        <v>13.2846715328467</v>
      </c>
      <c r="M360" s="71">
        <v>0.35294117647058798</v>
      </c>
      <c r="N360" s="68">
        <v>7.0848708487084897</v>
      </c>
      <c r="O360" s="71">
        <v>0.25482968370645598</v>
      </c>
      <c r="P360" s="68">
        <v>5.1357300073367602</v>
      </c>
      <c r="Q360" s="71"/>
      <c r="R360" s="68"/>
    </row>
    <row r="361" spans="1:18" x14ac:dyDescent="0.2">
      <c r="A361" s="72" t="s">
        <v>1051</v>
      </c>
      <c r="B361" s="66" t="s">
        <v>1052</v>
      </c>
      <c r="C361" s="67">
        <v>59</v>
      </c>
      <c r="D361" s="67" t="s">
        <v>349</v>
      </c>
      <c r="E361" s="71">
        <v>0.81087970768705997</v>
      </c>
      <c r="F361" s="68">
        <v>77.799227799227793</v>
      </c>
      <c r="G361" s="71">
        <v>0.82375956214948298</v>
      </c>
      <c r="H361" s="68">
        <v>60.8108108108108</v>
      </c>
      <c r="I361" s="71">
        <v>0.82837839356844201</v>
      </c>
      <c r="J361" s="68">
        <v>81.660231660231702</v>
      </c>
      <c r="K361" s="71">
        <v>0.88375615987477396</v>
      </c>
      <c r="L361" s="68">
        <v>88.803088803088798</v>
      </c>
      <c r="M361" s="71">
        <v>0.82781653554994805</v>
      </c>
      <c r="N361" s="68">
        <v>56.9444444444444</v>
      </c>
      <c r="O361" s="71">
        <v>0.69068788729265396</v>
      </c>
      <c r="P361" s="68">
        <v>79.7959183673469</v>
      </c>
      <c r="Q361" s="71"/>
      <c r="R361" s="68"/>
    </row>
    <row r="362" spans="1:18" x14ac:dyDescent="0.2">
      <c r="A362" s="72" t="s">
        <v>1053</v>
      </c>
      <c r="B362" s="66" t="s">
        <v>1054</v>
      </c>
      <c r="C362" s="67">
        <v>59</v>
      </c>
      <c r="D362" s="67" t="s">
        <v>349</v>
      </c>
      <c r="E362" s="71">
        <v>0.73890732889944499</v>
      </c>
      <c r="F362" s="68">
        <v>58.880308880308903</v>
      </c>
      <c r="G362" s="71">
        <v>0.74607075509137</v>
      </c>
      <c r="H362" s="68">
        <v>36.486486486486498</v>
      </c>
      <c r="I362" s="71">
        <v>0.73308464378956695</v>
      </c>
      <c r="J362" s="68">
        <v>45.752895752895803</v>
      </c>
      <c r="K362" s="71">
        <v>0.80549345026771602</v>
      </c>
      <c r="L362" s="68">
        <v>65.057915057915096</v>
      </c>
      <c r="M362" s="71">
        <v>0.79516105091286904</v>
      </c>
      <c r="N362" s="68">
        <v>49.007936507936499</v>
      </c>
      <c r="O362" s="71">
        <v>0.61472674443570297</v>
      </c>
      <c r="P362" s="68">
        <v>70.2040816326531</v>
      </c>
      <c r="Q362" s="71"/>
      <c r="R362" s="68"/>
    </row>
    <row r="363" spans="1:18" x14ac:dyDescent="0.2">
      <c r="A363" s="72" t="s">
        <v>1055</v>
      </c>
      <c r="B363" s="66" t="s">
        <v>1056</v>
      </c>
      <c r="C363" s="67">
        <v>58</v>
      </c>
      <c r="D363" s="67" t="s">
        <v>349</v>
      </c>
      <c r="E363" s="71">
        <v>0.42427558979204499</v>
      </c>
      <c r="F363" s="68">
        <v>3.2116788321167902</v>
      </c>
      <c r="G363" s="71">
        <v>0.47259036707526902</v>
      </c>
      <c r="H363" s="68">
        <v>3.28467153284672</v>
      </c>
      <c r="I363" s="71">
        <v>0.55700629661088696</v>
      </c>
      <c r="J363" s="68">
        <v>3.5766423357664201</v>
      </c>
      <c r="K363" s="71">
        <v>0.72160624977438204</v>
      </c>
      <c r="L363" s="68">
        <v>16.6423357664234</v>
      </c>
      <c r="M363" s="71">
        <v>0.15032679738562099</v>
      </c>
      <c r="N363" s="68">
        <v>2.5830258302583</v>
      </c>
      <c r="O363" s="71">
        <v>0.21984823811406601</v>
      </c>
      <c r="P363" s="68">
        <v>4.0352164343360197</v>
      </c>
      <c r="Q363" s="71"/>
      <c r="R363" s="68"/>
    </row>
    <row r="364" spans="1:18" x14ac:dyDescent="0.2">
      <c r="A364" s="72" t="s">
        <v>1057</v>
      </c>
      <c r="B364" s="66" t="s">
        <v>1058</v>
      </c>
      <c r="C364" s="67">
        <v>58</v>
      </c>
      <c r="D364" s="67" t="s">
        <v>349</v>
      </c>
      <c r="E364" s="71">
        <v>0.58744475980149802</v>
      </c>
      <c r="F364" s="68">
        <v>12.3357664233577</v>
      </c>
      <c r="G364" s="71">
        <v>0.58095009181721102</v>
      </c>
      <c r="H364" s="68">
        <v>8.1021897810219006</v>
      </c>
      <c r="I364" s="71">
        <v>0.77124818241915205</v>
      </c>
      <c r="J364" s="68">
        <v>29.489051094890499</v>
      </c>
      <c r="K364" s="71">
        <v>0.75893271984986799</v>
      </c>
      <c r="L364" s="68">
        <v>22.3357664233577</v>
      </c>
      <c r="M364" s="71">
        <v>0.34640522875816998</v>
      </c>
      <c r="N364" s="68">
        <v>6.49446494464945</v>
      </c>
      <c r="O364" s="71">
        <v>0.47968757616309099</v>
      </c>
      <c r="P364" s="68">
        <v>20.469552457813599</v>
      </c>
      <c r="Q364" s="71"/>
      <c r="R364" s="68"/>
    </row>
    <row r="365" spans="1:18" x14ac:dyDescent="0.2">
      <c r="A365" s="72" t="s">
        <v>1059</v>
      </c>
      <c r="B365" s="66" t="s">
        <v>1060</v>
      </c>
      <c r="C365" s="67">
        <v>59</v>
      </c>
      <c r="D365" s="67" t="s">
        <v>349</v>
      </c>
      <c r="E365" s="71">
        <v>0.67355199315995096</v>
      </c>
      <c r="F365" s="68">
        <v>43.822393822393799</v>
      </c>
      <c r="G365" s="71">
        <v>0.62822350256212101</v>
      </c>
      <c r="H365" s="68">
        <v>15.830115830115799</v>
      </c>
      <c r="I365" s="71">
        <v>0.73989362833375805</v>
      </c>
      <c r="J365" s="68">
        <v>49.227799227799203</v>
      </c>
      <c r="K365" s="71">
        <v>0.68655041932643301</v>
      </c>
      <c r="L365" s="68">
        <v>30.888030888030901</v>
      </c>
      <c r="M365" s="71">
        <v>0.79516105091286904</v>
      </c>
      <c r="N365" s="68">
        <v>49.007936507936499</v>
      </c>
      <c r="O365" s="71">
        <v>0.51793136466457501</v>
      </c>
      <c r="P365" s="68">
        <v>55.3061224489796</v>
      </c>
      <c r="Q365" s="71"/>
      <c r="R365" s="68"/>
    </row>
    <row r="366" spans="1:18" x14ac:dyDescent="0.2">
      <c r="A366" s="72" t="s">
        <v>1061</v>
      </c>
      <c r="B366" s="66" t="s">
        <v>1062</v>
      </c>
      <c r="C366" s="67">
        <v>67</v>
      </c>
      <c r="D366" s="67" t="s">
        <v>349</v>
      </c>
      <c r="E366" s="71">
        <v>0.52177120670449895</v>
      </c>
      <c r="F366" s="68">
        <v>8.7089381207028307</v>
      </c>
      <c r="G366" s="71">
        <v>0.67709370452040396</v>
      </c>
      <c r="H366" s="68">
        <v>22.689075630252098</v>
      </c>
      <c r="I366" s="71">
        <v>0.55157913554347704</v>
      </c>
      <c r="J366" s="68">
        <v>6.9518716577540101</v>
      </c>
      <c r="K366" s="71">
        <v>0.466446649514695</v>
      </c>
      <c r="L366" s="68">
        <v>1.14591291061879</v>
      </c>
      <c r="M366" s="71">
        <v>0.49896080760095002</v>
      </c>
      <c r="N366" s="68">
        <v>13.292589763178</v>
      </c>
      <c r="O366" s="71">
        <v>0.41477573634296799</v>
      </c>
      <c r="P366" s="68">
        <v>37.289433384379798</v>
      </c>
      <c r="Q366" s="71"/>
      <c r="R366" s="68"/>
    </row>
    <row r="367" spans="1:18" x14ac:dyDescent="0.2">
      <c r="A367" s="72" t="s">
        <v>1063</v>
      </c>
      <c r="B367" s="66" t="s">
        <v>1064</v>
      </c>
      <c r="C367" s="67">
        <v>67</v>
      </c>
      <c r="D367" s="67" t="s">
        <v>349</v>
      </c>
      <c r="E367" s="71">
        <v>0.60475664860262701</v>
      </c>
      <c r="F367" s="68">
        <v>18.181818181818201</v>
      </c>
      <c r="G367" s="71">
        <v>0.837936297682503</v>
      </c>
      <c r="H367" s="68">
        <v>76.546982429335401</v>
      </c>
      <c r="I367" s="71">
        <v>0.71577560417302599</v>
      </c>
      <c r="J367" s="68">
        <v>49.656226126814403</v>
      </c>
      <c r="K367" s="71">
        <v>0.47499615954358299</v>
      </c>
      <c r="L367" s="68">
        <v>1.3750954927425501</v>
      </c>
      <c r="M367" s="71">
        <v>0.61772565320665096</v>
      </c>
      <c r="N367" s="68">
        <v>25.592055003819699</v>
      </c>
      <c r="O367" s="71">
        <v>0.37734952840737301</v>
      </c>
      <c r="P367" s="68">
        <v>31.393568147013799</v>
      </c>
      <c r="Q367" s="71"/>
      <c r="R367" s="68"/>
    </row>
    <row r="368" spans="1:18" x14ac:dyDescent="0.2">
      <c r="A368" s="72" t="s">
        <v>1065</v>
      </c>
      <c r="B368" s="66" t="s">
        <v>1066</v>
      </c>
      <c r="C368" s="67">
        <v>67</v>
      </c>
      <c r="D368" s="67" t="s">
        <v>349</v>
      </c>
      <c r="E368" s="71">
        <v>0.58641979959958601</v>
      </c>
      <c r="F368" s="68">
        <v>15.966386554621799</v>
      </c>
      <c r="G368" s="71">
        <v>0.78527791256651802</v>
      </c>
      <c r="H368" s="68">
        <v>53.705118411000797</v>
      </c>
      <c r="I368" s="71">
        <v>0.65836642283378899</v>
      </c>
      <c r="J368" s="68">
        <v>27.8838808250573</v>
      </c>
      <c r="K368" s="71">
        <v>0.49795060249484502</v>
      </c>
      <c r="L368" s="68">
        <v>1.6042780748663099</v>
      </c>
      <c r="M368" s="71">
        <v>0.61030285035629495</v>
      </c>
      <c r="N368" s="68">
        <v>24.5225362872422</v>
      </c>
      <c r="O368" s="71">
        <v>0.38020120974648403</v>
      </c>
      <c r="P368" s="68">
        <v>31.470137825421101</v>
      </c>
      <c r="Q368" s="71"/>
      <c r="R368" s="68"/>
    </row>
    <row r="369" spans="1:18" x14ac:dyDescent="0.2">
      <c r="A369" s="72" t="s">
        <v>1067</v>
      </c>
      <c r="B369" s="66" t="s">
        <v>1068</v>
      </c>
      <c r="C369" s="67">
        <v>67</v>
      </c>
      <c r="D369" s="67" t="s">
        <v>349</v>
      </c>
      <c r="E369" s="71">
        <v>0.53014717793189103</v>
      </c>
      <c r="F369" s="68">
        <v>9.3964858670740998</v>
      </c>
      <c r="G369" s="71">
        <v>0.68326025705997495</v>
      </c>
      <c r="H369" s="68">
        <v>23.223834988540901</v>
      </c>
      <c r="I369" s="71">
        <v>0.76757840289507295</v>
      </c>
      <c r="J369" s="68">
        <v>70.282658517952598</v>
      </c>
      <c r="K369" s="71">
        <v>0.33790148250895502</v>
      </c>
      <c r="L369" s="68">
        <v>7.6394194041252902E-2</v>
      </c>
      <c r="M369" s="71">
        <v>0.59545724465558203</v>
      </c>
      <c r="N369" s="68">
        <v>22.994652406417099</v>
      </c>
      <c r="O369" s="71">
        <v>0.26653850253986699</v>
      </c>
      <c r="P369" s="68">
        <v>16.539050535987698</v>
      </c>
      <c r="Q369" s="71"/>
      <c r="R369" s="68"/>
    </row>
    <row r="370" spans="1:18" x14ac:dyDescent="0.2">
      <c r="A370" s="72" t="s">
        <v>1069</v>
      </c>
      <c r="B370" s="66" t="s">
        <v>1070</v>
      </c>
      <c r="C370" s="67">
        <v>58</v>
      </c>
      <c r="D370" s="67" t="s">
        <v>349</v>
      </c>
      <c r="E370" s="71">
        <v>0.37253173589370597</v>
      </c>
      <c r="F370" s="68">
        <v>1.8978102189781001</v>
      </c>
      <c r="G370" s="71">
        <v>0.29943330941514801</v>
      </c>
      <c r="H370" s="68">
        <v>1.3138686131386901</v>
      </c>
      <c r="I370" s="71">
        <v>0.59616293170711199</v>
      </c>
      <c r="J370" s="68">
        <v>5.7664233576642303</v>
      </c>
      <c r="K370" s="71">
        <v>0.60126867213150603</v>
      </c>
      <c r="L370" s="68">
        <v>4.8175182481751797</v>
      </c>
      <c r="M370" s="71">
        <v>9.8039215686274495E-2</v>
      </c>
      <c r="N370" s="68">
        <v>2.2878228782287802</v>
      </c>
      <c r="O370" s="71">
        <v>0.26775455052849101</v>
      </c>
      <c r="P370" s="68">
        <v>5.5759354365370504</v>
      </c>
      <c r="Q370" s="71"/>
      <c r="R370" s="68"/>
    </row>
    <row r="371" spans="1:18" x14ac:dyDescent="0.2">
      <c r="A371" s="72" t="s">
        <v>1071</v>
      </c>
      <c r="B371" s="66" t="s">
        <v>1072</v>
      </c>
      <c r="C371" s="67">
        <v>67</v>
      </c>
      <c r="D371" s="67" t="s">
        <v>349</v>
      </c>
      <c r="E371" s="71">
        <v>0.53277848648239901</v>
      </c>
      <c r="F371" s="68">
        <v>9.7784568372803697</v>
      </c>
      <c r="G371" s="71">
        <v>0.700744045026924</v>
      </c>
      <c r="H371" s="68">
        <v>27.731092436974802</v>
      </c>
      <c r="I371" s="71">
        <v>0.72426418650082303</v>
      </c>
      <c r="J371" s="68">
        <v>53.475935828876999</v>
      </c>
      <c r="K371" s="71">
        <v>0.41322173819435998</v>
      </c>
      <c r="L371" s="68">
        <v>0.458365164247517</v>
      </c>
      <c r="M371" s="71">
        <v>0.59174584323040402</v>
      </c>
      <c r="N371" s="68">
        <v>22.383498854087101</v>
      </c>
      <c r="O371" s="71">
        <v>0.233916619459483</v>
      </c>
      <c r="P371" s="68">
        <v>13.0168453292496</v>
      </c>
      <c r="Q371" s="71"/>
      <c r="R371" s="68"/>
    </row>
    <row r="372" spans="1:18" x14ac:dyDescent="0.2">
      <c r="A372" s="72" t="s">
        <v>1073</v>
      </c>
      <c r="B372" s="66" t="s">
        <v>1074</v>
      </c>
      <c r="C372" s="67">
        <v>59</v>
      </c>
      <c r="D372" s="67" t="s">
        <v>349</v>
      </c>
      <c r="E372" s="71">
        <v>0.57370282705420605</v>
      </c>
      <c r="F372" s="68">
        <v>19.3050193050193</v>
      </c>
      <c r="G372" s="71">
        <v>0.72246743483595099</v>
      </c>
      <c r="H372" s="68">
        <v>29.729729729729701</v>
      </c>
      <c r="I372" s="71">
        <v>0.60379112035122895</v>
      </c>
      <c r="J372" s="68">
        <v>15.444015444015401</v>
      </c>
      <c r="K372" s="71">
        <v>0.61082698580866701</v>
      </c>
      <c r="L372" s="68">
        <v>18.146718146718101</v>
      </c>
      <c r="M372" s="71">
        <v>0.587353421404186</v>
      </c>
      <c r="N372" s="68">
        <v>19.047619047619001</v>
      </c>
      <c r="O372" s="71">
        <v>0.34407517287099798</v>
      </c>
      <c r="P372" s="68">
        <v>34.081632653061199</v>
      </c>
      <c r="Q372" s="71"/>
      <c r="R372" s="68"/>
    </row>
    <row r="373" spans="1:18" x14ac:dyDescent="0.2">
      <c r="A373" s="72" t="s">
        <v>1075</v>
      </c>
      <c r="B373" s="66" t="s">
        <v>1076</v>
      </c>
      <c r="C373" s="67">
        <v>67</v>
      </c>
      <c r="D373" s="67" t="s">
        <v>349</v>
      </c>
      <c r="E373" s="71">
        <v>0.54494878776964795</v>
      </c>
      <c r="F373" s="68">
        <v>10.924369747899201</v>
      </c>
      <c r="G373" s="71">
        <v>0.75508506996567704</v>
      </c>
      <c r="H373" s="68">
        <v>42.933537051184103</v>
      </c>
      <c r="I373" s="71">
        <v>0.76804667065741805</v>
      </c>
      <c r="J373" s="68">
        <v>70.511841100076396</v>
      </c>
      <c r="K373" s="71">
        <v>0.57777587822743703</v>
      </c>
      <c r="L373" s="68">
        <v>3.13216195569137</v>
      </c>
      <c r="M373" s="71">
        <v>0.46926959619952502</v>
      </c>
      <c r="N373" s="68">
        <v>11.382734912146701</v>
      </c>
      <c r="O373" s="71">
        <v>0.15456672379818501</v>
      </c>
      <c r="P373" s="68">
        <v>6.8912710566615596</v>
      </c>
      <c r="Q373" s="71"/>
      <c r="R373" s="68"/>
    </row>
    <row r="374" spans="1:18" x14ac:dyDescent="0.2">
      <c r="A374" s="72" t="s">
        <v>1077</v>
      </c>
      <c r="B374" s="66" t="s">
        <v>1078</v>
      </c>
      <c r="C374" s="67">
        <v>59</v>
      </c>
      <c r="D374" s="67" t="s">
        <v>349</v>
      </c>
      <c r="E374" s="71">
        <v>0.63979393632848502</v>
      </c>
      <c r="F374" s="68">
        <v>33.397683397683402</v>
      </c>
      <c r="G374" s="71">
        <v>0.68615888109199996</v>
      </c>
      <c r="H374" s="68">
        <v>23.938223938223899</v>
      </c>
      <c r="I374" s="71">
        <v>0.759877644437985</v>
      </c>
      <c r="J374" s="68">
        <v>57.142857142857103</v>
      </c>
      <c r="K374" s="71">
        <v>0.84372014703738296</v>
      </c>
      <c r="L374" s="68">
        <v>77.799227799227793</v>
      </c>
      <c r="M374" s="71">
        <v>0.64375834941368604</v>
      </c>
      <c r="N374" s="68">
        <v>24.404761904761902</v>
      </c>
      <c r="O374" s="71">
        <v>0.26545465966137</v>
      </c>
      <c r="P374" s="68">
        <v>23.061224489795901</v>
      </c>
      <c r="Q374" s="71"/>
      <c r="R374" s="68"/>
    </row>
    <row r="375" spans="1:18" x14ac:dyDescent="0.2">
      <c r="A375" s="72" t="s">
        <v>1079</v>
      </c>
      <c r="B375" s="66" t="s">
        <v>1080</v>
      </c>
      <c r="C375" s="67">
        <v>58</v>
      </c>
      <c r="D375" s="67" t="s">
        <v>349</v>
      </c>
      <c r="E375" s="71">
        <v>0.66671994906910603</v>
      </c>
      <c r="F375" s="68">
        <v>22.189781021897801</v>
      </c>
      <c r="G375" s="71">
        <v>0.81834218256772695</v>
      </c>
      <c r="H375" s="68">
        <v>54.963503649635001</v>
      </c>
      <c r="I375" s="71">
        <v>0.87921098679708998</v>
      </c>
      <c r="J375" s="68">
        <v>48.9051094890511</v>
      </c>
      <c r="K375" s="71">
        <v>0.57085217518723297</v>
      </c>
      <c r="L375" s="68">
        <v>3.35766423357664</v>
      </c>
      <c r="M375" s="71">
        <v>0.67973856209150296</v>
      </c>
      <c r="N375" s="68">
        <v>40.0738007380074</v>
      </c>
      <c r="O375" s="71">
        <v>0.38545583870197597</v>
      </c>
      <c r="P375" s="68">
        <v>13.132795304475399</v>
      </c>
      <c r="Q375" s="71"/>
      <c r="R375" s="68"/>
    </row>
    <row r="376" spans="1:18" x14ac:dyDescent="0.2">
      <c r="A376" s="72" t="s">
        <v>1081</v>
      </c>
      <c r="B376" s="66" t="s">
        <v>1082</v>
      </c>
      <c r="C376" s="67">
        <v>58</v>
      </c>
      <c r="D376" s="67" t="s">
        <v>349</v>
      </c>
      <c r="E376" s="71">
        <v>0.495280032240482</v>
      </c>
      <c r="F376" s="68">
        <v>5.9854014598540104</v>
      </c>
      <c r="G376" s="71">
        <v>0.55565605190836798</v>
      </c>
      <c r="H376" s="68">
        <v>6.4963503649634999</v>
      </c>
      <c r="I376" s="71">
        <v>0.69063078703076997</v>
      </c>
      <c r="J376" s="68">
        <v>17.007299270072998</v>
      </c>
      <c r="K376" s="71">
        <v>0.65044483168421496</v>
      </c>
      <c r="L376" s="68">
        <v>8.8321167883211693</v>
      </c>
      <c r="M376" s="71">
        <v>0.33986928104575198</v>
      </c>
      <c r="N376" s="68">
        <v>6.0516605166051702</v>
      </c>
      <c r="O376" s="71">
        <v>0.239799209533307</v>
      </c>
      <c r="P376" s="68">
        <v>4.5487894350696996</v>
      </c>
      <c r="Q376" s="71"/>
      <c r="R376" s="68"/>
    </row>
    <row r="377" spans="1:18" x14ac:dyDescent="0.2">
      <c r="A377" s="72" t="s">
        <v>1083</v>
      </c>
      <c r="B377" s="66" t="s">
        <v>1084</v>
      </c>
      <c r="C377" s="67">
        <v>58</v>
      </c>
      <c r="D377" s="67" t="s">
        <v>349</v>
      </c>
      <c r="E377" s="71">
        <v>0.31423995950437</v>
      </c>
      <c r="F377" s="68">
        <v>1.02189781021898</v>
      </c>
      <c r="G377" s="71">
        <v>0.31054859577414601</v>
      </c>
      <c r="H377" s="68">
        <v>1.4598540145985399</v>
      </c>
      <c r="I377" s="71">
        <v>0.57599844389633603</v>
      </c>
      <c r="J377" s="68">
        <v>4.5985401459853996</v>
      </c>
      <c r="K377" s="71">
        <v>0.52991882786350797</v>
      </c>
      <c r="L377" s="68">
        <v>2.1897810218978102</v>
      </c>
      <c r="M377" s="71">
        <v>0</v>
      </c>
      <c r="N377" s="68">
        <v>1.1070110701107001</v>
      </c>
      <c r="O377" s="71">
        <v>0.15473392998785801</v>
      </c>
      <c r="P377" s="68">
        <v>2.12765957446809</v>
      </c>
      <c r="Q377" s="71"/>
      <c r="R377" s="68"/>
    </row>
    <row r="378" spans="1:18" x14ac:dyDescent="0.2">
      <c r="A378" s="72" t="s">
        <v>1085</v>
      </c>
      <c r="B378" s="66" t="s">
        <v>1086</v>
      </c>
      <c r="C378" s="67">
        <v>58</v>
      </c>
      <c r="D378" s="67" t="s">
        <v>349</v>
      </c>
      <c r="E378" s="71">
        <v>0.57475300126775197</v>
      </c>
      <c r="F378" s="68">
        <v>11.6058394160584</v>
      </c>
      <c r="G378" s="71">
        <v>0.69577543629288197</v>
      </c>
      <c r="H378" s="68">
        <v>19.124087591240901</v>
      </c>
      <c r="I378" s="71">
        <v>0.75357399510365897</v>
      </c>
      <c r="J378" s="68">
        <v>27.007299270072998</v>
      </c>
      <c r="K378" s="71">
        <v>0.67267558972230501</v>
      </c>
      <c r="L378" s="68">
        <v>10.510948905109499</v>
      </c>
      <c r="M378" s="71">
        <v>0.40522875816993398</v>
      </c>
      <c r="N378" s="68">
        <v>10.479704797048001</v>
      </c>
      <c r="O378" s="71">
        <v>0.346511227049979</v>
      </c>
      <c r="P378" s="68">
        <v>10.0513573000734</v>
      </c>
      <c r="Q378" s="71"/>
      <c r="R378" s="68"/>
    </row>
    <row r="379" spans="1:18" x14ac:dyDescent="0.2">
      <c r="A379" s="72" t="s">
        <v>1087</v>
      </c>
      <c r="B379" s="66" t="s">
        <v>1088</v>
      </c>
      <c r="C379" s="67">
        <v>58</v>
      </c>
      <c r="D379" s="67" t="s">
        <v>349</v>
      </c>
      <c r="E379" s="71">
        <v>0.44837749917605302</v>
      </c>
      <c r="F379" s="68">
        <v>4.1605839416058403</v>
      </c>
      <c r="G379" s="71">
        <v>0.52761964927932403</v>
      </c>
      <c r="H379" s="68">
        <v>5.2554744525547399</v>
      </c>
      <c r="I379" s="71">
        <v>0.59152822497078905</v>
      </c>
      <c r="J379" s="68">
        <v>5.2554744525547399</v>
      </c>
      <c r="K379" s="71">
        <v>0.74041944807379401</v>
      </c>
      <c r="L379" s="68">
        <v>19.270072992700701</v>
      </c>
      <c r="M379" s="71">
        <v>0.19607843137254899</v>
      </c>
      <c r="N379" s="68">
        <v>3.0996309963099602</v>
      </c>
      <c r="O379" s="71">
        <v>0.18624174218381001</v>
      </c>
      <c r="P379" s="68">
        <v>3.1548055759354399</v>
      </c>
      <c r="Q379" s="71"/>
      <c r="R379" s="68"/>
    </row>
    <row r="380" spans="1:18" x14ac:dyDescent="0.2">
      <c r="A380" s="72" t="s">
        <v>1089</v>
      </c>
      <c r="B380" s="66" t="s">
        <v>1090</v>
      </c>
      <c r="C380" s="67">
        <v>64</v>
      </c>
      <c r="D380" s="67" t="s">
        <v>349</v>
      </c>
      <c r="E380" s="71">
        <v>0.57422438400764497</v>
      </c>
      <c r="F380" s="68">
        <v>29.473684210526301</v>
      </c>
      <c r="G380" s="71">
        <v>0.772200305986254</v>
      </c>
      <c r="H380" s="68">
        <v>73.157894736842096</v>
      </c>
      <c r="I380" s="71">
        <v>0.74417665717737902</v>
      </c>
      <c r="J380" s="68">
        <v>80</v>
      </c>
      <c r="K380" s="71">
        <v>0.61620621935684805</v>
      </c>
      <c r="L380" s="68">
        <v>15.2631578947368</v>
      </c>
      <c r="M380" s="71">
        <v>0.39434532995864002</v>
      </c>
      <c r="N380" s="68">
        <v>17.4142480211082</v>
      </c>
      <c r="O380" s="71">
        <v>0.34419340755910399</v>
      </c>
      <c r="P380" s="68">
        <v>31.720430107526902</v>
      </c>
      <c r="Q380" s="71"/>
      <c r="R380" s="68"/>
    </row>
    <row r="381" spans="1:18" x14ac:dyDescent="0.2">
      <c r="A381" s="72" t="s">
        <v>1091</v>
      </c>
      <c r="B381" s="66" t="s">
        <v>1092</v>
      </c>
      <c r="C381" s="67">
        <v>59</v>
      </c>
      <c r="D381" s="67" t="s">
        <v>349</v>
      </c>
      <c r="E381" s="71">
        <v>0.723415773985009</v>
      </c>
      <c r="F381" s="68">
        <v>54.440154440154402</v>
      </c>
      <c r="G381" s="71">
        <v>0.64330428362853598</v>
      </c>
      <c r="H381" s="68">
        <v>17.760617760617802</v>
      </c>
      <c r="I381" s="71">
        <v>0.80255885322880105</v>
      </c>
      <c r="J381" s="68">
        <v>71.428571428571402</v>
      </c>
      <c r="K381" s="71">
        <v>0.79522228078032497</v>
      </c>
      <c r="L381" s="68">
        <v>59.459459459459502</v>
      </c>
      <c r="M381" s="71">
        <v>0.67641383405076405</v>
      </c>
      <c r="N381" s="68">
        <v>28.968253968254</v>
      </c>
      <c r="O381" s="71">
        <v>0.69957961823661696</v>
      </c>
      <c r="P381" s="68">
        <v>80.816326530612201</v>
      </c>
      <c r="Q381" s="71"/>
      <c r="R381" s="68"/>
    </row>
    <row r="382" spans="1:18" x14ac:dyDescent="0.2">
      <c r="A382" s="72" t="s">
        <v>1093</v>
      </c>
      <c r="B382" s="66" t="s">
        <v>1094</v>
      </c>
      <c r="C382" s="67">
        <v>58</v>
      </c>
      <c r="D382" s="67" t="s">
        <v>349</v>
      </c>
      <c r="E382" s="71">
        <v>0.57214883387408799</v>
      </c>
      <c r="F382" s="68">
        <v>11.3138686131387</v>
      </c>
      <c r="G382" s="71">
        <v>0.65948631993691398</v>
      </c>
      <c r="H382" s="68">
        <v>14.2335766423358</v>
      </c>
      <c r="I382" s="71">
        <v>0.77929123770963904</v>
      </c>
      <c r="J382" s="68">
        <v>30.9489051094891</v>
      </c>
      <c r="K382" s="71">
        <v>0.68106642895158098</v>
      </c>
      <c r="L382" s="68">
        <v>11.2408759124088</v>
      </c>
      <c r="M382" s="71">
        <v>0.33986928104575198</v>
      </c>
      <c r="N382" s="68">
        <v>6.0516605166051702</v>
      </c>
      <c r="O382" s="71">
        <v>0.40103090172655298</v>
      </c>
      <c r="P382" s="68">
        <v>14.526779163609699</v>
      </c>
      <c r="Q382" s="71"/>
      <c r="R382" s="68"/>
    </row>
    <row r="383" spans="1:18" x14ac:dyDescent="0.2">
      <c r="A383" s="72" t="s">
        <v>1095</v>
      </c>
      <c r="B383" s="66" t="s">
        <v>1096</v>
      </c>
      <c r="C383" s="67">
        <v>58</v>
      </c>
      <c r="D383" s="67" t="s">
        <v>349</v>
      </c>
      <c r="E383" s="71">
        <v>0.52251732935932305</v>
      </c>
      <c r="F383" s="68">
        <v>7.73722627737226</v>
      </c>
      <c r="G383" s="71">
        <v>0.50198143218593905</v>
      </c>
      <c r="H383" s="68">
        <v>4.5985401459853996</v>
      </c>
      <c r="I383" s="71">
        <v>0.71531877610373396</v>
      </c>
      <c r="J383" s="68">
        <v>20.583941605839399</v>
      </c>
      <c r="K383" s="71">
        <v>0.76920911137086001</v>
      </c>
      <c r="L383" s="68">
        <v>24.379562043795602</v>
      </c>
      <c r="M383" s="71">
        <v>0.28104575163398698</v>
      </c>
      <c r="N383" s="68">
        <v>4.2804428044280396</v>
      </c>
      <c r="O383" s="71">
        <v>0.34503157550209301</v>
      </c>
      <c r="P383" s="68">
        <v>9.6845194424064598</v>
      </c>
      <c r="Q383" s="71"/>
      <c r="R383" s="68"/>
    </row>
    <row r="384" spans="1:18" x14ac:dyDescent="0.2">
      <c r="A384" s="72" t="s">
        <v>1097</v>
      </c>
      <c r="B384" s="66" t="s">
        <v>1098</v>
      </c>
      <c r="C384" s="67">
        <v>58</v>
      </c>
      <c r="D384" s="67" t="s">
        <v>349</v>
      </c>
      <c r="E384" s="71">
        <v>0.55123201116989096</v>
      </c>
      <c r="F384" s="68">
        <v>9.4160583941605793</v>
      </c>
      <c r="G384" s="71">
        <v>0.54810870405141299</v>
      </c>
      <c r="H384" s="68">
        <v>6.13138686131387</v>
      </c>
      <c r="I384" s="71">
        <v>0.73721529442869804</v>
      </c>
      <c r="J384" s="68">
        <v>24.671532846715301</v>
      </c>
      <c r="K384" s="71">
        <v>0.71870203758655304</v>
      </c>
      <c r="L384" s="68">
        <v>16.423357664233599</v>
      </c>
      <c r="M384" s="71">
        <v>0.38562091503267898</v>
      </c>
      <c r="N384" s="68">
        <v>9.0774907749077496</v>
      </c>
      <c r="O384" s="71">
        <v>0.36651310475010901</v>
      </c>
      <c r="P384" s="68">
        <v>11.665443873807799</v>
      </c>
      <c r="Q384" s="71"/>
      <c r="R384" s="68"/>
    </row>
    <row r="385" spans="1:18" x14ac:dyDescent="0.2">
      <c r="A385" s="72" t="s">
        <v>1099</v>
      </c>
      <c r="B385" s="66" t="s">
        <v>1100</v>
      </c>
      <c r="C385" s="67">
        <v>59</v>
      </c>
      <c r="D385" s="67" t="s">
        <v>349</v>
      </c>
      <c r="E385" s="71">
        <v>0.75452696062513003</v>
      </c>
      <c r="F385" s="68">
        <v>62.934362934362902</v>
      </c>
      <c r="G385" s="71">
        <v>0.78387495143223496</v>
      </c>
      <c r="H385" s="68">
        <v>46.911196911196903</v>
      </c>
      <c r="I385" s="71">
        <v>0.80897546319747005</v>
      </c>
      <c r="J385" s="68">
        <v>72.972972972972997</v>
      </c>
      <c r="K385" s="71">
        <v>0.78670381910864795</v>
      </c>
      <c r="L385" s="68">
        <v>56.563706563706603</v>
      </c>
      <c r="M385" s="71">
        <v>0.84265993765771097</v>
      </c>
      <c r="N385" s="68">
        <v>60.912698412698397</v>
      </c>
      <c r="O385" s="71">
        <v>0.550420631729584</v>
      </c>
      <c r="P385" s="68">
        <v>60</v>
      </c>
      <c r="Q385" s="71"/>
      <c r="R385" s="68"/>
    </row>
    <row r="386" spans="1:18" x14ac:dyDescent="0.2">
      <c r="A386" s="72" t="s">
        <v>1101</v>
      </c>
      <c r="B386" s="66" t="s">
        <v>1102</v>
      </c>
      <c r="C386" s="67">
        <v>58</v>
      </c>
      <c r="D386" s="67" t="s">
        <v>349</v>
      </c>
      <c r="E386" s="71">
        <v>0.34332019874769498</v>
      </c>
      <c r="F386" s="68">
        <v>1.3868613138686099</v>
      </c>
      <c r="G386" s="71">
        <v>0.39584800958990801</v>
      </c>
      <c r="H386" s="68">
        <v>2.6277372262773699</v>
      </c>
      <c r="I386" s="71">
        <v>0.57171397033832005</v>
      </c>
      <c r="J386" s="68">
        <v>4.3065693430656902</v>
      </c>
      <c r="K386" s="71">
        <v>0.50132956854542299</v>
      </c>
      <c r="L386" s="68">
        <v>1.60583941605839</v>
      </c>
      <c r="M386" s="71">
        <v>3.2679738562091401E-2</v>
      </c>
      <c r="N386" s="68">
        <v>1.25461254612546</v>
      </c>
      <c r="O386" s="71">
        <v>0.215029706702735</v>
      </c>
      <c r="P386" s="68">
        <v>3.9618488628026398</v>
      </c>
      <c r="Q386" s="71"/>
      <c r="R386" s="68"/>
    </row>
    <row r="387" spans="1:18" x14ac:dyDescent="0.2">
      <c r="A387" s="72" t="s">
        <v>1103</v>
      </c>
      <c r="B387" s="66" t="s">
        <v>1104</v>
      </c>
      <c r="C387" s="67">
        <v>58</v>
      </c>
      <c r="D387" s="67" t="s">
        <v>349</v>
      </c>
      <c r="E387" s="71">
        <v>0.49448145783770298</v>
      </c>
      <c r="F387" s="68">
        <v>5.9124087591240899</v>
      </c>
      <c r="G387" s="71">
        <v>0.58689258957213897</v>
      </c>
      <c r="H387" s="68">
        <v>8.4671532846715305</v>
      </c>
      <c r="I387" s="71">
        <v>0.62724380967814597</v>
      </c>
      <c r="J387" s="68">
        <v>8.3941605839416091</v>
      </c>
      <c r="K387" s="71">
        <v>0.58831560203537103</v>
      </c>
      <c r="L387" s="68">
        <v>3.9416058394160598</v>
      </c>
      <c r="M387" s="71">
        <v>0.33986928104575198</v>
      </c>
      <c r="N387" s="68">
        <v>6.0516605166051702</v>
      </c>
      <c r="O387" s="71">
        <v>0.33008600685710698</v>
      </c>
      <c r="P387" s="68">
        <v>8.2905355832721899</v>
      </c>
      <c r="Q387" s="71"/>
      <c r="R387" s="68"/>
    </row>
    <row r="388" spans="1:18" x14ac:dyDescent="0.2">
      <c r="A388" s="72" t="s">
        <v>1105</v>
      </c>
      <c r="B388" s="66" t="s">
        <v>1106</v>
      </c>
      <c r="C388" s="67">
        <v>59</v>
      </c>
      <c r="D388" s="67" t="s">
        <v>349</v>
      </c>
      <c r="E388" s="71">
        <v>0.74260848674924296</v>
      </c>
      <c r="F388" s="68">
        <v>59.459459459459502</v>
      </c>
      <c r="G388" s="71">
        <v>0.83068401395457303</v>
      </c>
      <c r="H388" s="68">
        <v>62.934362934362902</v>
      </c>
      <c r="I388" s="71">
        <v>0.73902974187527304</v>
      </c>
      <c r="J388" s="68">
        <v>48.8416988416988</v>
      </c>
      <c r="K388" s="71">
        <v>0.75627477834377199</v>
      </c>
      <c r="L388" s="68">
        <v>47.6833976833977</v>
      </c>
      <c r="M388" s="71">
        <v>0.76844292711889595</v>
      </c>
      <c r="N388" s="68">
        <v>43.253968253968303</v>
      </c>
      <c r="O388" s="71">
        <v>0.618610972453699</v>
      </c>
      <c r="P388" s="68">
        <v>70.816326530612201</v>
      </c>
      <c r="Q388" s="71"/>
      <c r="R388" s="68"/>
    </row>
    <row r="389" spans="1:18" x14ac:dyDescent="0.2">
      <c r="A389" s="72" t="s">
        <v>1107</v>
      </c>
      <c r="B389" s="66" t="s">
        <v>1108</v>
      </c>
      <c r="C389" s="67">
        <v>59</v>
      </c>
      <c r="D389" s="67" t="s">
        <v>349</v>
      </c>
      <c r="E389" s="71">
        <v>0.71383190506901395</v>
      </c>
      <c r="F389" s="68">
        <v>51.930501930501897</v>
      </c>
      <c r="G389" s="71">
        <v>0.76716473639989102</v>
      </c>
      <c r="H389" s="68">
        <v>42.277992277992297</v>
      </c>
      <c r="I389" s="71">
        <v>0.82515299458892999</v>
      </c>
      <c r="J389" s="68">
        <v>79.729729729729698</v>
      </c>
      <c r="K389" s="71">
        <v>0.73550860567568599</v>
      </c>
      <c r="L389" s="68">
        <v>42.664092664092699</v>
      </c>
      <c r="M389" s="71">
        <v>0.71500667953094899</v>
      </c>
      <c r="N389" s="68">
        <v>34.126984126984098</v>
      </c>
      <c r="O389" s="71">
        <v>0.52632650914961598</v>
      </c>
      <c r="P389" s="68">
        <v>56.326530612244902</v>
      </c>
      <c r="Q389" s="71"/>
      <c r="R389" s="68"/>
    </row>
    <row r="390" spans="1:18" x14ac:dyDescent="0.2">
      <c r="A390" s="72" t="s">
        <v>1109</v>
      </c>
      <c r="B390" s="66" t="s">
        <v>1110</v>
      </c>
      <c r="C390" s="67">
        <v>59</v>
      </c>
      <c r="D390" s="67" t="s">
        <v>349</v>
      </c>
      <c r="E390" s="71">
        <v>0.81049336025280905</v>
      </c>
      <c r="F390" s="68">
        <v>77.606177606177596</v>
      </c>
      <c r="G390" s="71">
        <v>0.85253750897297098</v>
      </c>
      <c r="H390" s="68">
        <v>68.532818532818496</v>
      </c>
      <c r="I390" s="71">
        <v>0.75536391374803102</v>
      </c>
      <c r="J390" s="68">
        <v>55.212355212355199</v>
      </c>
      <c r="K390" s="71">
        <v>0.85834629929146999</v>
      </c>
      <c r="L390" s="68">
        <v>82.432432432432407</v>
      </c>
      <c r="M390" s="71">
        <v>0.84562861807926404</v>
      </c>
      <c r="N390" s="68">
        <v>61.904761904761898</v>
      </c>
      <c r="O390" s="71">
        <v>0.74059046117231198</v>
      </c>
      <c r="P390" s="68">
        <v>84.897959183673507</v>
      </c>
      <c r="Q390" s="71"/>
      <c r="R390" s="68"/>
    </row>
    <row r="391" spans="1:18" x14ac:dyDescent="0.2">
      <c r="A391" s="72" t="s">
        <v>1111</v>
      </c>
      <c r="B391" s="66" t="s">
        <v>1112</v>
      </c>
      <c r="C391" s="67">
        <v>59</v>
      </c>
      <c r="D391" s="67" t="s">
        <v>349</v>
      </c>
      <c r="E391" s="71">
        <v>0.77814424889615597</v>
      </c>
      <c r="F391" s="68">
        <v>68.725868725868693</v>
      </c>
      <c r="G391" s="71">
        <v>0.82601150232926301</v>
      </c>
      <c r="H391" s="68">
        <v>61.583011583011597</v>
      </c>
      <c r="I391" s="71">
        <v>0.848860513218617</v>
      </c>
      <c r="J391" s="68">
        <v>88.6100386100386</v>
      </c>
      <c r="K391" s="71">
        <v>0.83565537379727195</v>
      </c>
      <c r="L391" s="68">
        <v>74.324324324324294</v>
      </c>
      <c r="M391" s="71">
        <v>0.747662164168027</v>
      </c>
      <c r="N391" s="68">
        <v>38.690476190476197</v>
      </c>
      <c r="O391" s="71">
        <v>0.63253169096759898</v>
      </c>
      <c r="P391" s="68">
        <v>73.061224489795904</v>
      </c>
      <c r="Q391" s="71"/>
      <c r="R391" s="68"/>
    </row>
    <row r="392" spans="1:18" x14ac:dyDescent="0.2">
      <c r="A392" s="72" t="s">
        <v>1113</v>
      </c>
      <c r="B392" s="66" t="s">
        <v>1114</v>
      </c>
      <c r="C392" s="67">
        <v>59</v>
      </c>
      <c r="D392" s="67" t="s">
        <v>349</v>
      </c>
      <c r="E392" s="71">
        <v>0.63091977952663703</v>
      </c>
      <c r="F392" s="68">
        <v>30.6949806949807</v>
      </c>
      <c r="G392" s="71">
        <v>0.70689022563304804</v>
      </c>
      <c r="H392" s="68">
        <v>27.220077220077201</v>
      </c>
      <c r="I392" s="71">
        <v>0.66646228075479397</v>
      </c>
      <c r="J392" s="68">
        <v>27.220077220077201</v>
      </c>
      <c r="K392" s="71">
        <v>0.71691279914780803</v>
      </c>
      <c r="L392" s="68">
        <v>37.258687258687303</v>
      </c>
      <c r="M392" s="71">
        <v>0.53985453465934397</v>
      </c>
      <c r="N392" s="68">
        <v>16.071428571428601</v>
      </c>
      <c r="O392" s="71">
        <v>0.52447905743818901</v>
      </c>
      <c r="P392" s="68">
        <v>55.918367346938801</v>
      </c>
      <c r="Q392" s="71"/>
      <c r="R392" s="68"/>
    </row>
    <row r="393" spans="1:18" x14ac:dyDescent="0.2">
      <c r="A393" s="72" t="s">
        <v>1115</v>
      </c>
      <c r="B393" s="66" t="s">
        <v>1116</v>
      </c>
      <c r="C393" s="67">
        <v>59</v>
      </c>
      <c r="D393" s="67" t="s">
        <v>349</v>
      </c>
      <c r="E393" s="71">
        <v>0.671744096599875</v>
      </c>
      <c r="F393" s="68">
        <v>43.243243243243199</v>
      </c>
      <c r="G393" s="71">
        <v>0.72795487499068501</v>
      </c>
      <c r="H393" s="68">
        <v>31.081081081081098</v>
      </c>
      <c r="I393" s="71">
        <v>0.73957157345212599</v>
      </c>
      <c r="J393" s="68">
        <v>49.034749034748998</v>
      </c>
      <c r="K393" s="71">
        <v>0.73863472158488397</v>
      </c>
      <c r="L393" s="68">
        <v>44.015444015443997</v>
      </c>
      <c r="M393" s="71">
        <v>0.55469793676710699</v>
      </c>
      <c r="N393" s="68">
        <v>17.261904761904798</v>
      </c>
      <c r="O393" s="71">
        <v>0.59786137620457203</v>
      </c>
      <c r="P393" s="68">
        <v>68.367346938775498</v>
      </c>
      <c r="Q393" s="71"/>
      <c r="R393" s="68"/>
    </row>
    <row r="394" spans="1:18" x14ac:dyDescent="0.2">
      <c r="A394" s="72" t="s">
        <v>1117</v>
      </c>
      <c r="B394" s="66" t="s">
        <v>1118</v>
      </c>
      <c r="C394" s="67">
        <v>59</v>
      </c>
      <c r="D394" s="67" t="s">
        <v>349</v>
      </c>
      <c r="E394" s="71">
        <v>0.71626454436610199</v>
      </c>
      <c r="F394" s="68">
        <v>52.3166023166023</v>
      </c>
      <c r="G394" s="71">
        <v>0.79013897340838701</v>
      </c>
      <c r="H394" s="68">
        <v>49.806949806949802</v>
      </c>
      <c r="I394" s="71">
        <v>0.82580939073251103</v>
      </c>
      <c r="J394" s="68">
        <v>80.308880308880305</v>
      </c>
      <c r="K394" s="71">
        <v>0.80060697085923904</v>
      </c>
      <c r="L394" s="68">
        <v>62.355212355212402</v>
      </c>
      <c r="M394" s="71">
        <v>0.71203799910939602</v>
      </c>
      <c r="N394" s="68">
        <v>33.3333333333333</v>
      </c>
      <c r="O394" s="71">
        <v>0.45272938772097598</v>
      </c>
      <c r="P394" s="68">
        <v>48.571428571428598</v>
      </c>
      <c r="Q394" s="71"/>
      <c r="R394" s="68"/>
    </row>
    <row r="395" spans="1:18" x14ac:dyDescent="0.2">
      <c r="A395" s="72" t="s">
        <v>1119</v>
      </c>
      <c r="B395" s="66" t="s">
        <v>1120</v>
      </c>
      <c r="C395" s="67">
        <v>59</v>
      </c>
      <c r="D395" s="67" t="s">
        <v>349</v>
      </c>
      <c r="E395" s="71">
        <v>0.546536908159172</v>
      </c>
      <c r="F395" s="68">
        <v>17.374517374517399</v>
      </c>
      <c r="G395" s="71">
        <v>0.49989351170908197</v>
      </c>
      <c r="H395" s="68">
        <v>5.2123552123552104</v>
      </c>
      <c r="I395" s="71">
        <v>0.73041477073499805</v>
      </c>
      <c r="J395" s="68">
        <v>44.787644787644801</v>
      </c>
      <c r="K395" s="71">
        <v>0.87077240343107898</v>
      </c>
      <c r="L395" s="68">
        <v>84.749034749034706</v>
      </c>
      <c r="M395" s="71">
        <v>0.28751669882737102</v>
      </c>
      <c r="N395" s="68">
        <v>5.3571428571428603</v>
      </c>
      <c r="O395" s="71">
        <v>0.34408715609332902</v>
      </c>
      <c r="P395" s="68">
        <v>34.285714285714299</v>
      </c>
      <c r="Q395" s="71"/>
      <c r="R395" s="68"/>
    </row>
    <row r="396" spans="1:18" x14ac:dyDescent="0.2">
      <c r="A396" s="72" t="s">
        <v>1121</v>
      </c>
      <c r="B396" s="66" t="s">
        <v>1122</v>
      </c>
      <c r="C396" s="67">
        <v>59</v>
      </c>
      <c r="D396" s="67" t="s">
        <v>349</v>
      </c>
      <c r="E396" s="71">
        <v>0.63139921838276902</v>
      </c>
      <c r="F396" s="68">
        <v>31.081081081081098</v>
      </c>
      <c r="G396" s="71">
        <v>0.72777229451754999</v>
      </c>
      <c r="H396" s="68">
        <v>30.888030888030901</v>
      </c>
      <c r="I396" s="71">
        <v>0.68941384164535902</v>
      </c>
      <c r="J396" s="68">
        <v>33.397683397683402</v>
      </c>
      <c r="K396" s="71">
        <v>0.634581951602184</v>
      </c>
      <c r="L396" s="68">
        <v>20.4633204633205</v>
      </c>
      <c r="M396" s="71">
        <v>0.47454356538518599</v>
      </c>
      <c r="N396" s="68">
        <v>13.492063492063499</v>
      </c>
      <c r="O396" s="71">
        <v>0.63068443876356495</v>
      </c>
      <c r="P396" s="68">
        <v>72.653061224489804</v>
      </c>
      <c r="Q396" s="71"/>
      <c r="R396" s="68"/>
    </row>
    <row r="397" spans="1:18" x14ac:dyDescent="0.2">
      <c r="A397" s="72" t="s">
        <v>1123</v>
      </c>
      <c r="B397" s="66" t="s">
        <v>1124</v>
      </c>
      <c r="C397" s="67">
        <v>59</v>
      </c>
      <c r="D397" s="67" t="s">
        <v>349</v>
      </c>
      <c r="E397" s="71">
        <v>0.414781485975806</v>
      </c>
      <c r="F397" s="68">
        <v>4.2471042471042502</v>
      </c>
      <c r="G397" s="71">
        <v>0.49783490456374602</v>
      </c>
      <c r="H397" s="68">
        <v>5.0193050193050199</v>
      </c>
      <c r="I397" s="71">
        <v>0.55045893545938795</v>
      </c>
      <c r="J397" s="68">
        <v>8.1081081081081106</v>
      </c>
      <c r="K397" s="71">
        <v>0.45652910670581898</v>
      </c>
      <c r="L397" s="68">
        <v>5.7915057915057897</v>
      </c>
      <c r="M397" s="71">
        <v>0.14502003859284501</v>
      </c>
      <c r="N397" s="68">
        <v>2.57936507936508</v>
      </c>
      <c r="O397" s="71">
        <v>0.42406444455723402</v>
      </c>
      <c r="P397" s="68">
        <v>45.918367346938801</v>
      </c>
      <c r="Q397" s="71"/>
      <c r="R397" s="68"/>
    </row>
    <row r="398" spans="1:18" x14ac:dyDescent="0.2">
      <c r="A398" s="72" t="s">
        <v>1125</v>
      </c>
      <c r="B398" s="66" t="s">
        <v>1126</v>
      </c>
      <c r="C398" s="67">
        <v>64</v>
      </c>
      <c r="D398" s="67" t="s">
        <v>349</v>
      </c>
      <c r="E398" s="71">
        <v>0.50338790332063199</v>
      </c>
      <c r="F398" s="68">
        <v>17.3684210526316</v>
      </c>
      <c r="G398" s="71">
        <v>0.53103050333632096</v>
      </c>
      <c r="H398" s="68">
        <v>12.894736842105299</v>
      </c>
      <c r="I398" s="71">
        <v>0.71364899202827103</v>
      </c>
      <c r="J398" s="68">
        <v>71.052631578947398</v>
      </c>
      <c r="K398" s="71">
        <v>0.86510569376311397</v>
      </c>
      <c r="L398" s="68">
        <v>89.473684210526301</v>
      </c>
      <c r="M398" s="71">
        <v>0.25853447743687902</v>
      </c>
      <c r="N398" s="68">
        <v>9.7625329815303399</v>
      </c>
      <c r="O398" s="71">
        <v>0.148619850038575</v>
      </c>
      <c r="P398" s="68">
        <v>13.9784946236559</v>
      </c>
      <c r="Q398" s="71"/>
      <c r="R398" s="68"/>
    </row>
    <row r="399" spans="1:18" x14ac:dyDescent="0.2">
      <c r="A399" s="72" t="s">
        <v>1127</v>
      </c>
      <c r="B399" s="66" t="s">
        <v>1128</v>
      </c>
      <c r="C399" s="67">
        <v>59</v>
      </c>
      <c r="D399" s="67" t="s">
        <v>349</v>
      </c>
      <c r="E399" s="71">
        <v>0.46066672231425598</v>
      </c>
      <c r="F399" s="68">
        <v>7.7220077220077199</v>
      </c>
      <c r="G399" s="71">
        <v>0.20660411466894399</v>
      </c>
      <c r="H399" s="68">
        <v>0.193050193050193</v>
      </c>
      <c r="I399" s="71">
        <v>0.49343799497594099</v>
      </c>
      <c r="J399" s="68">
        <v>3.0888030888030902</v>
      </c>
      <c r="K399" s="71">
        <v>0.70073669886403001</v>
      </c>
      <c r="L399" s="68">
        <v>33.783783783783797</v>
      </c>
      <c r="M399" s="71">
        <v>0.44188808074810698</v>
      </c>
      <c r="N399" s="68">
        <v>10.515873015873</v>
      </c>
      <c r="O399" s="71"/>
      <c r="P399" s="68"/>
      <c r="Q399" s="71"/>
      <c r="R399" s="68"/>
    </row>
    <row r="400" spans="1:18" x14ac:dyDescent="0.2">
      <c r="A400" s="72" t="s">
        <v>1129</v>
      </c>
      <c r="B400" s="66" t="s">
        <v>1130</v>
      </c>
      <c r="C400" s="67">
        <v>59</v>
      </c>
      <c r="D400" s="67" t="s">
        <v>349</v>
      </c>
      <c r="E400" s="71">
        <v>0.66709949821467396</v>
      </c>
      <c r="F400" s="68">
        <v>41.698841698841697</v>
      </c>
      <c r="G400" s="71">
        <v>0.73577917476188603</v>
      </c>
      <c r="H400" s="68">
        <v>32.818532818532802</v>
      </c>
      <c r="I400" s="71">
        <v>0.84029457337385205</v>
      </c>
      <c r="J400" s="68">
        <v>86.293436293436301</v>
      </c>
      <c r="K400" s="71">
        <v>0.80062969018671004</v>
      </c>
      <c r="L400" s="68">
        <v>62.5482625482625</v>
      </c>
      <c r="M400" s="71">
        <v>0.385483152738608</v>
      </c>
      <c r="N400" s="68">
        <v>8.5317460317460299</v>
      </c>
      <c r="O400" s="71">
        <v>0.57331090001231499</v>
      </c>
      <c r="P400" s="68">
        <v>64.489795918367307</v>
      </c>
      <c r="Q400" s="71"/>
      <c r="R400" s="68"/>
    </row>
    <row r="401" spans="1:18" x14ac:dyDescent="0.2">
      <c r="A401" s="72" t="s">
        <v>1131</v>
      </c>
      <c r="B401" s="66" t="s">
        <v>1132</v>
      </c>
      <c r="C401" s="67">
        <v>59</v>
      </c>
      <c r="D401" s="67" t="s">
        <v>349</v>
      </c>
      <c r="E401" s="71">
        <v>0.35978987520452599</v>
      </c>
      <c r="F401" s="68">
        <v>0.96525096525096499</v>
      </c>
      <c r="G401" s="71">
        <v>0.458276553950416</v>
      </c>
      <c r="H401" s="68">
        <v>2.8957528957529002</v>
      </c>
      <c r="I401" s="71">
        <v>0.45266286473061301</v>
      </c>
      <c r="J401" s="68">
        <v>1.54440154440154</v>
      </c>
      <c r="K401" s="71">
        <v>0.502912940947705</v>
      </c>
      <c r="L401" s="68">
        <v>8.8803088803088794</v>
      </c>
      <c r="M401" s="71">
        <v>1.4398100044530101E-2</v>
      </c>
      <c r="N401" s="68">
        <v>1.3888888888888899</v>
      </c>
      <c r="O401" s="71">
        <v>0.37069891634936802</v>
      </c>
      <c r="P401" s="68">
        <v>38.775510204081598</v>
      </c>
      <c r="Q401" s="71"/>
      <c r="R401" s="68"/>
    </row>
    <row r="402" spans="1:18" x14ac:dyDescent="0.2">
      <c r="A402" s="72" t="s">
        <v>1133</v>
      </c>
      <c r="B402" s="66" t="s">
        <v>1134</v>
      </c>
      <c r="C402" s="67">
        <v>59</v>
      </c>
      <c r="D402" s="67" t="s">
        <v>349</v>
      </c>
      <c r="E402" s="71">
        <v>0.324028178590406</v>
      </c>
      <c r="F402" s="68">
        <v>0.38610038610038599</v>
      </c>
      <c r="G402" s="71">
        <v>0.29021772598991202</v>
      </c>
      <c r="H402" s="68">
        <v>0.77220077220077199</v>
      </c>
      <c r="I402" s="71">
        <v>0.43163788056761099</v>
      </c>
      <c r="J402" s="68">
        <v>1.15830115830116</v>
      </c>
      <c r="K402" s="71">
        <v>0.43731599285663197</v>
      </c>
      <c r="L402" s="68">
        <v>4.4401544401544397</v>
      </c>
      <c r="M402" s="71">
        <v>0.15986344070060901</v>
      </c>
      <c r="N402" s="68">
        <v>2.7777777777777799</v>
      </c>
      <c r="O402" s="71">
        <v>0.30110585283726599</v>
      </c>
      <c r="P402" s="68">
        <v>26.938775510204099</v>
      </c>
      <c r="Q402" s="71"/>
      <c r="R402" s="68"/>
    </row>
    <row r="403" spans="1:18" x14ac:dyDescent="0.2">
      <c r="A403" s="72" t="s">
        <v>1135</v>
      </c>
      <c r="B403" s="66" t="s">
        <v>1136</v>
      </c>
      <c r="C403" s="67">
        <v>59</v>
      </c>
      <c r="D403" s="67" t="s">
        <v>349</v>
      </c>
      <c r="E403" s="71">
        <v>0.54519253297026904</v>
      </c>
      <c r="F403" s="68">
        <v>16.988416988417001</v>
      </c>
      <c r="G403" s="71">
        <v>0.33585108842009898</v>
      </c>
      <c r="H403" s="68">
        <v>1.93050193050193</v>
      </c>
      <c r="I403" s="71">
        <v>0.501298937469561</v>
      </c>
      <c r="J403" s="68">
        <v>4.0540540540540499</v>
      </c>
      <c r="K403" s="71">
        <v>0.79842757302114797</v>
      </c>
      <c r="L403" s="68">
        <v>60.8108108108108</v>
      </c>
      <c r="M403" s="71"/>
      <c r="N403" s="68"/>
      <c r="O403" s="71"/>
      <c r="P403" s="68"/>
      <c r="Q403" s="71"/>
      <c r="R403" s="68"/>
    </row>
    <row r="404" spans="1:18" x14ac:dyDescent="0.2">
      <c r="A404" s="72" t="s">
        <v>1137</v>
      </c>
      <c r="B404" s="66" t="s">
        <v>1138</v>
      </c>
      <c r="C404" s="67">
        <v>59</v>
      </c>
      <c r="D404" s="67" t="s">
        <v>349</v>
      </c>
      <c r="E404" s="71">
        <v>0.38004025822950299</v>
      </c>
      <c r="F404" s="68">
        <v>2.1235521235521202</v>
      </c>
      <c r="G404" s="71">
        <v>0.207035876711995</v>
      </c>
      <c r="H404" s="68">
        <v>0.38610038610038599</v>
      </c>
      <c r="I404" s="71">
        <v>0.49840939996462003</v>
      </c>
      <c r="J404" s="68">
        <v>3.6679536679536699</v>
      </c>
      <c r="K404" s="71">
        <v>0.80746712125267595</v>
      </c>
      <c r="L404" s="68">
        <v>65.444015444015406</v>
      </c>
      <c r="M404" s="71">
        <v>0.293454059670476</v>
      </c>
      <c r="N404" s="68">
        <v>5.5555555555555598</v>
      </c>
      <c r="O404" s="71">
        <v>9.38348335477458E-2</v>
      </c>
      <c r="P404" s="68">
        <v>4.28571428571429</v>
      </c>
      <c r="Q404" s="71"/>
      <c r="R404" s="68"/>
    </row>
    <row r="405" spans="1:18" x14ac:dyDescent="0.2">
      <c r="A405" s="72" t="s">
        <v>1139</v>
      </c>
      <c r="B405" s="66" t="s">
        <v>1140</v>
      </c>
      <c r="C405" s="67">
        <v>59</v>
      </c>
      <c r="D405" s="67" t="s">
        <v>349</v>
      </c>
      <c r="E405" s="71">
        <v>0.32303124960736201</v>
      </c>
      <c r="F405" s="68">
        <v>0.193050193050193</v>
      </c>
      <c r="G405" s="71">
        <v>0.379943965225153</v>
      </c>
      <c r="H405" s="68">
        <v>2.31660231660232</v>
      </c>
      <c r="I405" s="71">
        <v>0.38380969348531102</v>
      </c>
      <c r="J405" s="68">
        <v>0.38610038610038599</v>
      </c>
      <c r="K405" s="71">
        <v>0.47215866135026602</v>
      </c>
      <c r="L405" s="68">
        <v>6.9498069498069501</v>
      </c>
      <c r="M405" s="71">
        <v>6.1896986789372103E-2</v>
      </c>
      <c r="N405" s="68">
        <v>2.1825396825396801</v>
      </c>
      <c r="O405" s="71">
        <v>0.31734694118670997</v>
      </c>
      <c r="P405" s="68">
        <v>30</v>
      </c>
      <c r="Q405" s="71"/>
      <c r="R405" s="68"/>
    </row>
    <row r="406" spans="1:18" x14ac:dyDescent="0.2">
      <c r="A406" s="72" t="s">
        <v>1141</v>
      </c>
      <c r="B406" s="66" t="s">
        <v>1142</v>
      </c>
      <c r="C406" s="67">
        <v>59</v>
      </c>
      <c r="D406" s="67" t="s">
        <v>349</v>
      </c>
      <c r="E406" s="71">
        <v>0.37280862244612301</v>
      </c>
      <c r="F406" s="68">
        <v>1.54440154440154</v>
      </c>
      <c r="G406" s="71">
        <v>0.55795265867959898</v>
      </c>
      <c r="H406" s="68">
        <v>7.5289575289575303</v>
      </c>
      <c r="I406" s="71">
        <v>0.38006444533040501</v>
      </c>
      <c r="J406" s="68">
        <v>0.193050193050193</v>
      </c>
      <c r="K406" s="71">
        <v>0.45871206542882298</v>
      </c>
      <c r="L406" s="68">
        <v>5.9845559845559801</v>
      </c>
      <c r="M406" s="71">
        <v>5.29909455247142E-2</v>
      </c>
      <c r="N406" s="68">
        <v>1.78571428571429</v>
      </c>
      <c r="O406" s="71">
        <v>0.414322997267072</v>
      </c>
      <c r="P406" s="68">
        <v>45.1020408163265</v>
      </c>
      <c r="Q406" s="71"/>
      <c r="R406" s="68"/>
    </row>
    <row r="407" spans="1:18" x14ac:dyDescent="0.2">
      <c r="A407" s="72" t="s">
        <v>1143</v>
      </c>
      <c r="B407" s="66" t="s">
        <v>1144</v>
      </c>
      <c r="C407" s="67">
        <v>59</v>
      </c>
      <c r="D407" s="67" t="s">
        <v>349</v>
      </c>
      <c r="E407" s="71">
        <v>0.37652410442643602</v>
      </c>
      <c r="F407" s="68">
        <v>1.73745173745174</v>
      </c>
      <c r="G407" s="71">
        <v>0.58525373809863002</v>
      </c>
      <c r="H407" s="68">
        <v>9.8455598455598494</v>
      </c>
      <c r="I407" s="71">
        <v>0.52637651755291703</v>
      </c>
      <c r="J407" s="68">
        <v>6.1776061776061804</v>
      </c>
      <c r="K407" s="71">
        <v>0.42857067244225699</v>
      </c>
      <c r="L407" s="68">
        <v>3.8610038610038599</v>
      </c>
      <c r="M407" s="71">
        <v>0</v>
      </c>
      <c r="N407" s="68">
        <v>1.19047619047619</v>
      </c>
      <c r="O407" s="71">
        <v>0.34241959403837602</v>
      </c>
      <c r="P407" s="68">
        <v>33.877551020408198</v>
      </c>
      <c r="Q407" s="71"/>
      <c r="R407" s="68"/>
    </row>
    <row r="408" spans="1:18" x14ac:dyDescent="0.2">
      <c r="A408" s="72" t="s">
        <v>1145</v>
      </c>
      <c r="B408" s="66" t="s">
        <v>1146</v>
      </c>
      <c r="C408" s="67">
        <v>58</v>
      </c>
      <c r="D408" s="67" t="s">
        <v>349</v>
      </c>
      <c r="E408" s="71">
        <v>0.66590217644739402</v>
      </c>
      <c r="F408" s="68">
        <v>22.116788321167899</v>
      </c>
      <c r="G408" s="71">
        <v>0.77372185498707402</v>
      </c>
      <c r="H408" s="68">
        <v>37.591240875912398</v>
      </c>
      <c r="I408" s="71">
        <v>0.78497847749515004</v>
      </c>
      <c r="J408" s="68">
        <v>31.6788321167883</v>
      </c>
      <c r="K408" s="71">
        <v>0.76070088737445596</v>
      </c>
      <c r="L408" s="68">
        <v>22.700729927007298</v>
      </c>
      <c r="M408" s="71">
        <v>0.62091503267973802</v>
      </c>
      <c r="N408" s="68">
        <v>33.431734317343199</v>
      </c>
      <c r="O408" s="71">
        <v>0.38919462970055202</v>
      </c>
      <c r="P408" s="68">
        <v>13.7931034482759</v>
      </c>
      <c r="Q408" s="71"/>
      <c r="R408" s="68"/>
    </row>
    <row r="409" spans="1:18" x14ac:dyDescent="0.2">
      <c r="A409" s="72" t="s">
        <v>1147</v>
      </c>
      <c r="B409" s="66" t="s">
        <v>1148</v>
      </c>
      <c r="C409" s="67">
        <v>58</v>
      </c>
      <c r="D409" s="67" t="s">
        <v>349</v>
      </c>
      <c r="E409" s="71">
        <v>0.34440047027749099</v>
      </c>
      <c r="F409" s="68">
        <v>1.4598540145985399</v>
      </c>
      <c r="G409" s="71">
        <v>0.29712510421111998</v>
      </c>
      <c r="H409" s="68">
        <v>1.2408759124087601</v>
      </c>
      <c r="I409" s="71">
        <v>0.55613544262805004</v>
      </c>
      <c r="J409" s="68">
        <v>3.5036496350365001</v>
      </c>
      <c r="K409" s="71">
        <v>0.55300930729761799</v>
      </c>
      <c r="L409" s="68">
        <v>3.0656934306569301</v>
      </c>
      <c r="M409" s="71">
        <v>0.12418300653594801</v>
      </c>
      <c r="N409" s="68">
        <v>2.5092250922509201</v>
      </c>
      <c r="O409" s="71">
        <v>0.191549490714717</v>
      </c>
      <c r="P409" s="68">
        <v>3.4482758620689702</v>
      </c>
      <c r="Q409" s="71"/>
      <c r="R409" s="68"/>
    </row>
    <row r="410" spans="1:18" x14ac:dyDescent="0.2">
      <c r="A410" s="72" t="s">
        <v>1149</v>
      </c>
      <c r="B410" s="66" t="s">
        <v>1150</v>
      </c>
      <c r="C410" s="67">
        <v>58</v>
      </c>
      <c r="D410" s="67" t="s">
        <v>349</v>
      </c>
      <c r="E410" s="71">
        <v>0.70516491501453304</v>
      </c>
      <c r="F410" s="68">
        <v>28.9051094890511</v>
      </c>
      <c r="G410" s="71">
        <v>0.82914648979085404</v>
      </c>
      <c r="H410" s="68">
        <v>59.489051094890499</v>
      </c>
      <c r="I410" s="71">
        <v>0.84350812233277495</v>
      </c>
      <c r="J410" s="68">
        <v>40.364963503649598</v>
      </c>
      <c r="K410" s="71">
        <v>0.68854979111425696</v>
      </c>
      <c r="L410" s="68">
        <v>12.554744525547401</v>
      </c>
      <c r="M410" s="71">
        <v>0.78431372549019596</v>
      </c>
      <c r="N410" s="68">
        <v>51.439114391143903</v>
      </c>
      <c r="O410" s="71">
        <v>0.380306446344581</v>
      </c>
      <c r="P410" s="68">
        <v>12.9126925898753</v>
      </c>
      <c r="Q410" s="71"/>
      <c r="R410" s="68"/>
    </row>
    <row r="411" spans="1:18" x14ac:dyDescent="0.2">
      <c r="A411" s="72" t="s">
        <v>1151</v>
      </c>
      <c r="B411" s="66" t="s">
        <v>1152</v>
      </c>
      <c r="C411" s="67">
        <v>64</v>
      </c>
      <c r="D411" s="67" t="s">
        <v>349</v>
      </c>
      <c r="E411" s="71">
        <v>0.55377832462562104</v>
      </c>
      <c r="F411" s="68">
        <v>24.7368421052632</v>
      </c>
      <c r="G411" s="71">
        <v>0.73328345835264797</v>
      </c>
      <c r="H411" s="68">
        <v>56.578947368420998</v>
      </c>
      <c r="I411" s="71">
        <v>0.72840955624255199</v>
      </c>
      <c r="J411" s="68">
        <v>75.526315789473699</v>
      </c>
      <c r="K411" s="71">
        <v>0.66462683221179397</v>
      </c>
      <c r="L411" s="68">
        <v>26.052631578947398</v>
      </c>
      <c r="M411" s="71">
        <v>0.32643990369775899</v>
      </c>
      <c r="N411" s="68">
        <v>12.9287598944591</v>
      </c>
      <c r="O411" s="71">
        <v>0.31613187262335501</v>
      </c>
      <c r="P411" s="68">
        <v>28.763440860215098</v>
      </c>
      <c r="Q411" s="71"/>
      <c r="R411" s="68"/>
    </row>
    <row r="412" spans="1:18" x14ac:dyDescent="0.2">
      <c r="A412" s="72" t="s">
        <v>1153</v>
      </c>
      <c r="B412" s="66" t="s">
        <v>1154</v>
      </c>
      <c r="C412" s="67">
        <v>58</v>
      </c>
      <c r="D412" s="67" t="s">
        <v>349</v>
      </c>
      <c r="E412" s="71">
        <v>0.56780179551826004</v>
      </c>
      <c r="F412" s="68">
        <v>10.9489051094891</v>
      </c>
      <c r="G412" s="71">
        <v>0.59675415854395497</v>
      </c>
      <c r="H412" s="68">
        <v>9.3430656934306597</v>
      </c>
      <c r="I412" s="71">
        <v>0.71148863517859295</v>
      </c>
      <c r="J412" s="68">
        <v>19.927007299270102</v>
      </c>
      <c r="K412" s="71">
        <v>0.65643794522185395</v>
      </c>
      <c r="L412" s="68">
        <v>9.3430656934306597</v>
      </c>
      <c r="M412" s="71">
        <v>0.56209150326797397</v>
      </c>
      <c r="N412" s="68">
        <v>26.273062730627299</v>
      </c>
      <c r="O412" s="71">
        <v>0.31223673537892599</v>
      </c>
      <c r="P412" s="68">
        <v>7.7035950110051399</v>
      </c>
      <c r="Q412" s="71"/>
      <c r="R412" s="68"/>
    </row>
    <row r="413" spans="1:18" x14ac:dyDescent="0.2">
      <c r="A413" s="72" t="s">
        <v>1155</v>
      </c>
      <c r="B413" s="66" t="s">
        <v>1156</v>
      </c>
      <c r="C413" s="67">
        <v>64</v>
      </c>
      <c r="D413" s="67" t="s">
        <v>349</v>
      </c>
      <c r="E413" s="71">
        <v>0.47063237114560103</v>
      </c>
      <c r="F413" s="68">
        <v>14.210526315789499</v>
      </c>
      <c r="G413" s="71">
        <v>0.53347808624808202</v>
      </c>
      <c r="H413" s="68">
        <v>13.157894736842101</v>
      </c>
      <c r="I413" s="71">
        <v>0.54373652192380795</v>
      </c>
      <c r="J413" s="68">
        <v>12.894736842105299</v>
      </c>
      <c r="K413" s="71">
        <v>0.66098497950329804</v>
      </c>
      <c r="L413" s="68">
        <v>24.7368421052632</v>
      </c>
      <c r="M413" s="71">
        <v>0.14432989690721701</v>
      </c>
      <c r="N413" s="68">
        <v>4.7493403693931402</v>
      </c>
      <c r="O413" s="71"/>
      <c r="P413" s="68"/>
      <c r="Q413" s="71"/>
      <c r="R413" s="68"/>
    </row>
    <row r="414" spans="1:18" x14ac:dyDescent="0.2">
      <c r="A414" s="72" t="s">
        <v>1157</v>
      </c>
      <c r="B414" s="66" t="s">
        <v>1158</v>
      </c>
      <c r="C414" s="67">
        <v>64</v>
      </c>
      <c r="D414" s="67" t="s">
        <v>349</v>
      </c>
      <c r="E414" s="71">
        <v>0.46178692642346197</v>
      </c>
      <c r="F414" s="68">
        <v>13.157894736842101</v>
      </c>
      <c r="G414" s="71">
        <v>0.52138253139836199</v>
      </c>
      <c r="H414" s="68">
        <v>12.105263157894701</v>
      </c>
      <c r="I414" s="71">
        <v>0.53512938530071297</v>
      </c>
      <c r="J414" s="68">
        <v>10.789473684210501</v>
      </c>
      <c r="K414" s="71">
        <v>0.62776730069477604</v>
      </c>
      <c r="L414" s="68">
        <v>17.105263157894701</v>
      </c>
      <c r="M414" s="71">
        <v>0.19988888202975499</v>
      </c>
      <c r="N414" s="68">
        <v>7.1240105540897103</v>
      </c>
      <c r="O414" s="71">
        <v>0.42476653269370601</v>
      </c>
      <c r="P414" s="68">
        <v>40.591397849462403</v>
      </c>
      <c r="Q414" s="71"/>
      <c r="R414" s="68"/>
    </row>
    <row r="415" spans="1:18" x14ac:dyDescent="0.2">
      <c r="A415" s="72" t="s">
        <v>1159</v>
      </c>
      <c r="B415" s="66" t="s">
        <v>1160</v>
      </c>
      <c r="C415" s="67">
        <v>64</v>
      </c>
      <c r="D415" s="67" t="s">
        <v>349</v>
      </c>
      <c r="E415" s="71">
        <v>0.27301361601414698</v>
      </c>
      <c r="F415" s="68">
        <v>1.84210526315789</v>
      </c>
      <c r="G415" s="71">
        <v>0.32519577112587</v>
      </c>
      <c r="H415" s="68">
        <v>2.6315789473684199</v>
      </c>
      <c r="I415" s="71">
        <v>0.50158470721892701</v>
      </c>
      <c r="J415" s="68">
        <v>7.3684210526315796</v>
      </c>
      <c r="K415" s="71">
        <v>0.45601433244716799</v>
      </c>
      <c r="L415" s="68">
        <v>2.3684210526315801</v>
      </c>
      <c r="M415" s="71">
        <v>4.55583678004816E-2</v>
      </c>
      <c r="N415" s="68">
        <v>2.3746701846965701</v>
      </c>
      <c r="O415" s="71">
        <v>3.6714901478290797E-2</v>
      </c>
      <c r="P415" s="68">
        <v>6.7204301075268802</v>
      </c>
      <c r="Q415" s="71"/>
      <c r="R415" s="68"/>
    </row>
    <row r="416" spans="1:18" x14ac:dyDescent="0.2">
      <c r="A416" s="72" t="s">
        <v>1161</v>
      </c>
      <c r="B416" s="66" t="s">
        <v>1162</v>
      </c>
      <c r="C416" s="67">
        <v>64</v>
      </c>
      <c r="D416" s="67" t="s">
        <v>349</v>
      </c>
      <c r="E416" s="71">
        <v>0.42281880039377501</v>
      </c>
      <c r="F416" s="68">
        <v>7.6315789473684204</v>
      </c>
      <c r="G416" s="71">
        <v>0.33640191680273401</v>
      </c>
      <c r="H416" s="68">
        <v>3.1578947368421102</v>
      </c>
      <c r="I416" s="71">
        <v>0.53278575074489298</v>
      </c>
      <c r="J416" s="68">
        <v>10.526315789473699</v>
      </c>
      <c r="K416" s="71">
        <v>0.73331662224279504</v>
      </c>
      <c r="L416" s="68">
        <v>42.368421052631597</v>
      </c>
      <c r="M416" s="71">
        <v>8.8770911784678094E-2</v>
      </c>
      <c r="N416" s="68">
        <v>3.6939313984168902</v>
      </c>
      <c r="O416" s="71"/>
      <c r="P416" s="68"/>
      <c r="Q416" s="71"/>
      <c r="R416" s="68"/>
    </row>
    <row r="417" spans="1:18" x14ac:dyDescent="0.2">
      <c r="A417" s="72" t="s">
        <v>1163</v>
      </c>
      <c r="B417" s="66" t="s">
        <v>1164</v>
      </c>
      <c r="C417" s="67">
        <v>64</v>
      </c>
      <c r="D417" s="67" t="s">
        <v>349</v>
      </c>
      <c r="E417" s="71">
        <v>0.57843894526123796</v>
      </c>
      <c r="F417" s="68">
        <v>30.2631578947368</v>
      </c>
      <c r="G417" s="71">
        <v>0.49806415296116902</v>
      </c>
      <c r="H417" s="68">
        <v>10</v>
      </c>
      <c r="I417" s="71">
        <v>0.69935730497930404</v>
      </c>
      <c r="J417" s="68">
        <v>66.578947368421098</v>
      </c>
      <c r="K417" s="71">
        <v>0.81458730168340199</v>
      </c>
      <c r="L417" s="68">
        <v>76.052631578947398</v>
      </c>
      <c r="M417" s="71">
        <v>0.30174702142107501</v>
      </c>
      <c r="N417" s="68">
        <v>11.609498680738801</v>
      </c>
      <c r="O417" s="71"/>
      <c r="P417" s="68"/>
      <c r="Q417" s="71"/>
      <c r="R417" s="68"/>
    </row>
    <row r="418" spans="1:18" x14ac:dyDescent="0.2">
      <c r="A418" s="72" t="s">
        <v>1165</v>
      </c>
      <c r="B418" s="66" t="s">
        <v>1166</v>
      </c>
      <c r="C418" s="67">
        <v>84</v>
      </c>
      <c r="D418" s="67" t="s">
        <v>349</v>
      </c>
      <c r="E418" s="71">
        <v>0.86664182404017698</v>
      </c>
      <c r="F418" s="68">
        <v>96.335078534031396</v>
      </c>
      <c r="G418" s="71">
        <v>0.600012936383988</v>
      </c>
      <c r="H418" s="68">
        <v>25.130890052356001</v>
      </c>
      <c r="I418" s="71">
        <v>0.99996598394442204</v>
      </c>
      <c r="J418" s="68">
        <v>99.476439790575895</v>
      </c>
      <c r="K418" s="71">
        <v>0.999946551792122</v>
      </c>
      <c r="L418" s="68">
        <v>98.952879581151805</v>
      </c>
      <c r="M418" s="71"/>
      <c r="N418" s="68"/>
      <c r="O418" s="71"/>
      <c r="P418" s="68"/>
      <c r="Q418" s="71"/>
      <c r="R418" s="68"/>
    </row>
    <row r="419" spans="1:18" x14ac:dyDescent="0.2">
      <c r="A419" s="72" t="s">
        <v>1167</v>
      </c>
      <c r="B419" s="66" t="s">
        <v>1168</v>
      </c>
      <c r="C419" s="67">
        <v>59</v>
      </c>
      <c r="D419" s="67" t="s">
        <v>349</v>
      </c>
      <c r="E419" s="71">
        <v>0.48774531085800199</v>
      </c>
      <c r="F419" s="68">
        <v>10.617760617760601</v>
      </c>
      <c r="G419" s="71">
        <v>0.40705922833718999</v>
      </c>
      <c r="H419" s="68">
        <v>2.50965250965251</v>
      </c>
      <c r="I419" s="71">
        <v>0.59972034433822297</v>
      </c>
      <c r="J419" s="68">
        <v>14.671814671814699</v>
      </c>
      <c r="K419" s="71">
        <v>0.79918163216375204</v>
      </c>
      <c r="L419" s="68">
        <v>61.3899613899614</v>
      </c>
      <c r="M419" s="71">
        <v>0.14502003859284501</v>
      </c>
      <c r="N419" s="68">
        <v>2.57936507936508</v>
      </c>
      <c r="O419" s="71"/>
      <c r="P419" s="68"/>
      <c r="Q419" s="71"/>
      <c r="R419" s="68"/>
    </row>
    <row r="420" spans="1:18" x14ac:dyDescent="0.2">
      <c r="A420" s="72" t="s">
        <v>1169</v>
      </c>
      <c r="B420" s="66" t="s">
        <v>1170</v>
      </c>
      <c r="C420" s="67">
        <v>59</v>
      </c>
      <c r="D420" s="67" t="s">
        <v>349</v>
      </c>
      <c r="E420" s="71">
        <v>0.60795245795451702</v>
      </c>
      <c r="F420" s="68">
        <v>25.096525096525099</v>
      </c>
      <c r="G420" s="71">
        <v>0.46145759846474099</v>
      </c>
      <c r="H420" s="68">
        <v>3.2818532818532802</v>
      </c>
      <c r="I420" s="71">
        <v>0.55535944562724504</v>
      </c>
      <c r="J420" s="68">
        <v>9.0733590733590699</v>
      </c>
      <c r="K420" s="71">
        <v>0.71779819072444995</v>
      </c>
      <c r="L420" s="68">
        <v>38.030888030888001</v>
      </c>
      <c r="M420" s="71">
        <v>0.697194597001633</v>
      </c>
      <c r="N420" s="68">
        <v>30.5555555555556</v>
      </c>
      <c r="O420" s="71"/>
      <c r="P420" s="68"/>
      <c r="Q420" s="71"/>
      <c r="R420" s="68"/>
    </row>
    <row r="421" spans="1:18" x14ac:dyDescent="0.2">
      <c r="A421" s="72" t="s">
        <v>1171</v>
      </c>
      <c r="B421" s="66" t="s">
        <v>1172</v>
      </c>
      <c r="C421" s="67">
        <v>59</v>
      </c>
      <c r="D421" s="67" t="s">
        <v>349</v>
      </c>
      <c r="E421" s="71">
        <v>0.54366988439891795</v>
      </c>
      <c r="F421" s="68">
        <v>16.7953667953668</v>
      </c>
      <c r="G421" s="71">
        <v>0.55099394293176396</v>
      </c>
      <c r="H421" s="68">
        <v>7.1428571428571397</v>
      </c>
      <c r="I421" s="71">
        <v>0.61325442271577202</v>
      </c>
      <c r="J421" s="68">
        <v>17.181467181467202</v>
      </c>
      <c r="K421" s="71">
        <v>0.79713148365957798</v>
      </c>
      <c r="L421" s="68">
        <v>60.038610038610003</v>
      </c>
      <c r="M421" s="71">
        <v>0.213299688288556</v>
      </c>
      <c r="N421" s="68">
        <v>3.7698412698412702</v>
      </c>
      <c r="O421" s="71"/>
      <c r="P421" s="68"/>
      <c r="Q421" s="71"/>
      <c r="R421" s="68"/>
    </row>
    <row r="422" spans="1:18" x14ac:dyDescent="0.2">
      <c r="A422" s="72" t="s">
        <v>1173</v>
      </c>
      <c r="B422" s="66" t="s">
        <v>1174</v>
      </c>
      <c r="C422" s="67">
        <v>59</v>
      </c>
      <c r="D422" s="67" t="s">
        <v>349</v>
      </c>
      <c r="E422" s="71">
        <v>0.72461778173762104</v>
      </c>
      <c r="F422" s="68">
        <v>54.826254826254797</v>
      </c>
      <c r="G422" s="71">
        <v>0.62301431996192203</v>
      </c>
      <c r="H422" s="68">
        <v>15.0579150579151</v>
      </c>
      <c r="I422" s="71">
        <v>0.71442198704286497</v>
      </c>
      <c r="J422" s="68">
        <v>40.540540540540498</v>
      </c>
      <c r="K422" s="71">
        <v>0.88165230547338103</v>
      </c>
      <c r="L422" s="68">
        <v>88.030888030887994</v>
      </c>
      <c r="M422" s="71">
        <v>0.67938251447231701</v>
      </c>
      <c r="N422" s="68">
        <v>29.960317460317501</v>
      </c>
      <c r="O422" s="71"/>
      <c r="P422" s="68"/>
      <c r="Q422" s="71"/>
      <c r="R422" s="68"/>
    </row>
    <row r="423" spans="1:18" x14ac:dyDescent="0.2">
      <c r="A423" s="72" t="s">
        <v>1175</v>
      </c>
      <c r="B423" s="66" t="s">
        <v>1176</v>
      </c>
      <c r="C423" s="67">
        <v>59</v>
      </c>
      <c r="D423" s="67" t="s">
        <v>349</v>
      </c>
      <c r="E423" s="71">
        <v>0.81567531418661998</v>
      </c>
      <c r="F423" s="68">
        <v>78.571428571428598</v>
      </c>
      <c r="G423" s="71">
        <v>0.67307412782751197</v>
      </c>
      <c r="H423" s="68">
        <v>22.007722007721998</v>
      </c>
      <c r="I423" s="71">
        <v>0.74712408449822998</v>
      </c>
      <c r="J423" s="68">
        <v>52.702702702702702</v>
      </c>
      <c r="K423" s="71">
        <v>0.907814013694898</v>
      </c>
      <c r="L423" s="68">
        <v>93.436293436293397</v>
      </c>
      <c r="M423" s="71">
        <v>0.93468903072584197</v>
      </c>
      <c r="N423" s="68">
        <v>93.650793650793602</v>
      </c>
      <c r="O423" s="71"/>
      <c r="P423" s="68"/>
      <c r="Q423" s="71"/>
      <c r="R423" s="68"/>
    </row>
    <row r="424" spans="1:18" x14ac:dyDescent="0.2">
      <c r="A424" s="72" t="s">
        <v>1177</v>
      </c>
      <c r="B424" s="66" t="s">
        <v>1178</v>
      </c>
      <c r="C424" s="67">
        <v>59</v>
      </c>
      <c r="D424" s="67" t="s">
        <v>349</v>
      </c>
      <c r="E424" s="71">
        <v>0.76430227299249498</v>
      </c>
      <c r="F424" s="68">
        <v>65.057915057915096</v>
      </c>
      <c r="G424" s="71">
        <v>0.66814630754750903</v>
      </c>
      <c r="H424" s="68">
        <v>21.428571428571399</v>
      </c>
      <c r="I424" s="71">
        <v>0.75623680397208004</v>
      </c>
      <c r="J424" s="68">
        <v>55.791505791505799</v>
      </c>
      <c r="K424" s="71">
        <v>0.92969402260565503</v>
      </c>
      <c r="L424" s="68">
        <v>96.718146718146699</v>
      </c>
      <c r="M424" s="71">
        <v>0.70313195784473803</v>
      </c>
      <c r="N424" s="68">
        <v>31.547619047619001</v>
      </c>
      <c r="O424" s="71"/>
      <c r="P424" s="68"/>
      <c r="Q424" s="71"/>
      <c r="R424" s="68"/>
    </row>
    <row r="425" spans="1:18" x14ac:dyDescent="0.2">
      <c r="A425" s="72" t="s">
        <v>1179</v>
      </c>
      <c r="B425" s="66" t="s">
        <v>1180</v>
      </c>
      <c r="C425" s="67">
        <v>59</v>
      </c>
      <c r="D425" s="67" t="s">
        <v>349</v>
      </c>
      <c r="E425" s="71">
        <v>0.691905756549407</v>
      </c>
      <c r="F425" s="68">
        <v>47.490347490347503</v>
      </c>
      <c r="G425" s="71">
        <v>0.64461376662508996</v>
      </c>
      <c r="H425" s="68">
        <v>18.339768339768298</v>
      </c>
      <c r="I425" s="71">
        <v>0.72697018958842996</v>
      </c>
      <c r="J425" s="68">
        <v>43.629343629343602</v>
      </c>
      <c r="K425" s="71">
        <v>0.89477738080494795</v>
      </c>
      <c r="L425" s="68">
        <v>91.505791505791507</v>
      </c>
      <c r="M425" s="71">
        <v>0.50126168917916003</v>
      </c>
      <c r="N425" s="68">
        <v>15.0793650793651</v>
      </c>
      <c r="O425" s="71"/>
      <c r="P425" s="68"/>
      <c r="Q425" s="71"/>
      <c r="R425" s="68"/>
    </row>
    <row r="426" spans="1:18" x14ac:dyDescent="0.2">
      <c r="A426" s="72" t="s">
        <v>1181</v>
      </c>
      <c r="B426" s="66" t="s">
        <v>1182</v>
      </c>
      <c r="C426" s="67">
        <v>59</v>
      </c>
      <c r="D426" s="67" t="s">
        <v>349</v>
      </c>
      <c r="E426" s="71">
        <v>0.70610167178734695</v>
      </c>
      <c r="F426" s="68">
        <v>49.613899613899598</v>
      </c>
      <c r="G426" s="71">
        <v>0.53778883783783404</v>
      </c>
      <c r="H426" s="68">
        <v>6.5637065637065604</v>
      </c>
      <c r="I426" s="71">
        <v>0.70383952701795005</v>
      </c>
      <c r="J426" s="68">
        <v>37.4517374517375</v>
      </c>
      <c r="K426" s="71">
        <v>0.87667665050625798</v>
      </c>
      <c r="L426" s="68">
        <v>85.907335907335906</v>
      </c>
      <c r="M426" s="71"/>
      <c r="N426" s="68"/>
      <c r="O426" s="71"/>
      <c r="P426" s="68"/>
      <c r="Q426" s="71"/>
      <c r="R426" s="68"/>
    </row>
    <row r="427" spans="1:18" x14ac:dyDescent="0.2">
      <c r="A427" s="72" t="s">
        <v>1183</v>
      </c>
      <c r="B427" s="66" t="s">
        <v>1184</v>
      </c>
      <c r="C427" s="67">
        <v>59</v>
      </c>
      <c r="D427" s="67" t="s">
        <v>349</v>
      </c>
      <c r="E427" s="71">
        <v>0.71116953012430595</v>
      </c>
      <c r="F427" s="68">
        <v>51.351351351351298</v>
      </c>
      <c r="G427" s="71">
        <v>0.62284687682178796</v>
      </c>
      <c r="H427" s="68">
        <v>14.8648648648649</v>
      </c>
      <c r="I427" s="71">
        <v>0.65812227780653998</v>
      </c>
      <c r="J427" s="68">
        <v>25.8687258687259</v>
      </c>
      <c r="K427" s="71">
        <v>0.73886111074050098</v>
      </c>
      <c r="L427" s="68">
        <v>44.208494208494201</v>
      </c>
      <c r="M427" s="71">
        <v>0.82484785512839498</v>
      </c>
      <c r="N427" s="68">
        <v>55.952380952380999</v>
      </c>
      <c r="O427" s="71"/>
      <c r="P427" s="68"/>
      <c r="Q427" s="71"/>
      <c r="R427" s="68"/>
    </row>
    <row r="428" spans="1:18" x14ac:dyDescent="0.2">
      <c r="A428" s="72" t="s">
        <v>1185</v>
      </c>
      <c r="B428" s="66" t="s">
        <v>1186</v>
      </c>
      <c r="C428" s="67">
        <v>59</v>
      </c>
      <c r="D428" s="67" t="s">
        <v>349</v>
      </c>
      <c r="E428" s="71">
        <v>0.62543673039328695</v>
      </c>
      <c r="F428" s="68">
        <v>28.957528957529</v>
      </c>
      <c r="G428" s="71">
        <v>0.60431341371402503</v>
      </c>
      <c r="H428" s="68">
        <v>12.5482625482625</v>
      </c>
      <c r="I428" s="71">
        <v>0.61311287134557801</v>
      </c>
      <c r="J428" s="68">
        <v>16.988416988417001</v>
      </c>
      <c r="K428" s="71">
        <v>0.68084142128348801</v>
      </c>
      <c r="L428" s="68">
        <v>29.5366795366795</v>
      </c>
      <c r="M428" s="71">
        <v>0.62297758646281698</v>
      </c>
      <c r="N428" s="68">
        <v>22.2222222222222</v>
      </c>
      <c r="O428" s="71">
        <v>0.60593835916052896</v>
      </c>
      <c r="P428" s="68">
        <v>69.387755102040799</v>
      </c>
      <c r="Q428" s="71"/>
      <c r="R428" s="68"/>
    </row>
    <row r="429" spans="1:18" x14ac:dyDescent="0.2">
      <c r="A429" s="72" t="s">
        <v>1187</v>
      </c>
      <c r="B429" s="66" t="s">
        <v>1188</v>
      </c>
      <c r="C429" s="67">
        <v>59</v>
      </c>
      <c r="D429" s="67" t="s">
        <v>349</v>
      </c>
      <c r="E429" s="71">
        <v>0.830651016115171</v>
      </c>
      <c r="F429" s="68">
        <v>83.011583011582999</v>
      </c>
      <c r="G429" s="71">
        <v>0.66410467344799795</v>
      </c>
      <c r="H429" s="68">
        <v>21.042471042471</v>
      </c>
      <c r="I429" s="71">
        <v>0.809366702838341</v>
      </c>
      <c r="J429" s="68">
        <v>73.359073359073406</v>
      </c>
      <c r="K429" s="71">
        <v>0.93225573997781797</v>
      </c>
      <c r="L429" s="68">
        <v>96.911196911196896</v>
      </c>
      <c r="M429" s="71">
        <v>0.91687694819652699</v>
      </c>
      <c r="N429" s="68">
        <v>90.079365079365104</v>
      </c>
      <c r="O429" s="71"/>
      <c r="P429" s="68"/>
      <c r="Q429" s="71"/>
      <c r="R429" s="68"/>
    </row>
    <row r="430" spans="1:18" x14ac:dyDescent="0.2">
      <c r="A430" s="72" t="s">
        <v>1189</v>
      </c>
      <c r="B430" s="66" t="s">
        <v>1190</v>
      </c>
      <c r="C430" s="67">
        <v>59</v>
      </c>
      <c r="D430" s="67" t="s">
        <v>349</v>
      </c>
      <c r="E430" s="71">
        <v>0.72186325642370996</v>
      </c>
      <c r="F430" s="68">
        <v>53.861003861003901</v>
      </c>
      <c r="G430" s="71">
        <v>0.57398737475146</v>
      </c>
      <c r="H430" s="68">
        <v>8.8803088803088794</v>
      </c>
      <c r="I430" s="71">
        <v>0.71551627587683997</v>
      </c>
      <c r="J430" s="68">
        <v>41.312741312741302</v>
      </c>
      <c r="K430" s="71">
        <v>0.91856686059422399</v>
      </c>
      <c r="L430" s="68">
        <v>95.366795366795401</v>
      </c>
      <c r="M430" s="71">
        <v>0.67938251447231701</v>
      </c>
      <c r="N430" s="68">
        <v>29.960317460317501</v>
      </c>
      <c r="O430" s="71"/>
      <c r="P430" s="68"/>
      <c r="Q430" s="71"/>
      <c r="R430" s="68"/>
    </row>
    <row r="431" spans="1:18" x14ac:dyDescent="0.2">
      <c r="A431" s="72" t="s">
        <v>1191</v>
      </c>
      <c r="B431" s="66" t="s">
        <v>1192</v>
      </c>
      <c r="C431" s="67">
        <v>59</v>
      </c>
      <c r="D431" s="67" t="s">
        <v>349</v>
      </c>
      <c r="E431" s="71">
        <v>0.81006949691204599</v>
      </c>
      <c r="F431" s="68">
        <v>77.413127413127398</v>
      </c>
      <c r="G431" s="71">
        <v>0.61009089354327894</v>
      </c>
      <c r="H431" s="68">
        <v>13.320463320463301</v>
      </c>
      <c r="I431" s="71">
        <v>0.78772367909818497</v>
      </c>
      <c r="J431" s="68">
        <v>65.444015444015406</v>
      </c>
      <c r="K431" s="71">
        <v>0.93746118849640403</v>
      </c>
      <c r="L431" s="68">
        <v>97.490347490347503</v>
      </c>
      <c r="M431" s="71">
        <v>0.90500222651031603</v>
      </c>
      <c r="N431" s="68">
        <v>86.309523809523796</v>
      </c>
      <c r="O431" s="71"/>
      <c r="P431" s="68"/>
      <c r="Q431" s="71"/>
      <c r="R431" s="68"/>
    </row>
    <row r="432" spans="1:18" x14ac:dyDescent="0.2">
      <c r="A432" s="72" t="s">
        <v>1193</v>
      </c>
      <c r="B432" s="66" t="s">
        <v>1194</v>
      </c>
      <c r="C432" s="67">
        <v>84</v>
      </c>
      <c r="D432" s="67" t="s">
        <v>349</v>
      </c>
      <c r="E432" s="71">
        <v>0.67241025493666795</v>
      </c>
      <c r="F432" s="68">
        <v>42.408376963350797</v>
      </c>
      <c r="G432" s="71">
        <v>0.64095272084451405</v>
      </c>
      <c r="H432" s="68">
        <v>32.984293193717299</v>
      </c>
      <c r="I432" s="71">
        <v>0.67688829439265596</v>
      </c>
      <c r="J432" s="68">
        <v>42.408376963350797</v>
      </c>
      <c r="K432" s="71">
        <v>0.87971240310162702</v>
      </c>
      <c r="L432" s="68">
        <v>75.916230366492101</v>
      </c>
      <c r="M432" s="71">
        <v>0.75743004460923502</v>
      </c>
      <c r="N432" s="68">
        <v>49.390243902439003</v>
      </c>
      <c r="O432" s="71">
        <v>0.40706781173530998</v>
      </c>
      <c r="P432" s="68">
        <v>27.906976744186</v>
      </c>
      <c r="Q432" s="71"/>
      <c r="R432" s="68"/>
    </row>
    <row r="433" spans="1:18" x14ac:dyDescent="0.2">
      <c r="A433" s="72" t="s">
        <v>1195</v>
      </c>
      <c r="B433" s="66" t="s">
        <v>1196</v>
      </c>
      <c r="C433" s="67">
        <v>84</v>
      </c>
      <c r="D433" s="67" t="s">
        <v>349</v>
      </c>
      <c r="E433" s="71">
        <v>0.85048197929064095</v>
      </c>
      <c r="F433" s="68">
        <v>93.193717277486897</v>
      </c>
      <c r="G433" s="71">
        <v>0.79569710800593196</v>
      </c>
      <c r="H433" s="68">
        <v>74.869109947644006</v>
      </c>
      <c r="I433" s="71">
        <v>0.87835436688723501</v>
      </c>
      <c r="J433" s="68">
        <v>87.958115183246093</v>
      </c>
      <c r="K433" s="71">
        <v>0.87739446297875801</v>
      </c>
      <c r="L433" s="68">
        <v>74.869109947644006</v>
      </c>
      <c r="M433" s="71"/>
      <c r="N433" s="68"/>
      <c r="O433" s="71"/>
      <c r="P433" s="68"/>
      <c r="Q433" s="71"/>
      <c r="R433" s="68"/>
    </row>
    <row r="434" spans="1:18" x14ac:dyDescent="0.2">
      <c r="A434" s="72" t="s">
        <v>1197</v>
      </c>
      <c r="B434" s="66" t="s">
        <v>1198</v>
      </c>
      <c r="C434" s="67">
        <v>59</v>
      </c>
      <c r="D434" s="67" t="s">
        <v>349</v>
      </c>
      <c r="E434" s="71">
        <v>0.36039922275284503</v>
      </c>
      <c r="F434" s="68">
        <v>1.15830115830116</v>
      </c>
      <c r="G434" s="71">
        <v>0.33337083053736399</v>
      </c>
      <c r="H434" s="68">
        <v>1.54440154440154</v>
      </c>
      <c r="I434" s="71">
        <v>0.418720141652555</v>
      </c>
      <c r="J434" s="68">
        <v>0.96525096525096499</v>
      </c>
      <c r="K434" s="71">
        <v>0.56717254139347995</v>
      </c>
      <c r="L434" s="68">
        <v>13.127413127413099</v>
      </c>
      <c r="M434" s="71">
        <v>0</v>
      </c>
      <c r="N434" s="68">
        <v>1.19047619047619</v>
      </c>
      <c r="O434" s="71">
        <v>0.48273260018082598</v>
      </c>
      <c r="P434" s="68">
        <v>52.653061224489797</v>
      </c>
      <c r="Q434" s="71"/>
      <c r="R434" s="68"/>
    </row>
    <row r="435" spans="1:18" x14ac:dyDescent="0.2">
      <c r="A435" s="72" t="s">
        <v>1199</v>
      </c>
      <c r="B435" s="66" t="s">
        <v>1200</v>
      </c>
      <c r="C435" s="67">
        <v>59</v>
      </c>
      <c r="D435" s="67" t="s">
        <v>349</v>
      </c>
      <c r="E435" s="71">
        <v>0.42383946760692298</v>
      </c>
      <c r="F435" s="68">
        <v>5.5984555984556001</v>
      </c>
      <c r="G435" s="71">
        <v>0.29170130844986503</v>
      </c>
      <c r="H435" s="68">
        <v>0.96525096525096499</v>
      </c>
      <c r="I435" s="71">
        <v>0.52860123237276602</v>
      </c>
      <c r="J435" s="68">
        <v>6.5637065637065604</v>
      </c>
      <c r="K435" s="71">
        <v>0.82806597856599995</v>
      </c>
      <c r="L435" s="68">
        <v>71.814671814671797</v>
      </c>
      <c r="M435" s="71">
        <v>0</v>
      </c>
      <c r="N435" s="68">
        <v>1.19047619047619</v>
      </c>
      <c r="O435" s="71">
        <v>0.47082881864598602</v>
      </c>
      <c r="P435" s="68">
        <v>51.224489795918402</v>
      </c>
      <c r="Q435" s="71"/>
      <c r="R435" s="68"/>
    </row>
    <row r="436" spans="1:18" x14ac:dyDescent="0.2">
      <c r="A436" s="72" t="s">
        <v>1201</v>
      </c>
      <c r="B436" s="66" t="s">
        <v>1202</v>
      </c>
      <c r="C436" s="67">
        <v>59</v>
      </c>
      <c r="D436" s="67" t="s">
        <v>349</v>
      </c>
      <c r="E436" s="71">
        <v>0.56798016864635803</v>
      </c>
      <c r="F436" s="68">
        <v>18.918918918918902</v>
      </c>
      <c r="G436" s="71">
        <v>0.284417586876061</v>
      </c>
      <c r="H436" s="68">
        <v>0.57915057915057899</v>
      </c>
      <c r="I436" s="71">
        <v>0.56650393592520998</v>
      </c>
      <c r="J436" s="68">
        <v>10.8108108108108</v>
      </c>
      <c r="K436" s="71">
        <v>0.853018983137803</v>
      </c>
      <c r="L436" s="68">
        <v>81.081081081081095</v>
      </c>
      <c r="M436" s="71"/>
      <c r="N436" s="68"/>
      <c r="O436" s="71"/>
      <c r="P436" s="68"/>
      <c r="Q436" s="71"/>
      <c r="R436" s="68"/>
    </row>
    <row r="437" spans="1:18" x14ac:dyDescent="0.2">
      <c r="A437" s="72" t="s">
        <v>1203</v>
      </c>
      <c r="B437" s="66" t="s">
        <v>1204</v>
      </c>
      <c r="C437" s="67">
        <v>84</v>
      </c>
      <c r="D437" s="67" t="s">
        <v>349</v>
      </c>
      <c r="E437" s="71">
        <v>0.57268430044748397</v>
      </c>
      <c r="F437" s="68">
        <v>17.801047120418801</v>
      </c>
      <c r="G437" s="71">
        <v>0.36612803922981402</v>
      </c>
      <c r="H437" s="68">
        <v>4.1884816753926701</v>
      </c>
      <c r="I437" s="71">
        <v>0.52910139113463295</v>
      </c>
      <c r="J437" s="68">
        <v>10.994764397905801</v>
      </c>
      <c r="K437" s="71">
        <v>0.82282347097800701</v>
      </c>
      <c r="L437" s="68">
        <v>58.638743455497398</v>
      </c>
      <c r="M437" s="71"/>
      <c r="N437" s="68"/>
      <c r="O437" s="71"/>
      <c r="P437" s="68"/>
      <c r="Q437" s="71"/>
      <c r="R437" s="68"/>
    </row>
    <row r="438" spans="1:18" x14ac:dyDescent="0.2">
      <c r="A438" s="72" t="s">
        <v>1205</v>
      </c>
      <c r="B438" s="66" t="s">
        <v>1206</v>
      </c>
      <c r="C438" s="67">
        <v>59</v>
      </c>
      <c r="D438" s="67" t="s">
        <v>349</v>
      </c>
      <c r="E438" s="71">
        <v>0.513733603589968</v>
      </c>
      <c r="F438" s="68">
        <v>13.127413127413099</v>
      </c>
      <c r="G438" s="71">
        <v>0.330972036872832</v>
      </c>
      <c r="H438" s="68">
        <v>1.35135135135135</v>
      </c>
      <c r="I438" s="71">
        <v>0.5</v>
      </c>
      <c r="J438" s="68">
        <v>3.8610038610038599</v>
      </c>
      <c r="K438" s="71">
        <v>0.71022877389707095</v>
      </c>
      <c r="L438" s="68">
        <v>36.293436293436301</v>
      </c>
      <c r="M438" s="71"/>
      <c r="N438" s="68"/>
      <c r="O438" s="71"/>
      <c r="P438" s="68"/>
      <c r="Q438" s="71"/>
      <c r="R438" s="68"/>
    </row>
    <row r="439" spans="1:18" x14ac:dyDescent="0.2">
      <c r="A439" s="72" t="s">
        <v>1207</v>
      </c>
      <c r="B439" s="66" t="s">
        <v>1208</v>
      </c>
      <c r="C439" s="67">
        <v>59</v>
      </c>
      <c r="D439" s="67" t="s">
        <v>349</v>
      </c>
      <c r="E439" s="71">
        <v>0.38889418017330801</v>
      </c>
      <c r="F439" s="68">
        <v>2.50965250965251</v>
      </c>
      <c r="G439" s="71">
        <v>0.35980062646375499</v>
      </c>
      <c r="H439" s="68">
        <v>2.1235521235521202</v>
      </c>
      <c r="I439" s="71">
        <v>0.47368541481613902</v>
      </c>
      <c r="J439" s="68">
        <v>1.93050193050193</v>
      </c>
      <c r="K439" s="71">
        <v>0.44453943576753902</v>
      </c>
      <c r="L439" s="68">
        <v>4.8262548262548304</v>
      </c>
      <c r="M439" s="71">
        <v>5.0022265103161601E-2</v>
      </c>
      <c r="N439" s="68">
        <v>1.5873015873015901</v>
      </c>
      <c r="O439" s="71">
        <v>0.616423158715944</v>
      </c>
      <c r="P439" s="68">
        <v>70.408163265306101</v>
      </c>
      <c r="Q439" s="71"/>
      <c r="R439" s="68"/>
    </row>
    <row r="440" spans="1:18" x14ac:dyDescent="0.2">
      <c r="A440" s="72" t="s">
        <v>1209</v>
      </c>
      <c r="B440" s="66" t="s">
        <v>1210</v>
      </c>
      <c r="C440" s="67">
        <v>84</v>
      </c>
      <c r="D440" s="67" t="s">
        <v>349</v>
      </c>
      <c r="E440" s="71">
        <v>0.43148200989941699</v>
      </c>
      <c r="F440" s="68">
        <v>2.6178010471204201</v>
      </c>
      <c r="G440" s="71">
        <v>0.35476426538325501</v>
      </c>
      <c r="H440" s="68">
        <v>3.66492146596859</v>
      </c>
      <c r="I440" s="71">
        <v>0.54467336987711401</v>
      </c>
      <c r="J440" s="68">
        <v>14.1361256544503</v>
      </c>
      <c r="K440" s="71">
        <v>0.82773092421660099</v>
      </c>
      <c r="L440" s="68">
        <v>60.732984293193702</v>
      </c>
      <c r="M440" s="71">
        <v>0</v>
      </c>
      <c r="N440" s="68">
        <v>1.2195121951219501</v>
      </c>
      <c r="O440" s="71">
        <v>0.43024149002011702</v>
      </c>
      <c r="P440" s="68">
        <v>31.395348837209301</v>
      </c>
      <c r="Q440" s="71"/>
      <c r="R440" s="68"/>
    </row>
    <row r="441" spans="1:18" x14ac:dyDescent="0.2">
      <c r="A441" s="72" t="s">
        <v>1211</v>
      </c>
      <c r="B441" s="66" t="s">
        <v>1212</v>
      </c>
      <c r="C441" s="67">
        <v>59</v>
      </c>
      <c r="D441" s="67" t="s">
        <v>349</v>
      </c>
      <c r="E441" s="71">
        <v>0.43577409149232499</v>
      </c>
      <c r="F441" s="68">
        <v>6.1776061776061804</v>
      </c>
      <c r="G441" s="71">
        <v>0.49097861535877202</v>
      </c>
      <c r="H441" s="68">
        <v>4.6332046332046302</v>
      </c>
      <c r="I441" s="71">
        <v>0.53826313419804905</v>
      </c>
      <c r="J441" s="68">
        <v>7.1428571428571397</v>
      </c>
      <c r="K441" s="71">
        <v>0.61776692929022003</v>
      </c>
      <c r="L441" s="68">
        <v>18.7258687258687</v>
      </c>
      <c r="M441" s="71">
        <v>0</v>
      </c>
      <c r="N441" s="68">
        <v>1.19047619047619</v>
      </c>
      <c r="O441" s="71">
        <v>0.53186177861458295</v>
      </c>
      <c r="P441" s="68">
        <v>57.346938775510203</v>
      </c>
      <c r="Q441" s="71"/>
      <c r="R441" s="68"/>
    </row>
    <row r="442" spans="1:18" x14ac:dyDescent="0.2">
      <c r="A442" s="72" t="s">
        <v>1213</v>
      </c>
      <c r="B442" s="66" t="s">
        <v>1214</v>
      </c>
      <c r="C442" s="67">
        <v>59</v>
      </c>
      <c r="D442" s="67" t="s">
        <v>349</v>
      </c>
      <c r="E442" s="71">
        <v>0.417713417488076</v>
      </c>
      <c r="F442" s="68">
        <v>4.6332046332046302</v>
      </c>
      <c r="G442" s="71">
        <v>0.462630157563093</v>
      </c>
      <c r="H442" s="68">
        <v>3.6679536679536699</v>
      </c>
      <c r="I442" s="71">
        <v>0.521988351332212</v>
      </c>
      <c r="J442" s="68">
        <v>5.4054054054054097</v>
      </c>
      <c r="K442" s="71">
        <v>0.57543900513012503</v>
      </c>
      <c r="L442" s="68">
        <v>14.0926640926641</v>
      </c>
      <c r="M442" s="71">
        <v>0</v>
      </c>
      <c r="N442" s="68">
        <v>1.19047619047619</v>
      </c>
      <c r="O442" s="71">
        <v>0.52850957341494698</v>
      </c>
      <c r="P442" s="68">
        <v>56.938775510204103</v>
      </c>
      <c r="Q442" s="71"/>
      <c r="R442" s="68"/>
    </row>
    <row r="443" spans="1:18" x14ac:dyDescent="0.2">
      <c r="A443" s="72" t="s">
        <v>1215</v>
      </c>
      <c r="B443" s="66" t="s">
        <v>1216</v>
      </c>
      <c r="C443" s="67">
        <v>84</v>
      </c>
      <c r="D443" s="67" t="s">
        <v>349</v>
      </c>
      <c r="E443" s="71">
        <v>0.355646846421112</v>
      </c>
      <c r="F443" s="68">
        <v>0.52356020942408399</v>
      </c>
      <c r="G443" s="71">
        <v>0.27932046897804602</v>
      </c>
      <c r="H443" s="68">
        <v>1.04712041884817</v>
      </c>
      <c r="I443" s="71">
        <v>0.52263700952847603</v>
      </c>
      <c r="J443" s="68">
        <v>9.4240837696335102</v>
      </c>
      <c r="K443" s="71">
        <v>0.77031186633735704</v>
      </c>
      <c r="L443" s="68">
        <v>42.931937172774902</v>
      </c>
      <c r="M443" s="71">
        <v>4.2871212560106403E-3</v>
      </c>
      <c r="N443" s="68">
        <v>1.82926829268293</v>
      </c>
      <c r="O443" s="71">
        <v>0.201677766005671</v>
      </c>
      <c r="P443" s="68">
        <v>8.1395348837209305</v>
      </c>
      <c r="Q443" s="71"/>
      <c r="R443" s="68"/>
    </row>
    <row r="444" spans="1:18" x14ac:dyDescent="0.2">
      <c r="A444" s="72" t="s">
        <v>1217</v>
      </c>
      <c r="B444" s="66" t="s">
        <v>1218</v>
      </c>
      <c r="C444" s="67">
        <v>84</v>
      </c>
      <c r="D444" s="67" t="s">
        <v>349</v>
      </c>
      <c r="E444" s="71">
        <v>0.51784951448841698</v>
      </c>
      <c r="F444" s="68">
        <v>8.3769633507853403</v>
      </c>
      <c r="G444" s="71">
        <v>0.343553403539615</v>
      </c>
      <c r="H444" s="68">
        <v>3.1413612565445002</v>
      </c>
      <c r="I444" s="71">
        <v>0.60203833286096897</v>
      </c>
      <c r="J444" s="68">
        <v>26.1780104712042</v>
      </c>
      <c r="K444" s="71">
        <v>0.80447588742255005</v>
      </c>
      <c r="L444" s="68">
        <v>52.879581151832497</v>
      </c>
      <c r="M444" s="71">
        <v>0.76032674816059298</v>
      </c>
      <c r="N444" s="68">
        <v>51.829268292682897</v>
      </c>
      <c r="O444" s="71">
        <v>7.8853200458359099E-2</v>
      </c>
      <c r="P444" s="68">
        <v>4.0697674418604697</v>
      </c>
      <c r="Q444" s="71"/>
      <c r="R444" s="68"/>
    </row>
    <row r="445" spans="1:18" x14ac:dyDescent="0.2">
      <c r="A445" s="72" t="s">
        <v>1219</v>
      </c>
      <c r="B445" s="66" t="s">
        <v>1220</v>
      </c>
      <c r="C445" s="67">
        <v>59</v>
      </c>
      <c r="D445" s="67" t="s">
        <v>349</v>
      </c>
      <c r="E445" s="71">
        <v>0.49353451786791602</v>
      </c>
      <c r="F445" s="68">
        <v>11.583011583011601</v>
      </c>
      <c r="G445" s="71">
        <v>0.575490372162898</v>
      </c>
      <c r="H445" s="68">
        <v>9.0733590733590699</v>
      </c>
      <c r="I445" s="71">
        <v>0.58256220852016904</v>
      </c>
      <c r="J445" s="68">
        <v>12.741312741312701</v>
      </c>
      <c r="K445" s="71">
        <v>0.77828741594974105</v>
      </c>
      <c r="L445" s="68">
        <v>53.861003861003901</v>
      </c>
      <c r="M445" s="71">
        <v>5.8928306367819497E-2</v>
      </c>
      <c r="N445" s="68">
        <v>1.98412698412698</v>
      </c>
      <c r="O445" s="71">
        <v>0.47240428633895098</v>
      </c>
      <c r="P445" s="68">
        <v>51.428571428571402</v>
      </c>
      <c r="Q445" s="71"/>
      <c r="R445" s="68"/>
    </row>
    <row r="446" spans="1:18" x14ac:dyDescent="0.2">
      <c r="A446" s="72" t="s">
        <v>1221</v>
      </c>
      <c r="B446" s="66" t="s">
        <v>1222</v>
      </c>
      <c r="C446" s="67">
        <v>84</v>
      </c>
      <c r="D446" s="67" t="s">
        <v>349</v>
      </c>
      <c r="E446" s="71">
        <v>0.55921566371006304</v>
      </c>
      <c r="F446" s="68">
        <v>14.1361256544503</v>
      </c>
      <c r="G446" s="71">
        <v>0.49478177209149599</v>
      </c>
      <c r="H446" s="68">
        <v>11.5183246073298</v>
      </c>
      <c r="I446" s="71">
        <v>0.56722562114809805</v>
      </c>
      <c r="J446" s="68">
        <v>16.753926701570698</v>
      </c>
      <c r="K446" s="71">
        <v>0.88544541155407996</v>
      </c>
      <c r="L446" s="68">
        <v>78.534031413612595</v>
      </c>
      <c r="M446" s="71">
        <v>0.25050692312148798</v>
      </c>
      <c r="N446" s="68">
        <v>7.3170731707317103</v>
      </c>
      <c r="O446" s="71">
        <v>0.59811859063515305</v>
      </c>
      <c r="P446" s="68">
        <v>63.953488372092998</v>
      </c>
      <c r="Q446" s="71"/>
      <c r="R446" s="68"/>
    </row>
    <row r="447" spans="1:18" x14ac:dyDescent="0.2">
      <c r="A447" s="72" t="s">
        <v>1223</v>
      </c>
      <c r="B447" s="66" t="s">
        <v>1224</v>
      </c>
      <c r="C447" s="67">
        <v>84</v>
      </c>
      <c r="D447" s="67" t="s">
        <v>349</v>
      </c>
      <c r="E447" s="71">
        <v>0.66548283639842398</v>
      </c>
      <c r="F447" s="68">
        <v>38.7434554973822</v>
      </c>
      <c r="G447" s="71">
        <v>0.63278034772606295</v>
      </c>
      <c r="H447" s="68">
        <v>30.890052356020899</v>
      </c>
      <c r="I447" s="71">
        <v>0.82256620900419997</v>
      </c>
      <c r="J447" s="68">
        <v>73.298429319371706</v>
      </c>
      <c r="K447" s="71">
        <v>0.88056422924224997</v>
      </c>
      <c r="L447" s="68">
        <v>76.963350785340296</v>
      </c>
      <c r="M447" s="71">
        <v>0.32871791900816899</v>
      </c>
      <c r="N447" s="68">
        <v>9.7560975609756095</v>
      </c>
      <c r="O447" s="71">
        <v>0.66278547701143598</v>
      </c>
      <c r="P447" s="68">
        <v>79.069767441860506</v>
      </c>
      <c r="Q447" s="71"/>
      <c r="R447" s="68"/>
    </row>
    <row r="448" spans="1:18" x14ac:dyDescent="0.2">
      <c r="A448" s="72" t="s">
        <v>1225</v>
      </c>
      <c r="B448" s="66" t="s">
        <v>1226</v>
      </c>
      <c r="C448" s="67">
        <v>84</v>
      </c>
      <c r="D448" s="67" t="s">
        <v>349</v>
      </c>
      <c r="E448" s="71">
        <v>0.47690032829450402</v>
      </c>
      <c r="F448" s="68">
        <v>5.2356020942408401</v>
      </c>
      <c r="G448" s="71">
        <v>0.44219284039568302</v>
      </c>
      <c r="H448" s="68">
        <v>6.2827225130890003</v>
      </c>
      <c r="I448" s="71">
        <v>0.46780524465733397</v>
      </c>
      <c r="J448" s="68">
        <v>3.66492146596859</v>
      </c>
      <c r="K448" s="71">
        <v>0.58698515128474005</v>
      </c>
      <c r="L448" s="68">
        <v>8.9005235602094199</v>
      </c>
      <c r="M448" s="71">
        <v>0.19836625919703399</v>
      </c>
      <c r="N448" s="68">
        <v>6.0975609756097597</v>
      </c>
      <c r="O448" s="71">
        <v>0.68915214593773</v>
      </c>
      <c r="P448" s="68">
        <v>83.720930232558104</v>
      </c>
      <c r="Q448" s="71"/>
      <c r="R448" s="68"/>
    </row>
    <row r="449" spans="1:18" x14ac:dyDescent="0.2">
      <c r="A449" s="72" t="s">
        <v>1227</v>
      </c>
      <c r="B449" s="66" t="s">
        <v>1228</v>
      </c>
      <c r="C449" s="67">
        <v>84</v>
      </c>
      <c r="D449" s="67" t="s">
        <v>349</v>
      </c>
      <c r="E449" s="71">
        <v>0.59659648203489102</v>
      </c>
      <c r="F449" s="68">
        <v>23.0366492146597</v>
      </c>
      <c r="G449" s="71">
        <v>0.60186917849441102</v>
      </c>
      <c r="H449" s="68">
        <v>25.654450261780099</v>
      </c>
      <c r="I449" s="71">
        <v>0.67396369059483496</v>
      </c>
      <c r="J449" s="68">
        <v>40.837696335078498</v>
      </c>
      <c r="K449" s="71">
        <v>0.95113835243117195</v>
      </c>
      <c r="L449" s="68">
        <v>95.287958115183201</v>
      </c>
      <c r="M449" s="71">
        <v>0.38085858293262298</v>
      </c>
      <c r="N449" s="68">
        <v>11.5853658536585</v>
      </c>
      <c r="O449" s="71">
        <v>0.37515260572141501</v>
      </c>
      <c r="P449" s="68">
        <v>23.255813953488399</v>
      </c>
      <c r="Q449" s="71"/>
      <c r="R449" s="68"/>
    </row>
    <row r="450" spans="1:18" x14ac:dyDescent="0.2">
      <c r="A450" s="72" t="s">
        <v>1229</v>
      </c>
      <c r="B450" s="66" t="s">
        <v>1230</v>
      </c>
      <c r="C450" s="67">
        <v>84</v>
      </c>
      <c r="D450" s="67" t="s">
        <v>349</v>
      </c>
      <c r="E450" s="71">
        <v>0.50607800202906705</v>
      </c>
      <c r="F450" s="68">
        <v>6.8062827225130897</v>
      </c>
      <c r="G450" s="71">
        <v>0.45740747618688998</v>
      </c>
      <c r="H450" s="68">
        <v>6.8062827225130897</v>
      </c>
      <c r="I450" s="71">
        <v>0.48091370712614201</v>
      </c>
      <c r="J450" s="68">
        <v>4.1884816753926701</v>
      </c>
      <c r="K450" s="71">
        <v>0.880021857559801</v>
      </c>
      <c r="L450" s="68">
        <v>76.439790575916206</v>
      </c>
      <c r="M450" s="71">
        <v>0.17519263078616501</v>
      </c>
      <c r="N450" s="68">
        <v>4.8780487804878003</v>
      </c>
      <c r="O450" s="71">
        <v>0.53685433848633701</v>
      </c>
      <c r="P450" s="68">
        <v>50.581395348837198</v>
      </c>
      <c r="Q450" s="71"/>
      <c r="R450" s="68"/>
    </row>
    <row r="451" spans="1:18" x14ac:dyDescent="0.2">
      <c r="A451" s="72" t="s">
        <v>1231</v>
      </c>
      <c r="B451" s="66" t="s">
        <v>1232</v>
      </c>
      <c r="C451" s="67">
        <v>84</v>
      </c>
      <c r="D451" s="67" t="s">
        <v>349</v>
      </c>
      <c r="E451" s="71">
        <v>0.56302118672851298</v>
      </c>
      <c r="F451" s="68">
        <v>14.6596858638743</v>
      </c>
      <c r="G451" s="71">
        <v>0.56285660809516902</v>
      </c>
      <c r="H451" s="68">
        <v>19.3717277486911</v>
      </c>
      <c r="I451" s="71">
        <v>0.62790687875359996</v>
      </c>
      <c r="J451" s="68">
        <v>29.319371727748699</v>
      </c>
      <c r="K451" s="71">
        <v>0.895043056541444</v>
      </c>
      <c r="L451" s="68">
        <v>82.198952879581199</v>
      </c>
      <c r="M451" s="71">
        <v>0.18677944499159899</v>
      </c>
      <c r="N451" s="68">
        <v>5.48780487804878</v>
      </c>
      <c r="O451" s="71">
        <v>0.54251994526075298</v>
      </c>
      <c r="P451" s="68">
        <v>51.744186046511601</v>
      </c>
      <c r="Q451" s="71"/>
      <c r="R451" s="68"/>
    </row>
    <row r="452" spans="1:18" x14ac:dyDescent="0.2">
      <c r="A452" s="72" t="s">
        <v>1233</v>
      </c>
      <c r="B452" s="66" t="s">
        <v>1234</v>
      </c>
      <c r="C452" s="67">
        <v>84</v>
      </c>
      <c r="D452" s="67" t="s">
        <v>349</v>
      </c>
      <c r="E452" s="71">
        <v>0.36863928676899899</v>
      </c>
      <c r="F452" s="68">
        <v>1.04712041884817</v>
      </c>
      <c r="G452" s="71">
        <v>0.26639682055119301</v>
      </c>
      <c r="H452" s="68">
        <v>0.52356020942408399</v>
      </c>
      <c r="I452" s="71">
        <v>0.42013154906597799</v>
      </c>
      <c r="J452" s="68">
        <v>1.5706806282722501</v>
      </c>
      <c r="K452" s="71">
        <v>0.69266991196238104</v>
      </c>
      <c r="L452" s="68">
        <v>26.1780104712042</v>
      </c>
      <c r="M452" s="71">
        <v>2.1667342564162001E-2</v>
      </c>
      <c r="N452" s="68">
        <v>2.4390243902439002</v>
      </c>
      <c r="O452" s="71">
        <v>0.44233080970128003</v>
      </c>
      <c r="P452" s="68">
        <v>34.302325581395401</v>
      </c>
      <c r="Q452" s="71"/>
      <c r="R452" s="68"/>
    </row>
    <row r="453" spans="1:18" x14ac:dyDescent="0.2">
      <c r="A453" s="72" t="s">
        <v>1235</v>
      </c>
      <c r="B453" s="66" t="s">
        <v>1236</v>
      </c>
      <c r="C453" s="67">
        <v>84</v>
      </c>
      <c r="D453" s="67" t="s">
        <v>349</v>
      </c>
      <c r="E453" s="71">
        <v>0.47131815872768701</v>
      </c>
      <c r="F453" s="68">
        <v>4.7120418848167498</v>
      </c>
      <c r="G453" s="71">
        <v>0.40511517807651898</v>
      </c>
      <c r="H453" s="68">
        <v>5.2356020942408401</v>
      </c>
      <c r="I453" s="71">
        <v>0.50933356098059701</v>
      </c>
      <c r="J453" s="68">
        <v>7.8534031413612597</v>
      </c>
      <c r="K453" s="71">
        <v>0.72512576622740899</v>
      </c>
      <c r="L453" s="68">
        <v>32.460732984293202</v>
      </c>
      <c r="M453" s="71">
        <v>7.3808006488615893E-2</v>
      </c>
      <c r="N453" s="68">
        <v>3.6585365853658498</v>
      </c>
      <c r="O453" s="71">
        <v>0.643208281865294</v>
      </c>
      <c r="P453" s="68">
        <v>76.162790697674396</v>
      </c>
      <c r="Q453" s="71"/>
      <c r="R453" s="68"/>
    </row>
    <row r="454" spans="1:18" x14ac:dyDescent="0.2">
      <c r="A454" s="72" t="s">
        <v>1237</v>
      </c>
      <c r="B454" s="66" t="s">
        <v>1238</v>
      </c>
      <c r="C454" s="67">
        <v>84</v>
      </c>
      <c r="D454" s="67" t="s">
        <v>349</v>
      </c>
      <c r="E454" s="71">
        <v>0.40418507916200902</v>
      </c>
      <c r="F454" s="68">
        <v>1.5706806282722501</v>
      </c>
      <c r="G454" s="71">
        <v>0.39082041449263</v>
      </c>
      <c r="H454" s="68">
        <v>4.7120418848167498</v>
      </c>
      <c r="I454" s="71">
        <v>0.44527923526066499</v>
      </c>
      <c r="J454" s="68">
        <v>2.6178010471204201</v>
      </c>
      <c r="K454" s="71">
        <v>0.65388056018688701</v>
      </c>
      <c r="L454" s="68">
        <v>18.848167539266999</v>
      </c>
      <c r="M454" s="71">
        <v>0.102775042002201</v>
      </c>
      <c r="N454" s="68">
        <v>4.2682926829268304</v>
      </c>
      <c r="O454" s="71">
        <v>0.42817014386766</v>
      </c>
      <c r="P454" s="68">
        <v>30.8139534883721</v>
      </c>
      <c r="Q454" s="71"/>
      <c r="R454" s="68"/>
    </row>
    <row r="455" spans="1:18" x14ac:dyDescent="0.2">
      <c r="A455" s="72" t="s">
        <v>1239</v>
      </c>
      <c r="B455" s="66" t="s">
        <v>1240</v>
      </c>
      <c r="C455" s="67">
        <v>84</v>
      </c>
      <c r="D455" s="67" t="s">
        <v>349</v>
      </c>
      <c r="E455" s="71">
        <v>0.568905497645396</v>
      </c>
      <c r="F455" s="68">
        <v>16.753926701570698</v>
      </c>
      <c r="G455" s="71">
        <v>0.51808117601974302</v>
      </c>
      <c r="H455" s="68">
        <v>13.0890052356021</v>
      </c>
      <c r="I455" s="71">
        <v>0.655155005330051</v>
      </c>
      <c r="J455" s="68">
        <v>35.078534031413596</v>
      </c>
      <c r="K455" s="71">
        <v>0.94022358839001796</v>
      </c>
      <c r="L455" s="68">
        <v>93.193717277486897</v>
      </c>
      <c r="M455" s="71">
        <v>0.21284977695382701</v>
      </c>
      <c r="N455" s="68">
        <v>6.7073170731707297</v>
      </c>
      <c r="O455" s="71">
        <v>0.518217941533342</v>
      </c>
      <c r="P455" s="68">
        <v>44.767441860465098</v>
      </c>
      <c r="Q455" s="71"/>
      <c r="R455" s="68"/>
    </row>
    <row r="456" spans="1:18" x14ac:dyDescent="0.2">
      <c r="A456" s="72" t="s">
        <v>1241</v>
      </c>
      <c r="B456" s="66" t="s">
        <v>1242</v>
      </c>
      <c r="C456" s="67">
        <v>84</v>
      </c>
      <c r="D456" s="67" t="s">
        <v>349</v>
      </c>
      <c r="E456" s="71">
        <v>0.40806469273468099</v>
      </c>
      <c r="F456" s="68">
        <v>2.09424083769634</v>
      </c>
      <c r="G456" s="71">
        <v>0.32887080358374898</v>
      </c>
      <c r="H456" s="68">
        <v>1.5706806282722501</v>
      </c>
      <c r="I456" s="71">
        <v>0.50114698753167897</v>
      </c>
      <c r="J456" s="68">
        <v>6.2827225130890003</v>
      </c>
      <c r="K456" s="71">
        <v>0.82023398778286805</v>
      </c>
      <c r="L456" s="68">
        <v>57.068062827225098</v>
      </c>
      <c r="M456" s="71">
        <v>0</v>
      </c>
      <c r="N456" s="68">
        <v>1.2195121951219501</v>
      </c>
      <c r="O456" s="71">
        <v>0.39007168477511001</v>
      </c>
      <c r="P456" s="68">
        <v>25</v>
      </c>
      <c r="Q456" s="71"/>
      <c r="R456" s="68"/>
    </row>
    <row r="457" spans="1:18" x14ac:dyDescent="0.2">
      <c r="A457" s="72" t="s">
        <v>1243</v>
      </c>
      <c r="B457" s="66" t="s">
        <v>1244</v>
      </c>
      <c r="C457" s="67">
        <v>84</v>
      </c>
      <c r="D457" s="67" t="s">
        <v>349</v>
      </c>
      <c r="E457" s="71">
        <v>0.55458838900625995</v>
      </c>
      <c r="F457" s="68">
        <v>13.0890052356021</v>
      </c>
      <c r="G457" s="71">
        <v>0.562412409535198</v>
      </c>
      <c r="H457" s="68">
        <v>18.848167539266999</v>
      </c>
      <c r="I457" s="71">
        <v>0.66386107084729395</v>
      </c>
      <c r="J457" s="68">
        <v>38.7434554973822</v>
      </c>
      <c r="K457" s="71">
        <v>0.91153898949235401</v>
      </c>
      <c r="L457" s="68">
        <v>88.481675392670198</v>
      </c>
      <c r="M457" s="71">
        <v>0.30264758704594202</v>
      </c>
      <c r="N457" s="68">
        <v>9.1463414634146307</v>
      </c>
      <c r="O457" s="71">
        <v>0.33248188811050999</v>
      </c>
      <c r="P457" s="68">
        <v>18.023255813953501</v>
      </c>
      <c r="Q457" s="71"/>
      <c r="R457" s="68"/>
    </row>
    <row r="458" spans="1:18" x14ac:dyDescent="0.2">
      <c r="A458" s="72" t="s">
        <v>1245</v>
      </c>
      <c r="B458" s="66" t="s">
        <v>1246</v>
      </c>
      <c r="C458" s="67">
        <v>84</v>
      </c>
      <c r="D458" s="67" t="s">
        <v>349</v>
      </c>
      <c r="E458" s="71">
        <v>0.76990032927166496</v>
      </c>
      <c r="F458" s="68">
        <v>74.869109947644006</v>
      </c>
      <c r="G458" s="71">
        <v>0.79526540832968096</v>
      </c>
      <c r="H458" s="68">
        <v>74.345549738219901</v>
      </c>
      <c r="I458" s="71">
        <v>0.805162775986768</v>
      </c>
      <c r="J458" s="68">
        <v>70.680628272251298</v>
      </c>
      <c r="K458" s="71">
        <v>0.92382232392908703</v>
      </c>
      <c r="L458" s="68">
        <v>90.052356020942398</v>
      </c>
      <c r="M458" s="71">
        <v>0.569144313770929</v>
      </c>
      <c r="N458" s="68">
        <v>18.902439024390201</v>
      </c>
      <c r="O458" s="71">
        <v>0.75610682434186105</v>
      </c>
      <c r="P458" s="68">
        <v>92.441860465116307</v>
      </c>
      <c r="Q458" s="71"/>
      <c r="R458" s="68"/>
    </row>
    <row r="459" spans="1:18" x14ac:dyDescent="0.2">
      <c r="A459" s="72" t="s">
        <v>1247</v>
      </c>
      <c r="B459" s="66" t="s">
        <v>1248</v>
      </c>
      <c r="C459" s="67">
        <v>84</v>
      </c>
      <c r="D459" s="67" t="s">
        <v>349</v>
      </c>
      <c r="E459" s="71">
        <v>0.74686414771252896</v>
      </c>
      <c r="F459" s="68">
        <v>67.015706806282694</v>
      </c>
      <c r="G459" s="71">
        <v>0.57535733207833395</v>
      </c>
      <c r="H459" s="68">
        <v>20.9424083769633</v>
      </c>
      <c r="I459" s="71">
        <v>0.78565220536403102</v>
      </c>
      <c r="J459" s="68">
        <v>67.539267015706798</v>
      </c>
      <c r="K459" s="71">
        <v>0.73780843751327996</v>
      </c>
      <c r="L459" s="68">
        <v>34.554973821989499</v>
      </c>
      <c r="M459" s="71">
        <v>0.80377730143097104</v>
      </c>
      <c r="N459" s="68">
        <v>62.195121951219498</v>
      </c>
      <c r="O459" s="71">
        <v>0.83172546217602905</v>
      </c>
      <c r="P459" s="68">
        <v>95.348837209302303</v>
      </c>
      <c r="Q459" s="71"/>
      <c r="R459" s="68"/>
    </row>
    <row r="460" spans="1:18" x14ac:dyDescent="0.2">
      <c r="A460" s="72" t="s">
        <v>1249</v>
      </c>
      <c r="B460" s="66" t="s">
        <v>1250</v>
      </c>
      <c r="C460" s="67">
        <v>84</v>
      </c>
      <c r="D460" s="67" t="s">
        <v>349</v>
      </c>
      <c r="E460" s="71">
        <v>0.68410828182204297</v>
      </c>
      <c r="F460" s="68">
        <v>46.073298429319401</v>
      </c>
      <c r="G460" s="71">
        <v>0.65655255018513503</v>
      </c>
      <c r="H460" s="68">
        <v>38.7434554973822</v>
      </c>
      <c r="I460" s="71">
        <v>0.72214816691517703</v>
      </c>
      <c r="J460" s="68">
        <v>54.450261780104697</v>
      </c>
      <c r="K460" s="71">
        <v>0.80535257184890896</v>
      </c>
      <c r="L460" s="68">
        <v>53.926701570680599</v>
      </c>
      <c r="M460" s="71">
        <v>0.62128497769538304</v>
      </c>
      <c r="N460" s="68">
        <v>26.219512195122</v>
      </c>
      <c r="O460" s="71">
        <v>0.61520314246560803</v>
      </c>
      <c r="P460" s="68">
        <v>70.348837209302303</v>
      </c>
      <c r="Q460" s="71"/>
      <c r="R460" s="68"/>
    </row>
    <row r="461" spans="1:18" x14ac:dyDescent="0.2">
      <c r="A461" s="72" t="s">
        <v>1251</v>
      </c>
      <c r="B461" s="66" t="s">
        <v>1252</v>
      </c>
      <c r="C461" s="67">
        <v>84</v>
      </c>
      <c r="D461" s="67" t="s">
        <v>349</v>
      </c>
      <c r="E461" s="71">
        <v>0.773291096023762</v>
      </c>
      <c r="F461" s="68">
        <v>75.392670157068096</v>
      </c>
      <c r="G461" s="71">
        <v>0.69286655295222699</v>
      </c>
      <c r="H461" s="68">
        <v>47.120418848167503</v>
      </c>
      <c r="I461" s="71">
        <v>0.76454719147125305</v>
      </c>
      <c r="J461" s="68">
        <v>61.780104712041897</v>
      </c>
      <c r="K461" s="71">
        <v>0.885655772106408</v>
      </c>
      <c r="L461" s="68">
        <v>79.0575916230366</v>
      </c>
      <c r="M461" s="71">
        <v>0.94281907189618197</v>
      </c>
      <c r="N461" s="68">
        <v>93.292682926829301</v>
      </c>
      <c r="O461" s="71">
        <v>0.58056689169273701</v>
      </c>
      <c r="P461" s="68">
        <v>61.046511627907002</v>
      </c>
      <c r="Q461" s="71"/>
      <c r="R461" s="68"/>
    </row>
    <row r="462" spans="1:18" x14ac:dyDescent="0.2">
      <c r="A462" s="72" t="s">
        <v>1253</v>
      </c>
      <c r="B462" s="66" t="s">
        <v>1254</v>
      </c>
      <c r="C462" s="67">
        <v>84</v>
      </c>
      <c r="D462" s="67" t="s">
        <v>349</v>
      </c>
      <c r="E462" s="71">
        <v>0.69960557771522003</v>
      </c>
      <c r="F462" s="68">
        <v>52.879581151832497</v>
      </c>
      <c r="G462" s="71">
        <v>0.61844860114989098</v>
      </c>
      <c r="H462" s="68">
        <v>28.795811518324602</v>
      </c>
      <c r="I462" s="71">
        <v>0.73400549617458999</v>
      </c>
      <c r="J462" s="68">
        <v>57.068062827225098</v>
      </c>
      <c r="K462" s="71">
        <v>0.93603427811789397</v>
      </c>
      <c r="L462" s="68">
        <v>91.623036649214697</v>
      </c>
      <c r="M462" s="71">
        <v>0.83564104049591503</v>
      </c>
      <c r="N462" s="68">
        <v>75</v>
      </c>
      <c r="O462" s="71">
        <v>0.37389847263781201</v>
      </c>
      <c r="P462" s="68">
        <v>22.674418604651201</v>
      </c>
      <c r="Q462" s="71"/>
      <c r="R462" s="68"/>
    </row>
    <row r="463" spans="1:18" x14ac:dyDescent="0.2">
      <c r="A463" s="72" t="s">
        <v>1255</v>
      </c>
      <c r="B463" s="66" t="s">
        <v>1256</v>
      </c>
      <c r="C463" s="67">
        <v>84</v>
      </c>
      <c r="D463" s="67" t="s">
        <v>349</v>
      </c>
      <c r="E463" s="71">
        <v>0.747145303050334</v>
      </c>
      <c r="F463" s="68">
        <v>67.539267015706798</v>
      </c>
      <c r="G463" s="71">
        <v>0.55524313193206298</v>
      </c>
      <c r="H463" s="68">
        <v>17.801047120418801</v>
      </c>
      <c r="I463" s="71">
        <v>0.74680079487570905</v>
      </c>
      <c r="J463" s="68">
        <v>60.209424083769598</v>
      </c>
      <c r="K463" s="71">
        <v>0.93056824056048804</v>
      </c>
      <c r="L463" s="68">
        <v>90.575916230366502</v>
      </c>
      <c r="M463" s="71">
        <v>0.75743004460923502</v>
      </c>
      <c r="N463" s="68">
        <v>49.390243902439003</v>
      </c>
      <c r="O463" s="71">
        <v>0.74568430327417801</v>
      </c>
      <c r="P463" s="68">
        <v>91.279069767441896</v>
      </c>
      <c r="Q463" s="71"/>
      <c r="R463" s="68"/>
    </row>
    <row r="464" spans="1:18" x14ac:dyDescent="0.2">
      <c r="A464" s="72" t="s">
        <v>1257</v>
      </c>
      <c r="B464" s="66" t="s">
        <v>1258</v>
      </c>
      <c r="C464" s="67">
        <v>84</v>
      </c>
      <c r="D464" s="67" t="s">
        <v>349</v>
      </c>
      <c r="E464" s="71">
        <v>0.63932492404430696</v>
      </c>
      <c r="F464" s="68">
        <v>31.413612565445</v>
      </c>
      <c r="G464" s="71">
        <v>0.64167376415374999</v>
      </c>
      <c r="H464" s="68">
        <v>33.507853403141397</v>
      </c>
      <c r="I464" s="71">
        <v>0.69865195253117496</v>
      </c>
      <c r="J464" s="68">
        <v>46.596858638743498</v>
      </c>
      <c r="K464" s="71">
        <v>0.91000845081037496</v>
      </c>
      <c r="L464" s="68">
        <v>86.910994764397898</v>
      </c>
      <c r="M464" s="71">
        <v>0.58362783152772102</v>
      </c>
      <c r="N464" s="68">
        <v>20.121951219512201</v>
      </c>
      <c r="O464" s="71">
        <v>0.362662621198516</v>
      </c>
      <c r="P464" s="68">
        <v>21.511627906976699</v>
      </c>
      <c r="Q464" s="71"/>
      <c r="R464" s="68"/>
    </row>
    <row r="465" spans="1:18" x14ac:dyDescent="0.2">
      <c r="A465" s="72" t="s">
        <v>1259</v>
      </c>
      <c r="B465" s="66" t="s">
        <v>1260</v>
      </c>
      <c r="C465" s="67">
        <v>84</v>
      </c>
      <c r="D465" s="67" t="s">
        <v>349</v>
      </c>
      <c r="E465" s="71">
        <v>0.74032655747625897</v>
      </c>
      <c r="F465" s="68">
        <v>65.445026178010494</v>
      </c>
      <c r="G465" s="71">
        <v>0.74558903478181204</v>
      </c>
      <c r="H465" s="68">
        <v>61.2565445026178</v>
      </c>
      <c r="I465" s="71">
        <v>0.71191492956339897</v>
      </c>
      <c r="J465" s="68">
        <v>51.832460732984302</v>
      </c>
      <c r="K465" s="71">
        <v>0.86753834465579105</v>
      </c>
      <c r="L465" s="68">
        <v>71.727748691099507</v>
      </c>
      <c r="M465" s="71">
        <v>0.82695092984184004</v>
      </c>
      <c r="N465" s="68">
        <v>72.560975609756099</v>
      </c>
      <c r="O465" s="71">
        <v>0.54963954853845298</v>
      </c>
      <c r="P465" s="68">
        <v>53.488372093023301</v>
      </c>
      <c r="Q465" s="71"/>
      <c r="R465" s="68"/>
    </row>
    <row r="466" spans="1:18" x14ac:dyDescent="0.2">
      <c r="A466" s="72" t="s">
        <v>1261</v>
      </c>
      <c r="B466" s="66" t="s">
        <v>1262</v>
      </c>
      <c r="C466" s="67">
        <v>84</v>
      </c>
      <c r="D466" s="67" t="s">
        <v>349</v>
      </c>
      <c r="E466" s="71">
        <v>0.69915863056507699</v>
      </c>
      <c r="F466" s="68">
        <v>51.832460732984302</v>
      </c>
      <c r="G466" s="71">
        <v>0.60232593250481803</v>
      </c>
      <c r="H466" s="68">
        <v>26.1780104712042</v>
      </c>
      <c r="I466" s="71">
        <v>0.71388836201289096</v>
      </c>
      <c r="J466" s="68">
        <v>52.356020942408399</v>
      </c>
      <c r="K466" s="71">
        <v>0.846788372761202</v>
      </c>
      <c r="L466" s="68">
        <v>66.492146596858603</v>
      </c>
      <c r="M466" s="71">
        <v>0.72846300909564898</v>
      </c>
      <c r="N466" s="68">
        <v>42.0731707317073</v>
      </c>
      <c r="O466" s="71">
        <v>0.60432747645082796</v>
      </c>
      <c r="P466" s="68">
        <v>66.860465116279101</v>
      </c>
      <c r="Q466" s="71"/>
      <c r="R466" s="68"/>
    </row>
    <row r="467" spans="1:18" x14ac:dyDescent="0.2">
      <c r="A467" s="72" t="s">
        <v>1263</v>
      </c>
      <c r="B467" s="66" t="s">
        <v>1264</v>
      </c>
      <c r="C467" s="67">
        <v>84</v>
      </c>
      <c r="D467" s="67" t="s">
        <v>349</v>
      </c>
      <c r="E467" s="71">
        <v>0.74421772036054301</v>
      </c>
      <c r="F467" s="68">
        <v>66.492146596858603</v>
      </c>
      <c r="G467" s="71">
        <v>0.64206609864050701</v>
      </c>
      <c r="H467" s="68">
        <v>34.031413612565402</v>
      </c>
      <c r="I467" s="71">
        <v>0.69467888547358003</v>
      </c>
      <c r="J467" s="68">
        <v>46.073298429319401</v>
      </c>
      <c r="K467" s="71">
        <v>0.89590817696754299</v>
      </c>
      <c r="L467" s="68">
        <v>82.722513089005204</v>
      </c>
      <c r="M467" s="71"/>
      <c r="N467" s="68"/>
      <c r="O467" s="71"/>
      <c r="P467" s="68"/>
      <c r="Q467" s="71"/>
      <c r="R467" s="68"/>
    </row>
    <row r="468" spans="1:18" x14ac:dyDescent="0.2">
      <c r="A468" s="72" t="s">
        <v>1265</v>
      </c>
      <c r="B468" s="66" t="s">
        <v>1266</v>
      </c>
      <c r="C468" s="67">
        <v>84</v>
      </c>
      <c r="D468" s="67" t="s">
        <v>349</v>
      </c>
      <c r="E468" s="71">
        <v>0.59460244772009796</v>
      </c>
      <c r="F468" s="68">
        <v>20.9424083769633</v>
      </c>
      <c r="G468" s="71">
        <v>0.67428793694204703</v>
      </c>
      <c r="H468" s="68">
        <v>41.8848167539267</v>
      </c>
      <c r="I468" s="71">
        <v>0.51973660325867399</v>
      </c>
      <c r="J468" s="68">
        <v>8.9005235602094199</v>
      </c>
      <c r="K468" s="71">
        <v>0.71662556120628995</v>
      </c>
      <c r="L468" s="68">
        <v>30.890052356020899</v>
      </c>
      <c r="M468" s="71">
        <v>0.46775968947337898</v>
      </c>
      <c r="N468" s="68">
        <v>15.853658536585399</v>
      </c>
      <c r="O468" s="71"/>
      <c r="P468" s="68"/>
      <c r="Q468" s="71"/>
      <c r="R468" s="68"/>
    </row>
    <row r="469" spans="1:18" x14ac:dyDescent="0.2">
      <c r="A469" s="72" t="s">
        <v>1267</v>
      </c>
      <c r="B469" s="66" t="s">
        <v>1268</v>
      </c>
      <c r="C469" s="67">
        <v>84</v>
      </c>
      <c r="D469" s="67" t="s">
        <v>349</v>
      </c>
      <c r="E469" s="71">
        <v>0.67984061411424002</v>
      </c>
      <c r="F469" s="68">
        <v>44.502617801047101</v>
      </c>
      <c r="G469" s="71">
        <v>0.63292653573186497</v>
      </c>
      <c r="H469" s="68">
        <v>31.413612565445</v>
      </c>
      <c r="I469" s="71">
        <v>0.73151642575585196</v>
      </c>
      <c r="J469" s="68">
        <v>56.544502617801101</v>
      </c>
      <c r="K469" s="71">
        <v>0.82937944489049298</v>
      </c>
      <c r="L469" s="68">
        <v>61.780104712041897</v>
      </c>
      <c r="M469" s="71">
        <v>0.75743004460923502</v>
      </c>
      <c r="N469" s="68">
        <v>49.390243902439003</v>
      </c>
      <c r="O469" s="71">
        <v>0.44795061958375398</v>
      </c>
      <c r="P469" s="68">
        <v>36.046511627907002</v>
      </c>
      <c r="Q469" s="71"/>
      <c r="R469" s="68"/>
    </row>
    <row r="470" spans="1:18" x14ac:dyDescent="0.2">
      <c r="A470" s="72" t="s">
        <v>1269</v>
      </c>
      <c r="B470" s="66" t="s">
        <v>1270</v>
      </c>
      <c r="C470" s="67">
        <v>84</v>
      </c>
      <c r="D470" s="67" t="s">
        <v>349</v>
      </c>
      <c r="E470" s="71">
        <v>0.77672660208160604</v>
      </c>
      <c r="F470" s="68">
        <v>76.439790575916206</v>
      </c>
      <c r="G470" s="71">
        <v>0.70132152472117903</v>
      </c>
      <c r="H470" s="68">
        <v>49.738219895287997</v>
      </c>
      <c r="I470" s="71">
        <v>0.82928436559269503</v>
      </c>
      <c r="J470" s="68">
        <v>75.916230366492101</v>
      </c>
      <c r="K470" s="71">
        <v>0.91476968092444499</v>
      </c>
      <c r="L470" s="68">
        <v>89.005235602094203</v>
      </c>
      <c r="M470" s="71">
        <v>0.79508719077689605</v>
      </c>
      <c r="N470" s="68">
        <v>57.9268292682927</v>
      </c>
      <c r="O470" s="71">
        <v>0.643170248392818</v>
      </c>
      <c r="P470" s="68">
        <v>75.581395348837205</v>
      </c>
      <c r="Q470" s="71"/>
      <c r="R470" s="68"/>
    </row>
    <row r="471" spans="1:18" x14ac:dyDescent="0.2">
      <c r="A471" s="72" t="s">
        <v>1271</v>
      </c>
      <c r="B471" s="66" t="s">
        <v>1272</v>
      </c>
      <c r="C471" s="67">
        <v>84</v>
      </c>
      <c r="D471" s="67" t="s">
        <v>349</v>
      </c>
      <c r="E471" s="71">
        <v>0.63103939613651905</v>
      </c>
      <c r="F471" s="68">
        <v>29.8429319371728</v>
      </c>
      <c r="G471" s="71">
        <v>0.65436079341663</v>
      </c>
      <c r="H471" s="68">
        <v>37.17277486911</v>
      </c>
      <c r="I471" s="71">
        <v>0.71761433827499099</v>
      </c>
      <c r="J471" s="68">
        <v>53.403141361256502</v>
      </c>
      <c r="K471" s="71">
        <v>0.84890522785372402</v>
      </c>
      <c r="L471" s="68">
        <v>68.062827225130903</v>
      </c>
      <c r="M471" s="71">
        <v>0.71108278778749801</v>
      </c>
      <c r="N471" s="68">
        <v>36.585365853658502</v>
      </c>
      <c r="O471" s="71">
        <v>0.22323383334975599</v>
      </c>
      <c r="P471" s="68">
        <v>9.8837209302325597</v>
      </c>
      <c r="Q471" s="71"/>
      <c r="R471" s="68"/>
    </row>
    <row r="472" spans="1:18" x14ac:dyDescent="0.2">
      <c r="A472" s="72" t="s">
        <v>1273</v>
      </c>
      <c r="B472" s="66" t="s">
        <v>1274</v>
      </c>
      <c r="C472" s="67">
        <v>84</v>
      </c>
      <c r="D472" s="67" t="s">
        <v>349</v>
      </c>
      <c r="E472" s="71">
        <v>0.82101766301373702</v>
      </c>
      <c r="F472" s="68">
        <v>85.863874345549704</v>
      </c>
      <c r="G472" s="71">
        <v>0.66631235390216004</v>
      </c>
      <c r="H472" s="68">
        <v>40.3141361256544</v>
      </c>
      <c r="I472" s="71">
        <v>0.82421655045123199</v>
      </c>
      <c r="J472" s="68">
        <v>73.821989528795797</v>
      </c>
      <c r="K472" s="71">
        <v>0.93896742507498998</v>
      </c>
      <c r="L472" s="68">
        <v>92.146596858638702</v>
      </c>
      <c r="M472" s="71">
        <v>0.75743004460923502</v>
      </c>
      <c r="N472" s="68">
        <v>49.390243902439003</v>
      </c>
      <c r="O472" s="71">
        <v>0.91816194103106796</v>
      </c>
      <c r="P472" s="68">
        <v>97.093023255813904</v>
      </c>
      <c r="Q472" s="71"/>
      <c r="R472" s="68"/>
    </row>
    <row r="473" spans="1:18" x14ac:dyDescent="0.2">
      <c r="A473" s="72" t="s">
        <v>1275</v>
      </c>
      <c r="B473" s="66" t="s">
        <v>1276</v>
      </c>
      <c r="C473" s="67">
        <v>84</v>
      </c>
      <c r="D473" s="67" t="s">
        <v>349</v>
      </c>
      <c r="E473" s="71">
        <v>0.82196571457492795</v>
      </c>
      <c r="F473" s="68">
        <v>86.387434554973794</v>
      </c>
      <c r="G473" s="71">
        <v>0.67453075344242797</v>
      </c>
      <c r="H473" s="68">
        <v>42.408376963350797</v>
      </c>
      <c r="I473" s="71">
        <v>0.84837033846532806</v>
      </c>
      <c r="J473" s="68">
        <v>79.581151832460705</v>
      </c>
      <c r="K473" s="71">
        <v>0.95075888608680803</v>
      </c>
      <c r="L473" s="68">
        <v>94.764397905759196</v>
      </c>
      <c r="M473" s="71">
        <v>0.87329818666357695</v>
      </c>
      <c r="N473" s="68">
        <v>81.097560975609795</v>
      </c>
      <c r="O473" s="71">
        <v>0.76287040821649899</v>
      </c>
      <c r="P473" s="68">
        <v>93.023255813953497</v>
      </c>
      <c r="Q473" s="71"/>
      <c r="R473" s="68"/>
    </row>
    <row r="474" spans="1:18" x14ac:dyDescent="0.2">
      <c r="A474" s="72" t="s">
        <v>1277</v>
      </c>
      <c r="B474" s="66" t="s">
        <v>1278</v>
      </c>
      <c r="C474" s="67">
        <v>84</v>
      </c>
      <c r="D474" s="67" t="s">
        <v>349</v>
      </c>
      <c r="E474" s="71">
        <v>0.84708538505495301</v>
      </c>
      <c r="F474" s="68">
        <v>92.146596858638702</v>
      </c>
      <c r="G474" s="71">
        <v>0.60924457319449499</v>
      </c>
      <c r="H474" s="68">
        <v>26.701570680628301</v>
      </c>
      <c r="I474" s="71">
        <v>0.93204108397649899</v>
      </c>
      <c r="J474" s="68">
        <v>96.335078534031396</v>
      </c>
      <c r="K474" s="71">
        <v>0.99997049799386395</v>
      </c>
      <c r="L474" s="68">
        <v>99.476439790575895</v>
      </c>
      <c r="M474" s="71"/>
      <c r="N474" s="68"/>
      <c r="O474" s="71"/>
      <c r="P474" s="68"/>
      <c r="Q474" s="71"/>
      <c r="R474" s="68"/>
    </row>
    <row r="475" spans="1:18" x14ac:dyDescent="0.2">
      <c r="A475" s="72" t="s">
        <v>1279</v>
      </c>
      <c r="B475" s="66" t="s">
        <v>1280</v>
      </c>
      <c r="C475" s="67">
        <v>84</v>
      </c>
      <c r="D475" s="67" t="s">
        <v>349</v>
      </c>
      <c r="E475" s="71">
        <v>0.83350234655931199</v>
      </c>
      <c r="F475" s="68">
        <v>90.575916230366502</v>
      </c>
      <c r="G475" s="71">
        <v>0.64283992685950797</v>
      </c>
      <c r="H475" s="68">
        <v>34.554973821989499</v>
      </c>
      <c r="I475" s="71">
        <v>0.86319408364997496</v>
      </c>
      <c r="J475" s="68">
        <v>84.293193717277504</v>
      </c>
      <c r="K475" s="71">
        <v>0.99447302916845204</v>
      </c>
      <c r="L475" s="68">
        <v>97.905759162303696</v>
      </c>
      <c r="M475" s="71"/>
      <c r="N475" s="68"/>
      <c r="O475" s="71"/>
      <c r="P475" s="68"/>
      <c r="Q475" s="71"/>
      <c r="R475" s="68"/>
    </row>
    <row r="476" spans="1:18" x14ac:dyDescent="0.2">
      <c r="A476" s="72" t="s">
        <v>1281</v>
      </c>
      <c r="B476" s="66" t="s">
        <v>1282</v>
      </c>
      <c r="C476" s="67">
        <v>84</v>
      </c>
      <c r="D476" s="67" t="s">
        <v>349</v>
      </c>
      <c r="E476" s="71">
        <v>0.82373624327685202</v>
      </c>
      <c r="F476" s="68">
        <v>87.434554973822003</v>
      </c>
      <c r="G476" s="71">
        <v>0.75617087647395698</v>
      </c>
      <c r="H476" s="68">
        <v>65.445026178010494</v>
      </c>
      <c r="I476" s="71">
        <v>0.78296716260685295</v>
      </c>
      <c r="J476" s="68">
        <v>65.445026178010494</v>
      </c>
      <c r="K476" s="71">
        <v>0.87260984753368298</v>
      </c>
      <c r="L476" s="68">
        <v>72.251308900523597</v>
      </c>
      <c r="M476" s="71">
        <v>1</v>
      </c>
      <c r="N476" s="68">
        <v>100</v>
      </c>
      <c r="O476" s="71">
        <v>0.70693332976976397</v>
      </c>
      <c r="P476" s="68">
        <v>87.209302325581405</v>
      </c>
      <c r="Q476" s="71"/>
      <c r="R476" s="68"/>
    </row>
    <row r="477" spans="1:18" x14ac:dyDescent="0.2">
      <c r="A477" s="72" t="s">
        <v>1283</v>
      </c>
      <c r="B477" s="66" t="s">
        <v>1284</v>
      </c>
      <c r="C477" s="67">
        <v>84</v>
      </c>
      <c r="D477" s="67" t="s">
        <v>349</v>
      </c>
      <c r="E477" s="71">
        <v>0.86976725421453505</v>
      </c>
      <c r="F477" s="68">
        <v>97.905759162303696</v>
      </c>
      <c r="G477" s="71">
        <v>0.76928184367658503</v>
      </c>
      <c r="H477" s="68">
        <v>68.062827225130903</v>
      </c>
      <c r="I477" s="71">
        <v>0.90072229240633395</v>
      </c>
      <c r="J477" s="68">
        <v>92.146596858638702</v>
      </c>
      <c r="K477" s="71">
        <v>0.93929762656068705</v>
      </c>
      <c r="L477" s="68">
        <v>92.670157068062807</v>
      </c>
      <c r="M477" s="71"/>
      <c r="N477" s="68"/>
      <c r="O477" s="71"/>
      <c r="P477" s="68"/>
      <c r="Q477" s="71"/>
      <c r="R477" s="68"/>
    </row>
    <row r="478" spans="1:18" x14ac:dyDescent="0.2">
      <c r="A478" s="72" t="s">
        <v>1285</v>
      </c>
      <c r="B478" s="66" t="s">
        <v>1286</v>
      </c>
      <c r="C478" s="67">
        <v>84</v>
      </c>
      <c r="D478" s="67" t="s">
        <v>349</v>
      </c>
      <c r="E478" s="71">
        <v>0.86666666666666703</v>
      </c>
      <c r="F478" s="68">
        <v>96.858638743455501</v>
      </c>
      <c r="G478" s="71">
        <v>0.6</v>
      </c>
      <c r="H478" s="68">
        <v>24.6073298429319</v>
      </c>
      <c r="I478" s="71">
        <v>1</v>
      </c>
      <c r="J478" s="68">
        <v>100</v>
      </c>
      <c r="K478" s="71">
        <v>1</v>
      </c>
      <c r="L478" s="68">
        <v>100</v>
      </c>
      <c r="M478" s="71"/>
      <c r="N478" s="68"/>
      <c r="O478" s="71"/>
      <c r="P478" s="68"/>
      <c r="Q478" s="71"/>
      <c r="R478" s="68"/>
    </row>
    <row r="479" spans="1:18" x14ac:dyDescent="0.2">
      <c r="A479" s="72" t="s">
        <v>1287</v>
      </c>
      <c r="B479" s="66" t="s">
        <v>1288</v>
      </c>
      <c r="C479" s="67">
        <v>84</v>
      </c>
      <c r="D479" s="67" t="s">
        <v>349</v>
      </c>
      <c r="E479" s="71">
        <v>0.76799677502206698</v>
      </c>
      <c r="F479" s="68">
        <v>73.821989528795797</v>
      </c>
      <c r="G479" s="71">
        <v>0.53096551920240798</v>
      </c>
      <c r="H479" s="68">
        <v>15.183246073298401</v>
      </c>
      <c r="I479" s="71">
        <v>0.78612393086455001</v>
      </c>
      <c r="J479" s="68">
        <v>68.062827225130903</v>
      </c>
      <c r="K479" s="71">
        <v>0.98690087499924295</v>
      </c>
      <c r="L479" s="68">
        <v>97.382198952879605</v>
      </c>
      <c r="M479" s="71"/>
      <c r="N479" s="68"/>
      <c r="O479" s="71"/>
      <c r="P479" s="68"/>
      <c r="Q479" s="71"/>
      <c r="R479" s="68"/>
    </row>
    <row r="480" spans="1:18" x14ac:dyDescent="0.2">
      <c r="A480" s="72" t="s">
        <v>1289</v>
      </c>
      <c r="B480" s="66" t="s">
        <v>1290</v>
      </c>
      <c r="C480" s="67">
        <v>84</v>
      </c>
      <c r="D480" s="67" t="s">
        <v>349</v>
      </c>
      <c r="E480" s="71">
        <v>0.69946340596011503</v>
      </c>
      <c r="F480" s="68">
        <v>52.356020942408399</v>
      </c>
      <c r="G480" s="71">
        <v>0.62915491744331997</v>
      </c>
      <c r="H480" s="68">
        <v>29.8429319371728</v>
      </c>
      <c r="I480" s="71">
        <v>0.73687825616798996</v>
      </c>
      <c r="J480" s="68">
        <v>58.638743455497398</v>
      </c>
      <c r="K480" s="71">
        <v>0.96406076075576996</v>
      </c>
      <c r="L480" s="68">
        <v>95.811518324607306</v>
      </c>
      <c r="M480" s="71">
        <v>0.46775968947337898</v>
      </c>
      <c r="N480" s="68">
        <v>15.853658536585399</v>
      </c>
      <c r="O480" s="71"/>
      <c r="P480" s="68"/>
      <c r="Q480" s="71"/>
      <c r="R480" s="68"/>
    </row>
    <row r="481" spans="1:18" x14ac:dyDescent="0.2">
      <c r="A481" s="72" t="s">
        <v>1291</v>
      </c>
      <c r="B481" s="66" t="s">
        <v>1292</v>
      </c>
      <c r="C481" s="67"/>
      <c r="D481" s="67" t="s">
        <v>349</v>
      </c>
      <c r="E481" s="71"/>
      <c r="F481" s="68"/>
      <c r="G481" s="71"/>
      <c r="H481" s="68"/>
      <c r="I481" s="71"/>
      <c r="J481" s="68"/>
      <c r="K481" s="71"/>
      <c r="L481" s="68"/>
      <c r="M481" s="71"/>
      <c r="N481" s="68"/>
      <c r="O481" s="71"/>
      <c r="P481" s="68"/>
      <c r="Q481" s="71"/>
      <c r="R481" s="68"/>
    </row>
    <row r="482" spans="1:18" x14ac:dyDescent="0.2">
      <c r="A482" s="72" t="s">
        <v>1293</v>
      </c>
      <c r="B482" s="66" t="s">
        <v>1294</v>
      </c>
      <c r="C482" s="67">
        <v>59</v>
      </c>
      <c r="D482" s="67" t="s">
        <v>349</v>
      </c>
      <c r="E482" s="71">
        <v>0.88451607528708398</v>
      </c>
      <c r="F482" s="68">
        <v>95.173745173745203</v>
      </c>
      <c r="G482" s="71">
        <v>0.59889951227431304</v>
      </c>
      <c r="H482" s="68">
        <v>11.003861003860999</v>
      </c>
      <c r="I482" s="71">
        <v>0.94127892730462404</v>
      </c>
      <c r="J482" s="68">
        <v>97.876447876447898</v>
      </c>
      <c r="K482" s="71">
        <v>0.99788586156939796</v>
      </c>
      <c r="L482" s="68">
        <v>98.648648648648603</v>
      </c>
      <c r="M482" s="71">
        <v>1</v>
      </c>
      <c r="N482" s="68">
        <v>100</v>
      </c>
      <c r="O482" s="71"/>
      <c r="P482" s="68"/>
      <c r="Q482" s="71"/>
      <c r="R482" s="68"/>
    </row>
    <row r="483" spans="1:18" x14ac:dyDescent="0.2">
      <c r="A483" s="72" t="s">
        <v>1295</v>
      </c>
      <c r="B483" s="66" t="s">
        <v>1296</v>
      </c>
      <c r="C483" s="67">
        <v>60</v>
      </c>
      <c r="D483" s="67" t="s">
        <v>349</v>
      </c>
      <c r="E483" s="71">
        <v>0.63381976923099104</v>
      </c>
      <c r="F483" s="68">
        <v>46.128500823723201</v>
      </c>
      <c r="G483" s="71">
        <v>0.63997947477863604</v>
      </c>
      <c r="H483" s="68">
        <v>14.168039538715</v>
      </c>
      <c r="I483" s="71">
        <v>0.74394280530144696</v>
      </c>
      <c r="J483" s="68">
        <v>77.265238879736401</v>
      </c>
      <c r="K483" s="71">
        <v>0.77582349603054801</v>
      </c>
      <c r="L483" s="68">
        <v>34.266886326194403</v>
      </c>
      <c r="M483" s="71">
        <v>0.50821504414887697</v>
      </c>
      <c r="N483" s="68">
        <v>40.691927512355797</v>
      </c>
      <c r="O483" s="71">
        <v>0.68545779512643801</v>
      </c>
      <c r="P483" s="68">
        <v>83.690280065897895</v>
      </c>
      <c r="Q483" s="71">
        <v>0.44950000000000001</v>
      </c>
      <c r="R483" s="68">
        <v>34.867256637168097</v>
      </c>
    </row>
    <row r="484" spans="1:18" x14ac:dyDescent="0.2">
      <c r="A484" s="72" t="s">
        <v>1297</v>
      </c>
      <c r="B484" s="66" t="s">
        <v>1298</v>
      </c>
      <c r="C484" s="67">
        <v>60</v>
      </c>
      <c r="D484" s="67" t="s">
        <v>349</v>
      </c>
      <c r="E484" s="71">
        <v>0.73056957336999795</v>
      </c>
      <c r="F484" s="68">
        <v>74.958813838550199</v>
      </c>
      <c r="G484" s="71">
        <v>0.72275561251515297</v>
      </c>
      <c r="H484" s="68">
        <v>41.350906095551899</v>
      </c>
      <c r="I484" s="71">
        <v>0.76137872316681798</v>
      </c>
      <c r="J484" s="68">
        <v>83.031301482701807</v>
      </c>
      <c r="K484" s="71">
        <v>0.71531586170455597</v>
      </c>
      <c r="L484" s="68">
        <v>18.286655683690299</v>
      </c>
      <c r="M484" s="71">
        <v>0.59204202525986405</v>
      </c>
      <c r="N484" s="68">
        <v>57.166392092256999</v>
      </c>
      <c r="O484" s="71">
        <v>0.75737521757359505</v>
      </c>
      <c r="P484" s="68">
        <v>89.950576606260299</v>
      </c>
      <c r="Q484" s="71">
        <v>0.83455000000000001</v>
      </c>
      <c r="R484" s="68">
        <v>51.327433628318602</v>
      </c>
    </row>
    <row r="485" spans="1:18" x14ac:dyDescent="0.2">
      <c r="A485" s="72" t="s">
        <v>1299</v>
      </c>
      <c r="B485" s="66" t="s">
        <v>1300</v>
      </c>
      <c r="C485" s="67">
        <v>60</v>
      </c>
      <c r="D485" s="67" t="s">
        <v>349</v>
      </c>
      <c r="E485" s="71">
        <v>0.76055157558220798</v>
      </c>
      <c r="F485" s="68">
        <v>82.042833607907696</v>
      </c>
      <c r="G485" s="71">
        <v>0.72962726640223097</v>
      </c>
      <c r="H485" s="68">
        <v>43.657331136738101</v>
      </c>
      <c r="I485" s="71">
        <v>0.788591160293452</v>
      </c>
      <c r="J485" s="68">
        <v>89.785831960461294</v>
      </c>
      <c r="K485" s="71">
        <v>0.90099824705878495</v>
      </c>
      <c r="L485" s="68">
        <v>92.751235584843499</v>
      </c>
      <c r="M485" s="71">
        <v>0.68704593718564899</v>
      </c>
      <c r="N485" s="68">
        <v>71.993410214167994</v>
      </c>
      <c r="O485" s="71">
        <v>0.84194684255312902</v>
      </c>
      <c r="P485" s="68">
        <v>94.728171334431593</v>
      </c>
      <c r="Q485" s="71">
        <v>0.61509999999999998</v>
      </c>
      <c r="R485" s="68">
        <v>43.185840707964601</v>
      </c>
    </row>
    <row r="486" spans="1:18" x14ac:dyDescent="0.2">
      <c r="A486" s="72" t="s">
        <v>1301</v>
      </c>
      <c r="B486" s="66" t="s">
        <v>1302</v>
      </c>
      <c r="C486" s="67">
        <v>60</v>
      </c>
      <c r="D486" s="67" t="s">
        <v>349</v>
      </c>
      <c r="E486" s="71">
        <v>0.76359480388074097</v>
      </c>
      <c r="F486" s="68">
        <v>83.196046128500797</v>
      </c>
      <c r="G486" s="71">
        <v>0.73147539377164705</v>
      </c>
      <c r="H486" s="68">
        <v>45.140032948929203</v>
      </c>
      <c r="I486" s="71">
        <v>0.73954754710916004</v>
      </c>
      <c r="J486" s="68">
        <v>75.947281713344296</v>
      </c>
      <c r="K486" s="71">
        <v>0.84391561095717704</v>
      </c>
      <c r="L486" s="68">
        <v>66.227347611202603</v>
      </c>
      <c r="M486" s="71">
        <v>0.69263440259304798</v>
      </c>
      <c r="N486" s="68">
        <v>72.817133443163101</v>
      </c>
      <c r="O486" s="71">
        <v>0.76444586885341603</v>
      </c>
      <c r="P486" s="68">
        <v>90.280065897858293</v>
      </c>
      <c r="Q486" s="71">
        <v>0.80954999999999999</v>
      </c>
      <c r="R486" s="68">
        <v>49.911504424778798</v>
      </c>
    </row>
    <row r="487" spans="1:18" x14ac:dyDescent="0.2">
      <c r="A487" s="72" t="s">
        <v>1303</v>
      </c>
      <c r="B487" s="66" t="s">
        <v>1304</v>
      </c>
      <c r="C487" s="67">
        <v>60</v>
      </c>
      <c r="D487" s="67" t="s">
        <v>349</v>
      </c>
      <c r="E487" s="71">
        <v>0.83124906467618798</v>
      </c>
      <c r="F487" s="68">
        <v>93.574958813838506</v>
      </c>
      <c r="G487" s="71">
        <v>0.75754426930673902</v>
      </c>
      <c r="H487" s="68">
        <v>55.8484349258649</v>
      </c>
      <c r="I487" s="71">
        <v>0.77288285052144801</v>
      </c>
      <c r="J487" s="68">
        <v>86.820428336079104</v>
      </c>
      <c r="K487" s="71">
        <v>0.82174078741230905</v>
      </c>
      <c r="L487" s="68">
        <v>53.542009884678698</v>
      </c>
      <c r="M487" s="71">
        <v>0.78204984911143405</v>
      </c>
      <c r="N487" s="68">
        <v>85.00823723229</v>
      </c>
      <c r="O487" s="71">
        <v>0.900376631705195</v>
      </c>
      <c r="P487" s="68">
        <v>96.210873146622703</v>
      </c>
      <c r="Q487" s="71">
        <v>0.95289999999999997</v>
      </c>
      <c r="R487" s="68">
        <v>58.053097345132699</v>
      </c>
    </row>
    <row r="488" spans="1:18" x14ac:dyDescent="0.2">
      <c r="A488" s="72" t="s">
        <v>1305</v>
      </c>
      <c r="B488" s="66" t="s">
        <v>1306</v>
      </c>
      <c r="C488" s="67">
        <v>60</v>
      </c>
      <c r="D488" s="67" t="s">
        <v>349</v>
      </c>
      <c r="E488" s="71">
        <v>0.69292675123004099</v>
      </c>
      <c r="F488" s="68">
        <v>64.579901153212504</v>
      </c>
      <c r="G488" s="71">
        <v>0.65173907088682703</v>
      </c>
      <c r="H488" s="68">
        <v>15.650741350906101</v>
      </c>
      <c r="I488" s="71">
        <v>0.71429373529098605</v>
      </c>
      <c r="J488" s="68">
        <v>67.380560131795704</v>
      </c>
      <c r="K488" s="71">
        <v>0.771350910308777</v>
      </c>
      <c r="L488" s="68">
        <v>32.948929159802297</v>
      </c>
      <c r="M488" s="71">
        <v>0.429976528445289</v>
      </c>
      <c r="N488" s="68">
        <v>28.500823723229001</v>
      </c>
      <c r="O488" s="71">
        <v>0.67130026244836805</v>
      </c>
      <c r="P488" s="68">
        <v>82.372322899505804</v>
      </c>
      <c r="Q488" s="71">
        <v>0.91890000000000005</v>
      </c>
      <c r="R488" s="68">
        <v>56.106194690265497</v>
      </c>
    </row>
    <row r="489" spans="1:18" x14ac:dyDescent="0.2">
      <c r="A489" s="72" t="s">
        <v>1307</v>
      </c>
      <c r="B489" s="66" t="s">
        <v>1308</v>
      </c>
      <c r="C489" s="67">
        <v>60</v>
      </c>
      <c r="D489" s="67" t="s">
        <v>349</v>
      </c>
      <c r="E489" s="71">
        <v>0.76123938597102403</v>
      </c>
      <c r="F489" s="68">
        <v>82.372322899505804</v>
      </c>
      <c r="G489" s="71">
        <v>0.74541395096937202</v>
      </c>
      <c r="H489" s="68">
        <v>50.576606260296501</v>
      </c>
      <c r="I489" s="71">
        <v>0.71214605502917205</v>
      </c>
      <c r="J489" s="68">
        <v>66.886326194398706</v>
      </c>
      <c r="K489" s="71">
        <v>0.81289659854364305</v>
      </c>
      <c r="L489" s="68">
        <v>48.5996705107084</v>
      </c>
      <c r="M489" s="71">
        <v>0.72616519503744303</v>
      </c>
      <c r="N489" s="68">
        <v>77.594728171334395</v>
      </c>
      <c r="O489" s="71">
        <v>0.77121451624651205</v>
      </c>
      <c r="P489" s="68">
        <v>90.774299835255405</v>
      </c>
      <c r="Q489" s="71">
        <v>0.79959999999999998</v>
      </c>
      <c r="R489" s="68">
        <v>49.3805309734513</v>
      </c>
    </row>
    <row r="490" spans="1:18" x14ac:dyDescent="0.2">
      <c r="A490" s="72" t="s">
        <v>1309</v>
      </c>
      <c r="B490" s="66" t="s">
        <v>1310</v>
      </c>
      <c r="C490" s="67">
        <v>60</v>
      </c>
      <c r="D490" s="67" t="s">
        <v>349</v>
      </c>
      <c r="E490" s="71">
        <v>0.78191628742712305</v>
      </c>
      <c r="F490" s="68">
        <v>86.985172981878094</v>
      </c>
      <c r="G490" s="71">
        <v>0.75280543573756198</v>
      </c>
      <c r="H490" s="68">
        <v>54.530477759472802</v>
      </c>
      <c r="I490" s="71">
        <v>0.75195783061978405</v>
      </c>
      <c r="J490" s="68">
        <v>80.065897858319602</v>
      </c>
      <c r="K490" s="71">
        <v>0.832202512976146</v>
      </c>
      <c r="L490" s="68">
        <v>60.626029654036202</v>
      </c>
      <c r="M490" s="71">
        <v>0.76528445288923697</v>
      </c>
      <c r="N490" s="68">
        <v>83.031301482701807</v>
      </c>
      <c r="O490" s="71">
        <v>0.76724749234001099</v>
      </c>
      <c r="P490" s="68">
        <v>90.609555189456302</v>
      </c>
      <c r="Q490" s="71">
        <v>0.82199999999999995</v>
      </c>
      <c r="R490" s="68">
        <v>50.6194690265487</v>
      </c>
    </row>
    <row r="491" spans="1:18" x14ac:dyDescent="0.2">
      <c r="A491" s="72" t="s">
        <v>1311</v>
      </c>
      <c r="B491" s="66" t="s">
        <v>1312</v>
      </c>
      <c r="C491" s="67">
        <v>60</v>
      </c>
      <c r="D491" s="67" t="s">
        <v>349</v>
      </c>
      <c r="E491" s="71">
        <v>0.71013067981286104</v>
      </c>
      <c r="F491" s="68">
        <v>70.510708401976899</v>
      </c>
      <c r="G491" s="71">
        <v>0.71631140642357005</v>
      </c>
      <c r="H491" s="68">
        <v>37.891268533772703</v>
      </c>
      <c r="I491" s="71">
        <v>0.64545427153180401</v>
      </c>
      <c r="J491" s="68">
        <v>35.255354200988499</v>
      </c>
      <c r="K491" s="71">
        <v>0.80586808862838299</v>
      </c>
      <c r="L491" s="68">
        <v>45.140032948929203</v>
      </c>
      <c r="M491" s="71">
        <v>0.457918855482285</v>
      </c>
      <c r="N491" s="68">
        <v>32.619439868204303</v>
      </c>
      <c r="O491" s="71">
        <v>0.63523145681112103</v>
      </c>
      <c r="P491" s="68">
        <v>78.912685337726501</v>
      </c>
      <c r="Q491" s="71">
        <v>1</v>
      </c>
      <c r="R491" s="68">
        <v>100</v>
      </c>
    </row>
    <row r="492" spans="1:18" x14ac:dyDescent="0.2">
      <c r="A492" s="72" t="s">
        <v>1313</v>
      </c>
      <c r="B492" s="66" t="s">
        <v>1314</v>
      </c>
      <c r="C492" s="67">
        <v>60</v>
      </c>
      <c r="D492" s="67" t="s">
        <v>349</v>
      </c>
      <c r="E492" s="71">
        <v>0.642377468053836</v>
      </c>
      <c r="F492" s="68">
        <v>48.105436573311401</v>
      </c>
      <c r="G492" s="71">
        <v>0.77342436442166196</v>
      </c>
      <c r="H492" s="68">
        <v>64.250411861614495</v>
      </c>
      <c r="I492" s="71">
        <v>0.73326955513515402</v>
      </c>
      <c r="J492" s="68">
        <v>72.322899505766102</v>
      </c>
      <c r="K492" s="71">
        <v>0.81433398805176105</v>
      </c>
      <c r="L492" s="68">
        <v>49.093904448105398</v>
      </c>
      <c r="M492" s="71">
        <v>0.77087291829663596</v>
      </c>
      <c r="N492" s="68">
        <v>83.690280065897895</v>
      </c>
      <c r="O492" s="71">
        <v>0.76186398241780295</v>
      </c>
      <c r="P492" s="68">
        <v>90.115321252059303</v>
      </c>
      <c r="Q492" s="71">
        <v>5.0000000000000001E-4</v>
      </c>
      <c r="R492" s="68">
        <v>22.6548672566372</v>
      </c>
    </row>
    <row r="493" spans="1:18" x14ac:dyDescent="0.2">
      <c r="A493" s="72" t="s">
        <v>1315</v>
      </c>
      <c r="B493" s="66" t="s">
        <v>1316</v>
      </c>
      <c r="C493" s="67">
        <v>60</v>
      </c>
      <c r="D493" s="67" t="s">
        <v>349</v>
      </c>
      <c r="E493" s="71">
        <v>0.65084070983076003</v>
      </c>
      <c r="F493" s="68">
        <v>51.235584843492603</v>
      </c>
      <c r="G493" s="71">
        <v>0.73998898890074005</v>
      </c>
      <c r="H493" s="68">
        <v>48.764415156507397</v>
      </c>
      <c r="I493" s="71">
        <v>0.683233393601966</v>
      </c>
      <c r="J493" s="68">
        <v>54.530477759472802</v>
      </c>
      <c r="K493" s="71">
        <v>0.74502069178416097</v>
      </c>
      <c r="L493" s="68">
        <v>25.864909390444801</v>
      </c>
      <c r="M493" s="71">
        <v>0.53056890577847304</v>
      </c>
      <c r="N493" s="68">
        <v>44.810543657331102</v>
      </c>
      <c r="O493" s="71">
        <v>0.79458227891922195</v>
      </c>
      <c r="P493" s="68">
        <v>92.421746293245505</v>
      </c>
      <c r="Q493" s="71">
        <v>0.41165000000000002</v>
      </c>
      <c r="R493" s="68">
        <v>34.6902654867257</v>
      </c>
    </row>
    <row r="494" spans="1:18" x14ac:dyDescent="0.2">
      <c r="A494" s="72" t="s">
        <v>1317</v>
      </c>
      <c r="B494" s="66" t="s">
        <v>1318</v>
      </c>
      <c r="C494" s="67">
        <v>60</v>
      </c>
      <c r="D494" s="67" t="s">
        <v>349</v>
      </c>
      <c r="E494" s="71">
        <v>0.67852069930796599</v>
      </c>
      <c r="F494" s="68">
        <v>60.626029654036202</v>
      </c>
      <c r="G494" s="71">
        <v>0.79891741862398002</v>
      </c>
      <c r="H494" s="68">
        <v>74.135090609555206</v>
      </c>
      <c r="I494" s="71">
        <v>0.75826070481693597</v>
      </c>
      <c r="J494" s="68">
        <v>82.372322899505804</v>
      </c>
      <c r="K494" s="71">
        <v>0.84834687066688397</v>
      </c>
      <c r="L494" s="68">
        <v>68.698517298187795</v>
      </c>
      <c r="M494" s="71">
        <v>0.74293059125964001</v>
      </c>
      <c r="N494" s="68">
        <v>80.230642504118606</v>
      </c>
      <c r="O494" s="71">
        <v>0.82056861048035501</v>
      </c>
      <c r="P494" s="68">
        <v>93.9044481054366</v>
      </c>
      <c r="Q494" s="71">
        <v>0.1021</v>
      </c>
      <c r="R494" s="68">
        <v>28.849557522123899</v>
      </c>
    </row>
    <row r="495" spans="1:18" x14ac:dyDescent="0.2">
      <c r="A495" s="72" t="s">
        <v>1319</v>
      </c>
      <c r="B495" s="66" t="s">
        <v>1320</v>
      </c>
      <c r="C495" s="67">
        <v>60</v>
      </c>
      <c r="D495" s="67" t="s">
        <v>349</v>
      </c>
      <c r="E495" s="71">
        <v>0.79515397050847703</v>
      </c>
      <c r="F495" s="68">
        <v>89.126853377265206</v>
      </c>
      <c r="G495" s="71">
        <v>0.80987430439926</v>
      </c>
      <c r="H495" s="68">
        <v>77.594728171334395</v>
      </c>
      <c r="I495" s="71">
        <v>0.69740545542835497</v>
      </c>
      <c r="J495" s="68">
        <v>60.296540362438201</v>
      </c>
      <c r="K495" s="71">
        <v>0.83290274850009005</v>
      </c>
      <c r="L495" s="68">
        <v>61.285008237232297</v>
      </c>
      <c r="M495" s="71">
        <v>0.97205767296300405</v>
      </c>
      <c r="N495" s="68">
        <v>98.023064250411906</v>
      </c>
      <c r="O495" s="71">
        <v>0.96273364176015197</v>
      </c>
      <c r="P495" s="68">
        <v>97.858319604612902</v>
      </c>
      <c r="Q495" s="71">
        <v>0.49595</v>
      </c>
      <c r="R495" s="68">
        <v>36.106194690265497</v>
      </c>
    </row>
    <row r="496" spans="1:18" x14ac:dyDescent="0.2">
      <c r="A496" s="72" t="s">
        <v>1321</v>
      </c>
      <c r="B496" s="66" t="s">
        <v>1322</v>
      </c>
      <c r="C496" s="67">
        <v>60</v>
      </c>
      <c r="D496" s="67" t="s">
        <v>349</v>
      </c>
      <c r="E496" s="71">
        <v>0.83401808399326105</v>
      </c>
      <c r="F496" s="68">
        <v>93.9044481054366</v>
      </c>
      <c r="G496" s="71">
        <v>0.81700161472355604</v>
      </c>
      <c r="H496" s="68">
        <v>80.065897858319602</v>
      </c>
      <c r="I496" s="71">
        <v>0.787414095639421</v>
      </c>
      <c r="J496" s="68">
        <v>89.621087314662304</v>
      </c>
      <c r="K496" s="71">
        <v>0.86217584145241599</v>
      </c>
      <c r="L496" s="68">
        <v>76.606260296540398</v>
      </c>
      <c r="M496" s="71">
        <v>0.80999217614843</v>
      </c>
      <c r="N496" s="68">
        <v>87.314662273476102</v>
      </c>
      <c r="O496" s="71">
        <v>0.72752477599573995</v>
      </c>
      <c r="P496" s="68">
        <v>87.973640856672105</v>
      </c>
      <c r="Q496" s="71">
        <v>1</v>
      </c>
      <c r="R496" s="68">
        <v>100</v>
      </c>
    </row>
    <row r="497" spans="1:18" x14ac:dyDescent="0.2">
      <c r="A497" s="72" t="s">
        <v>1323</v>
      </c>
      <c r="B497" s="66" t="s">
        <v>1324</v>
      </c>
      <c r="C497" s="67">
        <v>60</v>
      </c>
      <c r="D497" s="67" t="s">
        <v>349</v>
      </c>
      <c r="E497" s="71">
        <v>0.82488464435772002</v>
      </c>
      <c r="F497" s="68">
        <v>92.751235584843499</v>
      </c>
      <c r="G497" s="71">
        <v>0.83423973756106995</v>
      </c>
      <c r="H497" s="68">
        <v>84.843492586490896</v>
      </c>
      <c r="I497" s="71">
        <v>0.72705612339443304</v>
      </c>
      <c r="J497" s="68">
        <v>70.181219110378905</v>
      </c>
      <c r="K497" s="71">
        <v>0.826446669860191</v>
      </c>
      <c r="L497" s="68">
        <v>56.67215815486</v>
      </c>
      <c r="M497" s="71">
        <v>0.82675757237062697</v>
      </c>
      <c r="N497" s="68">
        <v>89.621087314662304</v>
      </c>
      <c r="O497" s="71">
        <v>0.73480776295999795</v>
      </c>
      <c r="P497" s="68">
        <v>88.467874794069203</v>
      </c>
      <c r="Q497" s="71">
        <v>1</v>
      </c>
      <c r="R497" s="68">
        <v>100</v>
      </c>
    </row>
    <row r="498" spans="1:18" x14ac:dyDescent="0.2">
      <c r="A498" s="72" t="s">
        <v>1325</v>
      </c>
      <c r="B498" s="66" t="s">
        <v>1326</v>
      </c>
      <c r="C498" s="67">
        <v>60</v>
      </c>
      <c r="D498" s="67" t="s">
        <v>349</v>
      </c>
      <c r="E498" s="71">
        <v>0.76251255038661403</v>
      </c>
      <c r="F498" s="68">
        <v>82.866556836902802</v>
      </c>
      <c r="G498" s="71">
        <v>0.80723993986515497</v>
      </c>
      <c r="H498" s="68">
        <v>76.606260296540398</v>
      </c>
      <c r="I498" s="71">
        <v>0.69486749012369597</v>
      </c>
      <c r="J498" s="68">
        <v>59.1433278418451</v>
      </c>
      <c r="K498" s="71">
        <v>0.74764120753701002</v>
      </c>
      <c r="L498" s="68">
        <v>26.853377265238901</v>
      </c>
      <c r="M498" s="71">
        <v>0.79322677992623203</v>
      </c>
      <c r="N498" s="68">
        <v>85.831960461284993</v>
      </c>
      <c r="O498" s="71">
        <v>0.70854988486758996</v>
      </c>
      <c r="P498" s="68">
        <v>85.337726523887994</v>
      </c>
      <c r="Q498" s="71">
        <v>0.82355</v>
      </c>
      <c r="R498" s="68">
        <v>50.796460176991197</v>
      </c>
    </row>
    <row r="499" spans="1:18" x14ac:dyDescent="0.2">
      <c r="A499" s="72" t="s">
        <v>1327</v>
      </c>
      <c r="B499" s="66" t="s">
        <v>1328</v>
      </c>
      <c r="C499" s="67">
        <v>60</v>
      </c>
      <c r="D499" s="67" t="s">
        <v>349</v>
      </c>
      <c r="E499" s="71">
        <v>0.53841841395405599</v>
      </c>
      <c r="F499" s="68">
        <v>22.405271828665601</v>
      </c>
      <c r="G499" s="71">
        <v>0.71027806573452401</v>
      </c>
      <c r="H499" s="68">
        <v>35.255354200988499</v>
      </c>
      <c r="I499" s="71">
        <v>0.68514658203576395</v>
      </c>
      <c r="J499" s="68">
        <v>55.354200988467902</v>
      </c>
      <c r="K499" s="71">
        <v>0.67745221559956104</v>
      </c>
      <c r="L499" s="68">
        <v>13.3443163097199</v>
      </c>
      <c r="M499" s="71">
        <v>0.64233821392645596</v>
      </c>
      <c r="N499" s="68">
        <v>66.062602965403599</v>
      </c>
      <c r="O499" s="71">
        <v>0.50289540642803299</v>
      </c>
      <c r="P499" s="68">
        <v>61.1202635914333</v>
      </c>
      <c r="Q499" s="71">
        <v>1.24E-2</v>
      </c>
      <c r="R499" s="68">
        <v>26.902654867256601</v>
      </c>
    </row>
    <row r="500" spans="1:18" x14ac:dyDescent="0.2">
      <c r="A500" s="72" t="s">
        <v>1329</v>
      </c>
      <c r="B500" s="66" t="s">
        <v>1330</v>
      </c>
      <c r="C500" s="67">
        <v>60</v>
      </c>
      <c r="D500" s="67" t="s">
        <v>349</v>
      </c>
      <c r="E500" s="71">
        <v>0.78663398575159504</v>
      </c>
      <c r="F500" s="68">
        <v>87.808896210873101</v>
      </c>
      <c r="G500" s="71">
        <v>0.84807850925722905</v>
      </c>
      <c r="H500" s="68">
        <v>88.797364085667198</v>
      </c>
      <c r="I500" s="71">
        <v>0.77509839962018101</v>
      </c>
      <c r="J500" s="68">
        <v>87.479406919275107</v>
      </c>
      <c r="K500" s="71">
        <v>0.69045379017911801</v>
      </c>
      <c r="L500" s="68">
        <v>15.321252059308099</v>
      </c>
      <c r="M500" s="71">
        <v>0.89940762266681595</v>
      </c>
      <c r="N500" s="68">
        <v>94.563426688632603</v>
      </c>
      <c r="O500" s="71">
        <v>0.605391281386229</v>
      </c>
      <c r="P500" s="68">
        <v>74.794069192751195</v>
      </c>
      <c r="Q500" s="71">
        <v>0.90137431140000002</v>
      </c>
      <c r="R500" s="68">
        <v>54.513274336283203</v>
      </c>
    </row>
    <row r="501" spans="1:18" x14ac:dyDescent="0.2">
      <c r="A501" s="72" t="s">
        <v>1331</v>
      </c>
      <c r="B501" s="66" t="s">
        <v>1332</v>
      </c>
      <c r="C501" s="67">
        <v>60</v>
      </c>
      <c r="D501" s="67" t="s">
        <v>349</v>
      </c>
      <c r="E501" s="71">
        <v>0.84566762836681497</v>
      </c>
      <c r="F501" s="68">
        <v>95.716639209225704</v>
      </c>
      <c r="G501" s="71">
        <v>0.83288914363153199</v>
      </c>
      <c r="H501" s="68">
        <v>84.019769357495903</v>
      </c>
      <c r="I501" s="71">
        <v>0.78103215316693297</v>
      </c>
      <c r="J501" s="68">
        <v>88.138385502471195</v>
      </c>
      <c r="K501" s="71">
        <v>0.79936342485085299</v>
      </c>
      <c r="L501" s="68">
        <v>41.186161449752902</v>
      </c>
      <c r="M501" s="71">
        <v>0.73734212585224101</v>
      </c>
      <c r="N501" s="68">
        <v>79.571663920922603</v>
      </c>
      <c r="O501" s="71">
        <v>0.92337892269933197</v>
      </c>
      <c r="P501" s="68">
        <v>96.869851729818805</v>
      </c>
      <c r="Q501" s="71">
        <v>1</v>
      </c>
      <c r="R501" s="68">
        <v>100</v>
      </c>
    </row>
    <row r="502" spans="1:18" x14ac:dyDescent="0.2">
      <c r="A502" s="72" t="s">
        <v>1333</v>
      </c>
      <c r="B502" s="66" t="s">
        <v>1334</v>
      </c>
      <c r="C502" s="67">
        <v>60</v>
      </c>
      <c r="D502" s="67" t="s">
        <v>349</v>
      </c>
      <c r="E502" s="71">
        <v>0.88938352014158295</v>
      </c>
      <c r="F502" s="68">
        <v>98.846787479406899</v>
      </c>
      <c r="G502" s="71">
        <v>0.87620336761828199</v>
      </c>
      <c r="H502" s="68">
        <v>93.245469522240498</v>
      </c>
      <c r="I502" s="71">
        <v>0.78371514618905602</v>
      </c>
      <c r="J502" s="68">
        <v>88.962108731466202</v>
      </c>
      <c r="K502" s="71">
        <v>0.82514033176943602</v>
      </c>
      <c r="L502" s="68">
        <v>55.189456342668898</v>
      </c>
      <c r="M502" s="71">
        <v>0.93852688051861</v>
      </c>
      <c r="N502" s="68">
        <v>96.210873146622703</v>
      </c>
      <c r="O502" s="71">
        <v>0.91271539475411501</v>
      </c>
      <c r="P502" s="68">
        <v>96.375617792421707</v>
      </c>
      <c r="Q502" s="71">
        <v>1</v>
      </c>
      <c r="R502" s="68">
        <v>100</v>
      </c>
    </row>
    <row r="503" spans="1:18" x14ac:dyDescent="0.2">
      <c r="A503" s="72" t="s">
        <v>1335</v>
      </c>
      <c r="B503" s="66" t="s">
        <v>1336</v>
      </c>
      <c r="C503" s="67">
        <v>60</v>
      </c>
      <c r="D503" s="67" t="s">
        <v>349</v>
      </c>
      <c r="E503" s="71">
        <v>0.773932664055617</v>
      </c>
      <c r="F503" s="68">
        <v>84.843492586490896</v>
      </c>
      <c r="G503" s="71">
        <v>0.86260491218947699</v>
      </c>
      <c r="H503" s="68">
        <v>91.433278418451394</v>
      </c>
      <c r="I503" s="71">
        <v>0.81657709290559299</v>
      </c>
      <c r="J503" s="68">
        <v>94.069192751235605</v>
      </c>
      <c r="K503" s="71">
        <v>0.84318194254724099</v>
      </c>
      <c r="L503" s="68">
        <v>65.897858319604595</v>
      </c>
      <c r="M503" s="71">
        <v>0.96088074214820596</v>
      </c>
      <c r="N503" s="68">
        <v>96.869851729818805</v>
      </c>
      <c r="O503" s="71">
        <v>0.70747035394318802</v>
      </c>
      <c r="P503" s="68">
        <v>85.172981878089004</v>
      </c>
      <c r="Q503" s="71">
        <v>0.4528809406</v>
      </c>
      <c r="R503" s="68">
        <v>35.044247787610601</v>
      </c>
    </row>
    <row r="504" spans="1:18" x14ac:dyDescent="0.2">
      <c r="A504" s="72" t="s">
        <v>1337</v>
      </c>
      <c r="B504" s="66" t="s">
        <v>1338</v>
      </c>
      <c r="C504" s="67">
        <v>60</v>
      </c>
      <c r="D504" s="67" t="s">
        <v>349</v>
      </c>
      <c r="E504" s="71">
        <v>0.76225629713519205</v>
      </c>
      <c r="F504" s="68">
        <v>82.701812191103798</v>
      </c>
      <c r="G504" s="71">
        <v>0.83551979312032298</v>
      </c>
      <c r="H504" s="68">
        <v>85.172981878089004</v>
      </c>
      <c r="I504" s="71">
        <v>0.81589280864818103</v>
      </c>
      <c r="J504" s="68">
        <v>93.739703459637596</v>
      </c>
      <c r="K504" s="71">
        <v>0.85303494784650402</v>
      </c>
      <c r="L504" s="68">
        <v>71.169686985173001</v>
      </c>
      <c r="M504" s="71">
        <v>0.81558064155582899</v>
      </c>
      <c r="N504" s="68">
        <v>87.808896210873101</v>
      </c>
      <c r="O504" s="71">
        <v>0.55293333999031502</v>
      </c>
      <c r="P504" s="68">
        <v>68.533772652388805</v>
      </c>
      <c r="Q504" s="71">
        <v>0.70057625165000004</v>
      </c>
      <c r="R504" s="68">
        <v>46.371681415929203</v>
      </c>
    </row>
    <row r="505" spans="1:18" x14ac:dyDescent="0.2">
      <c r="A505" s="72" t="s">
        <v>1339</v>
      </c>
      <c r="B505" s="66" t="s">
        <v>1340</v>
      </c>
      <c r="C505" s="67">
        <v>60</v>
      </c>
      <c r="D505" s="67" t="s">
        <v>349</v>
      </c>
      <c r="E505" s="71">
        <v>0.74669146639825601</v>
      </c>
      <c r="F505" s="68">
        <v>78.747940691927496</v>
      </c>
      <c r="G505" s="71">
        <v>0.76400898529974703</v>
      </c>
      <c r="H505" s="68">
        <v>59.802306425041202</v>
      </c>
      <c r="I505" s="71">
        <v>0.74028176003397095</v>
      </c>
      <c r="J505" s="68">
        <v>76.276771004942304</v>
      </c>
      <c r="K505" s="71">
        <v>0.758840755692896</v>
      </c>
      <c r="L505" s="68">
        <v>29.489291598023101</v>
      </c>
      <c r="M505" s="71">
        <v>0.54733430200067101</v>
      </c>
      <c r="N505" s="68">
        <v>46.9522240527183</v>
      </c>
      <c r="O505" s="71">
        <v>0.66968299536224996</v>
      </c>
      <c r="P505" s="68">
        <v>82.207578253706799</v>
      </c>
      <c r="Q505" s="71">
        <v>1</v>
      </c>
      <c r="R505" s="68">
        <v>100</v>
      </c>
    </row>
    <row r="506" spans="1:18" x14ac:dyDescent="0.2">
      <c r="A506" s="72" t="s">
        <v>1341</v>
      </c>
      <c r="B506" s="66" t="s">
        <v>1342</v>
      </c>
      <c r="C506" s="67">
        <v>60</v>
      </c>
      <c r="D506" s="67" t="s">
        <v>349</v>
      </c>
      <c r="E506" s="71">
        <v>0.66715107586562095</v>
      </c>
      <c r="F506" s="68">
        <v>57.166392092256999</v>
      </c>
      <c r="G506" s="71">
        <v>0.74874675067568497</v>
      </c>
      <c r="H506" s="68">
        <v>52.388797364085697</v>
      </c>
      <c r="I506" s="71">
        <v>0.79741516307911398</v>
      </c>
      <c r="J506" s="68">
        <v>91.433278418451394</v>
      </c>
      <c r="K506" s="71">
        <v>0.74422862897915198</v>
      </c>
      <c r="L506" s="68">
        <v>25.370675453047799</v>
      </c>
      <c r="M506" s="71">
        <v>0.59204202525986405</v>
      </c>
      <c r="N506" s="68">
        <v>57.166392092256999</v>
      </c>
      <c r="O506" s="71">
        <v>0.55152388719990897</v>
      </c>
      <c r="P506" s="68">
        <v>68.204283360790797</v>
      </c>
      <c r="Q506" s="71">
        <v>0.56894999999999996</v>
      </c>
      <c r="R506" s="68">
        <v>42.123893805309699</v>
      </c>
    </row>
    <row r="507" spans="1:18" x14ac:dyDescent="0.2">
      <c r="A507" s="72" t="s">
        <v>1343</v>
      </c>
      <c r="B507" s="66" t="s">
        <v>1344</v>
      </c>
      <c r="C507" s="67">
        <v>60</v>
      </c>
      <c r="D507" s="67" t="s">
        <v>349</v>
      </c>
      <c r="E507" s="71">
        <v>0.62021745128144901</v>
      </c>
      <c r="F507" s="68">
        <v>42.174629324546999</v>
      </c>
      <c r="G507" s="71">
        <v>0.70957548804343695</v>
      </c>
      <c r="H507" s="68">
        <v>34.761120263591401</v>
      </c>
      <c r="I507" s="71">
        <v>0.76222333953329502</v>
      </c>
      <c r="J507" s="68">
        <v>83.690280065897895</v>
      </c>
      <c r="K507" s="71">
        <v>0.68886819005747002</v>
      </c>
      <c r="L507" s="68">
        <v>14.99176276771</v>
      </c>
      <c r="M507" s="71">
        <v>0.56409969822286798</v>
      </c>
      <c r="N507" s="68">
        <v>50.741350906095498</v>
      </c>
      <c r="O507" s="71">
        <v>0.50193799183162702</v>
      </c>
      <c r="P507" s="68">
        <v>60.790774299835299</v>
      </c>
      <c r="Q507" s="71">
        <v>0.49459999999999998</v>
      </c>
      <c r="R507" s="68">
        <v>35.929203539823</v>
      </c>
    </row>
    <row r="508" spans="1:18" x14ac:dyDescent="0.2">
      <c r="A508" s="72" t="s">
        <v>1345</v>
      </c>
      <c r="B508" s="66" t="s">
        <v>1346</v>
      </c>
      <c r="C508" s="67">
        <v>60</v>
      </c>
      <c r="D508" s="67" t="s">
        <v>349</v>
      </c>
      <c r="E508" s="71">
        <v>0.75167239384645101</v>
      </c>
      <c r="F508" s="68">
        <v>80.230642504118606</v>
      </c>
      <c r="G508" s="71">
        <v>0.70669250742442002</v>
      </c>
      <c r="H508" s="68">
        <v>33.113673805601302</v>
      </c>
      <c r="I508" s="71">
        <v>0.75722836603073695</v>
      </c>
      <c r="J508" s="68">
        <v>81.878088962108706</v>
      </c>
      <c r="K508" s="71">
        <v>0.902150722808158</v>
      </c>
      <c r="L508" s="68">
        <v>93.410214168039502</v>
      </c>
      <c r="M508" s="71">
        <v>0.69263440259304798</v>
      </c>
      <c r="N508" s="68">
        <v>72.817133443163101</v>
      </c>
      <c r="O508" s="71">
        <v>0.50242836422234305</v>
      </c>
      <c r="P508" s="68">
        <v>60.955518945634303</v>
      </c>
      <c r="Q508" s="71">
        <v>0.94889999999999997</v>
      </c>
      <c r="R508" s="68">
        <v>57.876106194690301</v>
      </c>
    </row>
    <row r="509" spans="1:18" x14ac:dyDescent="0.2">
      <c r="A509" s="72" t="s">
        <v>356</v>
      </c>
      <c r="B509" s="66" t="s">
        <v>1347</v>
      </c>
      <c r="C509" s="67">
        <v>62</v>
      </c>
      <c r="D509" s="67" t="s">
        <v>349</v>
      </c>
      <c r="E509" s="71">
        <v>0.71135102491819802</v>
      </c>
      <c r="F509" s="68">
        <v>55.806451612903203</v>
      </c>
      <c r="G509" s="71">
        <v>0.76100131030469198</v>
      </c>
      <c r="H509" s="68">
        <v>46.129032258064498</v>
      </c>
      <c r="I509" s="71">
        <v>0.74313529742922402</v>
      </c>
      <c r="J509" s="68">
        <v>69.0322580645161</v>
      </c>
      <c r="K509" s="71">
        <v>0.72576133487139505</v>
      </c>
      <c r="L509" s="68">
        <v>30.645161290322601</v>
      </c>
      <c r="M509" s="71">
        <v>0.60096371028459505</v>
      </c>
      <c r="N509" s="68">
        <v>36.129032258064498</v>
      </c>
      <c r="O509" s="71">
        <v>0.56904449661907297</v>
      </c>
      <c r="P509" s="68">
        <v>45.161290322580598</v>
      </c>
      <c r="Q509" s="71">
        <v>0.86820000000020803</v>
      </c>
      <c r="R509" s="68">
        <v>50.162866449511398</v>
      </c>
    </row>
    <row r="510" spans="1:18" x14ac:dyDescent="0.2">
      <c r="A510" s="72" t="s">
        <v>1348</v>
      </c>
      <c r="B510" s="66" t="s">
        <v>1349</v>
      </c>
      <c r="C510" s="67">
        <v>62</v>
      </c>
      <c r="D510" s="67" t="s">
        <v>349</v>
      </c>
      <c r="E510" s="71">
        <v>0.64657034849263495</v>
      </c>
      <c r="F510" s="68">
        <v>35.161290322580598</v>
      </c>
      <c r="G510" s="71">
        <v>0.73627120445921002</v>
      </c>
      <c r="H510" s="68">
        <v>38.709677419354797</v>
      </c>
      <c r="I510" s="71">
        <v>0.708295365779395</v>
      </c>
      <c r="J510" s="68">
        <v>53.548387096774199</v>
      </c>
      <c r="K510" s="71">
        <v>0.80752809323916297</v>
      </c>
      <c r="L510" s="68">
        <v>54.5161290322581</v>
      </c>
      <c r="M510" s="71">
        <v>0.66872458967022996</v>
      </c>
      <c r="N510" s="68">
        <v>44.193548387096797</v>
      </c>
      <c r="O510" s="71">
        <v>0.35145792462643399</v>
      </c>
      <c r="P510" s="68">
        <v>19.677419354838701</v>
      </c>
      <c r="Q510" s="71">
        <v>0.60714491318138097</v>
      </c>
      <c r="R510" s="68">
        <v>37.133550488599298</v>
      </c>
    </row>
    <row r="511" spans="1:18" x14ac:dyDescent="0.2">
      <c r="A511" s="72" t="s">
        <v>1350</v>
      </c>
      <c r="B511" s="66" t="s">
        <v>1351</v>
      </c>
      <c r="C511" s="67">
        <v>62</v>
      </c>
      <c r="D511" s="67" t="s">
        <v>349</v>
      </c>
      <c r="E511" s="71">
        <v>0.65900272033164398</v>
      </c>
      <c r="F511" s="68">
        <v>39.0322580645161</v>
      </c>
      <c r="G511" s="71">
        <v>0.71420087567467305</v>
      </c>
      <c r="H511" s="68">
        <v>32.580645161290299</v>
      </c>
      <c r="I511" s="71">
        <v>0.720336637323712</v>
      </c>
      <c r="J511" s="68">
        <v>58.064516129032299</v>
      </c>
      <c r="K511" s="71">
        <v>0.65310258352485195</v>
      </c>
      <c r="L511" s="68">
        <v>17.419354838709701</v>
      </c>
      <c r="M511" s="71">
        <v>0.73648546905586498</v>
      </c>
      <c r="N511" s="68">
        <v>55.161290322580598</v>
      </c>
      <c r="O511" s="71">
        <v>0.37829953730930399</v>
      </c>
      <c r="P511" s="68">
        <v>22.903225806451601</v>
      </c>
      <c r="Q511" s="71">
        <v>0.75159121910145799</v>
      </c>
      <c r="R511" s="68">
        <v>40.716612377850197</v>
      </c>
    </row>
    <row r="512" spans="1:18" x14ac:dyDescent="0.2">
      <c r="A512" s="72" t="s">
        <v>1352</v>
      </c>
      <c r="B512" s="66" t="s">
        <v>1353</v>
      </c>
      <c r="C512" s="67">
        <v>60</v>
      </c>
      <c r="D512" s="67" t="s">
        <v>349</v>
      </c>
      <c r="E512" s="71">
        <v>0.790833631994868</v>
      </c>
      <c r="F512" s="68">
        <v>88.632619439868193</v>
      </c>
      <c r="G512" s="71">
        <v>0.90231685098722703</v>
      </c>
      <c r="H512" s="68">
        <v>96.869851729818805</v>
      </c>
      <c r="I512" s="71">
        <v>0.72571754456424498</v>
      </c>
      <c r="J512" s="68">
        <v>69.686985172981906</v>
      </c>
      <c r="K512" s="71">
        <v>0.58485337106207902</v>
      </c>
      <c r="L512" s="68">
        <v>4.2833607907743003</v>
      </c>
      <c r="M512" s="71">
        <v>0.80999217614843</v>
      </c>
      <c r="N512" s="68">
        <v>87.314662273476102</v>
      </c>
      <c r="O512" s="71">
        <v>0.722121849207226</v>
      </c>
      <c r="P512" s="68">
        <v>86.820428336079104</v>
      </c>
      <c r="Q512" s="71">
        <v>1</v>
      </c>
      <c r="R512" s="68">
        <v>100</v>
      </c>
    </row>
    <row r="513" spans="1:18" x14ac:dyDescent="0.2">
      <c r="A513" s="72" t="s">
        <v>1354</v>
      </c>
      <c r="B513" s="66" t="s">
        <v>1355</v>
      </c>
      <c r="C513" s="67">
        <v>58</v>
      </c>
      <c r="D513" s="67" t="s">
        <v>349</v>
      </c>
      <c r="E513" s="71">
        <v>0.86905803507453605</v>
      </c>
      <c r="F513" s="68">
        <v>63.868613138686101</v>
      </c>
      <c r="G513" s="71">
        <v>0.84076973081978501</v>
      </c>
      <c r="H513" s="68">
        <v>64.890510948905103</v>
      </c>
      <c r="I513" s="71">
        <v>0.81748201647752405</v>
      </c>
      <c r="J513" s="68">
        <v>36.277372262773703</v>
      </c>
      <c r="K513" s="71">
        <v>0.90622925105412799</v>
      </c>
      <c r="L513" s="68">
        <v>60.437956204379603</v>
      </c>
      <c r="M513" s="71">
        <v>0.96078431372549</v>
      </c>
      <c r="N513" s="68">
        <v>75.571955719557195</v>
      </c>
      <c r="O513" s="71">
        <v>0.82002486329575197</v>
      </c>
      <c r="P513" s="68">
        <v>66.177549523110798</v>
      </c>
      <c r="Q513" s="71"/>
      <c r="R513" s="68"/>
    </row>
    <row r="514" spans="1:18" x14ac:dyDescent="0.2">
      <c r="A514" s="72" t="s">
        <v>1356</v>
      </c>
      <c r="B514" s="66" t="s">
        <v>1357</v>
      </c>
      <c r="C514" s="67">
        <v>60</v>
      </c>
      <c r="D514" s="67" t="s">
        <v>349</v>
      </c>
      <c r="E514" s="71">
        <v>0.80951542800162901</v>
      </c>
      <c r="F514" s="68">
        <v>91.598023064250398</v>
      </c>
      <c r="G514" s="71">
        <v>0.903494464587835</v>
      </c>
      <c r="H514" s="68">
        <v>97.199341021416799</v>
      </c>
      <c r="I514" s="71">
        <v>0.79458816702191604</v>
      </c>
      <c r="J514" s="68">
        <v>90.444810543657297</v>
      </c>
      <c r="K514" s="71">
        <v>0.76866322452741498</v>
      </c>
      <c r="L514" s="68">
        <v>32.289950576606302</v>
      </c>
      <c r="M514" s="71">
        <v>0.96646920755560595</v>
      </c>
      <c r="N514" s="68">
        <v>97.364085667215804</v>
      </c>
      <c r="O514" s="71">
        <v>0.92267750431700202</v>
      </c>
      <c r="P514" s="68">
        <v>96.705107084019801</v>
      </c>
      <c r="Q514" s="71">
        <v>0.50119999999999998</v>
      </c>
      <c r="R514" s="68">
        <v>40</v>
      </c>
    </row>
    <row r="515" spans="1:18" x14ac:dyDescent="0.2">
      <c r="A515" s="72" t="s">
        <v>1358</v>
      </c>
      <c r="B515" s="66" t="s">
        <v>1359</v>
      </c>
      <c r="C515" s="67">
        <v>60</v>
      </c>
      <c r="D515" s="67" t="s">
        <v>349</v>
      </c>
      <c r="E515" s="71">
        <v>0.65875242723082605</v>
      </c>
      <c r="F515" s="68">
        <v>54.200988467874801</v>
      </c>
      <c r="G515" s="71">
        <v>0.81963848737762501</v>
      </c>
      <c r="H515" s="68">
        <v>81.383855024711707</v>
      </c>
      <c r="I515" s="71">
        <v>0.76645231334876796</v>
      </c>
      <c r="J515" s="68">
        <v>85.172981878089004</v>
      </c>
      <c r="K515" s="71">
        <v>0.68058682680786498</v>
      </c>
      <c r="L515" s="68">
        <v>14.168039538715</v>
      </c>
      <c r="M515" s="71">
        <v>0.96088074214820596</v>
      </c>
      <c r="N515" s="68">
        <v>96.869851729818805</v>
      </c>
      <c r="O515" s="71">
        <v>0.72495619370249198</v>
      </c>
      <c r="P515" s="68">
        <v>87.479406919275107</v>
      </c>
      <c r="Q515" s="71">
        <v>0</v>
      </c>
      <c r="R515" s="68">
        <v>21.2389380530973</v>
      </c>
    </row>
    <row r="516" spans="1:18" x14ac:dyDescent="0.2">
      <c r="A516" s="72" t="s">
        <v>1360</v>
      </c>
      <c r="B516" s="66" t="s">
        <v>1361</v>
      </c>
      <c r="C516" s="67">
        <v>58</v>
      </c>
      <c r="D516" s="67" t="s">
        <v>349</v>
      </c>
      <c r="E516" s="71">
        <v>0.86102579156273396</v>
      </c>
      <c r="F516" s="68">
        <v>61.605839416058402</v>
      </c>
      <c r="G516" s="71">
        <v>0.80053300801841398</v>
      </c>
      <c r="H516" s="68">
        <v>47.737226277372301</v>
      </c>
      <c r="I516" s="71">
        <v>0.81357129427098995</v>
      </c>
      <c r="J516" s="68">
        <v>35.8394160583942</v>
      </c>
      <c r="K516" s="71">
        <v>0.85176332837813795</v>
      </c>
      <c r="L516" s="68">
        <v>44.306569343065703</v>
      </c>
      <c r="M516" s="71">
        <v>0.92810457516339895</v>
      </c>
      <c r="N516" s="68">
        <v>69.446494464944607</v>
      </c>
      <c r="O516" s="71">
        <v>0.91115675198273105</v>
      </c>
      <c r="P516" s="68">
        <v>84.519442406456307</v>
      </c>
      <c r="Q516" s="71"/>
      <c r="R516" s="68"/>
    </row>
    <row r="517" spans="1:18" x14ac:dyDescent="0.2">
      <c r="A517" s="72" t="s">
        <v>1362</v>
      </c>
      <c r="B517" s="66" t="s">
        <v>1363</v>
      </c>
      <c r="C517" s="67">
        <v>58</v>
      </c>
      <c r="D517" s="67" t="s">
        <v>349</v>
      </c>
      <c r="E517" s="71">
        <v>0.76936636713197204</v>
      </c>
      <c r="F517" s="68">
        <v>42.043795620437997</v>
      </c>
      <c r="G517" s="71">
        <v>0.78323130691477005</v>
      </c>
      <c r="H517" s="68">
        <v>41.240875912408796</v>
      </c>
      <c r="I517" s="71">
        <v>0.73556512848790101</v>
      </c>
      <c r="J517" s="68">
        <v>24.014598540146</v>
      </c>
      <c r="K517" s="71">
        <v>0.69575677694873705</v>
      </c>
      <c r="L517" s="68">
        <v>13.9416058394161</v>
      </c>
      <c r="M517" s="71">
        <v>0.83006535947712401</v>
      </c>
      <c r="N517" s="68">
        <v>56.826568265682702</v>
      </c>
      <c r="O517" s="71">
        <v>0.80221326383132996</v>
      </c>
      <c r="P517" s="68">
        <v>61.995597945707999</v>
      </c>
      <c r="Q517" s="71"/>
      <c r="R517" s="68"/>
    </row>
    <row r="518" spans="1:18" x14ac:dyDescent="0.2">
      <c r="A518" s="72" t="s">
        <v>1364</v>
      </c>
      <c r="B518" s="66" t="s">
        <v>1365</v>
      </c>
      <c r="C518" s="67">
        <v>60</v>
      </c>
      <c r="D518" s="67" t="s">
        <v>349</v>
      </c>
      <c r="E518" s="71">
        <v>0.89512138990074996</v>
      </c>
      <c r="F518" s="68">
        <v>99.341021416803997</v>
      </c>
      <c r="G518" s="71">
        <v>0.87219194126692201</v>
      </c>
      <c r="H518" s="68">
        <v>92.586490939044495</v>
      </c>
      <c r="I518" s="71">
        <v>0.82721993632603696</v>
      </c>
      <c r="J518" s="68">
        <v>95.222405271828706</v>
      </c>
      <c r="K518" s="71">
        <v>0.67131646181154003</v>
      </c>
      <c r="L518" s="68">
        <v>12.3558484349259</v>
      </c>
      <c r="M518" s="71">
        <v>1</v>
      </c>
      <c r="N518" s="68">
        <v>100</v>
      </c>
      <c r="O518" s="71">
        <v>1</v>
      </c>
      <c r="P518" s="68">
        <v>100</v>
      </c>
      <c r="Q518" s="71">
        <v>1</v>
      </c>
      <c r="R518" s="68">
        <v>100</v>
      </c>
    </row>
    <row r="519" spans="1:18" x14ac:dyDescent="0.2">
      <c r="A519" s="72" t="s">
        <v>1366</v>
      </c>
      <c r="B519" s="66" t="s">
        <v>1367</v>
      </c>
      <c r="C519" s="67">
        <v>60</v>
      </c>
      <c r="D519" s="67" t="s">
        <v>349</v>
      </c>
      <c r="E519" s="71">
        <v>0.69798849668881702</v>
      </c>
      <c r="F519" s="68">
        <v>66.721581548599701</v>
      </c>
      <c r="G519" s="71">
        <v>0.84657502467153101</v>
      </c>
      <c r="H519" s="68">
        <v>88.467874794069203</v>
      </c>
      <c r="I519" s="71">
        <v>0.74574635974977099</v>
      </c>
      <c r="J519" s="68">
        <v>78.253706754530498</v>
      </c>
      <c r="K519" s="71">
        <v>0.71678452966392103</v>
      </c>
      <c r="L519" s="68">
        <v>18.451400329489299</v>
      </c>
      <c r="M519" s="71">
        <v>1</v>
      </c>
      <c r="N519" s="68">
        <v>100</v>
      </c>
      <c r="O519" s="71">
        <v>0.80032506604767895</v>
      </c>
      <c r="P519" s="68">
        <v>93.080724876441494</v>
      </c>
      <c r="Q519" s="71">
        <v>7.85E-2</v>
      </c>
      <c r="R519" s="68">
        <v>27.9646017699115</v>
      </c>
    </row>
    <row r="520" spans="1:18" x14ac:dyDescent="0.2">
      <c r="A520" s="72" t="s">
        <v>1368</v>
      </c>
      <c r="B520" s="66" t="s">
        <v>1369</v>
      </c>
      <c r="C520" s="67">
        <v>60</v>
      </c>
      <c r="D520" s="67" t="s">
        <v>349</v>
      </c>
      <c r="E520" s="71">
        <v>0.87233235912150298</v>
      </c>
      <c r="F520" s="68">
        <v>98.3525535420099</v>
      </c>
      <c r="G520" s="71">
        <v>0.76476157086307595</v>
      </c>
      <c r="H520" s="68">
        <v>60.296540362438201</v>
      </c>
      <c r="I520" s="71">
        <v>0.80124895856715705</v>
      </c>
      <c r="J520" s="68">
        <v>91.927512355848407</v>
      </c>
      <c r="K520" s="71">
        <v>0.80617416621353599</v>
      </c>
      <c r="L520" s="68">
        <v>45.304777594728201</v>
      </c>
      <c r="M520" s="71">
        <v>0.86587683022242101</v>
      </c>
      <c r="N520" s="68">
        <v>92.257001647446501</v>
      </c>
      <c r="O520" s="71">
        <v>0.99593262886282496</v>
      </c>
      <c r="P520" s="68">
        <v>98.846787479406899</v>
      </c>
      <c r="Q520" s="71">
        <v>1</v>
      </c>
      <c r="R520" s="68">
        <v>100</v>
      </c>
    </row>
    <row r="521" spans="1:18" x14ac:dyDescent="0.2">
      <c r="A521" s="72" t="s">
        <v>1370</v>
      </c>
      <c r="B521" s="66" t="s">
        <v>1371</v>
      </c>
      <c r="C521" s="67">
        <v>60</v>
      </c>
      <c r="D521" s="67" t="s">
        <v>349</v>
      </c>
      <c r="E521" s="71">
        <v>0.85073558950166805</v>
      </c>
      <c r="F521" s="68">
        <v>96.210873146622703</v>
      </c>
      <c r="G521" s="71">
        <v>0.753798061636614</v>
      </c>
      <c r="H521" s="68">
        <v>55.0247116968699</v>
      </c>
      <c r="I521" s="71">
        <v>0.796764811040089</v>
      </c>
      <c r="J521" s="68">
        <v>91.268533772652404</v>
      </c>
      <c r="K521" s="71">
        <v>0.76043587532978596</v>
      </c>
      <c r="L521" s="68">
        <v>30.1482701812191</v>
      </c>
      <c r="M521" s="71">
        <v>0.80440371074103101</v>
      </c>
      <c r="N521" s="68">
        <v>86.490939044481095</v>
      </c>
      <c r="O521" s="71">
        <v>0.98901107826249202</v>
      </c>
      <c r="P521" s="68">
        <v>98.517298187808905</v>
      </c>
      <c r="Q521" s="71">
        <v>1</v>
      </c>
      <c r="R521" s="68">
        <v>100</v>
      </c>
    </row>
    <row r="522" spans="1:18" x14ac:dyDescent="0.2">
      <c r="A522" s="72" t="s">
        <v>1372</v>
      </c>
      <c r="B522" s="66" t="s">
        <v>1373</v>
      </c>
      <c r="C522" s="67">
        <v>60</v>
      </c>
      <c r="D522" s="67" t="s">
        <v>349</v>
      </c>
      <c r="E522" s="71">
        <v>0.88536542141672303</v>
      </c>
      <c r="F522" s="68">
        <v>98.517298187808905</v>
      </c>
      <c r="G522" s="71">
        <v>0.78136056562241896</v>
      </c>
      <c r="H522" s="68">
        <v>68.204283360790797</v>
      </c>
      <c r="I522" s="71">
        <v>0.801837667581217</v>
      </c>
      <c r="J522" s="68">
        <v>92.092257001647496</v>
      </c>
      <c r="K522" s="71">
        <v>0.82958667262988495</v>
      </c>
      <c r="L522" s="68">
        <v>59.1433278418451</v>
      </c>
      <c r="M522" s="71">
        <v>0.89940762266681595</v>
      </c>
      <c r="N522" s="68">
        <v>94.563426688632603</v>
      </c>
      <c r="O522" s="71">
        <v>1</v>
      </c>
      <c r="P522" s="68">
        <v>100</v>
      </c>
      <c r="Q522" s="71">
        <v>1</v>
      </c>
      <c r="R522" s="68">
        <v>100</v>
      </c>
    </row>
    <row r="523" spans="1:18" x14ac:dyDescent="0.2">
      <c r="A523" s="72" t="s">
        <v>1374</v>
      </c>
      <c r="B523" s="66" t="s">
        <v>1375</v>
      </c>
      <c r="C523" s="67">
        <v>58</v>
      </c>
      <c r="D523" s="67" t="s">
        <v>349</v>
      </c>
      <c r="E523" s="71">
        <v>0.81889491593461505</v>
      </c>
      <c r="F523" s="68">
        <v>50.948905109489097</v>
      </c>
      <c r="G523" s="71">
        <v>0.74980275074337999</v>
      </c>
      <c r="H523" s="68">
        <v>30.364963503649602</v>
      </c>
      <c r="I523" s="71">
        <v>0.804972954231993</v>
      </c>
      <c r="J523" s="68">
        <v>34.4525547445255</v>
      </c>
      <c r="K523" s="71">
        <v>0.74351669423615097</v>
      </c>
      <c r="L523" s="68">
        <v>19.781021897810199</v>
      </c>
      <c r="M523" s="71">
        <v>0.934640522875817</v>
      </c>
      <c r="N523" s="68">
        <v>70.922509225092298</v>
      </c>
      <c r="O523" s="71">
        <v>0.86154165758573698</v>
      </c>
      <c r="P523" s="68">
        <v>72.927366104181999</v>
      </c>
      <c r="Q523" s="71"/>
      <c r="R523" s="68"/>
    </row>
    <row r="524" spans="1:18" x14ac:dyDescent="0.2">
      <c r="A524" s="72" t="s">
        <v>1376</v>
      </c>
      <c r="B524" s="66" t="s">
        <v>1377</v>
      </c>
      <c r="C524" s="67">
        <v>60</v>
      </c>
      <c r="D524" s="67" t="s">
        <v>349</v>
      </c>
      <c r="E524" s="71">
        <v>0.87231044913171296</v>
      </c>
      <c r="F524" s="68">
        <v>98.187808896210896</v>
      </c>
      <c r="G524" s="71">
        <v>0.76910566383622503</v>
      </c>
      <c r="H524" s="68">
        <v>62.108731466227397</v>
      </c>
      <c r="I524" s="71">
        <v>0.78094111382064502</v>
      </c>
      <c r="J524" s="68">
        <v>87.973640856672105</v>
      </c>
      <c r="K524" s="71">
        <v>0.80131943728313004</v>
      </c>
      <c r="L524" s="68">
        <v>42.998352553541999</v>
      </c>
      <c r="M524" s="71">
        <v>0.88823069185201697</v>
      </c>
      <c r="N524" s="68">
        <v>93.574958813838506</v>
      </c>
      <c r="O524" s="71">
        <v>0.99426578799826304</v>
      </c>
      <c r="P524" s="68">
        <v>98.682042833607895</v>
      </c>
      <c r="Q524" s="71">
        <v>1</v>
      </c>
      <c r="R524" s="68">
        <v>100</v>
      </c>
    </row>
    <row r="525" spans="1:18" x14ac:dyDescent="0.2">
      <c r="A525" s="72" t="s">
        <v>1378</v>
      </c>
      <c r="B525" s="66" t="s">
        <v>1379</v>
      </c>
      <c r="C525" s="67">
        <v>60</v>
      </c>
      <c r="D525" s="67" t="s">
        <v>349</v>
      </c>
      <c r="E525" s="71">
        <v>0.80738718461254999</v>
      </c>
      <c r="F525" s="68">
        <v>91.268533772652404</v>
      </c>
      <c r="G525" s="71">
        <v>0.76684538616225095</v>
      </c>
      <c r="H525" s="68">
        <v>61.285008237232297</v>
      </c>
      <c r="I525" s="71">
        <v>0.85507977829806503</v>
      </c>
      <c r="J525" s="68">
        <v>97.199341021416799</v>
      </c>
      <c r="K525" s="71">
        <v>0.82074871054989595</v>
      </c>
      <c r="L525" s="68">
        <v>52.718286655683698</v>
      </c>
      <c r="M525" s="71">
        <v>0.93852688051861</v>
      </c>
      <c r="N525" s="68">
        <v>96.210873146622703</v>
      </c>
      <c r="O525" s="71">
        <v>0.96312235214647801</v>
      </c>
      <c r="P525" s="68">
        <v>98.023064250411906</v>
      </c>
      <c r="Q525" s="71">
        <v>0.5</v>
      </c>
      <c r="R525" s="68">
        <v>39.646017699114999</v>
      </c>
    </row>
    <row r="526" spans="1:18" x14ac:dyDescent="0.2">
      <c r="A526" s="72" t="s">
        <v>426</v>
      </c>
      <c r="B526" s="66" t="s">
        <v>1380</v>
      </c>
      <c r="C526" s="67">
        <v>58</v>
      </c>
      <c r="D526" s="67" t="s">
        <v>349</v>
      </c>
      <c r="E526" s="71">
        <v>0.85284344822381897</v>
      </c>
      <c r="F526" s="68">
        <v>58.9051094890511</v>
      </c>
      <c r="G526" s="71">
        <v>0.76874719369687805</v>
      </c>
      <c r="H526" s="68">
        <v>35.620437956204398</v>
      </c>
      <c r="I526" s="71">
        <v>0.770357623388775</v>
      </c>
      <c r="J526" s="68">
        <v>29.343065693430699</v>
      </c>
      <c r="K526" s="71">
        <v>0.77352034472156805</v>
      </c>
      <c r="L526" s="68">
        <v>25.182481751824799</v>
      </c>
      <c r="M526" s="71">
        <v>1</v>
      </c>
      <c r="N526" s="68">
        <v>100</v>
      </c>
      <c r="O526" s="71">
        <v>0.95159207931187495</v>
      </c>
      <c r="P526" s="68">
        <v>93.763756419662499</v>
      </c>
      <c r="Q526" s="71"/>
      <c r="R526" s="68"/>
    </row>
    <row r="527" spans="1:18" x14ac:dyDescent="0.2">
      <c r="A527" s="72" t="s">
        <v>1381</v>
      </c>
      <c r="B527" s="66" t="s">
        <v>1382</v>
      </c>
      <c r="C527" s="67">
        <v>60</v>
      </c>
      <c r="D527" s="67" t="s">
        <v>349</v>
      </c>
      <c r="E527" s="71">
        <v>0.78468819743831997</v>
      </c>
      <c r="F527" s="68">
        <v>87.314662273476102</v>
      </c>
      <c r="G527" s="71">
        <v>0.76911007630251205</v>
      </c>
      <c r="H527" s="68">
        <v>62.273476112026401</v>
      </c>
      <c r="I527" s="71">
        <v>0.79659599818703097</v>
      </c>
      <c r="J527" s="68">
        <v>91.1037891268534</v>
      </c>
      <c r="K527" s="71">
        <v>0.81914864904692797</v>
      </c>
      <c r="L527" s="68">
        <v>51.235584843492603</v>
      </c>
      <c r="M527" s="71">
        <v>0.82675757237062697</v>
      </c>
      <c r="N527" s="68">
        <v>89.621087314662304</v>
      </c>
      <c r="O527" s="71">
        <v>0.94891688872282298</v>
      </c>
      <c r="P527" s="68">
        <v>97.364085667215804</v>
      </c>
      <c r="Q527" s="71">
        <v>0.54759999999999998</v>
      </c>
      <c r="R527" s="68">
        <v>41.2389380530973</v>
      </c>
    </row>
    <row r="528" spans="1:18" x14ac:dyDescent="0.2">
      <c r="A528" s="72" t="s">
        <v>1383</v>
      </c>
      <c r="B528" s="66" t="s">
        <v>1384</v>
      </c>
      <c r="C528" s="67">
        <v>60</v>
      </c>
      <c r="D528" s="67" t="s">
        <v>349</v>
      </c>
      <c r="E528" s="71">
        <v>0.74920857823664999</v>
      </c>
      <c r="F528" s="68">
        <v>79.406919275123599</v>
      </c>
      <c r="G528" s="71">
        <v>0.77179491537673806</v>
      </c>
      <c r="H528" s="68">
        <v>63.756177924217504</v>
      </c>
      <c r="I528" s="71">
        <v>0.85223018387846305</v>
      </c>
      <c r="J528" s="68">
        <v>96.869851729818805</v>
      </c>
      <c r="K528" s="71">
        <v>0.89358023179429602</v>
      </c>
      <c r="L528" s="68">
        <v>89.621087314662304</v>
      </c>
      <c r="M528" s="71">
        <v>0.97764613837040304</v>
      </c>
      <c r="N528" s="68">
        <v>98.3525535420099</v>
      </c>
      <c r="O528" s="71">
        <v>1</v>
      </c>
      <c r="P528" s="68">
        <v>100</v>
      </c>
      <c r="Q528" s="71">
        <v>0</v>
      </c>
      <c r="R528" s="68">
        <v>21.2389380530973</v>
      </c>
    </row>
    <row r="529" spans="1:18" x14ac:dyDescent="0.2">
      <c r="A529" s="72" t="s">
        <v>1385</v>
      </c>
      <c r="B529" s="66" t="s">
        <v>1386</v>
      </c>
      <c r="C529" s="67">
        <v>60</v>
      </c>
      <c r="D529" s="67" t="s">
        <v>349</v>
      </c>
      <c r="E529" s="71">
        <v>0.82959550363381895</v>
      </c>
      <c r="F529" s="68">
        <v>93.245469522240498</v>
      </c>
      <c r="G529" s="71">
        <v>0.78539036949193997</v>
      </c>
      <c r="H529" s="68">
        <v>69.192751235584893</v>
      </c>
      <c r="I529" s="71">
        <v>0.82615609565886206</v>
      </c>
      <c r="J529" s="68">
        <v>94.563426688632603</v>
      </c>
      <c r="K529" s="71">
        <v>0.92355523048422306</v>
      </c>
      <c r="L529" s="68">
        <v>97.199341021416799</v>
      </c>
      <c r="M529" s="71">
        <v>0.96646920755560595</v>
      </c>
      <c r="N529" s="68">
        <v>97.364085667215804</v>
      </c>
      <c r="O529" s="71">
        <v>0.96040211861228297</v>
      </c>
      <c r="P529" s="68">
        <v>97.693574958813798</v>
      </c>
      <c r="Q529" s="71">
        <v>0.51559999999999995</v>
      </c>
      <c r="R529" s="68">
        <v>40.353982300885001</v>
      </c>
    </row>
    <row r="530" spans="1:18" x14ac:dyDescent="0.2">
      <c r="A530" s="72" t="s">
        <v>1387</v>
      </c>
      <c r="B530" s="66" t="s">
        <v>1388</v>
      </c>
      <c r="C530" s="67">
        <v>60</v>
      </c>
      <c r="D530" s="67" t="s">
        <v>349</v>
      </c>
      <c r="E530" s="71">
        <v>0.70806094939743502</v>
      </c>
      <c r="F530" s="68">
        <v>69.851729818780896</v>
      </c>
      <c r="G530" s="71">
        <v>0.77490620325290205</v>
      </c>
      <c r="H530" s="68">
        <v>64.909390444810498</v>
      </c>
      <c r="I530" s="71">
        <v>0.69716058480501197</v>
      </c>
      <c r="J530" s="68">
        <v>60.131795716639203</v>
      </c>
      <c r="K530" s="71">
        <v>0.77784486303565603</v>
      </c>
      <c r="L530" s="68">
        <v>34.761120263591401</v>
      </c>
      <c r="M530" s="71">
        <v>1</v>
      </c>
      <c r="N530" s="68">
        <v>100</v>
      </c>
      <c r="O530" s="71">
        <v>0.99845404529103798</v>
      </c>
      <c r="P530" s="68">
        <v>99.011532125205903</v>
      </c>
      <c r="Q530" s="71">
        <v>0</v>
      </c>
      <c r="R530" s="68">
        <v>21.2389380530973</v>
      </c>
    </row>
    <row r="531" spans="1:18" x14ac:dyDescent="0.2">
      <c r="A531" s="72" t="s">
        <v>1389</v>
      </c>
      <c r="B531" s="66" t="s">
        <v>1390</v>
      </c>
      <c r="C531" s="67">
        <v>60</v>
      </c>
      <c r="D531" s="67" t="s">
        <v>349</v>
      </c>
      <c r="E531" s="71">
        <v>0.86180112275040399</v>
      </c>
      <c r="F531" s="68">
        <v>97.528830313014794</v>
      </c>
      <c r="G531" s="71">
        <v>0.78806285487388295</v>
      </c>
      <c r="H531" s="68">
        <v>70.181219110378905</v>
      </c>
      <c r="I531" s="71">
        <v>0.73678858801431601</v>
      </c>
      <c r="J531" s="68">
        <v>74.629324546952205</v>
      </c>
      <c r="K531" s="71">
        <v>0.80023059297180898</v>
      </c>
      <c r="L531" s="68">
        <v>41.6803953871499</v>
      </c>
      <c r="M531" s="71">
        <v>0.90499608807421505</v>
      </c>
      <c r="N531" s="68">
        <v>94.892915980230597</v>
      </c>
      <c r="O531" s="71">
        <v>0.94072861256819995</v>
      </c>
      <c r="P531" s="68">
        <v>97.034596375617795</v>
      </c>
      <c r="Q531" s="71">
        <v>1</v>
      </c>
      <c r="R531" s="68">
        <v>100</v>
      </c>
    </row>
    <row r="532" spans="1:18" x14ac:dyDescent="0.2">
      <c r="A532" s="72" t="s">
        <v>1391</v>
      </c>
      <c r="B532" s="66" t="s">
        <v>1392</v>
      </c>
      <c r="C532" s="67">
        <v>60</v>
      </c>
      <c r="D532" s="67" t="s">
        <v>349</v>
      </c>
      <c r="E532" s="71">
        <v>0.818117621974214</v>
      </c>
      <c r="F532" s="68">
        <v>92.257001647446501</v>
      </c>
      <c r="G532" s="71">
        <v>0.84411071537215998</v>
      </c>
      <c r="H532" s="68">
        <v>87.808896210873101</v>
      </c>
      <c r="I532" s="71">
        <v>0.81198157177040797</v>
      </c>
      <c r="J532" s="68">
        <v>93.245469522240498</v>
      </c>
      <c r="K532" s="71">
        <v>0.77884912423751496</v>
      </c>
      <c r="L532" s="68">
        <v>35.090609555189502</v>
      </c>
      <c r="M532" s="71">
        <v>0.97205767296300405</v>
      </c>
      <c r="N532" s="68">
        <v>98.023064250411906</v>
      </c>
      <c r="O532" s="71">
        <v>0.835006647502196</v>
      </c>
      <c r="P532" s="68">
        <v>94.563426688632603</v>
      </c>
      <c r="Q532" s="71">
        <v>0.66669999999999996</v>
      </c>
      <c r="R532" s="68">
        <v>44.955752212389399</v>
      </c>
    </row>
    <row r="533" spans="1:18" x14ac:dyDescent="0.2">
      <c r="A533" s="72" t="s">
        <v>1393</v>
      </c>
      <c r="B533" s="66" t="s">
        <v>1394</v>
      </c>
      <c r="C533" s="67">
        <v>60</v>
      </c>
      <c r="D533" s="67" t="s">
        <v>349</v>
      </c>
      <c r="E533" s="71">
        <v>0.80370694750612004</v>
      </c>
      <c r="F533" s="68">
        <v>90.774299835255405</v>
      </c>
      <c r="G533" s="71">
        <v>0.84312324132459204</v>
      </c>
      <c r="H533" s="68">
        <v>87.314662273476102</v>
      </c>
      <c r="I533" s="71">
        <v>0.76314139485910304</v>
      </c>
      <c r="J533" s="68">
        <v>83.855024711696899</v>
      </c>
      <c r="K533" s="71">
        <v>0.814715742055928</v>
      </c>
      <c r="L533" s="68">
        <v>49.258649093904502</v>
      </c>
      <c r="M533" s="71">
        <v>1</v>
      </c>
      <c r="N533" s="68">
        <v>100</v>
      </c>
      <c r="O533" s="71">
        <v>0.79936130679709505</v>
      </c>
      <c r="P533" s="68">
        <v>92.915980230642504</v>
      </c>
      <c r="Q533" s="71">
        <v>0.60189999999999999</v>
      </c>
      <c r="R533" s="68">
        <v>42.477876106194699</v>
      </c>
    </row>
    <row r="534" spans="1:18" x14ac:dyDescent="0.2">
      <c r="A534" s="72" t="s">
        <v>1395</v>
      </c>
      <c r="B534" s="66" t="s">
        <v>1396</v>
      </c>
      <c r="C534" s="67">
        <v>60</v>
      </c>
      <c r="D534" s="67" t="s">
        <v>349</v>
      </c>
      <c r="E534" s="71">
        <v>0.88748118090556305</v>
      </c>
      <c r="F534" s="68">
        <v>98.682042833607895</v>
      </c>
      <c r="G534" s="71">
        <v>0.85444835904613603</v>
      </c>
      <c r="H534" s="68">
        <v>89.621087314662304</v>
      </c>
      <c r="I534" s="71">
        <v>0.70691523343217</v>
      </c>
      <c r="J534" s="68">
        <v>64.909390444810498</v>
      </c>
      <c r="K534" s="71">
        <v>0.82438828613461301</v>
      </c>
      <c r="L534" s="68">
        <v>54.530477759472802</v>
      </c>
      <c r="M534" s="71">
        <v>0.97205767296300405</v>
      </c>
      <c r="N534" s="68">
        <v>98.023064250411906</v>
      </c>
      <c r="O534" s="71">
        <v>0.96707753385745299</v>
      </c>
      <c r="P534" s="68">
        <v>98.187808896210896</v>
      </c>
      <c r="Q534" s="71">
        <v>1</v>
      </c>
      <c r="R534" s="68">
        <v>100</v>
      </c>
    </row>
    <row r="535" spans="1:18" x14ac:dyDescent="0.2">
      <c r="A535" s="72" t="s">
        <v>1397</v>
      </c>
      <c r="B535" s="66" t="s">
        <v>1398</v>
      </c>
      <c r="C535" s="67">
        <v>60</v>
      </c>
      <c r="D535" s="67" t="s">
        <v>349</v>
      </c>
      <c r="E535" s="71">
        <v>0.71097959064373994</v>
      </c>
      <c r="F535" s="68">
        <v>70.675453047775903</v>
      </c>
      <c r="G535" s="71">
        <v>0.82679969048273305</v>
      </c>
      <c r="H535" s="68">
        <v>83.031301482701807</v>
      </c>
      <c r="I535" s="71">
        <v>0.84410085287192604</v>
      </c>
      <c r="J535" s="68">
        <v>96.375617792421707</v>
      </c>
      <c r="K535" s="71">
        <v>0.76849882557338001</v>
      </c>
      <c r="L535" s="68">
        <v>32.125205930807198</v>
      </c>
      <c r="M535" s="71">
        <v>1</v>
      </c>
      <c r="N535" s="68">
        <v>100</v>
      </c>
      <c r="O535" s="71">
        <v>0.81527817493440302</v>
      </c>
      <c r="P535" s="68">
        <v>93.739703459637596</v>
      </c>
      <c r="Q535" s="71">
        <v>1.12E-2</v>
      </c>
      <c r="R535" s="68">
        <v>26.7256637168142</v>
      </c>
    </row>
    <row r="536" spans="1:18" x14ac:dyDescent="0.2">
      <c r="A536" s="72" t="s">
        <v>1399</v>
      </c>
      <c r="B536" s="66" t="s">
        <v>1400</v>
      </c>
      <c r="C536" s="67">
        <v>60</v>
      </c>
      <c r="D536" s="67" t="s">
        <v>349</v>
      </c>
      <c r="E536" s="71">
        <v>0.84040858056425205</v>
      </c>
      <c r="F536" s="68">
        <v>95.057660626029602</v>
      </c>
      <c r="G536" s="71">
        <v>0.875014042938698</v>
      </c>
      <c r="H536" s="68">
        <v>93.080724876441494</v>
      </c>
      <c r="I536" s="71">
        <v>0.70622330623475704</v>
      </c>
      <c r="J536" s="68">
        <v>64.579901153212504</v>
      </c>
      <c r="K536" s="71">
        <v>0.83229360380670103</v>
      </c>
      <c r="L536" s="68">
        <v>60.790774299835299</v>
      </c>
      <c r="M536" s="71">
        <v>0.75969598748183798</v>
      </c>
      <c r="N536" s="68">
        <v>82.537067545304794</v>
      </c>
      <c r="O536" s="71">
        <v>0.86922454292351703</v>
      </c>
      <c r="P536" s="68">
        <v>95.716639209225704</v>
      </c>
      <c r="Q536" s="71">
        <v>1</v>
      </c>
      <c r="R536" s="68">
        <v>100</v>
      </c>
    </row>
    <row r="537" spans="1:18" x14ac:dyDescent="0.2">
      <c r="A537" s="72" t="s">
        <v>1401</v>
      </c>
      <c r="B537" s="66" t="s">
        <v>1402</v>
      </c>
      <c r="C537" s="67">
        <v>60</v>
      </c>
      <c r="D537" s="67" t="s">
        <v>349</v>
      </c>
      <c r="E537" s="71">
        <v>0.65939327727788399</v>
      </c>
      <c r="F537" s="68">
        <v>54.365733113673798</v>
      </c>
      <c r="G537" s="71">
        <v>0.70424198639886404</v>
      </c>
      <c r="H537" s="68">
        <v>32.289950576606302</v>
      </c>
      <c r="I537" s="71">
        <v>0.82623906431399596</v>
      </c>
      <c r="J537" s="68">
        <v>94.728171334431593</v>
      </c>
      <c r="K537" s="71">
        <v>0.807051221076445</v>
      </c>
      <c r="L537" s="68">
        <v>46.457990115321302</v>
      </c>
      <c r="M537" s="71">
        <v>0.98323460377780203</v>
      </c>
      <c r="N537" s="68">
        <v>98.517298187808905</v>
      </c>
      <c r="O537" s="71">
        <v>0.628892788100193</v>
      </c>
      <c r="P537" s="68">
        <v>78.253706754530498</v>
      </c>
      <c r="Q537" s="71">
        <v>6.7000000000000002E-3</v>
      </c>
      <c r="R537" s="68">
        <v>26.5486725663717</v>
      </c>
    </row>
    <row r="538" spans="1:18" x14ac:dyDescent="0.2">
      <c r="A538" s="72" t="s">
        <v>1403</v>
      </c>
      <c r="B538" s="66" t="s">
        <v>1404</v>
      </c>
      <c r="C538" s="67">
        <v>60</v>
      </c>
      <c r="D538" s="67" t="s">
        <v>349</v>
      </c>
      <c r="E538" s="71">
        <v>0.69775820159242496</v>
      </c>
      <c r="F538" s="68">
        <v>66.556836902800697</v>
      </c>
      <c r="G538" s="71">
        <v>0.73983686192001197</v>
      </c>
      <c r="H538" s="68">
        <v>48.5996705107084</v>
      </c>
      <c r="I538" s="71">
        <v>0.74475455007699998</v>
      </c>
      <c r="J538" s="68">
        <v>77.594728171334395</v>
      </c>
      <c r="K538" s="71">
        <v>0.83623570783383505</v>
      </c>
      <c r="L538" s="68">
        <v>63.426688632619403</v>
      </c>
      <c r="M538" s="71">
        <v>0.24555717000111801</v>
      </c>
      <c r="N538" s="68">
        <v>9.0609555189456294</v>
      </c>
      <c r="O538" s="71">
        <v>0.62016491972258503</v>
      </c>
      <c r="P538" s="68">
        <v>76.771004942339403</v>
      </c>
      <c r="Q538" s="71">
        <v>1</v>
      </c>
      <c r="R538" s="68">
        <v>100</v>
      </c>
    </row>
    <row r="539" spans="1:18" x14ac:dyDescent="0.2">
      <c r="A539" s="72" t="s">
        <v>1405</v>
      </c>
      <c r="B539" s="66" t="s">
        <v>1406</v>
      </c>
      <c r="C539" s="67">
        <v>60</v>
      </c>
      <c r="D539" s="67" t="s">
        <v>349</v>
      </c>
      <c r="E539" s="71">
        <v>0.76657078033583004</v>
      </c>
      <c r="F539" s="68">
        <v>83.855024711696899</v>
      </c>
      <c r="G539" s="71">
        <v>0.84954379380700396</v>
      </c>
      <c r="H539" s="68">
        <v>89.126853377265206</v>
      </c>
      <c r="I539" s="71">
        <v>0.83492596133541597</v>
      </c>
      <c r="J539" s="68">
        <v>95.881383855024694</v>
      </c>
      <c r="K539" s="71">
        <v>0.70432555622641402</v>
      </c>
      <c r="L539" s="68">
        <v>17.298187808896198</v>
      </c>
      <c r="M539" s="71">
        <v>0.65351514474125405</v>
      </c>
      <c r="N539" s="68">
        <v>67.710049423393698</v>
      </c>
      <c r="O539" s="71">
        <v>0.55816422590489201</v>
      </c>
      <c r="P539" s="68">
        <v>69.686985172981906</v>
      </c>
      <c r="Q539" s="71">
        <v>0.99895</v>
      </c>
      <c r="R539" s="68">
        <v>62.477876106194699</v>
      </c>
    </row>
    <row r="540" spans="1:18" x14ac:dyDescent="0.2">
      <c r="A540" s="72" t="s">
        <v>1407</v>
      </c>
      <c r="B540" s="66" t="s">
        <v>1408</v>
      </c>
      <c r="C540" s="67">
        <v>60</v>
      </c>
      <c r="D540" s="67" t="s">
        <v>349</v>
      </c>
      <c r="E540" s="71">
        <v>0.70036867302181705</v>
      </c>
      <c r="F540" s="68">
        <v>67.380560131795704</v>
      </c>
      <c r="G540" s="71">
        <v>0.81845617939506199</v>
      </c>
      <c r="H540" s="68">
        <v>80.724876441515605</v>
      </c>
      <c r="I540" s="71">
        <v>0.83141530705957001</v>
      </c>
      <c r="J540" s="68">
        <v>95.716639209225704</v>
      </c>
      <c r="K540" s="71">
        <v>0.83504272129164003</v>
      </c>
      <c r="L540" s="68">
        <v>62.602965403624403</v>
      </c>
      <c r="M540" s="71">
        <v>0.63674974851905697</v>
      </c>
      <c r="N540" s="68">
        <v>65.403624382207596</v>
      </c>
      <c r="O540" s="71">
        <v>0.54909808186557296</v>
      </c>
      <c r="P540" s="68">
        <v>67.545304777594694</v>
      </c>
      <c r="Q540" s="71">
        <v>0.53144999999999998</v>
      </c>
      <c r="R540" s="68">
        <v>40.707964601769902</v>
      </c>
    </row>
    <row r="541" spans="1:18" x14ac:dyDescent="0.2">
      <c r="A541" s="72" t="s">
        <v>1409</v>
      </c>
      <c r="B541" s="66" t="s">
        <v>1410</v>
      </c>
      <c r="C541" s="67">
        <v>62</v>
      </c>
      <c r="D541" s="67" t="s">
        <v>349</v>
      </c>
      <c r="E541" s="71">
        <v>0.525066820570804</v>
      </c>
      <c r="F541" s="68">
        <v>13.2258064516129</v>
      </c>
      <c r="G541" s="71">
        <v>0.67460756640199104</v>
      </c>
      <c r="H541" s="68">
        <v>22.580645161290299</v>
      </c>
      <c r="I541" s="71">
        <v>0.74337970640398598</v>
      </c>
      <c r="J541" s="68">
        <v>69.677419354838705</v>
      </c>
      <c r="K541" s="71">
        <v>0.73790677159915996</v>
      </c>
      <c r="L541" s="68">
        <v>35.806451612903203</v>
      </c>
      <c r="M541" s="71">
        <v>0.46544195151332601</v>
      </c>
      <c r="N541" s="68">
        <v>18.064516129032299</v>
      </c>
      <c r="O541" s="71">
        <v>0.322664927435652</v>
      </c>
      <c r="P541" s="68">
        <v>17.096774193548399</v>
      </c>
      <c r="Q541" s="71">
        <v>0.206400000070707</v>
      </c>
      <c r="R541" s="68">
        <v>21.824104234527699</v>
      </c>
    </row>
    <row r="542" spans="1:18" x14ac:dyDescent="0.2">
      <c r="A542" s="72" t="s">
        <v>1411</v>
      </c>
      <c r="B542" s="66" t="s">
        <v>1412</v>
      </c>
      <c r="C542" s="67">
        <v>62</v>
      </c>
      <c r="D542" s="67" t="s">
        <v>349</v>
      </c>
      <c r="E542" s="71">
        <v>0.58011359340187896</v>
      </c>
      <c r="F542" s="68">
        <v>20.322580645161299</v>
      </c>
      <c r="G542" s="71">
        <v>0.658842113127586</v>
      </c>
      <c r="H542" s="68">
        <v>20.322580645161299</v>
      </c>
      <c r="I542" s="71">
        <v>0.64852294766384699</v>
      </c>
      <c r="J542" s="68">
        <v>33.548387096774199</v>
      </c>
      <c r="K542" s="71">
        <v>0.61881145356687295</v>
      </c>
      <c r="L542" s="68">
        <v>14.193548387096801</v>
      </c>
      <c r="M542" s="71">
        <v>0.60849269688300001</v>
      </c>
      <c r="N542" s="68">
        <v>38.064516129032299</v>
      </c>
      <c r="O542" s="71">
        <v>0.365898755768087</v>
      </c>
      <c r="P542" s="68">
        <v>20.645161290322601</v>
      </c>
      <c r="Q542" s="71"/>
      <c r="R542" s="68"/>
    </row>
    <row r="543" spans="1:18" x14ac:dyDescent="0.2">
      <c r="A543" s="72" t="s">
        <v>416</v>
      </c>
      <c r="B543" s="66" t="s">
        <v>1413</v>
      </c>
      <c r="C543" s="67">
        <v>62</v>
      </c>
      <c r="D543" s="67" t="s">
        <v>349</v>
      </c>
      <c r="E543" s="71">
        <v>0.57300216286269101</v>
      </c>
      <c r="F543" s="68">
        <v>18.709677419354801</v>
      </c>
      <c r="G543" s="71">
        <v>0.78801015775920502</v>
      </c>
      <c r="H543" s="68">
        <v>56.774193548387103</v>
      </c>
      <c r="I543" s="71">
        <v>0.707919686197511</v>
      </c>
      <c r="J543" s="68">
        <v>52.903225806451601</v>
      </c>
      <c r="K543" s="71">
        <v>0.59269923047443795</v>
      </c>
      <c r="L543" s="68">
        <v>11.290322580645199</v>
      </c>
      <c r="M543" s="71">
        <v>0.36003613913567301</v>
      </c>
      <c r="N543" s="68">
        <v>9.3548387096774199</v>
      </c>
      <c r="O543" s="71">
        <v>0.42684776360862697</v>
      </c>
      <c r="P543" s="68">
        <v>28.387096774193498</v>
      </c>
      <c r="Q543" s="71">
        <v>0.562500000000692</v>
      </c>
      <c r="R543" s="68">
        <v>35.504885993485303</v>
      </c>
    </row>
    <row r="544" spans="1:18" x14ac:dyDescent="0.2">
      <c r="A544" s="72" t="s">
        <v>1414</v>
      </c>
      <c r="B544" s="66" t="s">
        <v>1415</v>
      </c>
      <c r="C544" s="67">
        <v>62</v>
      </c>
      <c r="D544" s="67" t="s">
        <v>349</v>
      </c>
      <c r="E544" s="71">
        <v>0.55306265118075404</v>
      </c>
      <c r="F544" s="68">
        <v>15.1612903225806</v>
      </c>
      <c r="G544" s="71">
        <v>0.81588067688575505</v>
      </c>
      <c r="H544" s="68">
        <v>66.129032258064498</v>
      </c>
      <c r="I544" s="71">
        <v>0.75455023933479703</v>
      </c>
      <c r="J544" s="68">
        <v>73.870967741935502</v>
      </c>
      <c r="K544" s="71">
        <v>0.62074296604632995</v>
      </c>
      <c r="L544" s="68">
        <v>14.5161290322581</v>
      </c>
      <c r="M544" s="71">
        <v>0.72142749585905697</v>
      </c>
      <c r="N544" s="68">
        <v>52.903225806451601</v>
      </c>
      <c r="O544" s="71">
        <v>0.40577452885422099</v>
      </c>
      <c r="P544" s="68">
        <v>25.4838709677419</v>
      </c>
      <c r="Q544" s="71">
        <v>1.0436651545784801E-10</v>
      </c>
      <c r="R544" s="68">
        <v>2.6058631921824098</v>
      </c>
    </row>
    <row r="545" spans="1:18" x14ac:dyDescent="0.2">
      <c r="A545" s="72" t="s">
        <v>1416</v>
      </c>
      <c r="B545" s="66" t="s">
        <v>1417</v>
      </c>
      <c r="C545" s="67">
        <v>62</v>
      </c>
      <c r="D545" s="67" t="s">
        <v>349</v>
      </c>
      <c r="E545" s="71">
        <v>0.65993659994910503</v>
      </c>
      <c r="F545" s="68">
        <v>39.677419354838698</v>
      </c>
      <c r="G545" s="71">
        <v>0.68927647329007702</v>
      </c>
      <c r="H545" s="68">
        <v>26.129032258064498</v>
      </c>
      <c r="I545" s="71">
        <v>0.71177972843464898</v>
      </c>
      <c r="J545" s="68">
        <v>54.838709677419402</v>
      </c>
      <c r="K545" s="71">
        <v>0.61461341032636396</v>
      </c>
      <c r="L545" s="68">
        <v>13.2258064516129</v>
      </c>
      <c r="M545" s="71">
        <v>0.47297093811173002</v>
      </c>
      <c r="N545" s="68">
        <v>19.677419354838701</v>
      </c>
      <c r="O545" s="71">
        <v>0.57172904951094194</v>
      </c>
      <c r="P545" s="68">
        <v>45.806451612903203</v>
      </c>
      <c r="Q545" s="71">
        <v>0.89925000002087097</v>
      </c>
      <c r="R545" s="68">
        <v>53.745928338762198</v>
      </c>
    </row>
    <row r="546" spans="1:18" x14ac:dyDescent="0.2">
      <c r="A546" s="72" t="s">
        <v>1418</v>
      </c>
      <c r="B546" s="66" t="s">
        <v>1419</v>
      </c>
      <c r="C546" s="67">
        <v>62</v>
      </c>
      <c r="D546" s="67" t="s">
        <v>349</v>
      </c>
      <c r="E546" s="71">
        <v>0.72576408764352596</v>
      </c>
      <c r="F546" s="68">
        <v>61.290322580645203</v>
      </c>
      <c r="G546" s="71">
        <v>0.77673835643288303</v>
      </c>
      <c r="H546" s="68">
        <v>53.548387096774199</v>
      </c>
      <c r="I546" s="71">
        <v>0.69579883866791203</v>
      </c>
      <c r="J546" s="68">
        <v>48.387096774193601</v>
      </c>
      <c r="K546" s="71">
        <v>0.67153938188793505</v>
      </c>
      <c r="L546" s="68">
        <v>20</v>
      </c>
      <c r="M546" s="71">
        <v>0.78165938864628803</v>
      </c>
      <c r="N546" s="68">
        <v>61.612903225806399</v>
      </c>
      <c r="O546" s="71">
        <v>0.42884856022613599</v>
      </c>
      <c r="P546" s="68">
        <v>28.709677419354801</v>
      </c>
      <c r="Q546" s="71">
        <v>1</v>
      </c>
      <c r="R546" s="68">
        <v>100</v>
      </c>
    </row>
    <row r="547" spans="1:18" x14ac:dyDescent="0.2">
      <c r="A547" s="72" t="s">
        <v>1420</v>
      </c>
      <c r="B547" s="66" t="s">
        <v>1421</v>
      </c>
      <c r="C547" s="67">
        <v>67</v>
      </c>
      <c r="D547" s="67" t="s">
        <v>349</v>
      </c>
      <c r="E547" s="71">
        <v>0.78045838553028901</v>
      </c>
      <c r="F547" s="68">
        <v>73.949579831932795</v>
      </c>
      <c r="G547" s="71">
        <v>0.91202372731652404</v>
      </c>
      <c r="H547" s="68">
        <v>97.708174178762405</v>
      </c>
      <c r="I547" s="71">
        <v>0.95749361340760697</v>
      </c>
      <c r="J547" s="68">
        <v>99.694423223835003</v>
      </c>
      <c r="K547" s="71">
        <v>0.74989815021556805</v>
      </c>
      <c r="L547" s="68">
        <v>20.244461420932002</v>
      </c>
      <c r="M547" s="71">
        <v>0.76618171021377701</v>
      </c>
      <c r="N547" s="68">
        <v>57.4484339190222</v>
      </c>
      <c r="O547" s="71">
        <v>0.51669472649797099</v>
      </c>
      <c r="P547" s="68">
        <v>51.914241960183801</v>
      </c>
      <c r="Q547" s="71"/>
      <c r="R547" s="68"/>
    </row>
    <row r="548" spans="1:18" x14ac:dyDescent="0.2">
      <c r="A548" s="72" t="s">
        <v>1422</v>
      </c>
      <c r="B548" s="66" t="s">
        <v>1423</v>
      </c>
      <c r="C548" s="67">
        <v>58</v>
      </c>
      <c r="D548" s="67" t="s">
        <v>349</v>
      </c>
      <c r="E548" s="71">
        <v>0.86475248238798097</v>
      </c>
      <c r="F548" s="68">
        <v>62.846715328467099</v>
      </c>
      <c r="G548" s="71">
        <v>0.80835488680473699</v>
      </c>
      <c r="H548" s="68">
        <v>50.510948905109501</v>
      </c>
      <c r="I548" s="71">
        <v>0.82482519521876396</v>
      </c>
      <c r="J548" s="68">
        <v>37.299270072992698</v>
      </c>
      <c r="K548" s="71">
        <v>0.87227603635392703</v>
      </c>
      <c r="L548" s="68">
        <v>50.072992700729898</v>
      </c>
      <c r="M548" s="71">
        <v>0.934640522875817</v>
      </c>
      <c r="N548" s="68">
        <v>70.922509225092298</v>
      </c>
      <c r="O548" s="71">
        <v>0.88366577068665797</v>
      </c>
      <c r="P548" s="68">
        <v>77.402787967718297</v>
      </c>
      <c r="Q548" s="71"/>
      <c r="R548" s="68"/>
    </row>
    <row r="549" spans="1:18" x14ac:dyDescent="0.2">
      <c r="A549" s="72" t="s">
        <v>1424</v>
      </c>
      <c r="B549" s="66" t="s">
        <v>1425</v>
      </c>
      <c r="C549" s="67">
        <v>58</v>
      </c>
      <c r="D549" s="67" t="s">
        <v>349</v>
      </c>
      <c r="E549" s="71">
        <v>0.85607953527577296</v>
      </c>
      <c r="F549" s="68">
        <v>60.145985401459903</v>
      </c>
      <c r="G549" s="71">
        <v>0.79324677108923003</v>
      </c>
      <c r="H549" s="68">
        <v>44.744525547445299</v>
      </c>
      <c r="I549" s="71">
        <v>0.81453685370693496</v>
      </c>
      <c r="J549" s="68">
        <v>35.912408759124098</v>
      </c>
      <c r="K549" s="71">
        <v>0.86674147914966404</v>
      </c>
      <c r="L549" s="68">
        <v>48.175182481751797</v>
      </c>
      <c r="M549" s="71">
        <v>0.88888888888888895</v>
      </c>
      <c r="N549" s="68">
        <v>64.0590405904059</v>
      </c>
      <c r="O549" s="71">
        <v>0.91698368354414606</v>
      </c>
      <c r="P549" s="68">
        <v>85.766691122523795</v>
      </c>
      <c r="Q549" s="71"/>
      <c r="R549" s="68"/>
    </row>
    <row r="550" spans="1:18" x14ac:dyDescent="0.2">
      <c r="A550" s="72" t="s">
        <v>1426</v>
      </c>
      <c r="B550" s="66" t="s">
        <v>1427</v>
      </c>
      <c r="C550" s="67">
        <v>60</v>
      </c>
      <c r="D550" s="67" t="s">
        <v>349</v>
      </c>
      <c r="E550" s="71">
        <v>0.84837874774809496</v>
      </c>
      <c r="F550" s="68">
        <v>96.046128500823698</v>
      </c>
      <c r="G550" s="71">
        <v>0.85745305219995105</v>
      </c>
      <c r="H550" s="68">
        <v>90.444810543657297</v>
      </c>
      <c r="I550" s="71">
        <v>0.87908984006212998</v>
      </c>
      <c r="J550" s="68">
        <v>98.3525535420099</v>
      </c>
      <c r="K550" s="71">
        <v>0.99926805963388698</v>
      </c>
      <c r="L550" s="68">
        <v>100</v>
      </c>
      <c r="M550" s="71">
        <v>0.99441153459260101</v>
      </c>
      <c r="N550" s="68">
        <v>98.682042833607895</v>
      </c>
      <c r="O550" s="71">
        <v>1</v>
      </c>
      <c r="P550" s="68">
        <v>100</v>
      </c>
      <c r="Q550" s="71">
        <v>0.36004999999999998</v>
      </c>
      <c r="R550" s="68">
        <v>33.805309734513301</v>
      </c>
    </row>
    <row r="551" spans="1:18" x14ac:dyDescent="0.2">
      <c r="A551" s="72" t="s">
        <v>1428</v>
      </c>
      <c r="B551" s="66" t="s">
        <v>1429</v>
      </c>
      <c r="C551" s="67">
        <v>60</v>
      </c>
      <c r="D551" s="67" t="s">
        <v>349</v>
      </c>
      <c r="E551" s="71">
        <v>0.59266482995898295</v>
      </c>
      <c r="F551" s="68">
        <v>36.4085667215816</v>
      </c>
      <c r="G551" s="71">
        <v>0.73119041301452103</v>
      </c>
      <c r="H551" s="68">
        <v>44.810543657331102</v>
      </c>
      <c r="I551" s="71">
        <v>0.76043703622205205</v>
      </c>
      <c r="J551" s="68">
        <v>82.866556836902802</v>
      </c>
      <c r="K551" s="71">
        <v>0.65477504856603497</v>
      </c>
      <c r="L551" s="68">
        <v>9.8846787479406899</v>
      </c>
      <c r="M551" s="71">
        <v>0.37409187437129798</v>
      </c>
      <c r="N551" s="68">
        <v>21.2520593080725</v>
      </c>
      <c r="O551" s="71">
        <v>0.47029460757999503</v>
      </c>
      <c r="P551" s="68">
        <v>56.507413509061003</v>
      </c>
      <c r="Q551" s="71">
        <v>0.56520000000000004</v>
      </c>
      <c r="R551" s="68">
        <v>41.769911504424797</v>
      </c>
    </row>
    <row r="552" spans="1:18" x14ac:dyDescent="0.2">
      <c r="A552" s="72" t="s">
        <v>1430</v>
      </c>
      <c r="B552" s="66" t="s">
        <v>1431</v>
      </c>
      <c r="C552" s="67">
        <v>60</v>
      </c>
      <c r="D552" s="67" t="s">
        <v>349</v>
      </c>
      <c r="E552" s="71">
        <v>0.67845922845888595</v>
      </c>
      <c r="F552" s="68">
        <v>60.461285008237198</v>
      </c>
      <c r="G552" s="71">
        <v>0.69080413084858105</v>
      </c>
      <c r="H552" s="68">
        <v>27.018121911037898</v>
      </c>
      <c r="I552" s="71">
        <v>0.71690902280920699</v>
      </c>
      <c r="J552" s="68">
        <v>68.533772652388805</v>
      </c>
      <c r="K552" s="71">
        <v>0.66990584096852901</v>
      </c>
      <c r="L552" s="68">
        <v>11.8616144975288</v>
      </c>
      <c r="M552" s="71">
        <v>0.91617301888901304</v>
      </c>
      <c r="N552" s="68">
        <v>95.5518945634267</v>
      </c>
      <c r="O552" s="71">
        <v>0.52846335723798599</v>
      </c>
      <c r="P552" s="68">
        <v>64.579901153212504</v>
      </c>
      <c r="Q552" s="71">
        <v>0.54849999999999999</v>
      </c>
      <c r="R552" s="68">
        <v>41.415929203539797</v>
      </c>
    </row>
    <row r="553" spans="1:18" x14ac:dyDescent="0.2">
      <c r="A553" s="72" t="s">
        <v>1432</v>
      </c>
      <c r="B553" s="66" t="s">
        <v>1433</v>
      </c>
      <c r="C553" s="67">
        <v>62</v>
      </c>
      <c r="D553" s="67" t="s">
        <v>349</v>
      </c>
      <c r="E553" s="71">
        <v>0.79178827090835702</v>
      </c>
      <c r="F553" s="68">
        <v>76.451612903225794</v>
      </c>
      <c r="G553" s="71">
        <v>0.8847177218765</v>
      </c>
      <c r="H553" s="68">
        <v>96.451612903225794</v>
      </c>
      <c r="I553" s="71">
        <v>0.865385639432384</v>
      </c>
      <c r="J553" s="68">
        <v>98.709677419354804</v>
      </c>
      <c r="K553" s="71">
        <v>0.60177126262597502</v>
      </c>
      <c r="L553" s="68">
        <v>11.935483870967699</v>
      </c>
      <c r="M553" s="71">
        <v>0.79671736184309605</v>
      </c>
      <c r="N553" s="68">
        <v>63.548387096774199</v>
      </c>
      <c r="O553" s="71">
        <v>0.60213763967218703</v>
      </c>
      <c r="P553" s="68">
        <v>50</v>
      </c>
      <c r="Q553" s="71">
        <v>1</v>
      </c>
      <c r="R553" s="68">
        <v>100</v>
      </c>
    </row>
    <row r="554" spans="1:18" x14ac:dyDescent="0.2">
      <c r="A554" s="72" t="s">
        <v>1434</v>
      </c>
      <c r="B554" s="66" t="s">
        <v>1435</v>
      </c>
      <c r="C554" s="67">
        <v>62</v>
      </c>
      <c r="D554" s="67" t="s">
        <v>349</v>
      </c>
      <c r="E554" s="71">
        <v>0.62284221134016904</v>
      </c>
      <c r="F554" s="68">
        <v>28.387096774193498</v>
      </c>
      <c r="G554" s="71">
        <v>0.62278986343919596</v>
      </c>
      <c r="H554" s="68">
        <v>13.8709677419355</v>
      </c>
      <c r="I554" s="71">
        <v>0.77519311642371902</v>
      </c>
      <c r="J554" s="68">
        <v>83.870967741935502</v>
      </c>
      <c r="K554" s="71">
        <v>0.65210307307739901</v>
      </c>
      <c r="L554" s="68">
        <v>17.096774193548399</v>
      </c>
      <c r="M554" s="71">
        <v>0.74401445565426905</v>
      </c>
      <c r="N554" s="68">
        <v>56.129032258064498</v>
      </c>
      <c r="O554" s="71">
        <v>0.43400275943662697</v>
      </c>
      <c r="P554" s="68">
        <v>29.0322580645161</v>
      </c>
      <c r="Q554" s="71">
        <v>0.50895000000980095</v>
      </c>
      <c r="R554" s="68">
        <v>34.5276872964169</v>
      </c>
    </row>
    <row r="555" spans="1:18" x14ac:dyDescent="0.2">
      <c r="A555" s="72" t="s">
        <v>1436</v>
      </c>
      <c r="B555" s="66" t="s">
        <v>1437</v>
      </c>
      <c r="C555" s="67">
        <v>67</v>
      </c>
      <c r="D555" s="67" t="s">
        <v>349</v>
      </c>
      <c r="E555" s="71">
        <v>0.68624604616166696</v>
      </c>
      <c r="F555" s="68">
        <v>42.398777692895301</v>
      </c>
      <c r="G555" s="71">
        <v>0.88824826944887603</v>
      </c>
      <c r="H555" s="68">
        <v>93.277310924369701</v>
      </c>
      <c r="I555" s="71">
        <v>0.90985876659927101</v>
      </c>
      <c r="J555" s="68">
        <v>99.388846447670005</v>
      </c>
      <c r="K555" s="71">
        <v>0.59455703824240702</v>
      </c>
      <c r="L555" s="68">
        <v>3.4377387318563799</v>
      </c>
      <c r="M555" s="71">
        <v>0.74391330166270797</v>
      </c>
      <c r="N555" s="68">
        <v>51.566080977845701</v>
      </c>
      <c r="O555" s="71">
        <v>0.29465285485507398</v>
      </c>
      <c r="P555" s="68">
        <v>19.525267993874401</v>
      </c>
      <c r="Q555" s="71"/>
      <c r="R555" s="68"/>
    </row>
    <row r="556" spans="1:18" x14ac:dyDescent="0.2">
      <c r="A556" s="72" t="s">
        <v>1438</v>
      </c>
      <c r="B556" s="66" t="s">
        <v>1439</v>
      </c>
      <c r="C556" s="67">
        <v>62</v>
      </c>
      <c r="D556" s="67" t="s">
        <v>349</v>
      </c>
      <c r="E556" s="71">
        <v>0.80319824638224901</v>
      </c>
      <c r="F556" s="68">
        <v>80.645161290322605</v>
      </c>
      <c r="G556" s="71">
        <v>0.86218966050893497</v>
      </c>
      <c r="H556" s="68">
        <v>90.645161290322605</v>
      </c>
      <c r="I556" s="71">
        <v>0.821024551815974</v>
      </c>
      <c r="J556" s="68">
        <v>94.838709677419402</v>
      </c>
      <c r="K556" s="71">
        <v>0.68912026816268601</v>
      </c>
      <c r="L556" s="68">
        <v>22.258064516129</v>
      </c>
      <c r="M556" s="71">
        <v>0.86447824122873096</v>
      </c>
      <c r="N556" s="68">
        <v>77.096774193548399</v>
      </c>
      <c r="O556" s="71">
        <v>0.58237675657717103</v>
      </c>
      <c r="P556" s="68">
        <v>48.064516129032299</v>
      </c>
      <c r="Q556" s="71">
        <v>1</v>
      </c>
      <c r="R556" s="68">
        <v>100</v>
      </c>
    </row>
    <row r="557" spans="1:18" x14ac:dyDescent="0.2">
      <c r="A557" s="72" t="s">
        <v>1440</v>
      </c>
      <c r="B557" s="66" t="s">
        <v>1441</v>
      </c>
      <c r="C557" s="67">
        <v>62</v>
      </c>
      <c r="D557" s="67" t="s">
        <v>349</v>
      </c>
      <c r="E557" s="71">
        <v>0.71984104692940198</v>
      </c>
      <c r="F557" s="68">
        <v>58.387096774193502</v>
      </c>
      <c r="G557" s="71">
        <v>0.79707467527048304</v>
      </c>
      <c r="H557" s="68">
        <v>60</v>
      </c>
      <c r="I557" s="71">
        <v>0.79292355871409503</v>
      </c>
      <c r="J557" s="68">
        <v>90</v>
      </c>
      <c r="K557" s="71">
        <v>0.60922534833900799</v>
      </c>
      <c r="L557" s="68">
        <v>12.258064516129</v>
      </c>
      <c r="M557" s="71">
        <v>0.60096371028459505</v>
      </c>
      <c r="N557" s="68">
        <v>36.129032258064498</v>
      </c>
      <c r="O557" s="71">
        <v>0.51885898896823301</v>
      </c>
      <c r="P557" s="68">
        <v>39.354838709677402</v>
      </c>
      <c r="Q557" s="71">
        <v>1</v>
      </c>
      <c r="R557" s="68">
        <v>100</v>
      </c>
    </row>
    <row r="558" spans="1:18" x14ac:dyDescent="0.2">
      <c r="A558" s="72" t="s">
        <v>426</v>
      </c>
      <c r="B558" s="66" t="s">
        <v>1442</v>
      </c>
      <c r="C558" s="67">
        <v>62</v>
      </c>
      <c r="D558" s="67" t="s">
        <v>349</v>
      </c>
      <c r="E558" s="71">
        <v>0.65669700412726395</v>
      </c>
      <c r="F558" s="68">
        <v>38.064516129032299</v>
      </c>
      <c r="G558" s="71">
        <v>0.78458501012459703</v>
      </c>
      <c r="H558" s="68">
        <v>55.806451612903203</v>
      </c>
      <c r="I558" s="71">
        <v>0.72664423429480396</v>
      </c>
      <c r="J558" s="68">
        <v>60.9677419354839</v>
      </c>
      <c r="K558" s="71">
        <v>0.73392172730750305</v>
      </c>
      <c r="L558" s="68">
        <v>34.193548387096797</v>
      </c>
      <c r="M558" s="71">
        <v>0.58590573708778804</v>
      </c>
      <c r="N558" s="68">
        <v>32.580645161290299</v>
      </c>
      <c r="O558" s="71">
        <v>0.43807531594837301</v>
      </c>
      <c r="P558" s="68">
        <v>29.677419354838701</v>
      </c>
      <c r="Q558" s="71">
        <v>0.67105000000051995</v>
      </c>
      <c r="R558" s="68">
        <v>39.087947882736202</v>
      </c>
    </row>
    <row r="559" spans="1:18" x14ac:dyDescent="0.2">
      <c r="A559" s="72" t="s">
        <v>1443</v>
      </c>
      <c r="B559" s="66" t="s">
        <v>1444</v>
      </c>
      <c r="C559" s="67">
        <v>62</v>
      </c>
      <c r="D559" s="67" t="s">
        <v>349</v>
      </c>
      <c r="E559" s="71">
        <v>0.576324316573118</v>
      </c>
      <c r="F559" s="68">
        <v>19.677419354838701</v>
      </c>
      <c r="G559" s="71">
        <v>0.68282505760096401</v>
      </c>
      <c r="H559" s="68">
        <v>24.838709677419399</v>
      </c>
      <c r="I559" s="71">
        <v>0.74305887454962405</v>
      </c>
      <c r="J559" s="68">
        <v>68.709677419354804</v>
      </c>
      <c r="K559" s="71">
        <v>0.72945148269221705</v>
      </c>
      <c r="L559" s="68">
        <v>32.580645161290299</v>
      </c>
      <c r="M559" s="71">
        <v>0.54073181749736499</v>
      </c>
      <c r="N559" s="68">
        <v>27.419354838709701</v>
      </c>
      <c r="O559" s="71">
        <v>0.16228317590180499</v>
      </c>
      <c r="P559" s="68">
        <v>4.5161290322580596</v>
      </c>
      <c r="Q559" s="71">
        <v>0.59959549119673605</v>
      </c>
      <c r="R559" s="68">
        <v>36.807817589576501</v>
      </c>
    </row>
    <row r="560" spans="1:18" x14ac:dyDescent="0.2">
      <c r="A560" s="72" t="s">
        <v>1445</v>
      </c>
      <c r="B560" s="66" t="s">
        <v>1446</v>
      </c>
      <c r="C560" s="67">
        <v>83</v>
      </c>
      <c r="D560" s="67" t="s">
        <v>349</v>
      </c>
      <c r="E560" s="71">
        <v>0.62933983015338302</v>
      </c>
      <c r="F560" s="68">
        <v>48.622047244094503</v>
      </c>
      <c r="G560" s="71">
        <v>0.69705676651676096</v>
      </c>
      <c r="H560" s="68">
        <v>40.157480314960601</v>
      </c>
      <c r="I560" s="71">
        <v>0.67163581986922005</v>
      </c>
      <c r="J560" s="68">
        <v>38.582677165354298</v>
      </c>
      <c r="K560" s="71">
        <v>0.85859622244370404</v>
      </c>
      <c r="L560" s="68">
        <v>65.354330708661394</v>
      </c>
      <c r="M560" s="71">
        <v>0.52597402597402598</v>
      </c>
      <c r="N560" s="68">
        <v>26.746506986027899</v>
      </c>
      <c r="O560" s="71">
        <v>0.393436315963202</v>
      </c>
      <c r="P560" s="68">
        <v>65.593561368209294</v>
      </c>
      <c r="Q560" s="71"/>
      <c r="R560" s="68"/>
    </row>
    <row r="561" spans="1:18" x14ac:dyDescent="0.2">
      <c r="A561" s="72" t="s">
        <v>1447</v>
      </c>
      <c r="B561" s="66" t="s">
        <v>1448</v>
      </c>
      <c r="C561" s="67">
        <v>83</v>
      </c>
      <c r="D561" s="67" t="s">
        <v>349</v>
      </c>
      <c r="E561" s="71">
        <v>0.71603676147635897</v>
      </c>
      <c r="F561" s="68">
        <v>69.685039370078698</v>
      </c>
      <c r="G561" s="71">
        <v>0.71489318996919504</v>
      </c>
      <c r="H561" s="68">
        <v>46.062992125984302</v>
      </c>
      <c r="I561" s="71">
        <v>0.72287873334966701</v>
      </c>
      <c r="J561" s="68">
        <v>50</v>
      </c>
      <c r="K561" s="71">
        <v>0.87803916502462598</v>
      </c>
      <c r="L561" s="68">
        <v>70.275590551181097</v>
      </c>
      <c r="M561" s="71">
        <v>0.63961038961038996</v>
      </c>
      <c r="N561" s="68">
        <v>48.303393213572903</v>
      </c>
      <c r="O561" s="71">
        <v>0.62476232942791499</v>
      </c>
      <c r="P561" s="68">
        <v>86.720321931589496</v>
      </c>
      <c r="Q561" s="71"/>
      <c r="R561" s="68"/>
    </row>
    <row r="562" spans="1:18" x14ac:dyDescent="0.2">
      <c r="A562" s="72" t="s">
        <v>1449</v>
      </c>
      <c r="B562" s="66" t="s">
        <v>1450</v>
      </c>
      <c r="C562" s="67">
        <v>60</v>
      </c>
      <c r="D562" s="67" t="s">
        <v>349</v>
      </c>
      <c r="E562" s="71">
        <v>0.74873099205304094</v>
      </c>
      <c r="F562" s="68">
        <v>79.242174629324595</v>
      </c>
      <c r="G562" s="71">
        <v>0.82380104960031897</v>
      </c>
      <c r="H562" s="68">
        <v>82.701812191103798</v>
      </c>
      <c r="I562" s="71">
        <v>0.68244267236926104</v>
      </c>
      <c r="J562" s="68">
        <v>53.871499176276799</v>
      </c>
      <c r="K562" s="71">
        <v>0.90849149301043797</v>
      </c>
      <c r="L562" s="68">
        <v>95.387149917627696</v>
      </c>
      <c r="M562" s="71">
        <v>0.62557281770425799</v>
      </c>
      <c r="N562" s="68">
        <v>63.097199341021401</v>
      </c>
      <c r="O562" s="71">
        <v>0.45207791963396798</v>
      </c>
      <c r="P562" s="68">
        <v>53.871499176276799</v>
      </c>
      <c r="Q562" s="71">
        <v>1</v>
      </c>
      <c r="R562" s="68">
        <v>100</v>
      </c>
    </row>
    <row r="563" spans="1:18" x14ac:dyDescent="0.2">
      <c r="A563" s="72" t="s">
        <v>1451</v>
      </c>
      <c r="B563" s="66" t="s">
        <v>1452</v>
      </c>
      <c r="C563" s="67">
        <v>60</v>
      </c>
      <c r="D563" s="67" t="s">
        <v>349</v>
      </c>
      <c r="E563" s="71">
        <v>0.83678113384747499</v>
      </c>
      <c r="F563" s="68">
        <v>94.398682042833599</v>
      </c>
      <c r="G563" s="71">
        <v>0.89803026183450396</v>
      </c>
      <c r="H563" s="68">
        <v>96.375617792421707</v>
      </c>
      <c r="I563" s="71">
        <v>0.75616750966664703</v>
      </c>
      <c r="J563" s="68">
        <v>81.548599670510697</v>
      </c>
      <c r="K563" s="71">
        <v>0.86034910877119897</v>
      </c>
      <c r="L563" s="68">
        <v>75.617792421746302</v>
      </c>
      <c r="M563" s="71">
        <v>0.84352296859282405</v>
      </c>
      <c r="N563" s="68">
        <v>89.950576606260299</v>
      </c>
      <c r="O563" s="71">
        <v>0.82583582037220105</v>
      </c>
      <c r="P563" s="68">
        <v>94.069192751235605</v>
      </c>
      <c r="Q563" s="71"/>
      <c r="R563" s="68"/>
    </row>
    <row r="564" spans="1:18" x14ac:dyDescent="0.2">
      <c r="A564" s="72" t="s">
        <v>1453</v>
      </c>
      <c r="B564" s="66" t="s">
        <v>1454</v>
      </c>
      <c r="C564" s="67">
        <v>60</v>
      </c>
      <c r="D564" s="67" t="s">
        <v>349</v>
      </c>
      <c r="E564" s="71">
        <v>0.57519323826156399</v>
      </c>
      <c r="F564" s="68">
        <v>30.807248764415199</v>
      </c>
      <c r="G564" s="71">
        <v>0.810520514723018</v>
      </c>
      <c r="H564" s="68">
        <v>78.088962108731494</v>
      </c>
      <c r="I564" s="71">
        <v>0.58704492695877997</v>
      </c>
      <c r="J564" s="68">
        <v>16.144975288303101</v>
      </c>
      <c r="K564" s="71">
        <v>0.82598127109105701</v>
      </c>
      <c r="L564" s="68">
        <v>55.683690280065903</v>
      </c>
      <c r="M564" s="71">
        <v>0.57527662903766597</v>
      </c>
      <c r="N564" s="68">
        <v>53.212520593080697</v>
      </c>
      <c r="O564" s="71">
        <v>0.65153608775886396</v>
      </c>
      <c r="P564" s="68">
        <v>81.054365733113698</v>
      </c>
      <c r="Q564" s="71">
        <v>8.0000000000000004E-4</v>
      </c>
      <c r="R564" s="68">
        <v>23.716814159291999</v>
      </c>
    </row>
    <row r="565" spans="1:18" x14ac:dyDescent="0.2">
      <c r="A565" s="72" t="s">
        <v>1455</v>
      </c>
      <c r="B565" s="66" t="s">
        <v>1456</v>
      </c>
      <c r="C565" s="67">
        <v>60</v>
      </c>
      <c r="D565" s="67" t="s">
        <v>349</v>
      </c>
      <c r="E565" s="71">
        <v>0.83567073642240597</v>
      </c>
      <c r="F565" s="68">
        <v>94.233937397034595</v>
      </c>
      <c r="G565" s="71">
        <v>0.90640559618438199</v>
      </c>
      <c r="H565" s="68">
        <v>97.693574958813798</v>
      </c>
      <c r="I565" s="71">
        <v>0.73446362005684496</v>
      </c>
      <c r="J565" s="68">
        <v>73.476112026359104</v>
      </c>
      <c r="K565" s="71">
        <v>0.86982003833965404</v>
      </c>
      <c r="L565" s="68">
        <v>79.736408566721593</v>
      </c>
      <c r="M565" s="71">
        <v>0.77646138370403495</v>
      </c>
      <c r="N565" s="68">
        <v>84.019769357495903</v>
      </c>
      <c r="O565" s="71">
        <v>0.72687378024951799</v>
      </c>
      <c r="P565" s="68">
        <v>87.808896210873101</v>
      </c>
      <c r="Q565" s="71">
        <v>1</v>
      </c>
      <c r="R565" s="68">
        <v>100</v>
      </c>
    </row>
    <row r="566" spans="1:18" x14ac:dyDescent="0.2">
      <c r="A566" s="72" t="s">
        <v>1457</v>
      </c>
      <c r="B566" s="66" t="s">
        <v>1458</v>
      </c>
      <c r="C566" s="67">
        <v>60</v>
      </c>
      <c r="D566" s="67" t="s">
        <v>349</v>
      </c>
      <c r="E566" s="71">
        <v>0.796310716906236</v>
      </c>
      <c r="F566" s="68">
        <v>89.621087314662304</v>
      </c>
      <c r="G566" s="71">
        <v>0.75293476289109595</v>
      </c>
      <c r="H566" s="68">
        <v>54.859967051070797</v>
      </c>
      <c r="I566" s="71">
        <v>0.72229510520390305</v>
      </c>
      <c r="J566" s="68">
        <v>69.357495881383898</v>
      </c>
      <c r="K566" s="71">
        <v>0.82924791003995002</v>
      </c>
      <c r="L566" s="68">
        <v>58.813838550247098</v>
      </c>
      <c r="M566" s="71">
        <v>0.86587683022242101</v>
      </c>
      <c r="N566" s="68">
        <v>92.257001647446501</v>
      </c>
      <c r="O566" s="71">
        <v>0.60750969308004699</v>
      </c>
      <c r="P566" s="68">
        <v>75.288303130148293</v>
      </c>
      <c r="Q566" s="71">
        <v>1</v>
      </c>
      <c r="R566" s="68">
        <v>100</v>
      </c>
    </row>
    <row r="567" spans="1:18" x14ac:dyDescent="0.2">
      <c r="A567" s="72" t="s">
        <v>1459</v>
      </c>
      <c r="B567" s="66" t="s">
        <v>1460</v>
      </c>
      <c r="C567" s="67">
        <v>60</v>
      </c>
      <c r="D567" s="67" t="s">
        <v>349</v>
      </c>
      <c r="E567" s="71">
        <v>0.66077785062602001</v>
      </c>
      <c r="F567" s="68">
        <v>55.0247116968699</v>
      </c>
      <c r="G567" s="71">
        <v>0.81754227632091003</v>
      </c>
      <c r="H567" s="68">
        <v>80.230642504118606</v>
      </c>
      <c r="I567" s="71">
        <v>0.61480399643579198</v>
      </c>
      <c r="J567" s="68">
        <v>24.7116968698517</v>
      </c>
      <c r="K567" s="71">
        <v>0.78029121688383796</v>
      </c>
      <c r="L567" s="68">
        <v>35.914332784184502</v>
      </c>
      <c r="M567" s="71">
        <v>0.54174583659327102</v>
      </c>
      <c r="N567" s="68">
        <v>46.293245469522198</v>
      </c>
      <c r="O567" s="71">
        <v>0.54950592689628797</v>
      </c>
      <c r="P567" s="68">
        <v>67.710049423393698</v>
      </c>
      <c r="Q567" s="71"/>
      <c r="R567" s="68"/>
    </row>
    <row r="568" spans="1:18" x14ac:dyDescent="0.2">
      <c r="A568" s="72" t="s">
        <v>1461</v>
      </c>
      <c r="B568" s="66" t="s">
        <v>1462</v>
      </c>
      <c r="C568" s="67">
        <v>60</v>
      </c>
      <c r="D568" s="67" t="s">
        <v>349</v>
      </c>
      <c r="E568" s="71">
        <v>0.77453597007835995</v>
      </c>
      <c r="F568" s="68">
        <v>85.337726523887994</v>
      </c>
      <c r="G568" s="71">
        <v>0.82069967760135798</v>
      </c>
      <c r="H568" s="68">
        <v>81.548599670510697</v>
      </c>
      <c r="I568" s="71">
        <v>0.65134465248930395</v>
      </c>
      <c r="J568" s="68">
        <v>38.8797364085667</v>
      </c>
      <c r="K568" s="71">
        <v>0.853050475303605</v>
      </c>
      <c r="L568" s="68">
        <v>71.499176276770996</v>
      </c>
      <c r="M568" s="71">
        <v>0.60321895607466203</v>
      </c>
      <c r="N568" s="68">
        <v>58.649093904448101</v>
      </c>
      <c r="O568" s="71">
        <v>0.71890205900123405</v>
      </c>
      <c r="P568" s="68">
        <v>86.161449752883001</v>
      </c>
      <c r="Q568" s="71">
        <v>1</v>
      </c>
      <c r="R568" s="68">
        <v>100</v>
      </c>
    </row>
    <row r="569" spans="1:18" x14ac:dyDescent="0.2">
      <c r="A569" s="72" t="s">
        <v>1463</v>
      </c>
      <c r="B569" s="66" t="s">
        <v>1464</v>
      </c>
      <c r="C569" s="67">
        <v>60</v>
      </c>
      <c r="D569" s="67" t="s">
        <v>349</v>
      </c>
      <c r="E569" s="71">
        <v>0.79575364715510999</v>
      </c>
      <c r="F569" s="68">
        <v>89.291598023064296</v>
      </c>
      <c r="G569" s="71">
        <v>0.82318880774038705</v>
      </c>
      <c r="H569" s="68">
        <v>82.372322899505804</v>
      </c>
      <c r="I569" s="71">
        <v>0.69845487407791595</v>
      </c>
      <c r="J569" s="68">
        <v>61.285008237232297</v>
      </c>
      <c r="K569" s="71">
        <v>0.80111637774006295</v>
      </c>
      <c r="L569" s="68">
        <v>42.339373970346003</v>
      </c>
      <c r="M569" s="71">
        <v>0.73175366044484202</v>
      </c>
      <c r="N569" s="68">
        <v>78.418451400329502</v>
      </c>
      <c r="O569" s="71">
        <v>0.72000816292745495</v>
      </c>
      <c r="P569" s="68">
        <v>86.326194398682006</v>
      </c>
      <c r="Q569" s="71">
        <v>1</v>
      </c>
      <c r="R569" s="68">
        <v>100</v>
      </c>
    </row>
    <row r="570" spans="1:18" x14ac:dyDescent="0.2">
      <c r="A570" s="72" t="s">
        <v>1465</v>
      </c>
      <c r="B570" s="66" t="s">
        <v>1466</v>
      </c>
      <c r="C570" s="67">
        <v>60</v>
      </c>
      <c r="D570" s="67" t="s">
        <v>349</v>
      </c>
      <c r="E570" s="71">
        <v>0.842442595821011</v>
      </c>
      <c r="F570" s="68">
        <v>95.387149917627696</v>
      </c>
      <c r="G570" s="71">
        <v>0.85910808768454805</v>
      </c>
      <c r="H570" s="68">
        <v>91.1037891268534</v>
      </c>
      <c r="I570" s="71">
        <v>0.79656070626978903</v>
      </c>
      <c r="J570" s="68">
        <v>90.939044481054395</v>
      </c>
      <c r="K570" s="71">
        <v>0.88742730619617105</v>
      </c>
      <c r="L570" s="68">
        <v>86.820428336079104</v>
      </c>
      <c r="M570" s="71">
        <v>0.82116910696322798</v>
      </c>
      <c r="N570" s="68">
        <v>88.632619439868193</v>
      </c>
      <c r="O570" s="71">
        <v>0.69064036781232796</v>
      </c>
      <c r="P570" s="68">
        <v>84.184514003294893</v>
      </c>
      <c r="Q570" s="71">
        <v>0.99975000000000003</v>
      </c>
      <c r="R570" s="68">
        <v>63.362831858407098</v>
      </c>
    </row>
    <row r="571" spans="1:18" x14ac:dyDescent="0.2">
      <c r="A571" s="72" t="s">
        <v>1467</v>
      </c>
      <c r="B571" s="66" t="s">
        <v>1468</v>
      </c>
      <c r="C571" s="67">
        <v>60</v>
      </c>
      <c r="D571" s="67" t="s">
        <v>349</v>
      </c>
      <c r="E571" s="71">
        <v>0.75196213932051004</v>
      </c>
      <c r="F571" s="68">
        <v>80.395387149917596</v>
      </c>
      <c r="G571" s="71">
        <v>0.77108594924966001</v>
      </c>
      <c r="H571" s="68">
        <v>63.097199341021401</v>
      </c>
      <c r="I571" s="71">
        <v>0.75391234182918698</v>
      </c>
      <c r="J571" s="68">
        <v>80.724876441515605</v>
      </c>
      <c r="K571" s="71">
        <v>0.90016448022728901</v>
      </c>
      <c r="L571" s="68">
        <v>92.257001647446501</v>
      </c>
      <c r="M571" s="71">
        <v>0.53056890577847304</v>
      </c>
      <c r="N571" s="68">
        <v>44.810543657331102</v>
      </c>
      <c r="O571" s="71">
        <v>0.80407901951793803</v>
      </c>
      <c r="P571" s="68">
        <v>93.245469522240498</v>
      </c>
      <c r="Q571" s="71"/>
      <c r="R571" s="68"/>
    </row>
    <row r="572" spans="1:18" x14ac:dyDescent="0.2">
      <c r="A572" s="72" t="s">
        <v>1469</v>
      </c>
      <c r="B572" s="66" t="s">
        <v>1470</v>
      </c>
      <c r="C572" s="67">
        <v>60</v>
      </c>
      <c r="D572" s="67" t="s">
        <v>349</v>
      </c>
      <c r="E572" s="71">
        <v>0.83035583911639699</v>
      </c>
      <c r="F572" s="68">
        <v>93.410214168039502</v>
      </c>
      <c r="G572" s="71">
        <v>0.84273506092197403</v>
      </c>
      <c r="H572" s="68">
        <v>86.985172981878094</v>
      </c>
      <c r="I572" s="71">
        <v>0.79632853459270403</v>
      </c>
      <c r="J572" s="68">
        <v>90.774299835255405</v>
      </c>
      <c r="K572" s="71">
        <v>0.92301248012513504</v>
      </c>
      <c r="L572" s="68">
        <v>97.034596375617795</v>
      </c>
      <c r="M572" s="71">
        <v>0.62557281770425799</v>
      </c>
      <c r="N572" s="68">
        <v>63.097199341021401</v>
      </c>
      <c r="O572" s="71">
        <v>0.79448614135431195</v>
      </c>
      <c r="P572" s="68">
        <v>92.257001647446501</v>
      </c>
      <c r="Q572" s="71">
        <v>1</v>
      </c>
      <c r="R572" s="68">
        <v>100</v>
      </c>
    </row>
    <row r="573" spans="1:18" x14ac:dyDescent="0.2">
      <c r="A573" s="72" t="s">
        <v>1471</v>
      </c>
      <c r="B573" s="66" t="s">
        <v>1472</v>
      </c>
      <c r="C573" s="67">
        <v>60</v>
      </c>
      <c r="D573" s="67" t="s">
        <v>349</v>
      </c>
      <c r="E573" s="71">
        <v>0.83855391020661896</v>
      </c>
      <c r="F573" s="68">
        <v>94.728171334431593</v>
      </c>
      <c r="G573" s="71">
        <v>0.91377636385623695</v>
      </c>
      <c r="H573" s="68">
        <v>97.858319604612902</v>
      </c>
      <c r="I573" s="71">
        <v>0.68959925548703205</v>
      </c>
      <c r="J573" s="68">
        <v>57.660626029653997</v>
      </c>
      <c r="K573" s="71">
        <v>0.89001400586654</v>
      </c>
      <c r="L573" s="68">
        <v>88.303130148270199</v>
      </c>
      <c r="M573" s="71">
        <v>0.70381133340784596</v>
      </c>
      <c r="N573" s="68">
        <v>74.794069192751195</v>
      </c>
      <c r="O573" s="71">
        <v>0.834122502622059</v>
      </c>
      <c r="P573" s="68">
        <v>94.398682042833599</v>
      </c>
      <c r="Q573" s="71">
        <v>1</v>
      </c>
      <c r="R573" s="68">
        <v>100</v>
      </c>
    </row>
    <row r="574" spans="1:18" x14ac:dyDescent="0.2">
      <c r="A574" s="72" t="s">
        <v>1473</v>
      </c>
      <c r="B574" s="66" t="s">
        <v>1474</v>
      </c>
      <c r="C574" s="67">
        <v>60</v>
      </c>
      <c r="D574" s="67" t="s">
        <v>349</v>
      </c>
      <c r="E574" s="71">
        <v>0.79706442541029499</v>
      </c>
      <c r="F574" s="68">
        <v>89.950576606260299</v>
      </c>
      <c r="G574" s="71">
        <v>0.77847819181538802</v>
      </c>
      <c r="H574" s="68">
        <v>66.556836902800697</v>
      </c>
      <c r="I574" s="71">
        <v>0.77637337187877598</v>
      </c>
      <c r="J574" s="68">
        <v>87.644151565074097</v>
      </c>
      <c r="K574" s="71">
        <v>0.91202252990130395</v>
      </c>
      <c r="L574" s="68">
        <v>95.881383855024694</v>
      </c>
      <c r="M574" s="71">
        <v>0.53056890577847304</v>
      </c>
      <c r="N574" s="68">
        <v>44.810543657331102</v>
      </c>
      <c r="O574" s="71">
        <v>0.78494355308782904</v>
      </c>
      <c r="P574" s="68">
        <v>92.092257001647496</v>
      </c>
      <c r="Q574" s="71">
        <v>1</v>
      </c>
      <c r="R574" s="68">
        <v>100</v>
      </c>
    </row>
    <row r="575" spans="1:18" x14ac:dyDescent="0.2">
      <c r="A575" s="72" t="s">
        <v>1475</v>
      </c>
      <c r="B575" s="66" t="s">
        <v>1476</v>
      </c>
      <c r="C575" s="67">
        <v>60</v>
      </c>
      <c r="D575" s="67" t="s">
        <v>349</v>
      </c>
      <c r="E575" s="71">
        <v>0.86806585477973897</v>
      </c>
      <c r="F575" s="68">
        <v>97.858319604612902</v>
      </c>
      <c r="G575" s="71">
        <v>0.88365162041644596</v>
      </c>
      <c r="H575" s="68">
        <v>94.398682042833599</v>
      </c>
      <c r="I575" s="71">
        <v>0.77331167933026901</v>
      </c>
      <c r="J575" s="68">
        <v>86.985172981878094</v>
      </c>
      <c r="K575" s="71">
        <v>0.91538160449781902</v>
      </c>
      <c r="L575" s="68">
        <v>96.869851729818805</v>
      </c>
      <c r="M575" s="71">
        <v>0.91058455348161405</v>
      </c>
      <c r="N575" s="68">
        <v>95.222405271828706</v>
      </c>
      <c r="O575" s="71">
        <v>0.72546567095228798</v>
      </c>
      <c r="P575" s="68">
        <v>87.644151565074097</v>
      </c>
      <c r="Q575" s="71">
        <v>1</v>
      </c>
      <c r="R575" s="68">
        <v>100</v>
      </c>
    </row>
    <row r="576" spans="1:18" x14ac:dyDescent="0.2">
      <c r="A576" s="72" t="s">
        <v>1477</v>
      </c>
      <c r="B576" s="66" t="s">
        <v>1478</v>
      </c>
      <c r="C576" s="67">
        <v>60</v>
      </c>
      <c r="D576" s="67" t="s">
        <v>349</v>
      </c>
      <c r="E576" s="71">
        <v>0.85636073022799697</v>
      </c>
      <c r="F576" s="68">
        <v>96.869851729818805</v>
      </c>
      <c r="G576" s="71">
        <v>0.77682845026800595</v>
      </c>
      <c r="H576" s="68">
        <v>65.403624382207596</v>
      </c>
      <c r="I576" s="71">
        <v>0.85350134219181695</v>
      </c>
      <c r="J576" s="68">
        <v>97.034596375617795</v>
      </c>
      <c r="K576" s="71">
        <v>0.88487528766690304</v>
      </c>
      <c r="L576" s="68">
        <v>85.831960461284993</v>
      </c>
      <c r="M576" s="71">
        <v>0.97764613837040304</v>
      </c>
      <c r="N576" s="68">
        <v>98.3525535420099</v>
      </c>
      <c r="O576" s="71">
        <v>0.64531316287085105</v>
      </c>
      <c r="P576" s="68">
        <v>80.395387149917596</v>
      </c>
      <c r="Q576" s="71">
        <v>1</v>
      </c>
      <c r="R576" s="68">
        <v>100</v>
      </c>
    </row>
    <row r="577" spans="1:18" x14ac:dyDescent="0.2">
      <c r="A577" s="72" t="s">
        <v>1479</v>
      </c>
      <c r="B577" s="66" t="s">
        <v>1480</v>
      </c>
      <c r="C577" s="67">
        <v>60</v>
      </c>
      <c r="D577" s="67" t="s">
        <v>349</v>
      </c>
      <c r="E577" s="71">
        <v>0.75125544002759004</v>
      </c>
      <c r="F577" s="68">
        <v>79.901153212520597</v>
      </c>
      <c r="G577" s="71">
        <v>0.88708032633311795</v>
      </c>
      <c r="H577" s="68">
        <v>94.892915980230597</v>
      </c>
      <c r="I577" s="71">
        <v>0.75381076759827104</v>
      </c>
      <c r="J577" s="68">
        <v>80.5601317957166</v>
      </c>
      <c r="K577" s="71">
        <v>0.86388656703361599</v>
      </c>
      <c r="L577" s="68">
        <v>77.429983525535405</v>
      </c>
      <c r="M577" s="71">
        <v>0.67028054096345202</v>
      </c>
      <c r="N577" s="68">
        <v>70.181219110378905</v>
      </c>
      <c r="O577" s="71">
        <v>0.58121899820949097</v>
      </c>
      <c r="P577" s="68">
        <v>72.487644151565107</v>
      </c>
      <c r="Q577" s="71"/>
      <c r="R577" s="68"/>
    </row>
    <row r="578" spans="1:18" x14ac:dyDescent="0.2">
      <c r="A578" s="72" t="s">
        <v>1481</v>
      </c>
      <c r="B578" s="66" t="s">
        <v>1482</v>
      </c>
      <c r="C578" s="67">
        <v>60</v>
      </c>
      <c r="D578" s="67" t="s">
        <v>349</v>
      </c>
      <c r="E578" s="71">
        <v>0.65750763115129696</v>
      </c>
      <c r="F578" s="68">
        <v>53.706754530477802</v>
      </c>
      <c r="G578" s="71">
        <v>0.81599544045262395</v>
      </c>
      <c r="H578" s="68">
        <v>79.736408566721593</v>
      </c>
      <c r="I578" s="71">
        <v>0.67578022911059299</v>
      </c>
      <c r="J578" s="68">
        <v>50.906095551894602</v>
      </c>
      <c r="K578" s="71">
        <v>0.86560229965039803</v>
      </c>
      <c r="L578" s="68">
        <v>78.253706754530498</v>
      </c>
      <c r="M578" s="71">
        <v>0.45233039007488501</v>
      </c>
      <c r="N578" s="68">
        <v>31.301482701812201</v>
      </c>
      <c r="O578" s="71">
        <v>0.47782979646798301</v>
      </c>
      <c r="P578" s="68">
        <v>57.495881383855</v>
      </c>
      <c r="Q578" s="71"/>
      <c r="R578" s="68"/>
    </row>
    <row r="579" spans="1:18" x14ac:dyDescent="0.2">
      <c r="A579" s="72" t="s">
        <v>1483</v>
      </c>
      <c r="B579" s="66" t="s">
        <v>1484</v>
      </c>
      <c r="C579" s="67">
        <v>60</v>
      </c>
      <c r="D579" s="67" t="s">
        <v>349</v>
      </c>
      <c r="E579" s="71">
        <v>0.68271637427642995</v>
      </c>
      <c r="F579" s="68">
        <v>62.108731466227397</v>
      </c>
      <c r="G579" s="71">
        <v>0.80213918290644004</v>
      </c>
      <c r="H579" s="68">
        <v>75.123558484349303</v>
      </c>
      <c r="I579" s="71">
        <v>0.72722935904269004</v>
      </c>
      <c r="J579" s="68">
        <v>70.510708401976899</v>
      </c>
      <c r="K579" s="71">
        <v>0.82815804808881199</v>
      </c>
      <c r="L579" s="68">
        <v>57.990115321252098</v>
      </c>
      <c r="M579" s="71">
        <v>0.60880742148206102</v>
      </c>
      <c r="N579" s="68">
        <v>60.131795716639203</v>
      </c>
      <c r="O579" s="71">
        <v>0.44724785986214699</v>
      </c>
      <c r="P579" s="68">
        <v>53.0477759472817</v>
      </c>
      <c r="Q579" s="71"/>
      <c r="R579" s="68"/>
    </row>
    <row r="580" spans="1:18" x14ac:dyDescent="0.2">
      <c r="A580" s="72" t="s">
        <v>1485</v>
      </c>
      <c r="B580" s="66" t="s">
        <v>1486</v>
      </c>
      <c r="C580" s="67">
        <v>60</v>
      </c>
      <c r="D580" s="67" t="s">
        <v>349</v>
      </c>
      <c r="E580" s="71">
        <v>0.66076731868432703</v>
      </c>
      <c r="F580" s="68">
        <v>54.859967051070797</v>
      </c>
      <c r="G580" s="71">
        <v>0.62948289756129405</v>
      </c>
      <c r="H580" s="68">
        <v>11.5321252059308</v>
      </c>
      <c r="I580" s="71">
        <v>0.63111611023527803</v>
      </c>
      <c r="J580" s="68">
        <v>29.3245469522241</v>
      </c>
      <c r="K580" s="71">
        <v>0.826786610997159</v>
      </c>
      <c r="L580" s="68">
        <v>57.166392092256999</v>
      </c>
      <c r="M580" s="71">
        <v>0.50821504414887697</v>
      </c>
      <c r="N580" s="68">
        <v>40.691927512355797</v>
      </c>
      <c r="O580" s="71">
        <v>0.36900324916335198</v>
      </c>
      <c r="P580" s="68">
        <v>36.902800658978599</v>
      </c>
      <c r="Q580" s="71">
        <v>1</v>
      </c>
      <c r="R580" s="68">
        <v>100</v>
      </c>
    </row>
    <row r="581" spans="1:18" x14ac:dyDescent="0.2">
      <c r="A581" s="72" t="s">
        <v>1487</v>
      </c>
      <c r="B581" s="66" t="s">
        <v>1488</v>
      </c>
      <c r="C581" s="67">
        <v>83</v>
      </c>
      <c r="D581" s="67" t="s">
        <v>349</v>
      </c>
      <c r="E581" s="71">
        <v>0.67933765757011699</v>
      </c>
      <c r="F581" s="68">
        <v>61.023622047244103</v>
      </c>
      <c r="G581" s="71">
        <v>0.73047656408570105</v>
      </c>
      <c r="H581" s="68">
        <v>53.1496062992126</v>
      </c>
      <c r="I581" s="71">
        <v>0.76163084873692599</v>
      </c>
      <c r="J581" s="68">
        <v>60.826771653543297</v>
      </c>
      <c r="K581" s="71">
        <v>0.80865158946345606</v>
      </c>
      <c r="L581" s="68">
        <v>48.031496062992098</v>
      </c>
      <c r="M581" s="71">
        <v>0.58441558441558406</v>
      </c>
      <c r="N581" s="68">
        <v>36.526946107784397</v>
      </c>
      <c r="O581" s="71">
        <v>0.51151370114891703</v>
      </c>
      <c r="P581" s="68">
        <v>76.257545271629795</v>
      </c>
      <c r="Q581" s="71"/>
      <c r="R581" s="68"/>
    </row>
    <row r="582" spans="1:18" x14ac:dyDescent="0.2">
      <c r="A582" s="72" t="s">
        <v>1489</v>
      </c>
      <c r="B582" s="66" t="s">
        <v>1490</v>
      </c>
      <c r="C582" s="67">
        <v>83</v>
      </c>
      <c r="D582" s="67" t="s">
        <v>349</v>
      </c>
      <c r="E582" s="71">
        <v>0.68299296954741195</v>
      </c>
      <c r="F582" s="68">
        <v>62.204724409448801</v>
      </c>
      <c r="G582" s="71">
        <v>0.70467793387163702</v>
      </c>
      <c r="H582" s="68">
        <v>41.732283464566898</v>
      </c>
      <c r="I582" s="71">
        <v>0.68090360514195403</v>
      </c>
      <c r="J582" s="68">
        <v>40.944881889763799</v>
      </c>
      <c r="K582" s="71">
        <v>0.82694952763590102</v>
      </c>
      <c r="L582" s="68">
        <v>55.511811023622101</v>
      </c>
      <c r="M582" s="71">
        <v>0.64610389610389596</v>
      </c>
      <c r="N582" s="68">
        <v>49.700598802395199</v>
      </c>
      <c r="O582" s="71">
        <v>0.55632988498367197</v>
      </c>
      <c r="P582" s="68">
        <v>81.891348088531203</v>
      </c>
      <c r="Q582" s="71"/>
      <c r="R582" s="68"/>
    </row>
    <row r="583" spans="1:18" x14ac:dyDescent="0.2">
      <c r="A583" s="72" t="s">
        <v>1491</v>
      </c>
      <c r="B583" s="66" t="s">
        <v>1492</v>
      </c>
      <c r="C583" s="67">
        <v>60</v>
      </c>
      <c r="D583" s="67" t="s">
        <v>349</v>
      </c>
      <c r="E583" s="71">
        <v>0.50568323188484199</v>
      </c>
      <c r="F583" s="68">
        <v>17.133443163097201</v>
      </c>
      <c r="G583" s="71">
        <v>0.719648552594222</v>
      </c>
      <c r="H583" s="68">
        <v>39.373970345963798</v>
      </c>
      <c r="I583" s="71">
        <v>0.67766576421263502</v>
      </c>
      <c r="J583" s="68">
        <v>52.059308072487603</v>
      </c>
      <c r="K583" s="71">
        <v>0.83441170836272405</v>
      </c>
      <c r="L583" s="68">
        <v>62.108731466227397</v>
      </c>
      <c r="M583" s="71">
        <v>0.334972616519504</v>
      </c>
      <c r="N583" s="68">
        <v>16.144975288303101</v>
      </c>
      <c r="O583" s="71">
        <v>0.46090074961996502</v>
      </c>
      <c r="P583" s="68">
        <v>55.8484349258649</v>
      </c>
      <c r="Q583" s="71">
        <v>6.4999999999999997E-3</v>
      </c>
      <c r="R583" s="68">
        <v>26.371681415929199</v>
      </c>
    </row>
    <row r="584" spans="1:18" x14ac:dyDescent="0.2">
      <c r="A584" s="72" t="s">
        <v>1493</v>
      </c>
      <c r="B584" s="66" t="s">
        <v>1494</v>
      </c>
      <c r="C584" s="67">
        <v>60</v>
      </c>
      <c r="D584" s="67" t="s">
        <v>349</v>
      </c>
      <c r="E584" s="71">
        <v>0.51443146638909099</v>
      </c>
      <c r="F584" s="68">
        <v>18.121911037891302</v>
      </c>
      <c r="G584" s="71">
        <v>0.84480355437930599</v>
      </c>
      <c r="H584" s="68">
        <v>87.973640856672105</v>
      </c>
      <c r="I584" s="71">
        <v>0.513677065341971</v>
      </c>
      <c r="J584" s="68">
        <v>5.6013179571663896</v>
      </c>
      <c r="K584" s="71">
        <v>0.83473746079029498</v>
      </c>
      <c r="L584" s="68">
        <v>62.438220757825398</v>
      </c>
      <c r="M584" s="71">
        <v>0.58645355985246395</v>
      </c>
      <c r="N584" s="68">
        <v>55.518945634266899</v>
      </c>
      <c r="O584" s="71">
        <v>0.303917157970508</v>
      </c>
      <c r="P584" s="68">
        <v>28.171334431630999</v>
      </c>
      <c r="Q584" s="71">
        <v>3.0000000000000001E-3</v>
      </c>
      <c r="R584" s="68">
        <v>26.194690265486699</v>
      </c>
    </row>
    <row r="585" spans="1:18" x14ac:dyDescent="0.2">
      <c r="A585" s="72" t="s">
        <v>1495</v>
      </c>
      <c r="B585" s="66" t="s">
        <v>1496</v>
      </c>
      <c r="C585" s="67">
        <v>60</v>
      </c>
      <c r="D585" s="67" t="s">
        <v>349</v>
      </c>
      <c r="E585" s="71">
        <v>0.57043621463591798</v>
      </c>
      <c r="F585" s="68">
        <v>29.654036243822102</v>
      </c>
      <c r="G585" s="71">
        <v>0.79517588084089497</v>
      </c>
      <c r="H585" s="68">
        <v>72.487644151565107</v>
      </c>
      <c r="I585" s="71">
        <v>0.714447378508827</v>
      </c>
      <c r="J585" s="68">
        <v>67.874794069192802</v>
      </c>
      <c r="K585" s="71">
        <v>0.804690009231391</v>
      </c>
      <c r="L585" s="68">
        <v>44.645799011532098</v>
      </c>
      <c r="M585" s="71">
        <v>0.60880742148206102</v>
      </c>
      <c r="N585" s="68">
        <v>60.131795716639203</v>
      </c>
      <c r="O585" s="71">
        <v>0.29719659775233598</v>
      </c>
      <c r="P585" s="68">
        <v>27.018121911037898</v>
      </c>
      <c r="Q585" s="71">
        <v>0.20230000000000001</v>
      </c>
      <c r="R585" s="68">
        <v>31.150442477876101</v>
      </c>
    </row>
    <row r="586" spans="1:18" x14ac:dyDescent="0.2">
      <c r="A586" s="72" t="s">
        <v>1497</v>
      </c>
      <c r="B586" s="66" t="s">
        <v>1498</v>
      </c>
      <c r="C586" s="67">
        <v>60</v>
      </c>
      <c r="D586" s="67" t="s">
        <v>349</v>
      </c>
      <c r="E586" s="71">
        <v>0.49333981013183298</v>
      </c>
      <c r="F586" s="68">
        <v>14.662273476112</v>
      </c>
      <c r="G586" s="71">
        <v>0.39644754741390897</v>
      </c>
      <c r="H586" s="68">
        <v>2.1416803953871502</v>
      </c>
      <c r="I586" s="71">
        <v>0.59814806402600196</v>
      </c>
      <c r="J586" s="68">
        <v>19.110378912685299</v>
      </c>
      <c r="K586" s="71">
        <v>0.59785802625451401</v>
      </c>
      <c r="L586" s="68">
        <v>5.6013179571663896</v>
      </c>
      <c r="M586" s="71">
        <v>0.58645355985246395</v>
      </c>
      <c r="N586" s="68">
        <v>55.518945634266899</v>
      </c>
      <c r="O586" s="71">
        <v>0.30653166324410902</v>
      </c>
      <c r="P586" s="68">
        <v>28.33607907743</v>
      </c>
      <c r="Q586" s="71">
        <v>0.47460000000000002</v>
      </c>
      <c r="R586" s="68">
        <v>35.575221238938099</v>
      </c>
    </row>
    <row r="587" spans="1:18" x14ac:dyDescent="0.2">
      <c r="A587" s="72" t="s">
        <v>1499</v>
      </c>
      <c r="B587" s="66" t="s">
        <v>1500</v>
      </c>
      <c r="C587" s="67">
        <v>60</v>
      </c>
      <c r="D587" s="67" t="s">
        <v>349</v>
      </c>
      <c r="E587" s="71">
        <v>0.64824823922486596</v>
      </c>
      <c r="F587" s="68">
        <v>50.411861614497496</v>
      </c>
      <c r="G587" s="71">
        <v>0.79907500997519898</v>
      </c>
      <c r="H587" s="68">
        <v>74.299835255354196</v>
      </c>
      <c r="I587" s="71">
        <v>0.59826529859929001</v>
      </c>
      <c r="J587" s="68">
        <v>19.275123558484299</v>
      </c>
      <c r="K587" s="71">
        <v>0.87157120308985603</v>
      </c>
      <c r="L587" s="68">
        <v>80.889621087314694</v>
      </c>
      <c r="M587" s="71">
        <v>0.44674192466748602</v>
      </c>
      <c r="N587" s="68">
        <v>30.642504118616099</v>
      </c>
      <c r="O587" s="71">
        <v>0.52558775979250005</v>
      </c>
      <c r="P587" s="68">
        <v>64.085667215815505</v>
      </c>
      <c r="Q587" s="71"/>
      <c r="R587" s="68"/>
    </row>
    <row r="588" spans="1:18" x14ac:dyDescent="0.2">
      <c r="A588" s="72" t="s">
        <v>1501</v>
      </c>
      <c r="B588" s="66" t="s">
        <v>1502</v>
      </c>
      <c r="C588" s="67">
        <v>60</v>
      </c>
      <c r="D588" s="67" t="s">
        <v>349</v>
      </c>
      <c r="E588" s="71">
        <v>0.73949807437405202</v>
      </c>
      <c r="F588" s="68">
        <v>77.924217462932504</v>
      </c>
      <c r="G588" s="71">
        <v>0.79359656262734501</v>
      </c>
      <c r="H588" s="68">
        <v>71.828665568369004</v>
      </c>
      <c r="I588" s="71">
        <v>0.66109477140739603</v>
      </c>
      <c r="J588" s="68">
        <v>43.657331136738101</v>
      </c>
      <c r="K588" s="71">
        <v>0.91069404031631396</v>
      </c>
      <c r="L588" s="68">
        <v>95.5518945634267</v>
      </c>
      <c r="M588" s="71">
        <v>0.55851123281546899</v>
      </c>
      <c r="N588" s="68">
        <v>49.752883031301501</v>
      </c>
      <c r="O588" s="71">
        <v>0.51309183907778599</v>
      </c>
      <c r="P588" s="68">
        <v>62.438220757825398</v>
      </c>
      <c r="Q588" s="71">
        <v>1</v>
      </c>
      <c r="R588" s="68">
        <v>100</v>
      </c>
    </row>
    <row r="589" spans="1:18" x14ac:dyDescent="0.2">
      <c r="A589" s="72" t="s">
        <v>1503</v>
      </c>
      <c r="B589" s="66" t="s">
        <v>1504</v>
      </c>
      <c r="C589" s="67">
        <v>60</v>
      </c>
      <c r="D589" s="67" t="s">
        <v>349</v>
      </c>
      <c r="E589" s="71">
        <v>0.69302339323394402</v>
      </c>
      <c r="F589" s="68">
        <v>64.744645799011494</v>
      </c>
      <c r="G589" s="71">
        <v>0.75235106327643297</v>
      </c>
      <c r="H589" s="68">
        <v>54.365733113673798</v>
      </c>
      <c r="I589" s="71">
        <v>0.62660364075866504</v>
      </c>
      <c r="J589" s="68">
        <v>28.006589785831999</v>
      </c>
      <c r="K589" s="71">
        <v>0.88860478681682198</v>
      </c>
      <c r="L589" s="68">
        <v>87.479406919275107</v>
      </c>
      <c r="M589" s="71">
        <v>0.38526880518609602</v>
      </c>
      <c r="N589" s="68">
        <v>22.8995057660626</v>
      </c>
      <c r="O589" s="71">
        <v>0.50531206336564705</v>
      </c>
      <c r="P589" s="68">
        <v>61.614497528830299</v>
      </c>
      <c r="Q589" s="71">
        <v>1</v>
      </c>
      <c r="R589" s="68">
        <v>100</v>
      </c>
    </row>
    <row r="590" spans="1:18" x14ac:dyDescent="0.2">
      <c r="A590" s="72" t="s">
        <v>1505</v>
      </c>
      <c r="B590" s="66" t="s">
        <v>1506</v>
      </c>
      <c r="C590" s="67">
        <v>60</v>
      </c>
      <c r="D590" s="67" t="s">
        <v>349</v>
      </c>
      <c r="E590" s="71">
        <v>0.71313609387967303</v>
      </c>
      <c r="F590" s="68">
        <v>71.004942339373997</v>
      </c>
      <c r="G590" s="71">
        <v>0.78803949096339498</v>
      </c>
      <c r="H590" s="68">
        <v>70.0164744645799</v>
      </c>
      <c r="I590" s="71">
        <v>0.65043182797665799</v>
      </c>
      <c r="J590" s="68">
        <v>38.220757825370697</v>
      </c>
      <c r="K590" s="71">
        <v>0.78798735951198295</v>
      </c>
      <c r="L590" s="68">
        <v>37.561779242174602</v>
      </c>
      <c r="M590" s="71">
        <v>0.42438806303789001</v>
      </c>
      <c r="N590" s="68">
        <v>27.3476112026359</v>
      </c>
      <c r="O590" s="71">
        <v>0.62796982178811001</v>
      </c>
      <c r="P590" s="68">
        <v>77.924217462932504</v>
      </c>
      <c r="Q590" s="71">
        <v>1</v>
      </c>
      <c r="R590" s="68">
        <v>100</v>
      </c>
    </row>
    <row r="591" spans="1:18" x14ac:dyDescent="0.2">
      <c r="A591" s="72" t="s">
        <v>1507</v>
      </c>
      <c r="B591" s="66" t="s">
        <v>1508</v>
      </c>
      <c r="C591" s="67">
        <v>60</v>
      </c>
      <c r="D591" s="67" t="s">
        <v>349</v>
      </c>
      <c r="E591" s="71">
        <v>0.77598450146581699</v>
      </c>
      <c r="F591" s="68">
        <v>85.831960461284993</v>
      </c>
      <c r="G591" s="71">
        <v>0.81130847331386502</v>
      </c>
      <c r="H591" s="68">
        <v>78.583196046128506</v>
      </c>
      <c r="I591" s="71">
        <v>0.73579224134159404</v>
      </c>
      <c r="J591" s="68">
        <v>73.970345963756202</v>
      </c>
      <c r="K591" s="71">
        <v>0.90113747771097197</v>
      </c>
      <c r="L591" s="68">
        <v>92.915980230642504</v>
      </c>
      <c r="M591" s="71">
        <v>0.65351514474125405</v>
      </c>
      <c r="N591" s="68">
        <v>67.710049423393698</v>
      </c>
      <c r="O591" s="71">
        <v>0.55415367168721796</v>
      </c>
      <c r="P591" s="68">
        <v>69.028006589785804</v>
      </c>
      <c r="Q591" s="71">
        <v>1</v>
      </c>
      <c r="R591" s="68">
        <v>100</v>
      </c>
    </row>
    <row r="592" spans="1:18" x14ac:dyDescent="0.2">
      <c r="A592" s="72" t="s">
        <v>1509</v>
      </c>
      <c r="B592" s="66" t="s">
        <v>1510</v>
      </c>
      <c r="C592" s="67">
        <v>60</v>
      </c>
      <c r="D592" s="67" t="s">
        <v>349</v>
      </c>
      <c r="E592" s="71">
        <v>0.76038336220017499</v>
      </c>
      <c r="F592" s="68">
        <v>81.878088962108706</v>
      </c>
      <c r="G592" s="71">
        <v>0.79591045486143197</v>
      </c>
      <c r="H592" s="68">
        <v>72.817133443163101</v>
      </c>
      <c r="I592" s="71">
        <v>0.71308010458868698</v>
      </c>
      <c r="J592" s="68">
        <v>67.2158154859967</v>
      </c>
      <c r="K592" s="71">
        <v>0.87819306875469605</v>
      </c>
      <c r="L592" s="68">
        <v>84.019769357495903</v>
      </c>
      <c r="M592" s="71">
        <v>0.64792667933385495</v>
      </c>
      <c r="N592" s="68">
        <v>66.556836902800697</v>
      </c>
      <c r="O592" s="71">
        <v>0.62468986566238005</v>
      </c>
      <c r="P592" s="68">
        <v>77.265238879736401</v>
      </c>
      <c r="Q592" s="71">
        <v>0.90249999999999997</v>
      </c>
      <c r="R592" s="68">
        <v>54.6902654867257</v>
      </c>
    </row>
    <row r="593" spans="1:18" x14ac:dyDescent="0.2">
      <c r="A593" s="72" t="s">
        <v>1511</v>
      </c>
      <c r="B593" s="66" t="s">
        <v>1512</v>
      </c>
      <c r="C593" s="67">
        <v>83</v>
      </c>
      <c r="D593" s="67" t="s">
        <v>349</v>
      </c>
      <c r="E593" s="71">
        <v>0.65146790314472303</v>
      </c>
      <c r="F593" s="68">
        <v>54.921259842519703</v>
      </c>
      <c r="G593" s="71">
        <v>0.55582757808362704</v>
      </c>
      <c r="H593" s="68">
        <v>11.0236220472441</v>
      </c>
      <c r="I593" s="71">
        <v>0.72933582783032103</v>
      </c>
      <c r="J593" s="68">
        <v>51.574803149606304</v>
      </c>
      <c r="K593" s="71">
        <v>0.81431231714641805</v>
      </c>
      <c r="L593" s="68">
        <v>49.803149606299201</v>
      </c>
      <c r="M593" s="71">
        <v>0.64285714285714302</v>
      </c>
      <c r="N593" s="68">
        <v>48.902195608782399</v>
      </c>
      <c r="O593" s="71">
        <v>0.515006649806105</v>
      </c>
      <c r="P593" s="68">
        <v>76.659959758551295</v>
      </c>
      <c r="Q593" s="71"/>
      <c r="R593" s="68"/>
    </row>
    <row r="594" spans="1:18" x14ac:dyDescent="0.2">
      <c r="A594" s="72" t="s">
        <v>1513</v>
      </c>
      <c r="B594" s="66" t="s">
        <v>1514</v>
      </c>
      <c r="C594" s="67">
        <v>83</v>
      </c>
      <c r="D594" s="67" t="s">
        <v>349</v>
      </c>
      <c r="E594" s="71">
        <v>0.68053718704741295</v>
      </c>
      <c r="F594" s="68">
        <v>61.417322834645702</v>
      </c>
      <c r="G594" s="71">
        <v>0.72355928152112603</v>
      </c>
      <c r="H594" s="68">
        <v>49.803149606299201</v>
      </c>
      <c r="I594" s="71">
        <v>0.77902958384910603</v>
      </c>
      <c r="J594" s="68">
        <v>65.944881889763806</v>
      </c>
      <c r="K594" s="71">
        <v>0.83966702538607796</v>
      </c>
      <c r="L594" s="68">
        <v>59.251968503937</v>
      </c>
      <c r="M594" s="71">
        <v>0.53246753246753198</v>
      </c>
      <c r="N594" s="68">
        <v>28.343313373253501</v>
      </c>
      <c r="O594" s="71">
        <v>0.52796251201322197</v>
      </c>
      <c r="P594" s="68">
        <v>78.269617706237398</v>
      </c>
      <c r="Q594" s="71"/>
      <c r="R594" s="68"/>
    </row>
    <row r="595" spans="1:18" x14ac:dyDescent="0.2">
      <c r="A595" s="72" t="s">
        <v>1515</v>
      </c>
      <c r="B595" s="66" t="s">
        <v>1516</v>
      </c>
      <c r="C595" s="67">
        <v>83</v>
      </c>
      <c r="D595" s="67" t="s">
        <v>349</v>
      </c>
      <c r="E595" s="71">
        <v>0.68203035376208798</v>
      </c>
      <c r="F595" s="68">
        <v>61.614173228346502</v>
      </c>
      <c r="G595" s="71">
        <v>0.72753999698545702</v>
      </c>
      <c r="H595" s="68">
        <v>51.574803149606304</v>
      </c>
      <c r="I595" s="71">
        <v>0.72388869951444001</v>
      </c>
      <c r="J595" s="68">
        <v>50.393700787401599</v>
      </c>
      <c r="K595" s="71">
        <v>0.79241503732353202</v>
      </c>
      <c r="L595" s="68">
        <v>43.7007874015748</v>
      </c>
      <c r="M595" s="71">
        <v>0.668831168831169</v>
      </c>
      <c r="N595" s="68">
        <v>55.489021956087797</v>
      </c>
      <c r="O595" s="71">
        <v>0.49747686615584003</v>
      </c>
      <c r="P595" s="68">
        <v>74.245472837022106</v>
      </c>
      <c r="Q595" s="71"/>
      <c r="R595" s="68"/>
    </row>
    <row r="596" spans="1:18" x14ac:dyDescent="0.2">
      <c r="A596" s="72" t="s">
        <v>1517</v>
      </c>
      <c r="B596" s="66" t="s">
        <v>1518</v>
      </c>
      <c r="C596" s="67">
        <v>60</v>
      </c>
      <c r="D596" s="67" t="s">
        <v>349</v>
      </c>
      <c r="E596" s="71">
        <v>0.84361103662580605</v>
      </c>
      <c r="F596" s="68">
        <v>95.5518945634267</v>
      </c>
      <c r="G596" s="71">
        <v>0.92341052225504805</v>
      </c>
      <c r="H596" s="68">
        <v>98.3525535420099</v>
      </c>
      <c r="I596" s="71">
        <v>0.86429600685688801</v>
      </c>
      <c r="J596" s="68">
        <v>97.528830313014794</v>
      </c>
      <c r="K596" s="71">
        <v>0.78760054921459799</v>
      </c>
      <c r="L596" s="68">
        <v>37.397034596375597</v>
      </c>
      <c r="M596" s="71">
        <v>0.86028836481502202</v>
      </c>
      <c r="N596" s="68">
        <v>91.598023064250398</v>
      </c>
      <c r="O596" s="71">
        <v>0.62607077661328203</v>
      </c>
      <c r="P596" s="68">
        <v>77.594728171334395</v>
      </c>
      <c r="Q596" s="71">
        <v>1</v>
      </c>
      <c r="R596" s="68">
        <v>100</v>
      </c>
    </row>
    <row r="597" spans="1:18" x14ac:dyDescent="0.2">
      <c r="A597" s="72" t="s">
        <v>1519</v>
      </c>
      <c r="B597" s="66" t="s">
        <v>1520</v>
      </c>
      <c r="C597" s="67">
        <v>60</v>
      </c>
      <c r="D597" s="67" t="s">
        <v>349</v>
      </c>
      <c r="E597" s="71">
        <v>0.53746357150854296</v>
      </c>
      <c r="F597" s="68">
        <v>22.0757825370675</v>
      </c>
      <c r="G597" s="71">
        <v>0.77799582360545105</v>
      </c>
      <c r="H597" s="68">
        <v>66.392092257001707</v>
      </c>
      <c r="I597" s="71">
        <v>0.64820973369641299</v>
      </c>
      <c r="J597" s="68">
        <v>37.561779242174602</v>
      </c>
      <c r="K597" s="71">
        <v>0.73540165163951698</v>
      </c>
      <c r="L597" s="68">
        <v>23.228995057660601</v>
      </c>
      <c r="M597" s="71">
        <v>0.67586900637085101</v>
      </c>
      <c r="N597" s="68">
        <v>71.169686985173001</v>
      </c>
      <c r="O597" s="71">
        <v>0.38680521373902599</v>
      </c>
      <c r="P597" s="68">
        <v>40.362438220757802</v>
      </c>
      <c r="Q597" s="71">
        <v>5.0000000000000001E-4</v>
      </c>
      <c r="R597" s="68">
        <v>22.6548672566372</v>
      </c>
    </row>
    <row r="598" spans="1:18" x14ac:dyDescent="0.2">
      <c r="A598" s="72" t="s">
        <v>1467</v>
      </c>
      <c r="B598" s="66" t="s">
        <v>1521</v>
      </c>
      <c r="C598" s="67">
        <v>60</v>
      </c>
      <c r="D598" s="67" t="s">
        <v>349</v>
      </c>
      <c r="E598" s="71">
        <v>0.77025551613746401</v>
      </c>
      <c r="F598" s="68">
        <v>84.349258649093898</v>
      </c>
      <c r="G598" s="71">
        <v>0.81552475146507197</v>
      </c>
      <c r="H598" s="68">
        <v>79.571663920922603</v>
      </c>
      <c r="I598" s="71">
        <v>0.77483014872470601</v>
      </c>
      <c r="J598" s="68">
        <v>87.314662273476102</v>
      </c>
      <c r="K598" s="71">
        <v>0.89665629086145704</v>
      </c>
      <c r="L598" s="68">
        <v>90.444810543657297</v>
      </c>
      <c r="M598" s="71">
        <v>0.58086509444506496</v>
      </c>
      <c r="N598" s="68">
        <v>54.530477759472802</v>
      </c>
      <c r="O598" s="71">
        <v>0.55365681132848099</v>
      </c>
      <c r="P598" s="68">
        <v>68.863261943986799</v>
      </c>
      <c r="Q598" s="71">
        <v>1</v>
      </c>
      <c r="R598" s="68">
        <v>100</v>
      </c>
    </row>
    <row r="599" spans="1:18" x14ac:dyDescent="0.2">
      <c r="A599" s="72" t="s">
        <v>1522</v>
      </c>
      <c r="B599" s="66" t="s">
        <v>1523</v>
      </c>
      <c r="C599" s="67">
        <v>60</v>
      </c>
      <c r="D599" s="67" t="s">
        <v>349</v>
      </c>
      <c r="E599" s="71">
        <v>0.70940992131379599</v>
      </c>
      <c r="F599" s="68">
        <v>70.345963756177895</v>
      </c>
      <c r="G599" s="71">
        <v>0.84339909871041296</v>
      </c>
      <c r="H599" s="68">
        <v>87.479406919275107</v>
      </c>
      <c r="I599" s="71">
        <v>0.75398329177964296</v>
      </c>
      <c r="J599" s="68">
        <v>80.889621087314694</v>
      </c>
      <c r="K599" s="71">
        <v>0.86778268447371198</v>
      </c>
      <c r="L599" s="68">
        <v>79.406919275123599</v>
      </c>
      <c r="M599" s="71">
        <v>0.73734212585224101</v>
      </c>
      <c r="N599" s="68">
        <v>79.571663920922603</v>
      </c>
      <c r="O599" s="71">
        <v>0.526702327066769</v>
      </c>
      <c r="P599" s="68">
        <v>64.250411861614495</v>
      </c>
      <c r="Q599" s="71">
        <v>0.52725</v>
      </c>
      <c r="R599" s="68">
        <v>40.530973451327398</v>
      </c>
    </row>
    <row r="600" spans="1:18" x14ac:dyDescent="0.2">
      <c r="A600" s="72" t="s">
        <v>1524</v>
      </c>
      <c r="B600" s="66" t="s">
        <v>1525</v>
      </c>
      <c r="C600" s="67">
        <v>60</v>
      </c>
      <c r="D600" s="67" t="s">
        <v>349</v>
      </c>
      <c r="E600" s="71">
        <v>0.55555645001250897</v>
      </c>
      <c r="F600" s="68">
        <v>26.029654036243802</v>
      </c>
      <c r="G600" s="71">
        <v>0.76029923249240605</v>
      </c>
      <c r="H600" s="68">
        <v>57.331136738056003</v>
      </c>
      <c r="I600" s="71">
        <v>0.65171722203723104</v>
      </c>
      <c r="J600" s="68">
        <v>39.373970345963798</v>
      </c>
      <c r="K600" s="71">
        <v>0.74760912562777804</v>
      </c>
      <c r="L600" s="68">
        <v>26.6886326194399</v>
      </c>
      <c r="M600" s="71">
        <v>0.71498826422264505</v>
      </c>
      <c r="N600" s="68">
        <v>76.606260296540398</v>
      </c>
      <c r="O600" s="71">
        <v>0.45602485569499301</v>
      </c>
      <c r="P600" s="68">
        <v>54.365733113673798</v>
      </c>
      <c r="Q600" s="71">
        <v>2.7000000000000001E-3</v>
      </c>
      <c r="R600" s="68">
        <v>25.840707964601801</v>
      </c>
    </row>
    <row r="601" spans="1:18" x14ac:dyDescent="0.2">
      <c r="A601" s="72" t="s">
        <v>1526</v>
      </c>
      <c r="B601" s="66" t="s">
        <v>1527</v>
      </c>
      <c r="C601" s="67">
        <v>60</v>
      </c>
      <c r="D601" s="67" t="s">
        <v>349</v>
      </c>
      <c r="E601" s="71">
        <v>0.58121392406084504</v>
      </c>
      <c r="F601" s="68">
        <v>32.619439868204303</v>
      </c>
      <c r="G601" s="71">
        <v>0.73937900803986101</v>
      </c>
      <c r="H601" s="68">
        <v>48.434925864909403</v>
      </c>
      <c r="I601" s="71">
        <v>0.69353116492533995</v>
      </c>
      <c r="J601" s="68">
        <v>58.978583196046102</v>
      </c>
      <c r="K601" s="71">
        <v>0.79230056768717005</v>
      </c>
      <c r="L601" s="68">
        <v>38.714991762767703</v>
      </c>
      <c r="M601" s="71">
        <v>0.301441824075109</v>
      </c>
      <c r="N601" s="68">
        <v>12.191103789126901</v>
      </c>
      <c r="O601" s="71">
        <v>0.46063097963758598</v>
      </c>
      <c r="P601" s="68">
        <v>55.518945634266899</v>
      </c>
      <c r="Q601" s="71">
        <v>0.5</v>
      </c>
      <c r="R601" s="68">
        <v>39.646017699114999</v>
      </c>
    </row>
    <row r="602" spans="1:18" x14ac:dyDescent="0.2">
      <c r="A602" s="72" t="s">
        <v>1528</v>
      </c>
      <c r="B602" s="66" t="s">
        <v>1529</v>
      </c>
      <c r="C602" s="67">
        <v>60</v>
      </c>
      <c r="D602" s="67" t="s">
        <v>349</v>
      </c>
      <c r="E602" s="71">
        <v>0.56188890098837396</v>
      </c>
      <c r="F602" s="68">
        <v>27.5123558484349</v>
      </c>
      <c r="G602" s="71">
        <v>0.74857803855683902</v>
      </c>
      <c r="H602" s="68">
        <v>52.2240527182867</v>
      </c>
      <c r="I602" s="71">
        <v>0.734878990795507</v>
      </c>
      <c r="J602" s="68">
        <v>73.640856672158193</v>
      </c>
      <c r="K602" s="71">
        <v>0.83677455067084705</v>
      </c>
      <c r="L602" s="68">
        <v>63.756177924217504</v>
      </c>
      <c r="M602" s="71">
        <v>0.59204202525986405</v>
      </c>
      <c r="N602" s="68">
        <v>57.166392092256999</v>
      </c>
      <c r="O602" s="71">
        <v>0.45675980064718502</v>
      </c>
      <c r="P602" s="68">
        <v>54.530477759472802</v>
      </c>
      <c r="Q602" s="71">
        <v>2.3E-3</v>
      </c>
      <c r="R602" s="68">
        <v>25.663716814159301</v>
      </c>
    </row>
    <row r="603" spans="1:18" x14ac:dyDescent="0.2">
      <c r="A603" s="72" t="s">
        <v>1530</v>
      </c>
      <c r="B603" s="66" t="s">
        <v>1531</v>
      </c>
      <c r="C603" s="67">
        <v>60</v>
      </c>
      <c r="D603" s="67" t="s">
        <v>349</v>
      </c>
      <c r="E603" s="71">
        <v>0.73074944545923304</v>
      </c>
      <c r="F603" s="68">
        <v>75.288303130148293</v>
      </c>
      <c r="G603" s="71">
        <v>0.76125807569544901</v>
      </c>
      <c r="H603" s="68">
        <v>57.990115321252098</v>
      </c>
      <c r="I603" s="71">
        <v>0.75747479068548895</v>
      </c>
      <c r="J603" s="68">
        <v>82.042833607907696</v>
      </c>
      <c r="K603" s="71">
        <v>0.88987316802033101</v>
      </c>
      <c r="L603" s="68">
        <v>88.138385502471195</v>
      </c>
      <c r="M603" s="71">
        <v>0.44674192466748602</v>
      </c>
      <c r="N603" s="68">
        <v>30.642504118616099</v>
      </c>
      <c r="O603" s="71">
        <v>0.79839926822740903</v>
      </c>
      <c r="P603" s="68">
        <v>92.751235584843499</v>
      </c>
      <c r="Q603" s="71"/>
      <c r="R603" s="68"/>
    </row>
    <row r="604" spans="1:18" x14ac:dyDescent="0.2">
      <c r="A604" s="72" t="s">
        <v>1532</v>
      </c>
      <c r="B604" s="66" t="s">
        <v>1533</v>
      </c>
      <c r="C604" s="67">
        <v>60</v>
      </c>
      <c r="D604" s="67" t="s">
        <v>349</v>
      </c>
      <c r="E604" s="71">
        <v>0.73745868075521903</v>
      </c>
      <c r="F604" s="68">
        <v>76.935749588138407</v>
      </c>
      <c r="G604" s="71">
        <v>0.72725519660022198</v>
      </c>
      <c r="H604" s="68">
        <v>42.504118616145</v>
      </c>
      <c r="I604" s="71">
        <v>0.71692852497964898</v>
      </c>
      <c r="J604" s="68">
        <v>68.698517298187795</v>
      </c>
      <c r="K604" s="71">
        <v>0.87355058490124904</v>
      </c>
      <c r="L604" s="68">
        <v>81.713344316309701</v>
      </c>
      <c r="M604" s="71">
        <v>0.37409187437129798</v>
      </c>
      <c r="N604" s="68">
        <v>21.2520593080725</v>
      </c>
      <c r="O604" s="71">
        <v>0.73292590367889499</v>
      </c>
      <c r="P604" s="68">
        <v>88.303130148270199</v>
      </c>
      <c r="Q604" s="71">
        <v>1</v>
      </c>
      <c r="R604" s="68">
        <v>100</v>
      </c>
    </row>
    <row r="605" spans="1:18" x14ac:dyDescent="0.2">
      <c r="A605" s="72" t="s">
        <v>1534</v>
      </c>
      <c r="B605" s="66" t="s">
        <v>1535</v>
      </c>
      <c r="C605" s="67">
        <v>60</v>
      </c>
      <c r="D605" s="67" t="s">
        <v>349</v>
      </c>
      <c r="E605" s="71">
        <v>0.75638617478968395</v>
      </c>
      <c r="F605" s="68">
        <v>81.383855024711707</v>
      </c>
      <c r="G605" s="71">
        <v>0.80158061017377502</v>
      </c>
      <c r="H605" s="68">
        <v>74.958813838550199</v>
      </c>
      <c r="I605" s="71">
        <v>0.73768982514654902</v>
      </c>
      <c r="J605" s="68">
        <v>74.958813838550199</v>
      </c>
      <c r="K605" s="71">
        <v>0.87139506233821595</v>
      </c>
      <c r="L605" s="68">
        <v>80.5601317957166</v>
      </c>
      <c r="M605" s="71">
        <v>0.65351514474125405</v>
      </c>
      <c r="N605" s="68">
        <v>67.710049423393698</v>
      </c>
      <c r="O605" s="71">
        <v>0.71775023154862705</v>
      </c>
      <c r="P605" s="68">
        <v>85.996705107083997</v>
      </c>
      <c r="Q605" s="71"/>
      <c r="R605" s="68"/>
    </row>
    <row r="606" spans="1:18" x14ac:dyDescent="0.2">
      <c r="A606" s="72" t="s">
        <v>1536</v>
      </c>
      <c r="B606" s="66" t="s">
        <v>1537</v>
      </c>
      <c r="C606" s="67">
        <v>60</v>
      </c>
      <c r="D606" s="67" t="s">
        <v>349</v>
      </c>
      <c r="E606" s="71">
        <v>0.76068160634327697</v>
      </c>
      <c r="F606" s="68">
        <v>82.207578253706799</v>
      </c>
      <c r="G606" s="71">
        <v>0.741353804182317</v>
      </c>
      <c r="H606" s="68">
        <v>49.093904448105398</v>
      </c>
      <c r="I606" s="71">
        <v>0.70429778727847603</v>
      </c>
      <c r="J606" s="68">
        <v>63.756177924217504</v>
      </c>
      <c r="K606" s="71">
        <v>0.80050929663584802</v>
      </c>
      <c r="L606" s="68">
        <v>41.845140032948898</v>
      </c>
      <c r="M606" s="71">
        <v>0.49144964792668</v>
      </c>
      <c r="N606" s="68">
        <v>38.0560131795717</v>
      </c>
      <c r="O606" s="71">
        <v>0.82647910203633801</v>
      </c>
      <c r="P606" s="68">
        <v>94.233937397034595</v>
      </c>
      <c r="Q606" s="71">
        <v>1</v>
      </c>
      <c r="R606" s="68">
        <v>100</v>
      </c>
    </row>
    <row r="607" spans="1:18" x14ac:dyDescent="0.2">
      <c r="A607" s="72" t="s">
        <v>1538</v>
      </c>
      <c r="B607" s="66" t="s">
        <v>1539</v>
      </c>
      <c r="C607" s="67">
        <v>60</v>
      </c>
      <c r="D607" s="67" t="s">
        <v>349</v>
      </c>
      <c r="E607" s="71">
        <v>0.58400487017781899</v>
      </c>
      <c r="F607" s="68">
        <v>33.443163097199303</v>
      </c>
      <c r="G607" s="71">
        <v>0.73171735306950703</v>
      </c>
      <c r="H607" s="68">
        <v>45.469522240527198</v>
      </c>
      <c r="I607" s="71">
        <v>0.76557043549205295</v>
      </c>
      <c r="J607" s="68">
        <v>84.514003294892902</v>
      </c>
      <c r="K607" s="71">
        <v>0.80261636822999005</v>
      </c>
      <c r="L607" s="68">
        <v>43.986820428336102</v>
      </c>
      <c r="M607" s="71">
        <v>0.58645355985246395</v>
      </c>
      <c r="N607" s="68">
        <v>55.518945634266899</v>
      </c>
      <c r="O607" s="71">
        <v>0.61767150442290097</v>
      </c>
      <c r="P607" s="68">
        <v>76.276771004942304</v>
      </c>
      <c r="Q607" s="71">
        <v>0</v>
      </c>
      <c r="R607" s="68">
        <v>21.2389380530973</v>
      </c>
    </row>
    <row r="608" spans="1:18" x14ac:dyDescent="0.2">
      <c r="A608" s="72" t="s">
        <v>1540</v>
      </c>
      <c r="B608" s="66" t="s">
        <v>1541</v>
      </c>
      <c r="C608" s="67">
        <v>60</v>
      </c>
      <c r="D608" s="67" t="s">
        <v>349</v>
      </c>
      <c r="E608" s="71">
        <v>0.73852141819591599</v>
      </c>
      <c r="F608" s="68">
        <v>77.265238879736401</v>
      </c>
      <c r="G608" s="71">
        <v>0.75522115165636705</v>
      </c>
      <c r="H608" s="68">
        <v>55.518945634266899</v>
      </c>
      <c r="I608" s="71">
        <v>0.76723799248261704</v>
      </c>
      <c r="J608" s="68">
        <v>85.667215815486003</v>
      </c>
      <c r="K608" s="71">
        <v>0.85376319900563502</v>
      </c>
      <c r="L608" s="68">
        <v>71.828665568369004</v>
      </c>
      <c r="M608" s="71">
        <v>0.51939197496367495</v>
      </c>
      <c r="N608" s="68">
        <v>42.504118616145</v>
      </c>
      <c r="O608" s="71">
        <v>0.53551419106720199</v>
      </c>
      <c r="P608" s="68">
        <v>66.062602965403599</v>
      </c>
      <c r="Q608" s="71">
        <v>1</v>
      </c>
      <c r="R608" s="68">
        <v>100</v>
      </c>
    </row>
    <row r="609" spans="1:18" x14ac:dyDescent="0.2">
      <c r="A609" s="72" t="s">
        <v>1542</v>
      </c>
      <c r="B609" s="66" t="s">
        <v>1543</v>
      </c>
      <c r="C609" s="67">
        <v>60</v>
      </c>
      <c r="D609" s="67" t="s">
        <v>349</v>
      </c>
      <c r="E609" s="71">
        <v>0.55944903776562904</v>
      </c>
      <c r="F609" s="68">
        <v>27.018121911037898</v>
      </c>
      <c r="G609" s="71">
        <v>0.70554445177790504</v>
      </c>
      <c r="H609" s="68">
        <v>32.948929159802297</v>
      </c>
      <c r="I609" s="71">
        <v>0.73849840149047297</v>
      </c>
      <c r="J609" s="68">
        <v>75.288303130148293</v>
      </c>
      <c r="K609" s="71">
        <v>0.84422701449520299</v>
      </c>
      <c r="L609" s="68">
        <v>67.051070840197696</v>
      </c>
      <c r="M609" s="71">
        <v>0.65351514474125405</v>
      </c>
      <c r="N609" s="68">
        <v>67.710049423393698</v>
      </c>
      <c r="O609" s="71">
        <v>0.41270921408893801</v>
      </c>
      <c r="P609" s="68">
        <v>46.293245469522198</v>
      </c>
      <c r="Q609" s="71">
        <v>2.2000000000000001E-3</v>
      </c>
      <c r="R609" s="68">
        <v>25.4867256637168</v>
      </c>
    </row>
    <row r="610" spans="1:18" x14ac:dyDescent="0.2">
      <c r="A610" s="72" t="s">
        <v>1544</v>
      </c>
      <c r="B610" s="66" t="s">
        <v>1545</v>
      </c>
      <c r="C610" s="67">
        <v>60</v>
      </c>
      <c r="D610" s="67" t="s">
        <v>349</v>
      </c>
      <c r="E610" s="71">
        <v>0.55925172703150805</v>
      </c>
      <c r="F610" s="68">
        <v>26.6886326194399</v>
      </c>
      <c r="G610" s="71">
        <v>0.74539212539803201</v>
      </c>
      <c r="H610" s="68">
        <v>50.411861614497496</v>
      </c>
      <c r="I610" s="71">
        <v>0.75116125096491804</v>
      </c>
      <c r="J610" s="68">
        <v>79.736408566721593</v>
      </c>
      <c r="K610" s="71">
        <v>0.85465344610090999</v>
      </c>
      <c r="L610" s="68">
        <v>72.487644151565107</v>
      </c>
      <c r="M610" s="71">
        <v>0.58086509444506496</v>
      </c>
      <c r="N610" s="68">
        <v>54.530477759472802</v>
      </c>
      <c r="O610" s="71">
        <v>0.42343844528012198</v>
      </c>
      <c r="P610" s="68">
        <v>48.434925864909403</v>
      </c>
      <c r="Q610" s="71">
        <v>0</v>
      </c>
      <c r="R610" s="68">
        <v>21.2389380530973</v>
      </c>
    </row>
    <row r="611" spans="1:18" x14ac:dyDescent="0.2">
      <c r="A611" s="72" t="s">
        <v>1546</v>
      </c>
      <c r="B611" s="66" t="s">
        <v>1547</v>
      </c>
      <c r="C611" s="67">
        <v>60</v>
      </c>
      <c r="D611" s="67" t="s">
        <v>349</v>
      </c>
      <c r="E611" s="71">
        <v>0.73861388036620301</v>
      </c>
      <c r="F611" s="68">
        <v>77.429983525535405</v>
      </c>
      <c r="G611" s="71">
        <v>0.73635570862899702</v>
      </c>
      <c r="H611" s="68">
        <v>46.9522240527183</v>
      </c>
      <c r="I611" s="71">
        <v>0.71893419691326998</v>
      </c>
      <c r="J611" s="68">
        <v>69.028006589785804</v>
      </c>
      <c r="K611" s="71">
        <v>0.83596882947259799</v>
      </c>
      <c r="L611" s="68">
        <v>63.097199341021401</v>
      </c>
      <c r="M611" s="71">
        <v>0.49144964792668</v>
      </c>
      <c r="N611" s="68">
        <v>38.0560131795717</v>
      </c>
      <c r="O611" s="71">
        <v>0.64897489925567298</v>
      </c>
      <c r="P611" s="68">
        <v>80.889621087314694</v>
      </c>
      <c r="Q611" s="71">
        <v>1</v>
      </c>
      <c r="R611" s="68">
        <v>100</v>
      </c>
    </row>
    <row r="612" spans="1:18" x14ac:dyDescent="0.2">
      <c r="A612" s="72" t="s">
        <v>1548</v>
      </c>
      <c r="B612" s="66" t="s">
        <v>1549</v>
      </c>
      <c r="C612" s="67">
        <v>60</v>
      </c>
      <c r="D612" s="67" t="s">
        <v>349</v>
      </c>
      <c r="E612" s="71">
        <v>0.49682377077614498</v>
      </c>
      <c r="F612" s="68">
        <v>15.4859967051071</v>
      </c>
      <c r="G612" s="71">
        <v>0.62983519832846302</v>
      </c>
      <c r="H612" s="68">
        <v>11.8616144975288</v>
      </c>
      <c r="I612" s="71">
        <v>0.67573296877170397</v>
      </c>
      <c r="J612" s="68">
        <v>50.576606260296501</v>
      </c>
      <c r="K612" s="71">
        <v>0.73273195802173496</v>
      </c>
      <c r="L612" s="68">
        <v>22.570016474464602</v>
      </c>
      <c r="M612" s="71">
        <v>0.62557281770425799</v>
      </c>
      <c r="N612" s="68">
        <v>63.097199341021401</v>
      </c>
      <c r="O612" s="71">
        <v>0.31426968183071202</v>
      </c>
      <c r="P612" s="68">
        <v>29.489291598023101</v>
      </c>
      <c r="Q612" s="71">
        <v>2.8E-3</v>
      </c>
      <c r="R612" s="68">
        <v>26.017699115044199</v>
      </c>
    </row>
    <row r="613" spans="1:18" x14ac:dyDescent="0.2">
      <c r="A613" s="72" t="s">
        <v>1550</v>
      </c>
      <c r="B613" s="66" t="s">
        <v>1551</v>
      </c>
      <c r="C613" s="67">
        <v>60</v>
      </c>
      <c r="D613" s="67" t="s">
        <v>349</v>
      </c>
      <c r="E613" s="71">
        <v>0.57787492961230602</v>
      </c>
      <c r="F613" s="68">
        <v>31.136738056013201</v>
      </c>
      <c r="G613" s="71">
        <v>0.759461290680714</v>
      </c>
      <c r="H613" s="68">
        <v>56.836902800658997</v>
      </c>
      <c r="I613" s="71">
        <v>0.733774022198461</v>
      </c>
      <c r="J613" s="68">
        <v>72.981878088962105</v>
      </c>
      <c r="K613" s="71">
        <v>0.83515388513558997</v>
      </c>
      <c r="L613" s="68">
        <v>62.7677100494234</v>
      </c>
      <c r="M613" s="71">
        <v>0.59763049066726304</v>
      </c>
      <c r="N613" s="68">
        <v>57.660626029653997</v>
      </c>
      <c r="O613" s="71">
        <v>0.54122988899180902</v>
      </c>
      <c r="P613" s="68">
        <v>66.886326194398706</v>
      </c>
      <c r="Q613" s="71">
        <v>0</v>
      </c>
      <c r="R613" s="68">
        <v>21.2389380530973</v>
      </c>
    </row>
    <row r="614" spans="1:18" x14ac:dyDescent="0.2">
      <c r="A614" s="72" t="s">
        <v>1552</v>
      </c>
      <c r="B614" s="66" t="s">
        <v>1553</v>
      </c>
      <c r="C614" s="67">
        <v>60</v>
      </c>
      <c r="D614" s="67" t="s">
        <v>349</v>
      </c>
      <c r="E614" s="71">
        <v>0.67754331783803301</v>
      </c>
      <c r="F614" s="68">
        <v>59.967051070840199</v>
      </c>
      <c r="G614" s="71">
        <v>0.70434364061527999</v>
      </c>
      <c r="H614" s="68">
        <v>32.454695222405299</v>
      </c>
      <c r="I614" s="71">
        <v>0.68568060301181799</v>
      </c>
      <c r="J614" s="68">
        <v>55.518945634266899</v>
      </c>
      <c r="K614" s="71">
        <v>0.86277021922106401</v>
      </c>
      <c r="L614" s="68">
        <v>76.771004942339403</v>
      </c>
      <c r="M614" s="71">
        <v>0.44115345926008698</v>
      </c>
      <c r="N614" s="68">
        <v>29.489291598023101</v>
      </c>
      <c r="O614" s="71">
        <v>0.37131198491994799</v>
      </c>
      <c r="P614" s="68">
        <v>37.397034596375597</v>
      </c>
      <c r="Q614" s="71">
        <v>1</v>
      </c>
      <c r="R614" s="68">
        <v>100</v>
      </c>
    </row>
    <row r="615" spans="1:18" x14ac:dyDescent="0.2">
      <c r="A615" s="72" t="s">
        <v>1554</v>
      </c>
      <c r="B615" s="66" t="s">
        <v>1555</v>
      </c>
      <c r="C615" s="67">
        <v>60</v>
      </c>
      <c r="D615" s="67" t="s">
        <v>349</v>
      </c>
      <c r="E615" s="71">
        <v>0.50191921131225803</v>
      </c>
      <c r="F615" s="68">
        <v>16.639209225700199</v>
      </c>
      <c r="G615" s="71">
        <v>0.73044018643122399</v>
      </c>
      <c r="H615" s="68">
        <v>43.986820428336102</v>
      </c>
      <c r="I615" s="71">
        <v>0.67214705915864403</v>
      </c>
      <c r="J615" s="68">
        <v>49.588138385502504</v>
      </c>
      <c r="K615" s="71">
        <v>0.79973064431302299</v>
      </c>
      <c r="L615" s="68">
        <v>41.515650741350903</v>
      </c>
      <c r="M615" s="71">
        <v>0.55851123281546899</v>
      </c>
      <c r="N615" s="68">
        <v>49.752883031301501</v>
      </c>
      <c r="O615" s="71">
        <v>0.24908614515519001</v>
      </c>
      <c r="P615" s="68">
        <v>19.6046128500824</v>
      </c>
      <c r="Q615" s="71">
        <v>1.6000000000000001E-3</v>
      </c>
      <c r="R615" s="68">
        <v>25.132743362831899</v>
      </c>
    </row>
    <row r="616" spans="1:18" x14ac:dyDescent="0.2">
      <c r="A616" s="72" t="s">
        <v>1556</v>
      </c>
      <c r="B616" s="66" t="s">
        <v>1557</v>
      </c>
      <c r="C616" s="67">
        <v>60</v>
      </c>
      <c r="D616" s="67" t="s">
        <v>349</v>
      </c>
      <c r="E616" s="71">
        <v>0.61063000328941297</v>
      </c>
      <c r="F616" s="68">
        <v>40.032948929159801</v>
      </c>
      <c r="G616" s="71">
        <v>0.84165237751224398</v>
      </c>
      <c r="H616" s="68">
        <v>86.820428336079104</v>
      </c>
      <c r="I616" s="71">
        <v>0.74960761741871695</v>
      </c>
      <c r="J616" s="68">
        <v>79.406919275123599</v>
      </c>
      <c r="K616" s="71">
        <v>0.93602461260551695</v>
      </c>
      <c r="L616" s="68">
        <v>98.682042833607895</v>
      </c>
      <c r="M616" s="71">
        <v>0.70381133340784596</v>
      </c>
      <c r="N616" s="68">
        <v>74.794069192751195</v>
      </c>
      <c r="O616" s="71">
        <v>0.43268407879215398</v>
      </c>
      <c r="P616" s="68">
        <v>50.741350906095498</v>
      </c>
      <c r="Q616" s="71">
        <v>0</v>
      </c>
      <c r="R616" s="68">
        <v>21.2389380530973</v>
      </c>
    </row>
    <row r="617" spans="1:18" x14ac:dyDescent="0.2">
      <c r="A617" s="72" t="s">
        <v>1558</v>
      </c>
      <c r="B617" s="66" t="s">
        <v>1559</v>
      </c>
      <c r="C617" s="67">
        <v>60</v>
      </c>
      <c r="D617" s="67" t="s">
        <v>349</v>
      </c>
      <c r="E617" s="71">
        <v>0.55283540070278903</v>
      </c>
      <c r="F617" s="68">
        <v>24.876441515650701</v>
      </c>
      <c r="G617" s="71">
        <v>0.76318663774004802</v>
      </c>
      <c r="H617" s="68">
        <v>59.1433278418451</v>
      </c>
      <c r="I617" s="71">
        <v>0.67469131861828702</v>
      </c>
      <c r="J617" s="68">
        <v>50.411861614497496</v>
      </c>
      <c r="K617" s="71">
        <v>0.83562573266330797</v>
      </c>
      <c r="L617" s="68">
        <v>62.932454695222397</v>
      </c>
      <c r="M617" s="71">
        <v>0.72057672963004404</v>
      </c>
      <c r="N617" s="68">
        <v>76.935749588138407</v>
      </c>
      <c r="O617" s="71">
        <v>0.32213198556504602</v>
      </c>
      <c r="P617" s="68">
        <v>30.1482701812191</v>
      </c>
      <c r="Q617" s="71">
        <v>8.0000000000000004E-4</v>
      </c>
      <c r="R617" s="68">
        <v>23.716814159291999</v>
      </c>
    </row>
    <row r="618" spans="1:18" x14ac:dyDescent="0.2">
      <c r="A618" s="72" t="s">
        <v>1560</v>
      </c>
      <c r="B618" s="66" t="s">
        <v>1561</v>
      </c>
      <c r="C618" s="67">
        <v>60</v>
      </c>
      <c r="D618" s="67" t="s">
        <v>349</v>
      </c>
      <c r="E618" s="71">
        <v>0.52831583606718902</v>
      </c>
      <c r="F618" s="68">
        <v>20.757825370675501</v>
      </c>
      <c r="G618" s="71">
        <v>0.71687696520393296</v>
      </c>
      <c r="H618" s="68">
        <v>38.714991762767703</v>
      </c>
      <c r="I618" s="71">
        <v>0.687782770785483</v>
      </c>
      <c r="J618" s="68">
        <v>56.836902800658997</v>
      </c>
      <c r="K618" s="71">
        <v>0.84952728819365397</v>
      </c>
      <c r="L618" s="68">
        <v>69.522240527182902</v>
      </c>
      <c r="M618" s="71">
        <v>0.63674974851905697</v>
      </c>
      <c r="N618" s="68">
        <v>65.403624382207596</v>
      </c>
      <c r="O618" s="71">
        <v>0.277658243701006</v>
      </c>
      <c r="P618" s="68">
        <v>24.382207578253698</v>
      </c>
      <c r="Q618" s="71">
        <v>1.2999999999999999E-3</v>
      </c>
      <c r="R618" s="68">
        <v>24.424778761061901</v>
      </c>
    </row>
    <row r="619" spans="1:18" x14ac:dyDescent="0.2">
      <c r="A619" s="72" t="s">
        <v>1562</v>
      </c>
      <c r="B619" s="66" t="s">
        <v>1563</v>
      </c>
      <c r="C619" s="67">
        <v>60</v>
      </c>
      <c r="D619" s="67" t="s">
        <v>349</v>
      </c>
      <c r="E619" s="71">
        <v>0.55667096528954696</v>
      </c>
      <c r="F619" s="68">
        <v>26.359143327841799</v>
      </c>
      <c r="G619" s="71">
        <v>0.78084095158632205</v>
      </c>
      <c r="H619" s="68">
        <v>67.874794069192802</v>
      </c>
      <c r="I619" s="71">
        <v>0.74835436607249595</v>
      </c>
      <c r="J619" s="68">
        <v>78.912685337726501</v>
      </c>
      <c r="K619" s="71">
        <v>0.87667244172574099</v>
      </c>
      <c r="L619" s="68">
        <v>83.196046128500797</v>
      </c>
      <c r="M619" s="71">
        <v>0.619984352296859</v>
      </c>
      <c r="N619" s="68">
        <v>61.614497528830299</v>
      </c>
      <c r="O619" s="71">
        <v>0.31417368005586399</v>
      </c>
      <c r="P619" s="68">
        <v>29.3245469522241</v>
      </c>
      <c r="Q619" s="71">
        <v>0</v>
      </c>
      <c r="R619" s="68">
        <v>21.2389380530973</v>
      </c>
    </row>
    <row r="620" spans="1:18" x14ac:dyDescent="0.2">
      <c r="A620" s="72" t="s">
        <v>1564</v>
      </c>
      <c r="B620" s="66" t="s">
        <v>1565</v>
      </c>
      <c r="C620" s="67">
        <v>60</v>
      </c>
      <c r="D620" s="67" t="s">
        <v>349</v>
      </c>
      <c r="E620" s="71">
        <v>0.56256562266257304</v>
      </c>
      <c r="F620" s="68">
        <v>28.006589785831999</v>
      </c>
      <c r="G620" s="71">
        <v>0.77063921405896596</v>
      </c>
      <c r="H620" s="68">
        <v>62.932454695222397</v>
      </c>
      <c r="I620" s="71">
        <v>0.73726011078652898</v>
      </c>
      <c r="J620" s="68">
        <v>74.794069192751195</v>
      </c>
      <c r="K620" s="71">
        <v>0.74437743649802002</v>
      </c>
      <c r="L620" s="68">
        <v>25.535420098846799</v>
      </c>
      <c r="M620" s="71">
        <v>0.74293059125964001</v>
      </c>
      <c r="N620" s="68">
        <v>80.230642504118606</v>
      </c>
      <c r="O620" s="71">
        <v>0.380186383372284</v>
      </c>
      <c r="P620" s="68">
        <v>39.044481054365697</v>
      </c>
      <c r="Q620" s="71">
        <v>0</v>
      </c>
      <c r="R620" s="68">
        <v>21.2389380530973</v>
      </c>
    </row>
    <row r="621" spans="1:18" x14ac:dyDescent="0.2">
      <c r="A621" s="72" t="s">
        <v>1566</v>
      </c>
      <c r="B621" s="66" t="s">
        <v>1567</v>
      </c>
      <c r="C621" s="67">
        <v>60</v>
      </c>
      <c r="D621" s="67" t="s">
        <v>349</v>
      </c>
      <c r="E621" s="71">
        <v>0.64897338920160996</v>
      </c>
      <c r="F621" s="68">
        <v>50.576606260296501</v>
      </c>
      <c r="G621" s="71">
        <v>0.83185792801866298</v>
      </c>
      <c r="H621" s="68">
        <v>83.855024711696899</v>
      </c>
      <c r="I621" s="71">
        <v>0.64258237999168399</v>
      </c>
      <c r="J621" s="68">
        <v>33.772652388797397</v>
      </c>
      <c r="K621" s="71">
        <v>0.74619178474007497</v>
      </c>
      <c r="L621" s="68">
        <v>26.359143327841799</v>
      </c>
      <c r="M621" s="71">
        <v>0.89381915725941696</v>
      </c>
      <c r="N621" s="68">
        <v>93.9044481054366</v>
      </c>
      <c r="O621" s="71">
        <v>0.424465592899824</v>
      </c>
      <c r="P621" s="68">
        <v>48.929159802306401</v>
      </c>
      <c r="Q621" s="71">
        <v>0.35492349229999998</v>
      </c>
      <c r="R621" s="68">
        <v>33.628318584070797</v>
      </c>
    </row>
    <row r="622" spans="1:18" x14ac:dyDescent="0.2">
      <c r="A622" s="72" t="s">
        <v>1568</v>
      </c>
      <c r="B622" s="66" t="s">
        <v>1569</v>
      </c>
      <c r="C622" s="67">
        <v>60</v>
      </c>
      <c r="D622" s="67" t="s">
        <v>349</v>
      </c>
      <c r="E622" s="71">
        <v>0.67950349389355003</v>
      </c>
      <c r="F622" s="68">
        <v>60.955518945634303</v>
      </c>
      <c r="G622" s="71">
        <v>0.79885311161332995</v>
      </c>
      <c r="H622" s="68">
        <v>73.970345963756202</v>
      </c>
      <c r="I622" s="71">
        <v>0.76714476249881303</v>
      </c>
      <c r="J622" s="68">
        <v>85.502471169686999</v>
      </c>
      <c r="K622" s="71">
        <v>0.86754784956900899</v>
      </c>
      <c r="L622" s="68">
        <v>79.077429983525505</v>
      </c>
      <c r="M622" s="71">
        <v>0.77646138370403495</v>
      </c>
      <c r="N622" s="68">
        <v>84.019769357495903</v>
      </c>
      <c r="O622" s="71">
        <v>0.60747073347611502</v>
      </c>
      <c r="P622" s="68">
        <v>75.123558484349303</v>
      </c>
      <c r="Q622" s="71">
        <v>0.2595431225</v>
      </c>
      <c r="R622" s="68">
        <v>31.858407079646</v>
      </c>
    </row>
    <row r="623" spans="1:18" x14ac:dyDescent="0.2">
      <c r="A623" s="72" t="s">
        <v>1570</v>
      </c>
      <c r="B623" s="66" t="s">
        <v>1571</v>
      </c>
      <c r="C623" s="67">
        <v>60</v>
      </c>
      <c r="D623" s="67" t="s">
        <v>349</v>
      </c>
      <c r="E623" s="71">
        <v>0.693810648474804</v>
      </c>
      <c r="F623" s="68">
        <v>65.403624382207596</v>
      </c>
      <c r="G623" s="71">
        <v>0.73430899234291303</v>
      </c>
      <c r="H623" s="68">
        <v>45.963756177924203</v>
      </c>
      <c r="I623" s="71">
        <v>0.688085113027463</v>
      </c>
      <c r="J623" s="68">
        <v>57.166392092256999</v>
      </c>
      <c r="K623" s="71">
        <v>0.85721369579861295</v>
      </c>
      <c r="L623" s="68">
        <v>73.3113673805601</v>
      </c>
      <c r="M623" s="71">
        <v>0.53056890577847304</v>
      </c>
      <c r="N623" s="68">
        <v>44.810543657331102</v>
      </c>
      <c r="O623" s="71">
        <v>0.352687183901364</v>
      </c>
      <c r="P623" s="68">
        <v>35.584843492586501</v>
      </c>
      <c r="Q623" s="71">
        <v>1</v>
      </c>
      <c r="R623" s="68">
        <v>100</v>
      </c>
    </row>
    <row r="624" spans="1:18" x14ac:dyDescent="0.2">
      <c r="A624" s="72" t="s">
        <v>1572</v>
      </c>
      <c r="B624" s="66" t="s">
        <v>1573</v>
      </c>
      <c r="C624" s="67">
        <v>60</v>
      </c>
      <c r="D624" s="67" t="s">
        <v>349</v>
      </c>
      <c r="E624" s="71">
        <v>0.495182117783312</v>
      </c>
      <c r="F624" s="68">
        <v>14.99176276771</v>
      </c>
      <c r="G624" s="71">
        <v>0.66226433806915896</v>
      </c>
      <c r="H624" s="68">
        <v>18.945634266886302</v>
      </c>
      <c r="I624" s="71">
        <v>0.65147355921695904</v>
      </c>
      <c r="J624" s="68">
        <v>39.044481054365697</v>
      </c>
      <c r="K624" s="71">
        <v>0.84292714444989703</v>
      </c>
      <c r="L624" s="68">
        <v>65.733113673805605</v>
      </c>
      <c r="M624" s="71">
        <v>0.59763049066726304</v>
      </c>
      <c r="N624" s="68">
        <v>57.660626029653997</v>
      </c>
      <c r="O624" s="71">
        <v>0.18414048161691199</v>
      </c>
      <c r="P624" s="68">
        <v>13.1795716639209</v>
      </c>
      <c r="Q624" s="71">
        <v>3.2656692679682103E-2</v>
      </c>
      <c r="R624" s="68">
        <v>27.256637168141602</v>
      </c>
    </row>
    <row r="625" spans="1:18" x14ac:dyDescent="0.2">
      <c r="A625" s="72" t="s">
        <v>1574</v>
      </c>
      <c r="B625" s="66" t="s">
        <v>1575</v>
      </c>
      <c r="C625" s="67">
        <v>60</v>
      </c>
      <c r="D625" s="67" t="s">
        <v>349</v>
      </c>
      <c r="E625" s="71">
        <v>0.36303147600478403</v>
      </c>
      <c r="F625" s="68">
        <v>3.6243822075782499</v>
      </c>
      <c r="G625" s="71">
        <v>0.38693527242487202</v>
      </c>
      <c r="H625" s="68">
        <v>1.9769357495881399</v>
      </c>
      <c r="I625" s="71">
        <v>0.51109999704711995</v>
      </c>
      <c r="J625" s="68">
        <v>5.2718286655683704</v>
      </c>
      <c r="K625" s="71">
        <v>0.67206682444796095</v>
      </c>
      <c r="L625" s="68">
        <v>12.685337726523899</v>
      </c>
      <c r="M625" s="71">
        <v>0.44674192466748602</v>
      </c>
      <c r="N625" s="68">
        <v>30.642504118616099</v>
      </c>
      <c r="O625" s="71">
        <v>0.16134483744126499</v>
      </c>
      <c r="P625" s="68">
        <v>11.2026359143328</v>
      </c>
      <c r="Q625" s="71">
        <v>0</v>
      </c>
      <c r="R625" s="68">
        <v>21.2389380530973</v>
      </c>
    </row>
    <row r="626" spans="1:18" x14ac:dyDescent="0.2">
      <c r="A626" s="72" t="s">
        <v>1576</v>
      </c>
      <c r="B626" s="66" t="s">
        <v>1577</v>
      </c>
      <c r="C626" s="67">
        <v>60</v>
      </c>
      <c r="D626" s="67" t="s">
        <v>349</v>
      </c>
      <c r="E626" s="71">
        <v>0.58030329348045495</v>
      </c>
      <c r="F626" s="68">
        <v>32.289950576606302</v>
      </c>
      <c r="G626" s="71">
        <v>0.72875216980464097</v>
      </c>
      <c r="H626" s="68">
        <v>43.163097199341003</v>
      </c>
      <c r="I626" s="71">
        <v>0.62012289865081005</v>
      </c>
      <c r="J626" s="68">
        <v>25.7001647446458</v>
      </c>
      <c r="K626" s="71">
        <v>0.75524407669834304</v>
      </c>
      <c r="L626" s="68">
        <v>28.830313014826999</v>
      </c>
      <c r="M626" s="71">
        <v>0.41879959763049102</v>
      </c>
      <c r="N626" s="68">
        <v>26.194398682042799</v>
      </c>
      <c r="O626" s="71">
        <v>0.343701018098446</v>
      </c>
      <c r="P626" s="68">
        <v>34.266886326194403</v>
      </c>
      <c r="Q626" s="71">
        <v>0.61519999999999997</v>
      </c>
      <c r="R626" s="68">
        <v>43.362831858407098</v>
      </c>
    </row>
    <row r="627" spans="1:18" x14ac:dyDescent="0.2">
      <c r="A627" s="72" t="s">
        <v>1578</v>
      </c>
      <c r="B627" s="66" t="s">
        <v>1579</v>
      </c>
      <c r="C627" s="67">
        <v>60</v>
      </c>
      <c r="D627" s="67" t="s">
        <v>349</v>
      </c>
      <c r="E627" s="71">
        <v>0.54378411682791905</v>
      </c>
      <c r="F627" s="68">
        <v>23.393739703459602</v>
      </c>
      <c r="G627" s="71">
        <v>0.77314607784539002</v>
      </c>
      <c r="H627" s="68">
        <v>64.085667215815505</v>
      </c>
      <c r="I627" s="71">
        <v>0.647601792296009</v>
      </c>
      <c r="J627" s="68">
        <v>36.738056013179602</v>
      </c>
      <c r="K627" s="71">
        <v>0.72112139957611199</v>
      </c>
      <c r="L627" s="68">
        <v>19.110378912685299</v>
      </c>
      <c r="M627" s="71">
        <v>0.62557281770425799</v>
      </c>
      <c r="N627" s="68">
        <v>63.097199341021401</v>
      </c>
      <c r="O627" s="71">
        <v>0.49516261354574298</v>
      </c>
      <c r="P627" s="68">
        <v>59.1433278418451</v>
      </c>
      <c r="Q627" s="71">
        <v>1E-4</v>
      </c>
      <c r="R627" s="68">
        <v>21.592920353982301</v>
      </c>
    </row>
    <row r="628" spans="1:18" x14ac:dyDescent="0.2">
      <c r="A628" s="72" t="s">
        <v>1580</v>
      </c>
      <c r="B628" s="66" t="s">
        <v>1581</v>
      </c>
      <c r="C628" s="67">
        <v>60</v>
      </c>
      <c r="D628" s="67" t="s">
        <v>349</v>
      </c>
      <c r="E628" s="71">
        <v>0.84721214714733495</v>
      </c>
      <c r="F628" s="68">
        <v>95.881383855024694</v>
      </c>
      <c r="G628" s="71">
        <v>0.877879045005731</v>
      </c>
      <c r="H628" s="68">
        <v>93.739703459637596</v>
      </c>
      <c r="I628" s="71">
        <v>0.78419703462771395</v>
      </c>
      <c r="J628" s="68">
        <v>89.126853377265206</v>
      </c>
      <c r="K628" s="71">
        <v>0.90543908985605503</v>
      </c>
      <c r="L628" s="68">
        <v>95.057660626029602</v>
      </c>
      <c r="M628" s="71">
        <v>0.86028836481502202</v>
      </c>
      <c r="N628" s="68">
        <v>91.598023064250398</v>
      </c>
      <c r="O628" s="71">
        <v>0.65546934857948602</v>
      </c>
      <c r="P628" s="68">
        <v>81.548599670510697</v>
      </c>
      <c r="Q628" s="71">
        <v>1</v>
      </c>
      <c r="R628" s="68">
        <v>100</v>
      </c>
    </row>
    <row r="629" spans="1:18" x14ac:dyDescent="0.2">
      <c r="A629" s="72" t="s">
        <v>1582</v>
      </c>
      <c r="B629" s="66" t="s">
        <v>1583</v>
      </c>
      <c r="C629" s="67">
        <v>60</v>
      </c>
      <c r="D629" s="67" t="s">
        <v>349</v>
      </c>
      <c r="E629" s="71">
        <v>0.776166546298099</v>
      </c>
      <c r="F629" s="68">
        <v>86.161449752883001</v>
      </c>
      <c r="G629" s="71">
        <v>0.79287078172818704</v>
      </c>
      <c r="H629" s="68">
        <v>71.499176276770996</v>
      </c>
      <c r="I629" s="71">
        <v>0.68807769356191295</v>
      </c>
      <c r="J629" s="68">
        <v>57.001647446458001</v>
      </c>
      <c r="K629" s="71">
        <v>0.83904459791133701</v>
      </c>
      <c r="L629" s="68">
        <v>64.579901153212504</v>
      </c>
      <c r="M629" s="71">
        <v>0.82116910696322798</v>
      </c>
      <c r="N629" s="68">
        <v>88.632619439868193</v>
      </c>
      <c r="O629" s="71">
        <v>0.51583709762393004</v>
      </c>
      <c r="P629" s="68">
        <v>62.932454695222397</v>
      </c>
      <c r="Q629" s="71">
        <v>1</v>
      </c>
      <c r="R629" s="68">
        <v>100</v>
      </c>
    </row>
    <row r="630" spans="1:18" x14ac:dyDescent="0.2">
      <c r="A630" s="72" t="s">
        <v>1584</v>
      </c>
      <c r="B630" s="66" t="s">
        <v>1585</v>
      </c>
      <c r="C630" s="67">
        <v>60</v>
      </c>
      <c r="D630" s="67" t="s">
        <v>349</v>
      </c>
      <c r="E630" s="71">
        <v>0.78167117427841903</v>
      </c>
      <c r="F630" s="68">
        <v>86.820428336079104</v>
      </c>
      <c r="G630" s="71">
        <v>0.856917192756388</v>
      </c>
      <c r="H630" s="68">
        <v>90.115321252059303</v>
      </c>
      <c r="I630" s="71">
        <v>0.74844251631307002</v>
      </c>
      <c r="J630" s="68">
        <v>79.077429983525505</v>
      </c>
      <c r="K630" s="71">
        <v>0.82634590215933901</v>
      </c>
      <c r="L630" s="68">
        <v>56.507413509061003</v>
      </c>
      <c r="M630" s="71">
        <v>0.86028836481502202</v>
      </c>
      <c r="N630" s="68">
        <v>91.598023064250398</v>
      </c>
      <c r="O630" s="71">
        <v>0.61636189534827801</v>
      </c>
      <c r="P630" s="68">
        <v>75.947281713344296</v>
      </c>
      <c r="Q630" s="71"/>
      <c r="R630" s="68"/>
    </row>
    <row r="631" spans="1:18" x14ac:dyDescent="0.2">
      <c r="A631" s="72" t="s">
        <v>1586</v>
      </c>
      <c r="B631" s="66" t="s">
        <v>1587</v>
      </c>
      <c r="C631" s="67">
        <v>60</v>
      </c>
      <c r="D631" s="67" t="s">
        <v>349</v>
      </c>
      <c r="E631" s="71">
        <v>0.68178981980456699</v>
      </c>
      <c r="F631" s="68">
        <v>61.614497528830299</v>
      </c>
      <c r="G631" s="71">
        <v>0.71294929228218096</v>
      </c>
      <c r="H631" s="68">
        <v>36.573311367380597</v>
      </c>
      <c r="I631" s="71">
        <v>0.63366107748699296</v>
      </c>
      <c r="J631" s="68">
        <v>30.313014827018101</v>
      </c>
      <c r="K631" s="71">
        <v>0.755080834422999</v>
      </c>
      <c r="L631" s="68">
        <v>28.665568369028001</v>
      </c>
      <c r="M631" s="71">
        <v>0.66469207555605203</v>
      </c>
      <c r="N631" s="68">
        <v>69.357495881383898</v>
      </c>
      <c r="O631" s="71">
        <v>0.32435563907917803</v>
      </c>
      <c r="P631" s="68">
        <v>30.477759472817102</v>
      </c>
      <c r="Q631" s="71">
        <v>1</v>
      </c>
      <c r="R631" s="68">
        <v>100</v>
      </c>
    </row>
    <row r="632" spans="1:18" x14ac:dyDescent="0.2">
      <c r="A632" s="72" t="s">
        <v>1588</v>
      </c>
      <c r="B632" s="66" t="s">
        <v>1589</v>
      </c>
      <c r="C632" s="67">
        <v>60</v>
      </c>
      <c r="D632" s="67" t="s">
        <v>349</v>
      </c>
      <c r="E632" s="71">
        <v>0.58328801329730795</v>
      </c>
      <c r="F632" s="68">
        <v>33.113673805601302</v>
      </c>
      <c r="G632" s="71">
        <v>0.821660826211289</v>
      </c>
      <c r="H632" s="68">
        <v>82.042833607907696</v>
      </c>
      <c r="I632" s="71">
        <v>0.74913971652811495</v>
      </c>
      <c r="J632" s="68">
        <v>79.242174629324595</v>
      </c>
      <c r="K632" s="71">
        <v>0.82005582951287104</v>
      </c>
      <c r="L632" s="68">
        <v>51.729818780889602</v>
      </c>
      <c r="M632" s="71">
        <v>0.70939979881524595</v>
      </c>
      <c r="N632" s="68">
        <v>75.123558484349303</v>
      </c>
      <c r="O632" s="71">
        <v>0.39787190871633099</v>
      </c>
      <c r="P632" s="68">
        <v>42.009884678747902</v>
      </c>
      <c r="Q632" s="71">
        <v>1.6000000000000001E-3</v>
      </c>
      <c r="R632" s="68">
        <v>25.132743362831899</v>
      </c>
    </row>
    <row r="633" spans="1:18" x14ac:dyDescent="0.2">
      <c r="A633" s="72" t="s">
        <v>1590</v>
      </c>
      <c r="B633" s="66" t="s">
        <v>1591</v>
      </c>
      <c r="C633" s="67">
        <v>60</v>
      </c>
      <c r="D633" s="67" t="s">
        <v>349</v>
      </c>
      <c r="E633" s="71">
        <v>0.56593564788258099</v>
      </c>
      <c r="F633" s="68">
        <v>28.500823723229001</v>
      </c>
      <c r="G633" s="71">
        <v>0.63909447989107404</v>
      </c>
      <c r="H633" s="68">
        <v>13.838550247117</v>
      </c>
      <c r="I633" s="71">
        <v>0.653812351714119</v>
      </c>
      <c r="J633" s="68">
        <v>39.868204283360797</v>
      </c>
      <c r="K633" s="71">
        <v>0.66573375703503102</v>
      </c>
      <c r="L633" s="68">
        <v>11.5321252059308</v>
      </c>
      <c r="M633" s="71">
        <v>0.52498044037107405</v>
      </c>
      <c r="N633" s="68">
        <v>43.163097199341003</v>
      </c>
      <c r="O633" s="71">
        <v>0.27079285828418898</v>
      </c>
      <c r="P633" s="68">
        <v>22.8995057660626</v>
      </c>
      <c r="Q633" s="71">
        <v>0.64119999999999999</v>
      </c>
      <c r="R633" s="68">
        <v>43.539823008849602</v>
      </c>
    </row>
    <row r="634" spans="1:18" x14ac:dyDescent="0.2">
      <c r="A634" s="72" t="s">
        <v>1592</v>
      </c>
      <c r="B634" s="66" t="s">
        <v>1593</v>
      </c>
      <c r="C634" s="67">
        <v>60</v>
      </c>
      <c r="D634" s="67" t="s">
        <v>349</v>
      </c>
      <c r="E634" s="71">
        <v>0.38962565118378101</v>
      </c>
      <c r="F634" s="68">
        <v>5.1070840197693599</v>
      </c>
      <c r="G634" s="71">
        <v>0.45542851175087501</v>
      </c>
      <c r="H634" s="68">
        <v>2.6359143327841799</v>
      </c>
      <c r="I634" s="71">
        <v>0.60294226288387298</v>
      </c>
      <c r="J634" s="68">
        <v>21.2520593080725</v>
      </c>
      <c r="K634" s="71">
        <v>0.72554632228688498</v>
      </c>
      <c r="L634" s="68">
        <v>20.922570016474499</v>
      </c>
      <c r="M634" s="71">
        <v>0.37968033977869697</v>
      </c>
      <c r="N634" s="68">
        <v>21.746293245469499</v>
      </c>
      <c r="O634" s="71">
        <v>0.17415647040235499</v>
      </c>
      <c r="P634" s="68">
        <v>12.5205930807249</v>
      </c>
      <c r="Q634" s="71">
        <v>0</v>
      </c>
      <c r="R634" s="68">
        <v>21.2389380530973</v>
      </c>
    </row>
    <row r="635" spans="1:18" x14ac:dyDescent="0.2">
      <c r="A635" s="72" t="s">
        <v>599</v>
      </c>
      <c r="B635" s="66" t="s">
        <v>1594</v>
      </c>
      <c r="C635" s="67">
        <v>60</v>
      </c>
      <c r="D635" s="67" t="s">
        <v>349</v>
      </c>
      <c r="E635" s="71">
        <v>0.27474214123486701</v>
      </c>
      <c r="F635" s="68">
        <v>0.49423393739703497</v>
      </c>
      <c r="G635" s="71">
        <v>9.7198804135651101E-2</v>
      </c>
      <c r="H635" s="68">
        <v>0.32948929159802298</v>
      </c>
      <c r="I635" s="71">
        <v>0.43083811107974901</v>
      </c>
      <c r="J635" s="68">
        <v>1.1532125205930801</v>
      </c>
      <c r="K635" s="71">
        <v>0.65857690962516702</v>
      </c>
      <c r="L635" s="68">
        <v>10.7084019769358</v>
      </c>
      <c r="M635" s="71">
        <v>0.117022465630938</v>
      </c>
      <c r="N635" s="68">
        <v>2.8006589785832001</v>
      </c>
      <c r="O635" s="71">
        <v>7.0074415702832196E-2</v>
      </c>
      <c r="P635" s="68">
        <v>4.1186161449752898</v>
      </c>
      <c r="Q635" s="71"/>
      <c r="R635" s="68"/>
    </row>
    <row r="636" spans="1:18" x14ac:dyDescent="0.2">
      <c r="A636" s="72" t="s">
        <v>1595</v>
      </c>
      <c r="B636" s="66" t="s">
        <v>1596</v>
      </c>
      <c r="C636" s="67">
        <v>60</v>
      </c>
      <c r="D636" s="67" t="s">
        <v>349</v>
      </c>
      <c r="E636" s="71">
        <v>0.44469682381686498</v>
      </c>
      <c r="F636" s="68">
        <v>9.5551894563426707</v>
      </c>
      <c r="G636" s="71">
        <v>0.299653361850167</v>
      </c>
      <c r="H636" s="68">
        <v>0.65897858319604596</v>
      </c>
      <c r="I636" s="71">
        <v>0.41024171296284201</v>
      </c>
      <c r="J636" s="68">
        <v>0.82372322899505801</v>
      </c>
      <c r="K636" s="71">
        <v>0.59180263097348096</v>
      </c>
      <c r="L636" s="68">
        <v>5.1070840197693599</v>
      </c>
      <c r="M636" s="71">
        <v>0.27349949703811299</v>
      </c>
      <c r="N636" s="68">
        <v>10.378912685337699</v>
      </c>
      <c r="O636" s="71">
        <v>9.4283740076589198E-2</v>
      </c>
      <c r="P636" s="68">
        <v>6.42504118616145</v>
      </c>
      <c r="Q636" s="71">
        <v>0.99870000000000003</v>
      </c>
      <c r="R636" s="68">
        <v>61.946902654867301</v>
      </c>
    </row>
    <row r="637" spans="1:18" x14ac:dyDescent="0.2">
      <c r="A637" s="72" t="s">
        <v>1597</v>
      </c>
      <c r="B637" s="66" t="s">
        <v>1598</v>
      </c>
      <c r="C637" s="67">
        <v>60</v>
      </c>
      <c r="D637" s="67" t="s">
        <v>349</v>
      </c>
      <c r="E637" s="71">
        <v>0.62929857907381703</v>
      </c>
      <c r="F637" s="68">
        <v>44.810543657331102</v>
      </c>
      <c r="G637" s="71">
        <v>0.83372208918624102</v>
      </c>
      <c r="H637" s="68">
        <v>84.514003294892902</v>
      </c>
      <c r="I637" s="71">
        <v>0.771038867611748</v>
      </c>
      <c r="J637" s="68">
        <v>86.490939044481095</v>
      </c>
      <c r="K637" s="71">
        <v>0.78923780713193203</v>
      </c>
      <c r="L637" s="68">
        <v>38.0560131795717</v>
      </c>
      <c r="M637" s="71">
        <v>0.68704593718564899</v>
      </c>
      <c r="N637" s="68">
        <v>71.993410214167994</v>
      </c>
      <c r="O637" s="71">
        <v>0.516646773327335</v>
      </c>
      <c r="P637" s="68">
        <v>63.261943986820398</v>
      </c>
      <c r="Q637" s="71">
        <v>0.17810000000000001</v>
      </c>
      <c r="R637" s="68">
        <v>30.088495575221199</v>
      </c>
    </row>
    <row r="638" spans="1:18" x14ac:dyDescent="0.2">
      <c r="A638" s="72" t="s">
        <v>1599</v>
      </c>
      <c r="B638" s="66" t="s">
        <v>1600</v>
      </c>
      <c r="C638" s="67">
        <v>60</v>
      </c>
      <c r="D638" s="67" t="s">
        <v>349</v>
      </c>
      <c r="E638" s="71">
        <v>0.78324160256345898</v>
      </c>
      <c r="F638" s="68">
        <v>87.149917627677098</v>
      </c>
      <c r="G638" s="71">
        <v>0.79665286399282798</v>
      </c>
      <c r="H638" s="68">
        <v>73.146622734761095</v>
      </c>
      <c r="I638" s="71">
        <v>0.711233814606548</v>
      </c>
      <c r="J638" s="68">
        <v>66.721581548599701</v>
      </c>
      <c r="K638" s="71">
        <v>0.811902342365727</v>
      </c>
      <c r="L638" s="68">
        <v>48.270181219110398</v>
      </c>
      <c r="M638" s="71">
        <v>0.74293059125964001</v>
      </c>
      <c r="N638" s="68">
        <v>80.230642504118606</v>
      </c>
      <c r="O638" s="71">
        <v>0.63673000315600703</v>
      </c>
      <c r="P638" s="68">
        <v>79.571663920922603</v>
      </c>
      <c r="Q638" s="71">
        <v>1</v>
      </c>
      <c r="R638" s="68">
        <v>100</v>
      </c>
    </row>
    <row r="639" spans="1:18" x14ac:dyDescent="0.2">
      <c r="A639" s="72" t="s">
        <v>1601</v>
      </c>
      <c r="B639" s="66" t="s">
        <v>1602</v>
      </c>
      <c r="C639" s="67">
        <v>60</v>
      </c>
      <c r="D639" s="67" t="s">
        <v>349</v>
      </c>
      <c r="E639" s="71">
        <v>0.79732862269702898</v>
      </c>
      <c r="F639" s="68">
        <v>90.115321252059303</v>
      </c>
      <c r="G639" s="71">
        <v>0.82649164116700602</v>
      </c>
      <c r="H639" s="68">
        <v>82.866556836902802</v>
      </c>
      <c r="I639" s="71">
        <v>0.74612064165794001</v>
      </c>
      <c r="J639" s="68">
        <v>78.418451400329502</v>
      </c>
      <c r="K639" s="71">
        <v>0.857220850826103</v>
      </c>
      <c r="L639" s="68">
        <v>73.476112026359104</v>
      </c>
      <c r="M639" s="71">
        <v>0.82116910696322798</v>
      </c>
      <c r="N639" s="68">
        <v>88.632619439868193</v>
      </c>
      <c r="O639" s="71">
        <v>0.53296949556789697</v>
      </c>
      <c r="P639" s="68">
        <v>65.238879736408606</v>
      </c>
      <c r="Q639" s="71">
        <v>1</v>
      </c>
      <c r="R639" s="68">
        <v>100</v>
      </c>
    </row>
    <row r="640" spans="1:18" x14ac:dyDescent="0.2">
      <c r="A640" s="72" t="s">
        <v>1603</v>
      </c>
      <c r="B640" s="66" t="s">
        <v>1604</v>
      </c>
      <c r="C640" s="67">
        <v>60</v>
      </c>
      <c r="D640" s="67" t="s">
        <v>349</v>
      </c>
      <c r="E640" s="71">
        <v>0.77414427353729598</v>
      </c>
      <c r="F640" s="68">
        <v>85.00823723229</v>
      </c>
      <c r="G640" s="71">
        <v>0.84009380151680602</v>
      </c>
      <c r="H640" s="68">
        <v>86.161449752883001</v>
      </c>
      <c r="I640" s="71">
        <v>0.73773214536717202</v>
      </c>
      <c r="J640" s="68">
        <v>75.123558484349303</v>
      </c>
      <c r="K640" s="71">
        <v>0.93387839691362395</v>
      </c>
      <c r="L640" s="68">
        <v>98.517298187808905</v>
      </c>
      <c r="M640" s="71">
        <v>0.56409969822286798</v>
      </c>
      <c r="N640" s="68">
        <v>50.741350906095498</v>
      </c>
      <c r="O640" s="71">
        <v>0.56906159920330301</v>
      </c>
      <c r="P640" s="68">
        <v>70.510708401976899</v>
      </c>
      <c r="Q640" s="71">
        <v>1</v>
      </c>
      <c r="R640" s="68">
        <v>100</v>
      </c>
    </row>
    <row r="641" spans="1:18" x14ac:dyDescent="0.2">
      <c r="A641" s="72" t="s">
        <v>1605</v>
      </c>
      <c r="B641" s="66" t="s">
        <v>1606</v>
      </c>
      <c r="C641" s="67">
        <v>60</v>
      </c>
      <c r="D641" s="67" t="s">
        <v>349</v>
      </c>
      <c r="E641" s="71">
        <v>0.70193944090570903</v>
      </c>
      <c r="F641" s="68">
        <v>68.039538714991807</v>
      </c>
      <c r="G641" s="71">
        <v>0.77154512681402898</v>
      </c>
      <c r="H641" s="68">
        <v>63.5914332784184</v>
      </c>
      <c r="I641" s="71">
        <v>0.63591458343806495</v>
      </c>
      <c r="J641" s="68">
        <v>30.477759472817102</v>
      </c>
      <c r="K641" s="71">
        <v>0.80240924799645597</v>
      </c>
      <c r="L641" s="68">
        <v>43.822075782537098</v>
      </c>
      <c r="M641" s="71">
        <v>0.54174583659327102</v>
      </c>
      <c r="N641" s="68">
        <v>46.293245469522198</v>
      </c>
      <c r="O641" s="71">
        <v>0.460021850592436</v>
      </c>
      <c r="P641" s="68">
        <v>55.189456342668898</v>
      </c>
      <c r="Q641" s="71">
        <v>1</v>
      </c>
      <c r="R641" s="68">
        <v>100</v>
      </c>
    </row>
    <row r="642" spans="1:18" x14ac:dyDescent="0.2">
      <c r="A642" s="72" t="s">
        <v>1607</v>
      </c>
      <c r="B642" s="66" t="s">
        <v>1608</v>
      </c>
      <c r="C642" s="67">
        <v>60</v>
      </c>
      <c r="D642" s="67" t="s">
        <v>349</v>
      </c>
      <c r="E642" s="71">
        <v>0.65355535451396296</v>
      </c>
      <c r="F642" s="68">
        <v>51.894563426688599</v>
      </c>
      <c r="G642" s="71">
        <v>0.72592113836761596</v>
      </c>
      <c r="H642" s="68">
        <v>42.009884678747902</v>
      </c>
      <c r="I642" s="71">
        <v>0.58783602241060695</v>
      </c>
      <c r="J642" s="68">
        <v>16.309719934102102</v>
      </c>
      <c r="K642" s="71">
        <v>0.825310468194832</v>
      </c>
      <c r="L642" s="68">
        <v>55.354200988467902</v>
      </c>
      <c r="M642" s="71">
        <v>0.3629149435565</v>
      </c>
      <c r="N642" s="68">
        <v>19.4398682042834</v>
      </c>
      <c r="O642" s="71">
        <v>0.41934955455422201</v>
      </c>
      <c r="P642" s="68">
        <v>47.611202635914303</v>
      </c>
      <c r="Q642" s="71">
        <v>1</v>
      </c>
      <c r="R642" s="68">
        <v>100</v>
      </c>
    </row>
    <row r="643" spans="1:18" x14ac:dyDescent="0.2">
      <c r="A643" s="72" t="s">
        <v>1609</v>
      </c>
      <c r="B643" s="66" t="s">
        <v>1610</v>
      </c>
      <c r="C643" s="67">
        <v>60</v>
      </c>
      <c r="D643" s="67" t="s">
        <v>349</v>
      </c>
      <c r="E643" s="71">
        <v>0.58430073253834003</v>
      </c>
      <c r="F643" s="68">
        <v>33.6079077429984</v>
      </c>
      <c r="G643" s="71">
        <v>0.77383661996764197</v>
      </c>
      <c r="H643" s="68">
        <v>64.415156507413499</v>
      </c>
      <c r="I643" s="71">
        <v>0.49805649036504801</v>
      </c>
      <c r="J643" s="68">
        <v>4.1186161449752898</v>
      </c>
      <c r="K643" s="71">
        <v>0.74987241833198004</v>
      </c>
      <c r="L643" s="68">
        <v>27.5123558484349</v>
      </c>
      <c r="M643" s="71">
        <v>0.63116128311165798</v>
      </c>
      <c r="N643" s="68">
        <v>64.250411861614495</v>
      </c>
      <c r="O643" s="71">
        <v>0.35287758345371401</v>
      </c>
      <c r="P643" s="68">
        <v>35.749588138385498</v>
      </c>
      <c r="Q643" s="71">
        <v>0.5</v>
      </c>
      <c r="R643" s="68">
        <v>39.646017699114999</v>
      </c>
    </row>
    <row r="644" spans="1:18" x14ac:dyDescent="0.2">
      <c r="A644" s="72" t="s">
        <v>430</v>
      </c>
      <c r="B644" s="66" t="s">
        <v>1611</v>
      </c>
      <c r="C644" s="67">
        <v>60</v>
      </c>
      <c r="D644" s="67" t="s">
        <v>349</v>
      </c>
      <c r="E644" s="71">
        <v>0.66176193250715998</v>
      </c>
      <c r="F644" s="68">
        <v>56.177924217462902</v>
      </c>
      <c r="G644" s="71">
        <v>0.63520059700548104</v>
      </c>
      <c r="H644" s="68">
        <v>12.8500823723229</v>
      </c>
      <c r="I644" s="71">
        <v>0.65658502623359105</v>
      </c>
      <c r="J644" s="68">
        <v>41.350906095551899</v>
      </c>
      <c r="K644" s="71">
        <v>0.79497940237558795</v>
      </c>
      <c r="L644" s="68">
        <v>39.868204283360797</v>
      </c>
      <c r="M644" s="71">
        <v>0.48027271711188102</v>
      </c>
      <c r="N644" s="68">
        <v>36.079077429983499</v>
      </c>
      <c r="O644" s="71">
        <v>0.40353385231641697</v>
      </c>
      <c r="P644" s="68">
        <v>43.822075782537098</v>
      </c>
      <c r="Q644" s="71">
        <v>1</v>
      </c>
      <c r="R644" s="68">
        <v>100</v>
      </c>
    </row>
    <row r="645" spans="1:18" x14ac:dyDescent="0.2">
      <c r="A645" s="72" t="s">
        <v>1612</v>
      </c>
      <c r="B645" s="66" t="s">
        <v>1613</v>
      </c>
      <c r="C645" s="67">
        <v>60</v>
      </c>
      <c r="D645" s="67" t="s">
        <v>349</v>
      </c>
      <c r="E645" s="71">
        <v>0.73074982474463102</v>
      </c>
      <c r="F645" s="68">
        <v>75.453047775947297</v>
      </c>
      <c r="G645" s="71">
        <v>0.76282764436025197</v>
      </c>
      <c r="H645" s="68">
        <v>58.813838550247098</v>
      </c>
      <c r="I645" s="71">
        <v>0.63961066604942696</v>
      </c>
      <c r="J645" s="68">
        <v>31.7957166392092</v>
      </c>
      <c r="K645" s="71">
        <v>0.74349063665982096</v>
      </c>
      <c r="L645" s="68">
        <v>24.876441515650701</v>
      </c>
      <c r="M645" s="71">
        <v>0.69822286800044697</v>
      </c>
      <c r="N645" s="68">
        <v>73.476112026359104</v>
      </c>
      <c r="O645" s="71">
        <v>0.54034713339783702</v>
      </c>
      <c r="P645" s="68">
        <v>66.721581548599701</v>
      </c>
      <c r="Q645" s="71">
        <v>1</v>
      </c>
      <c r="R645" s="68">
        <v>100</v>
      </c>
    </row>
    <row r="646" spans="1:18" x14ac:dyDescent="0.2">
      <c r="A646" s="72" t="s">
        <v>1614</v>
      </c>
      <c r="B646" s="66" t="s">
        <v>1615</v>
      </c>
      <c r="C646" s="67">
        <v>60</v>
      </c>
      <c r="D646" s="67" t="s">
        <v>349</v>
      </c>
      <c r="E646" s="71">
        <v>0.61772683417561702</v>
      </c>
      <c r="F646" s="68">
        <v>41.6803953871499</v>
      </c>
      <c r="G646" s="71">
        <v>0.62432637640775002</v>
      </c>
      <c r="H646" s="68">
        <v>10.378912685337699</v>
      </c>
      <c r="I646" s="71">
        <v>0.55738341366131405</v>
      </c>
      <c r="J646" s="68">
        <v>11.367380560131799</v>
      </c>
      <c r="K646" s="71">
        <v>0.72503639874064796</v>
      </c>
      <c r="L646" s="68">
        <v>20.757825370675501</v>
      </c>
      <c r="M646" s="71">
        <v>0.65910361014865304</v>
      </c>
      <c r="N646" s="68">
        <v>68.533772652388805</v>
      </c>
      <c r="O646" s="71">
        <v>0.14051120609533899</v>
      </c>
      <c r="P646" s="68">
        <v>9.0609555189456294</v>
      </c>
      <c r="Q646" s="71">
        <v>1</v>
      </c>
      <c r="R646" s="68">
        <v>100</v>
      </c>
    </row>
    <row r="647" spans="1:18" x14ac:dyDescent="0.2">
      <c r="A647" s="72" t="s">
        <v>1616</v>
      </c>
      <c r="B647" s="66" t="s">
        <v>1617</v>
      </c>
      <c r="C647" s="67">
        <v>60</v>
      </c>
      <c r="D647" s="67" t="s">
        <v>349</v>
      </c>
      <c r="E647" s="71">
        <v>0.57969679061017099</v>
      </c>
      <c r="F647" s="68">
        <v>31.7957166392092</v>
      </c>
      <c r="G647" s="71">
        <v>0.69268503197793796</v>
      </c>
      <c r="H647" s="68">
        <v>28.171334431630999</v>
      </c>
      <c r="I647" s="71">
        <v>0.56285616590849696</v>
      </c>
      <c r="J647" s="68">
        <v>12.5205930807249</v>
      </c>
      <c r="K647" s="71">
        <v>0.76135227080869095</v>
      </c>
      <c r="L647" s="68">
        <v>30.313014827018101</v>
      </c>
      <c r="M647" s="71">
        <v>0.16173018889013099</v>
      </c>
      <c r="N647" s="68">
        <v>4.77759472817133</v>
      </c>
      <c r="O647" s="71">
        <v>0.29955708607577097</v>
      </c>
      <c r="P647" s="68">
        <v>27.677100494233901</v>
      </c>
      <c r="Q647" s="71">
        <v>1</v>
      </c>
      <c r="R647" s="68">
        <v>100</v>
      </c>
    </row>
    <row r="648" spans="1:18" x14ac:dyDescent="0.2">
      <c r="A648" s="72" t="s">
        <v>1618</v>
      </c>
      <c r="B648" s="66" t="s">
        <v>1619</v>
      </c>
      <c r="C648" s="67">
        <v>60</v>
      </c>
      <c r="D648" s="67" t="s">
        <v>349</v>
      </c>
      <c r="E648" s="71">
        <v>0.49271076881247999</v>
      </c>
      <c r="F648" s="68">
        <v>14.497528830313</v>
      </c>
      <c r="G648" s="71">
        <v>0.65409769988444399</v>
      </c>
      <c r="H648" s="68">
        <v>16.309719934102102</v>
      </c>
      <c r="I648" s="71">
        <v>0.61280260102301498</v>
      </c>
      <c r="J648" s="68">
        <v>24.217462932454701</v>
      </c>
      <c r="K648" s="71">
        <v>0.86085948402656298</v>
      </c>
      <c r="L648" s="68">
        <v>75.947281713344296</v>
      </c>
      <c r="M648" s="71">
        <v>0.35173801274170102</v>
      </c>
      <c r="N648" s="68">
        <v>18.6161449752883</v>
      </c>
      <c r="O648" s="71">
        <v>0.47676681519915498</v>
      </c>
      <c r="P648" s="68">
        <v>57.331136738056003</v>
      </c>
      <c r="Q648" s="71">
        <v>0</v>
      </c>
      <c r="R648" s="68">
        <v>21.2389380530973</v>
      </c>
    </row>
    <row r="649" spans="1:18" x14ac:dyDescent="0.2">
      <c r="A649" s="72" t="s">
        <v>1620</v>
      </c>
      <c r="B649" s="66" t="s">
        <v>1621</v>
      </c>
      <c r="C649" s="67">
        <v>60</v>
      </c>
      <c r="D649" s="67" t="s">
        <v>349</v>
      </c>
      <c r="E649" s="71">
        <v>0.58091591262665498</v>
      </c>
      <c r="F649" s="68">
        <v>32.454695222405299</v>
      </c>
      <c r="G649" s="71">
        <v>0.63072400996059497</v>
      </c>
      <c r="H649" s="68">
        <v>12.191103789126901</v>
      </c>
      <c r="I649" s="71">
        <v>0.50815734596485596</v>
      </c>
      <c r="J649" s="68">
        <v>5.1070840197693599</v>
      </c>
      <c r="K649" s="71">
        <v>0.71263980912326497</v>
      </c>
      <c r="L649" s="68">
        <v>17.792421746293201</v>
      </c>
      <c r="M649" s="71">
        <v>0.35173801274170102</v>
      </c>
      <c r="N649" s="68">
        <v>18.6161449752883</v>
      </c>
      <c r="O649" s="71">
        <v>0.28283629796951099</v>
      </c>
      <c r="P649" s="68">
        <v>25.041186161449801</v>
      </c>
      <c r="Q649" s="71">
        <v>0.99939999999999996</v>
      </c>
      <c r="R649" s="68">
        <v>62.831858407079601</v>
      </c>
    </row>
    <row r="650" spans="1:18" x14ac:dyDescent="0.2">
      <c r="A650" s="72" t="s">
        <v>1440</v>
      </c>
      <c r="B650" s="66" t="s">
        <v>1622</v>
      </c>
      <c r="C650" s="67">
        <v>60</v>
      </c>
      <c r="D650" s="67" t="s">
        <v>349</v>
      </c>
      <c r="E650" s="71">
        <v>0.72065534114618801</v>
      </c>
      <c r="F650" s="68">
        <v>72.817133443163101</v>
      </c>
      <c r="G650" s="71">
        <v>0.76403715732750299</v>
      </c>
      <c r="H650" s="68">
        <v>59.967051070840199</v>
      </c>
      <c r="I650" s="71">
        <v>0.64903473895846697</v>
      </c>
      <c r="J650" s="68">
        <v>38.0560131795717</v>
      </c>
      <c r="K650" s="71">
        <v>0.92552549970236697</v>
      </c>
      <c r="L650" s="68">
        <v>97.693574958813798</v>
      </c>
      <c r="M650" s="71">
        <v>0.55292276740807</v>
      </c>
      <c r="N650" s="68">
        <v>48.105436573311401</v>
      </c>
      <c r="O650" s="71">
        <v>0.43241188348072201</v>
      </c>
      <c r="P650" s="68">
        <v>50.411861614497496</v>
      </c>
      <c r="Q650" s="71">
        <v>1</v>
      </c>
      <c r="R650" s="68">
        <v>100</v>
      </c>
    </row>
    <row r="651" spans="1:18" x14ac:dyDescent="0.2">
      <c r="A651" s="72" t="s">
        <v>1623</v>
      </c>
      <c r="B651" s="66" t="s">
        <v>1624</v>
      </c>
      <c r="C651" s="67">
        <v>60</v>
      </c>
      <c r="D651" s="67" t="s">
        <v>349</v>
      </c>
      <c r="E651" s="71">
        <v>0.67026979597241698</v>
      </c>
      <c r="F651" s="68">
        <v>58.154859967051102</v>
      </c>
      <c r="G651" s="71">
        <v>0.605459299404431</v>
      </c>
      <c r="H651" s="68">
        <v>8.2372322899505797</v>
      </c>
      <c r="I651" s="71">
        <v>0.66854032288513698</v>
      </c>
      <c r="J651" s="68">
        <v>47.940691927512397</v>
      </c>
      <c r="K651" s="71">
        <v>0.83402581066580495</v>
      </c>
      <c r="L651" s="68">
        <v>61.9439868204283</v>
      </c>
      <c r="M651" s="71">
        <v>0.62557281770425799</v>
      </c>
      <c r="N651" s="68">
        <v>63.097199341021401</v>
      </c>
      <c r="O651" s="71">
        <v>0.29762052517487098</v>
      </c>
      <c r="P651" s="68">
        <v>27.182866556836899</v>
      </c>
      <c r="Q651" s="71">
        <v>0.99039999999999995</v>
      </c>
      <c r="R651" s="68">
        <v>60</v>
      </c>
    </row>
    <row r="652" spans="1:18" x14ac:dyDescent="0.2">
      <c r="A652" s="72" t="s">
        <v>1625</v>
      </c>
      <c r="B652" s="66" t="s">
        <v>1626</v>
      </c>
      <c r="C652" s="67">
        <v>60</v>
      </c>
      <c r="D652" s="67" t="s">
        <v>349</v>
      </c>
      <c r="E652" s="71">
        <v>0.72010218093497402</v>
      </c>
      <c r="F652" s="68">
        <v>72.652388797364097</v>
      </c>
      <c r="G652" s="71">
        <v>0.85777899916279998</v>
      </c>
      <c r="H652" s="68">
        <v>90.609555189456302</v>
      </c>
      <c r="I652" s="71">
        <v>0.70914526882440099</v>
      </c>
      <c r="J652" s="68">
        <v>65.403624382207596</v>
      </c>
      <c r="K652" s="71">
        <v>0.79849958915918295</v>
      </c>
      <c r="L652" s="68">
        <v>40.8566721581549</v>
      </c>
      <c r="M652" s="71">
        <v>0.61439588688946001</v>
      </c>
      <c r="N652" s="68">
        <v>60.626029654036202</v>
      </c>
      <c r="O652" s="71">
        <v>0.34079334157400099</v>
      </c>
      <c r="P652" s="68">
        <v>33.113673805601302</v>
      </c>
      <c r="Q652" s="71">
        <v>1</v>
      </c>
      <c r="R652" s="68">
        <v>100</v>
      </c>
    </row>
    <row r="653" spans="1:18" x14ac:dyDescent="0.2">
      <c r="A653" s="72" t="s">
        <v>1627</v>
      </c>
      <c r="B653" s="66" t="s">
        <v>1628</v>
      </c>
      <c r="C653" s="67">
        <v>60</v>
      </c>
      <c r="D653" s="67" t="s">
        <v>349</v>
      </c>
      <c r="E653" s="71">
        <v>0.688680756529917</v>
      </c>
      <c r="F653" s="68">
        <v>63.261943986820398</v>
      </c>
      <c r="G653" s="71">
        <v>0.80655146872346495</v>
      </c>
      <c r="H653" s="68">
        <v>76.441515650741394</v>
      </c>
      <c r="I653" s="71">
        <v>0.69909278820949405</v>
      </c>
      <c r="J653" s="68">
        <v>61.779242174629303</v>
      </c>
      <c r="K653" s="71">
        <v>0.59112844191892799</v>
      </c>
      <c r="L653" s="68">
        <v>4.9423393739703503</v>
      </c>
      <c r="M653" s="71">
        <v>0.73734212585224101</v>
      </c>
      <c r="N653" s="68">
        <v>79.571663920922603</v>
      </c>
      <c r="O653" s="71">
        <v>0.29796971447537701</v>
      </c>
      <c r="P653" s="68">
        <v>27.3476112026359</v>
      </c>
      <c r="Q653" s="71">
        <v>1</v>
      </c>
      <c r="R653" s="68">
        <v>100</v>
      </c>
    </row>
    <row r="654" spans="1:18" x14ac:dyDescent="0.2">
      <c r="A654" s="72" t="s">
        <v>1629</v>
      </c>
      <c r="B654" s="66" t="s">
        <v>1630</v>
      </c>
      <c r="C654" s="67">
        <v>60</v>
      </c>
      <c r="D654" s="67" t="s">
        <v>349</v>
      </c>
      <c r="E654" s="71">
        <v>0.60865475489687504</v>
      </c>
      <c r="F654" s="68">
        <v>39.209225700164701</v>
      </c>
      <c r="G654" s="71">
        <v>0.73086062004522601</v>
      </c>
      <c r="H654" s="68">
        <v>44.645799011532098</v>
      </c>
      <c r="I654" s="71">
        <v>0.67603531403764405</v>
      </c>
      <c r="J654" s="68">
        <v>51.070840197693599</v>
      </c>
      <c r="K654" s="71">
        <v>0.46014840879935498</v>
      </c>
      <c r="L654" s="68">
        <v>0.49423393739703497</v>
      </c>
      <c r="M654" s="71">
        <v>0.55292276740807</v>
      </c>
      <c r="N654" s="68">
        <v>48.105436573311401</v>
      </c>
      <c r="O654" s="71">
        <v>0.23196141909095599</v>
      </c>
      <c r="P654" s="68">
        <v>17.462932454695199</v>
      </c>
      <c r="Q654" s="71">
        <v>1</v>
      </c>
      <c r="R654" s="68">
        <v>100</v>
      </c>
    </row>
    <row r="655" spans="1:18" x14ac:dyDescent="0.2">
      <c r="A655" s="72" t="s">
        <v>1631</v>
      </c>
      <c r="B655" s="66" t="s">
        <v>1632</v>
      </c>
      <c r="C655" s="67">
        <v>60</v>
      </c>
      <c r="D655" s="67" t="s">
        <v>349</v>
      </c>
      <c r="E655" s="71">
        <v>0.450188115594641</v>
      </c>
      <c r="F655" s="68">
        <v>10.0494233937397</v>
      </c>
      <c r="G655" s="71">
        <v>0.73140587049024397</v>
      </c>
      <c r="H655" s="68">
        <v>44.9752883031301</v>
      </c>
      <c r="I655" s="71">
        <v>0.68339494662735201</v>
      </c>
      <c r="J655" s="68">
        <v>54.859967051070797</v>
      </c>
      <c r="K655" s="71">
        <v>0.65530714056594597</v>
      </c>
      <c r="L655" s="68">
        <v>10.0494233937397</v>
      </c>
      <c r="M655" s="71">
        <v>0.47468425170448197</v>
      </c>
      <c r="N655" s="68">
        <v>34.925864909390398</v>
      </c>
      <c r="O655" s="71">
        <v>0.15633648417982501</v>
      </c>
      <c r="P655" s="68">
        <v>10.7084019769358</v>
      </c>
      <c r="Q655" s="71">
        <v>0</v>
      </c>
      <c r="R655" s="68">
        <v>21.2389380530973</v>
      </c>
    </row>
    <row r="656" spans="1:18" x14ac:dyDescent="0.2">
      <c r="A656" s="72" t="s">
        <v>1633</v>
      </c>
      <c r="B656" s="66" t="s">
        <v>1634</v>
      </c>
      <c r="C656" s="67">
        <v>60</v>
      </c>
      <c r="D656" s="67" t="s">
        <v>349</v>
      </c>
      <c r="E656" s="71">
        <v>0.37862300679590799</v>
      </c>
      <c r="F656" s="68">
        <v>4.77759472817133</v>
      </c>
      <c r="G656" s="71">
        <v>0.63917650832938799</v>
      </c>
      <c r="H656" s="68">
        <v>14.003294892915999</v>
      </c>
      <c r="I656" s="71">
        <v>0.66303592228098995</v>
      </c>
      <c r="J656" s="68">
        <v>44.481054365733101</v>
      </c>
      <c r="K656" s="71">
        <v>0.47164501137666498</v>
      </c>
      <c r="L656" s="68">
        <v>0.82372322899505801</v>
      </c>
      <c r="M656" s="71">
        <v>0.41879959763049102</v>
      </c>
      <c r="N656" s="68">
        <v>26.194398682042799</v>
      </c>
      <c r="O656" s="71">
        <v>7.9081001157913805E-2</v>
      </c>
      <c r="P656" s="68">
        <v>5.1070840197693599</v>
      </c>
      <c r="Q656" s="71">
        <v>0</v>
      </c>
      <c r="R656" s="68">
        <v>21.2389380530973</v>
      </c>
    </row>
    <row r="657" spans="1:18" x14ac:dyDescent="0.2">
      <c r="A657" s="72" t="s">
        <v>1635</v>
      </c>
      <c r="B657" s="66" t="s">
        <v>1636</v>
      </c>
      <c r="C657" s="67">
        <v>60</v>
      </c>
      <c r="D657" s="67" t="s">
        <v>349</v>
      </c>
      <c r="E657" s="71">
        <v>0.50298369271271304</v>
      </c>
      <c r="F657" s="68">
        <v>16.968698517298201</v>
      </c>
      <c r="G657" s="71">
        <v>0.77148712097004901</v>
      </c>
      <c r="H657" s="68">
        <v>63.426688632619403</v>
      </c>
      <c r="I657" s="71">
        <v>0.68717075048482501</v>
      </c>
      <c r="J657" s="68">
        <v>56.507413509061003</v>
      </c>
      <c r="K657" s="71">
        <v>0.53820416196291798</v>
      </c>
      <c r="L657" s="68">
        <v>1.9769357495881399</v>
      </c>
      <c r="M657" s="71">
        <v>0.619984352296859</v>
      </c>
      <c r="N657" s="68">
        <v>61.614497528830299</v>
      </c>
      <c r="O657" s="71">
        <v>0.17360577056162699</v>
      </c>
      <c r="P657" s="68">
        <v>12.3558484349259</v>
      </c>
      <c r="Q657" s="71">
        <v>0.22745000000000001</v>
      </c>
      <c r="R657" s="68">
        <v>31.504424778761098</v>
      </c>
    </row>
    <row r="658" spans="1:18" x14ac:dyDescent="0.2">
      <c r="A658" s="72" t="s">
        <v>1637</v>
      </c>
      <c r="B658" s="66" t="s">
        <v>1638</v>
      </c>
      <c r="C658" s="67">
        <v>60</v>
      </c>
      <c r="D658" s="67" t="s">
        <v>349</v>
      </c>
      <c r="E658" s="71">
        <v>0.64336012019698596</v>
      </c>
      <c r="F658" s="68">
        <v>48.434925864909403</v>
      </c>
      <c r="G658" s="71">
        <v>0.74758202677927599</v>
      </c>
      <c r="H658" s="68">
        <v>51.565074135090597</v>
      </c>
      <c r="I658" s="71">
        <v>0.71430071668623696</v>
      </c>
      <c r="J658" s="68">
        <v>67.545304777594694</v>
      </c>
      <c r="K658" s="71">
        <v>0.75737133458938699</v>
      </c>
      <c r="L658" s="68">
        <v>29.159802306425</v>
      </c>
      <c r="M658" s="71">
        <v>0.58086509444506496</v>
      </c>
      <c r="N658" s="68">
        <v>54.530477759472802</v>
      </c>
      <c r="O658" s="71">
        <v>0.41668142848496298</v>
      </c>
      <c r="P658" s="68">
        <v>47.116968698517297</v>
      </c>
      <c r="Q658" s="71"/>
      <c r="R658" s="68"/>
    </row>
    <row r="659" spans="1:18" x14ac:dyDescent="0.2">
      <c r="A659" s="72" t="s">
        <v>1639</v>
      </c>
      <c r="B659" s="66" t="s">
        <v>1640</v>
      </c>
      <c r="C659" s="67">
        <v>60</v>
      </c>
      <c r="D659" s="67" t="s">
        <v>349</v>
      </c>
      <c r="E659" s="71">
        <v>0.57406094145587305</v>
      </c>
      <c r="F659" s="68">
        <v>30.313014827018101</v>
      </c>
      <c r="G659" s="71">
        <v>0.75971881679464903</v>
      </c>
      <c r="H659" s="68">
        <v>57.001647446458001</v>
      </c>
      <c r="I659" s="71">
        <v>0.73045849777421101</v>
      </c>
      <c r="J659" s="68">
        <v>71.334431630972006</v>
      </c>
      <c r="K659" s="71">
        <v>0.83665391917187104</v>
      </c>
      <c r="L659" s="68">
        <v>63.5914332784184</v>
      </c>
      <c r="M659" s="71">
        <v>0.619984352296859</v>
      </c>
      <c r="N659" s="68">
        <v>61.614497528830299</v>
      </c>
      <c r="O659" s="71">
        <v>0.49755006269764901</v>
      </c>
      <c r="P659" s="68">
        <v>60.131795716639203</v>
      </c>
      <c r="Q659" s="71">
        <v>0</v>
      </c>
      <c r="R659" s="68">
        <v>21.2389380530973</v>
      </c>
    </row>
    <row r="660" spans="1:18" x14ac:dyDescent="0.2">
      <c r="A660" s="72" t="s">
        <v>1641</v>
      </c>
      <c r="B660" s="66" t="s">
        <v>1642</v>
      </c>
      <c r="C660" s="67">
        <v>60</v>
      </c>
      <c r="D660" s="67" t="s">
        <v>349</v>
      </c>
      <c r="E660" s="71">
        <v>0.45026492467361801</v>
      </c>
      <c r="F660" s="68">
        <v>10.2141680395387</v>
      </c>
      <c r="G660" s="71">
        <v>0.704079171422062</v>
      </c>
      <c r="H660" s="68">
        <v>32.125205930807198</v>
      </c>
      <c r="I660" s="71">
        <v>0.64763447101570204</v>
      </c>
      <c r="J660" s="68">
        <v>36.902800658978599</v>
      </c>
      <c r="K660" s="71">
        <v>0.67603423569182997</v>
      </c>
      <c r="L660" s="68">
        <v>12.8500823723229</v>
      </c>
      <c r="M660" s="71">
        <v>0.37968033977869697</v>
      </c>
      <c r="N660" s="68">
        <v>21.746293245469499</v>
      </c>
      <c r="O660" s="71">
        <v>0.292661330133416</v>
      </c>
      <c r="P660" s="68">
        <v>26.194398682042799</v>
      </c>
      <c r="Q660" s="71">
        <v>1.5E-3</v>
      </c>
      <c r="R660" s="68">
        <v>24.778761061946899</v>
      </c>
    </row>
    <row r="661" spans="1:18" x14ac:dyDescent="0.2">
      <c r="A661" s="72" t="s">
        <v>1451</v>
      </c>
      <c r="B661" s="66" t="s">
        <v>1643</v>
      </c>
      <c r="C661" s="67">
        <v>60</v>
      </c>
      <c r="D661" s="67" t="s">
        <v>349</v>
      </c>
      <c r="E661" s="71">
        <v>0.65977936367382195</v>
      </c>
      <c r="F661" s="68">
        <v>54.530477759472802</v>
      </c>
      <c r="G661" s="71">
        <v>0.80799934835202003</v>
      </c>
      <c r="H661" s="68">
        <v>76.935749588138407</v>
      </c>
      <c r="I661" s="71">
        <v>0.73377340686232195</v>
      </c>
      <c r="J661" s="68">
        <v>72.817133443163101</v>
      </c>
      <c r="K661" s="71">
        <v>0.72124390010160799</v>
      </c>
      <c r="L661" s="68">
        <v>19.275123558484299</v>
      </c>
      <c r="M661" s="71">
        <v>0.60880742148206102</v>
      </c>
      <c r="N661" s="68">
        <v>60.131795716639203</v>
      </c>
      <c r="O661" s="71">
        <v>0.42707274157109998</v>
      </c>
      <c r="P661" s="68">
        <v>49.423393739703499</v>
      </c>
      <c r="Q661" s="71"/>
      <c r="R661" s="68"/>
    </row>
    <row r="662" spans="1:18" x14ac:dyDescent="0.2">
      <c r="A662" s="72" t="s">
        <v>1536</v>
      </c>
      <c r="B662" s="66" t="s">
        <v>1644</v>
      </c>
      <c r="C662" s="67">
        <v>60</v>
      </c>
      <c r="D662" s="67" t="s">
        <v>349</v>
      </c>
      <c r="E662" s="71">
        <v>0.77954977683497695</v>
      </c>
      <c r="F662" s="68">
        <v>86.6556836902801</v>
      </c>
      <c r="G662" s="71">
        <v>0.83344476073444296</v>
      </c>
      <c r="H662" s="68">
        <v>84.184514003294893</v>
      </c>
      <c r="I662" s="71">
        <v>0.80957119343894401</v>
      </c>
      <c r="J662" s="68">
        <v>92.586490939044495</v>
      </c>
      <c r="K662" s="71">
        <v>0.90322624958568298</v>
      </c>
      <c r="L662" s="68">
        <v>94.069192751235605</v>
      </c>
      <c r="M662" s="71">
        <v>0.69263440259304798</v>
      </c>
      <c r="N662" s="68">
        <v>72.817133443163101</v>
      </c>
      <c r="O662" s="71">
        <v>0.43842205465774298</v>
      </c>
      <c r="P662" s="68">
        <v>51.729818780889602</v>
      </c>
      <c r="Q662" s="71">
        <v>1</v>
      </c>
      <c r="R662" s="68">
        <v>100</v>
      </c>
    </row>
    <row r="663" spans="1:18" x14ac:dyDescent="0.2">
      <c r="A663" s="72" t="s">
        <v>1645</v>
      </c>
      <c r="B663" s="66" t="s">
        <v>1646</v>
      </c>
      <c r="C663" s="67">
        <v>60</v>
      </c>
      <c r="D663" s="67" t="s">
        <v>349</v>
      </c>
      <c r="E663" s="71">
        <v>0.53235554758557502</v>
      </c>
      <c r="F663" s="68">
        <v>21.087314662273499</v>
      </c>
      <c r="G663" s="71">
        <v>0.76112328139173602</v>
      </c>
      <c r="H663" s="68">
        <v>57.825370675453001</v>
      </c>
      <c r="I663" s="71">
        <v>0.66705055255957502</v>
      </c>
      <c r="J663" s="68">
        <v>46.622734761120299</v>
      </c>
      <c r="K663" s="71">
        <v>0.75970796448623801</v>
      </c>
      <c r="L663" s="68">
        <v>29.9835255354201</v>
      </c>
      <c r="M663" s="71">
        <v>0.65351514474125405</v>
      </c>
      <c r="N663" s="68">
        <v>67.710049423393698</v>
      </c>
      <c r="O663" s="71">
        <v>0.35253634233464598</v>
      </c>
      <c r="P663" s="68">
        <v>35.420098846787504</v>
      </c>
      <c r="Q663" s="71">
        <v>2.0000000000000001E-4</v>
      </c>
      <c r="R663" s="68">
        <v>21.769911504424801</v>
      </c>
    </row>
    <row r="664" spans="1:18" x14ac:dyDescent="0.2">
      <c r="A664" s="72" t="s">
        <v>1647</v>
      </c>
      <c r="B664" s="66" t="s">
        <v>1648</v>
      </c>
      <c r="C664" s="67">
        <v>60</v>
      </c>
      <c r="D664" s="67" t="s">
        <v>349</v>
      </c>
      <c r="E664" s="71">
        <v>0.69607473745326698</v>
      </c>
      <c r="F664" s="68">
        <v>66.062602965403599</v>
      </c>
      <c r="G664" s="71">
        <v>0.82693177450014699</v>
      </c>
      <c r="H664" s="68">
        <v>83.196046128500797</v>
      </c>
      <c r="I664" s="71">
        <v>0.73359956544498806</v>
      </c>
      <c r="J664" s="68">
        <v>72.487644151565107</v>
      </c>
      <c r="K664" s="71">
        <v>0.76567681770598495</v>
      </c>
      <c r="L664" s="68">
        <v>31.466227347611198</v>
      </c>
      <c r="M664" s="71">
        <v>0.62557281770425799</v>
      </c>
      <c r="N664" s="68">
        <v>63.097199341021401</v>
      </c>
      <c r="O664" s="71">
        <v>0.52859271191095702</v>
      </c>
      <c r="P664" s="68">
        <v>64.744645799011494</v>
      </c>
      <c r="Q664" s="71"/>
      <c r="R664" s="68"/>
    </row>
    <row r="665" spans="1:18" x14ac:dyDescent="0.2">
      <c r="A665" s="72" t="s">
        <v>1649</v>
      </c>
      <c r="B665" s="66" t="s">
        <v>1650</v>
      </c>
      <c r="C665" s="67">
        <v>60</v>
      </c>
      <c r="D665" s="67" t="s">
        <v>349</v>
      </c>
      <c r="E665" s="71">
        <v>0.49052370439924498</v>
      </c>
      <c r="F665" s="68">
        <v>14.168039538715</v>
      </c>
      <c r="G665" s="71">
        <v>0.70830475321992503</v>
      </c>
      <c r="H665" s="68">
        <v>34.266886326194403</v>
      </c>
      <c r="I665" s="71">
        <v>0.63946597479649903</v>
      </c>
      <c r="J665" s="68">
        <v>31.630971993410199</v>
      </c>
      <c r="K665" s="71">
        <v>0.80681351247528799</v>
      </c>
      <c r="L665" s="68">
        <v>46.128500823723201</v>
      </c>
      <c r="M665" s="71">
        <v>0.51380350955627596</v>
      </c>
      <c r="N665" s="68">
        <v>41.350906095551899</v>
      </c>
      <c r="O665" s="71">
        <v>0.27475447634748301</v>
      </c>
      <c r="P665" s="68">
        <v>23.723228995057699</v>
      </c>
      <c r="Q665" s="71">
        <v>0</v>
      </c>
      <c r="R665" s="68">
        <v>21.2389380530973</v>
      </c>
    </row>
    <row r="666" spans="1:18" x14ac:dyDescent="0.2">
      <c r="A666" s="72" t="s">
        <v>1651</v>
      </c>
      <c r="B666" s="66" t="s">
        <v>1652</v>
      </c>
      <c r="C666" s="67">
        <v>60</v>
      </c>
      <c r="D666" s="67" t="s">
        <v>349</v>
      </c>
      <c r="E666" s="71">
        <v>0.58918489743114</v>
      </c>
      <c r="F666" s="68">
        <v>35.420098846787504</v>
      </c>
      <c r="G666" s="71">
        <v>0.83178894898662004</v>
      </c>
      <c r="H666" s="68">
        <v>83.690280065897895</v>
      </c>
      <c r="I666" s="71">
        <v>0.71638051376167899</v>
      </c>
      <c r="J666" s="68">
        <v>68.369028006589801</v>
      </c>
      <c r="K666" s="71">
        <v>0.84875750762290003</v>
      </c>
      <c r="L666" s="68">
        <v>69.028006589785804</v>
      </c>
      <c r="M666" s="71">
        <v>0.73175366044484202</v>
      </c>
      <c r="N666" s="68">
        <v>78.418451400329502</v>
      </c>
      <c r="O666" s="71">
        <v>0.40642875377079801</v>
      </c>
      <c r="P666" s="68">
        <v>44.481054365733101</v>
      </c>
      <c r="Q666" s="71">
        <v>0</v>
      </c>
      <c r="R666" s="68">
        <v>21.2389380530973</v>
      </c>
    </row>
    <row r="667" spans="1:18" x14ac:dyDescent="0.2">
      <c r="A667" s="72" t="s">
        <v>1653</v>
      </c>
      <c r="B667" s="66" t="s">
        <v>1654</v>
      </c>
      <c r="C667" s="67">
        <v>60</v>
      </c>
      <c r="D667" s="67" t="s">
        <v>349</v>
      </c>
      <c r="E667" s="71">
        <v>0.48543973016978798</v>
      </c>
      <c r="F667" s="68">
        <v>13.3443163097199</v>
      </c>
      <c r="G667" s="71">
        <v>0.66251692050281397</v>
      </c>
      <c r="H667" s="68">
        <v>19.110378912685299</v>
      </c>
      <c r="I667" s="71">
        <v>0.67681885813915699</v>
      </c>
      <c r="J667" s="68">
        <v>51.729818780889602</v>
      </c>
      <c r="K667" s="71">
        <v>0.73044386260726502</v>
      </c>
      <c r="L667" s="68">
        <v>21.746293245469499</v>
      </c>
      <c r="M667" s="71">
        <v>0.57527662903766597</v>
      </c>
      <c r="N667" s="68">
        <v>53.212520593080697</v>
      </c>
      <c r="O667" s="71">
        <v>0.26758211073182298</v>
      </c>
      <c r="P667" s="68">
        <v>22.2405271828666</v>
      </c>
      <c r="Q667" s="71">
        <v>0</v>
      </c>
      <c r="R667" s="68">
        <v>21.2389380530973</v>
      </c>
    </row>
    <row r="668" spans="1:18" x14ac:dyDescent="0.2">
      <c r="A668" s="72" t="s">
        <v>1655</v>
      </c>
      <c r="B668" s="66" t="s">
        <v>1656</v>
      </c>
      <c r="C668" s="67">
        <v>60</v>
      </c>
      <c r="D668" s="67" t="s">
        <v>349</v>
      </c>
      <c r="E668" s="71">
        <v>0.53694135510165197</v>
      </c>
      <c r="F668" s="68">
        <v>21.746293245469499</v>
      </c>
      <c r="G668" s="71">
        <v>0.78047994089832595</v>
      </c>
      <c r="H668" s="68">
        <v>67.545304777594694</v>
      </c>
      <c r="I668" s="71">
        <v>0.67835556531213603</v>
      </c>
      <c r="J668" s="68">
        <v>52.388797364085697</v>
      </c>
      <c r="K668" s="71">
        <v>0.78213296410923105</v>
      </c>
      <c r="L668" s="68">
        <v>36.4085667215816</v>
      </c>
      <c r="M668" s="71">
        <v>0.62557281770425799</v>
      </c>
      <c r="N668" s="68">
        <v>63.097199341021401</v>
      </c>
      <c r="O668" s="71">
        <v>0.35510684258595798</v>
      </c>
      <c r="P668" s="68">
        <v>35.914332784184502</v>
      </c>
      <c r="Q668" s="71">
        <v>0</v>
      </c>
      <c r="R668" s="68">
        <v>21.2389380530973</v>
      </c>
    </row>
    <row r="669" spans="1:18" x14ac:dyDescent="0.2">
      <c r="A669" s="72" t="s">
        <v>1657</v>
      </c>
      <c r="B669" s="66" t="s">
        <v>1658</v>
      </c>
      <c r="C669" s="67">
        <v>60</v>
      </c>
      <c r="D669" s="67" t="s">
        <v>349</v>
      </c>
      <c r="E669" s="71">
        <v>0.74686676449577505</v>
      </c>
      <c r="F669" s="68">
        <v>78.912685337726501</v>
      </c>
      <c r="G669" s="71">
        <v>0.92552759140418095</v>
      </c>
      <c r="H669" s="68">
        <v>98.517298187808905</v>
      </c>
      <c r="I669" s="71">
        <v>0.75153406695193603</v>
      </c>
      <c r="J669" s="68">
        <v>79.901153212520597</v>
      </c>
      <c r="K669" s="71">
        <v>0.92688344089469898</v>
      </c>
      <c r="L669" s="68">
        <v>98.023064250411906</v>
      </c>
      <c r="M669" s="71">
        <v>0.67028054096345202</v>
      </c>
      <c r="N669" s="68">
        <v>70.181219110378905</v>
      </c>
      <c r="O669" s="71">
        <v>0.46010818226460898</v>
      </c>
      <c r="P669" s="68">
        <v>55.354200988467902</v>
      </c>
      <c r="Q669" s="71"/>
      <c r="R669" s="68"/>
    </row>
    <row r="670" spans="1:18" x14ac:dyDescent="0.2">
      <c r="A670" s="72" t="s">
        <v>1659</v>
      </c>
      <c r="B670" s="66" t="s">
        <v>1660</v>
      </c>
      <c r="C670" s="67">
        <v>60</v>
      </c>
      <c r="D670" s="67" t="s">
        <v>349</v>
      </c>
      <c r="E670" s="71">
        <v>0.47267475599828401</v>
      </c>
      <c r="F670" s="68">
        <v>12.3558484349259</v>
      </c>
      <c r="G670" s="71">
        <v>0.56457721470982603</v>
      </c>
      <c r="H670" s="68">
        <v>5.7660626029654001</v>
      </c>
      <c r="I670" s="71">
        <v>0.65049390565793597</v>
      </c>
      <c r="J670" s="68">
        <v>38.385502471169701</v>
      </c>
      <c r="K670" s="71">
        <v>0.73936058661475401</v>
      </c>
      <c r="L670" s="68">
        <v>24.382207578253698</v>
      </c>
      <c r="M670" s="71">
        <v>0.61439588688946001</v>
      </c>
      <c r="N670" s="68">
        <v>60.626029654036202</v>
      </c>
      <c r="O670" s="71">
        <v>0.26722094211772601</v>
      </c>
      <c r="P670" s="68">
        <v>22.0757825370675</v>
      </c>
      <c r="Q670" s="71">
        <v>0</v>
      </c>
      <c r="R670" s="68">
        <v>21.2389380530973</v>
      </c>
    </row>
    <row r="671" spans="1:18" x14ac:dyDescent="0.2">
      <c r="A671" s="72" t="s">
        <v>1661</v>
      </c>
      <c r="B671" s="66" t="s">
        <v>1662</v>
      </c>
      <c r="C671" s="67">
        <v>60</v>
      </c>
      <c r="D671" s="67" t="s">
        <v>349</v>
      </c>
      <c r="E671" s="71">
        <v>0.83799480045659902</v>
      </c>
      <c r="F671" s="68">
        <v>94.563426688632603</v>
      </c>
      <c r="G671" s="71">
        <v>0.96680920836109396</v>
      </c>
      <c r="H671" s="68">
        <v>100</v>
      </c>
      <c r="I671" s="71">
        <v>0.78934861349814001</v>
      </c>
      <c r="J671" s="68">
        <v>89.950576606260299</v>
      </c>
      <c r="K671" s="71">
        <v>0.92405555781149795</v>
      </c>
      <c r="L671" s="68">
        <v>97.364085667215804</v>
      </c>
      <c r="M671" s="71">
        <v>0.86587683022242101</v>
      </c>
      <c r="N671" s="68">
        <v>92.257001647446501</v>
      </c>
      <c r="O671" s="71">
        <v>0.64388379238984395</v>
      </c>
      <c r="P671" s="68">
        <v>80.065897858319602</v>
      </c>
      <c r="Q671" s="71"/>
      <c r="R671" s="68"/>
    </row>
    <row r="672" spans="1:18" x14ac:dyDescent="0.2">
      <c r="A672" s="72" t="s">
        <v>1663</v>
      </c>
      <c r="B672" s="66" t="s">
        <v>1664</v>
      </c>
      <c r="C672" s="67">
        <v>60</v>
      </c>
      <c r="D672" s="67" t="s">
        <v>349</v>
      </c>
      <c r="E672" s="71">
        <v>0.86286170966956399</v>
      </c>
      <c r="F672" s="68">
        <v>97.693574958813798</v>
      </c>
      <c r="G672" s="71">
        <v>0.96426326577213906</v>
      </c>
      <c r="H672" s="68">
        <v>99.505766062603001</v>
      </c>
      <c r="I672" s="71">
        <v>0.76832414576251595</v>
      </c>
      <c r="J672" s="68">
        <v>85.996705107083997</v>
      </c>
      <c r="K672" s="71">
        <v>0.903624683897708</v>
      </c>
      <c r="L672" s="68">
        <v>94.233937397034595</v>
      </c>
      <c r="M672" s="71">
        <v>0.90499608807421505</v>
      </c>
      <c r="N672" s="68">
        <v>94.892915980230597</v>
      </c>
      <c r="O672" s="71">
        <v>0.63596207451080899</v>
      </c>
      <c r="P672" s="68">
        <v>79.077429983525505</v>
      </c>
      <c r="Q672" s="71">
        <v>1</v>
      </c>
      <c r="R672" s="68">
        <v>100</v>
      </c>
    </row>
    <row r="673" spans="1:18" x14ac:dyDescent="0.2">
      <c r="A673" s="72" t="s">
        <v>1665</v>
      </c>
      <c r="B673" s="66" t="s">
        <v>1666</v>
      </c>
      <c r="C673" s="67">
        <v>60</v>
      </c>
      <c r="D673" s="67" t="s">
        <v>349</v>
      </c>
      <c r="E673" s="71">
        <v>0.84097011705239799</v>
      </c>
      <c r="F673" s="68">
        <v>95.222405271828706</v>
      </c>
      <c r="G673" s="71">
        <v>0.93934088795744097</v>
      </c>
      <c r="H673" s="68">
        <v>99.011532125205903</v>
      </c>
      <c r="I673" s="71">
        <v>0.761400189030354</v>
      </c>
      <c r="J673" s="68">
        <v>83.196046128500797</v>
      </c>
      <c r="K673" s="71">
        <v>0.92433789796536103</v>
      </c>
      <c r="L673" s="68">
        <v>97.528830313014794</v>
      </c>
      <c r="M673" s="71">
        <v>0.84911143400022404</v>
      </c>
      <c r="N673" s="68">
        <v>90.444810543657297</v>
      </c>
      <c r="O673" s="71">
        <v>0.57163029336100701</v>
      </c>
      <c r="P673" s="68">
        <v>71.004942339373997</v>
      </c>
      <c r="Q673" s="71">
        <v>1</v>
      </c>
      <c r="R673" s="68">
        <v>100</v>
      </c>
    </row>
    <row r="674" spans="1:18" x14ac:dyDescent="0.2">
      <c r="A674" s="72" t="s">
        <v>1667</v>
      </c>
      <c r="B674" s="66" t="s">
        <v>1668</v>
      </c>
      <c r="C674" s="67">
        <v>60</v>
      </c>
      <c r="D674" s="67" t="s">
        <v>349</v>
      </c>
      <c r="E674" s="71">
        <v>0.70600212248557903</v>
      </c>
      <c r="F674" s="68">
        <v>69.357495881383898</v>
      </c>
      <c r="G674" s="71">
        <v>0.77464046018245303</v>
      </c>
      <c r="H674" s="68">
        <v>64.579901153212504</v>
      </c>
      <c r="I674" s="71">
        <v>0.66024754698471</v>
      </c>
      <c r="J674" s="68">
        <v>43.163097199341003</v>
      </c>
      <c r="K674" s="71">
        <v>0.85327414307340999</v>
      </c>
      <c r="L674" s="68">
        <v>71.66392092257</v>
      </c>
      <c r="M674" s="71">
        <v>0.55851123281546899</v>
      </c>
      <c r="N674" s="68">
        <v>49.752883031301501</v>
      </c>
      <c r="O674" s="71">
        <v>0.38933935185743401</v>
      </c>
      <c r="P674" s="68">
        <v>40.527182866556799</v>
      </c>
      <c r="Q674" s="71">
        <v>1</v>
      </c>
      <c r="R674" s="68">
        <v>100</v>
      </c>
    </row>
    <row r="675" spans="1:18" x14ac:dyDescent="0.2">
      <c r="A675" s="72" t="s">
        <v>1669</v>
      </c>
      <c r="B675" s="66" t="s">
        <v>1670</v>
      </c>
      <c r="C675" s="67">
        <v>60</v>
      </c>
      <c r="D675" s="67" t="s">
        <v>349</v>
      </c>
      <c r="E675" s="71">
        <v>0.83449400894400005</v>
      </c>
      <c r="F675" s="68">
        <v>94.069192751235605</v>
      </c>
      <c r="G675" s="71">
        <v>0.96563207033763998</v>
      </c>
      <c r="H675" s="68">
        <v>99.670510708402006</v>
      </c>
      <c r="I675" s="71">
        <v>0.78311000561409005</v>
      </c>
      <c r="J675" s="68">
        <v>88.797364085667198</v>
      </c>
      <c r="K675" s="71">
        <v>0.81596264724575995</v>
      </c>
      <c r="L675" s="68">
        <v>49.588138385502504</v>
      </c>
      <c r="M675" s="71">
        <v>0.80999217614843</v>
      </c>
      <c r="N675" s="68">
        <v>87.314662273476102</v>
      </c>
      <c r="O675" s="71">
        <v>0.63226715431807801</v>
      </c>
      <c r="P675" s="68">
        <v>78.583196046128506</v>
      </c>
      <c r="Q675" s="71">
        <v>1</v>
      </c>
      <c r="R675" s="68">
        <v>100</v>
      </c>
    </row>
    <row r="676" spans="1:18" x14ac:dyDescent="0.2">
      <c r="A676" s="72" t="s">
        <v>1671</v>
      </c>
      <c r="B676" s="66" t="s">
        <v>1672</v>
      </c>
      <c r="C676" s="67">
        <v>60</v>
      </c>
      <c r="D676" s="67" t="s">
        <v>349</v>
      </c>
      <c r="E676" s="71">
        <v>0.60453240179909196</v>
      </c>
      <c r="F676" s="68">
        <v>38.550247116968698</v>
      </c>
      <c r="G676" s="71">
        <v>0.89602024864505903</v>
      </c>
      <c r="H676" s="68">
        <v>96.210873146622703</v>
      </c>
      <c r="I676" s="71">
        <v>0.75406822049523003</v>
      </c>
      <c r="J676" s="68">
        <v>81.054365733113698</v>
      </c>
      <c r="K676" s="71">
        <v>0.88142394910765798</v>
      </c>
      <c r="L676" s="68">
        <v>85.172981878089004</v>
      </c>
      <c r="M676" s="71">
        <v>0.71498826422264505</v>
      </c>
      <c r="N676" s="68">
        <v>76.606260296540398</v>
      </c>
      <c r="O676" s="71">
        <v>0.38069372832396298</v>
      </c>
      <c r="P676" s="68">
        <v>39.209225700164701</v>
      </c>
      <c r="Q676" s="71">
        <v>0</v>
      </c>
      <c r="R676" s="68">
        <v>21.2389380530973</v>
      </c>
    </row>
    <row r="677" spans="1:18" x14ac:dyDescent="0.2">
      <c r="A677" s="72" t="s">
        <v>1673</v>
      </c>
      <c r="B677" s="66" t="s">
        <v>1674</v>
      </c>
      <c r="C677" s="67">
        <v>60</v>
      </c>
      <c r="D677" s="67" t="s">
        <v>349</v>
      </c>
      <c r="E677" s="71">
        <v>0.66918186864732099</v>
      </c>
      <c r="F677" s="68">
        <v>57.825370675453001</v>
      </c>
      <c r="G677" s="71">
        <v>0.68615041080371297</v>
      </c>
      <c r="H677" s="68">
        <v>26.029654036243802</v>
      </c>
      <c r="I677" s="71">
        <v>0.63238216499370403</v>
      </c>
      <c r="J677" s="68">
        <v>29.818780889621099</v>
      </c>
      <c r="K677" s="71">
        <v>0.82634248128367205</v>
      </c>
      <c r="L677" s="68">
        <v>56.342668863261899</v>
      </c>
      <c r="M677" s="71">
        <v>0.429976528445289</v>
      </c>
      <c r="N677" s="68">
        <v>28.500823723229001</v>
      </c>
      <c r="O677" s="71">
        <v>0.44023962635754699</v>
      </c>
      <c r="P677" s="68">
        <v>52.059308072487603</v>
      </c>
      <c r="Q677" s="71">
        <v>1</v>
      </c>
      <c r="R677" s="68">
        <v>100</v>
      </c>
    </row>
    <row r="678" spans="1:18" x14ac:dyDescent="0.2">
      <c r="A678" s="72" t="s">
        <v>1675</v>
      </c>
      <c r="B678" s="66" t="s">
        <v>1676</v>
      </c>
      <c r="C678" s="67">
        <v>60</v>
      </c>
      <c r="D678" s="67" t="s">
        <v>349</v>
      </c>
      <c r="E678" s="71">
        <v>0.537185950546193</v>
      </c>
      <c r="F678" s="68">
        <v>21.911037891268499</v>
      </c>
      <c r="G678" s="71">
        <v>0.77137268834893502</v>
      </c>
      <c r="H678" s="68">
        <v>63.261943986820398</v>
      </c>
      <c r="I678" s="71">
        <v>0.67442910364684405</v>
      </c>
      <c r="J678" s="68">
        <v>50.082372322899502</v>
      </c>
      <c r="K678" s="71">
        <v>0.85777882691688301</v>
      </c>
      <c r="L678" s="68">
        <v>74.464579901153201</v>
      </c>
      <c r="M678" s="71">
        <v>0.64233821392645596</v>
      </c>
      <c r="N678" s="68">
        <v>66.062602965403599</v>
      </c>
      <c r="O678" s="71">
        <v>0.275946870438042</v>
      </c>
      <c r="P678" s="68">
        <v>24.052718286655701</v>
      </c>
      <c r="Q678" s="71">
        <v>1.25E-3</v>
      </c>
      <c r="R678" s="68">
        <v>24.2477876106195</v>
      </c>
    </row>
    <row r="679" spans="1:18" x14ac:dyDescent="0.2">
      <c r="A679" s="72" t="s">
        <v>1677</v>
      </c>
      <c r="B679" s="66" t="s">
        <v>1678</v>
      </c>
      <c r="C679" s="67">
        <v>60</v>
      </c>
      <c r="D679" s="67" t="s">
        <v>349</v>
      </c>
      <c r="E679" s="71">
        <v>0.56635269560435897</v>
      </c>
      <c r="F679" s="68">
        <v>29.159802306425</v>
      </c>
      <c r="G679" s="71">
        <v>0.78078300478596996</v>
      </c>
      <c r="H679" s="68">
        <v>67.710049423393698</v>
      </c>
      <c r="I679" s="71">
        <v>0.695640566556741</v>
      </c>
      <c r="J679" s="68">
        <v>59.802306425041202</v>
      </c>
      <c r="K679" s="71">
        <v>0.90364534479691305</v>
      </c>
      <c r="L679" s="68">
        <v>94.398682042833599</v>
      </c>
      <c r="M679" s="71">
        <v>0.748519056667039</v>
      </c>
      <c r="N679" s="68">
        <v>80.889621087314694</v>
      </c>
      <c r="O679" s="71">
        <v>0.26952820081949203</v>
      </c>
      <c r="P679" s="68">
        <v>22.570016474464602</v>
      </c>
      <c r="Q679" s="71">
        <v>0</v>
      </c>
      <c r="R679" s="68">
        <v>21.2389380530973</v>
      </c>
    </row>
    <row r="680" spans="1:18" x14ac:dyDescent="0.2">
      <c r="A680" s="72" t="s">
        <v>1679</v>
      </c>
      <c r="B680" s="66" t="s">
        <v>1680</v>
      </c>
      <c r="C680" s="67">
        <v>60</v>
      </c>
      <c r="D680" s="67" t="s">
        <v>349</v>
      </c>
      <c r="E680" s="71">
        <v>0.54174563415535504</v>
      </c>
      <c r="F680" s="68">
        <v>23.0642504118616</v>
      </c>
      <c r="G680" s="71">
        <v>0.73526894835283296</v>
      </c>
      <c r="H680" s="68">
        <v>46.457990115321302</v>
      </c>
      <c r="I680" s="71">
        <v>0.64461507427212295</v>
      </c>
      <c r="J680" s="68">
        <v>34.761120263591401</v>
      </c>
      <c r="K680" s="71">
        <v>0.86518951810685996</v>
      </c>
      <c r="L680" s="68">
        <v>77.924217462932504</v>
      </c>
      <c r="M680" s="71">
        <v>0.75410752207443899</v>
      </c>
      <c r="N680" s="68">
        <v>81.713344316309701</v>
      </c>
      <c r="O680" s="71">
        <v>0.25129274212587299</v>
      </c>
      <c r="P680" s="68">
        <v>19.934102141680398</v>
      </c>
      <c r="Q680" s="71">
        <v>0</v>
      </c>
      <c r="R680" s="68">
        <v>21.2389380530973</v>
      </c>
    </row>
    <row r="681" spans="1:18" x14ac:dyDescent="0.2">
      <c r="A681" s="72" t="s">
        <v>1681</v>
      </c>
      <c r="B681" s="66" t="s">
        <v>1682</v>
      </c>
      <c r="C681" s="67">
        <v>60</v>
      </c>
      <c r="D681" s="67" t="s">
        <v>349</v>
      </c>
      <c r="E681" s="71">
        <v>0.693778693664313</v>
      </c>
      <c r="F681" s="68">
        <v>65.238879736408606</v>
      </c>
      <c r="G681" s="71">
        <v>0.76509138028055301</v>
      </c>
      <c r="H681" s="68">
        <v>60.461285008237198</v>
      </c>
      <c r="I681" s="71">
        <v>0.68260123311105902</v>
      </c>
      <c r="J681" s="68">
        <v>54.200988467874801</v>
      </c>
      <c r="K681" s="71">
        <v>0.88266693996969303</v>
      </c>
      <c r="L681" s="68">
        <v>85.337726523887994</v>
      </c>
      <c r="M681" s="71">
        <v>0.51939197496367495</v>
      </c>
      <c r="N681" s="68">
        <v>42.504118616145</v>
      </c>
      <c r="O681" s="71">
        <v>0.31292063366089801</v>
      </c>
      <c r="P681" s="68">
        <v>29.159802306425</v>
      </c>
      <c r="Q681" s="71">
        <v>1</v>
      </c>
      <c r="R681" s="68">
        <v>100</v>
      </c>
    </row>
    <row r="682" spans="1:18" x14ac:dyDescent="0.2">
      <c r="A682" s="72" t="s">
        <v>1683</v>
      </c>
      <c r="B682" s="66" t="s">
        <v>1684</v>
      </c>
      <c r="C682" s="67">
        <v>60</v>
      </c>
      <c r="D682" s="67" t="s">
        <v>349</v>
      </c>
      <c r="E682" s="71">
        <v>0.65488299562716601</v>
      </c>
      <c r="F682" s="68">
        <v>52.883031301482703</v>
      </c>
      <c r="G682" s="71">
        <v>0.70815602832136204</v>
      </c>
      <c r="H682" s="68">
        <v>34.102141680395398</v>
      </c>
      <c r="I682" s="71">
        <v>0.62101122982878498</v>
      </c>
      <c r="J682" s="68">
        <v>26.194398682042799</v>
      </c>
      <c r="K682" s="71">
        <v>0.75438394779888196</v>
      </c>
      <c r="L682" s="68">
        <v>28.33607907743</v>
      </c>
      <c r="M682" s="71">
        <v>0.53056890577847304</v>
      </c>
      <c r="N682" s="68">
        <v>44.810543657331102</v>
      </c>
      <c r="O682" s="71">
        <v>0.31757786203549598</v>
      </c>
      <c r="P682" s="68">
        <v>29.818780889621099</v>
      </c>
      <c r="Q682" s="71">
        <v>0.99760000000000004</v>
      </c>
      <c r="R682" s="68">
        <v>61.415929203539797</v>
      </c>
    </row>
    <row r="683" spans="1:18" x14ac:dyDescent="0.2">
      <c r="A683" s="72" t="s">
        <v>1685</v>
      </c>
      <c r="B683" s="66" t="s">
        <v>1686</v>
      </c>
      <c r="C683" s="67">
        <v>60</v>
      </c>
      <c r="D683" s="67" t="s">
        <v>349</v>
      </c>
      <c r="E683" s="71">
        <v>0.51970454823450196</v>
      </c>
      <c r="F683" s="68">
        <v>19.110378912685299</v>
      </c>
      <c r="G683" s="71">
        <v>0.715908850604564</v>
      </c>
      <c r="H683" s="68">
        <v>37.561779242174602</v>
      </c>
      <c r="I683" s="71">
        <v>0.65161632616079801</v>
      </c>
      <c r="J683" s="68">
        <v>39.209225700164701</v>
      </c>
      <c r="K683" s="71">
        <v>0.84868889146209403</v>
      </c>
      <c r="L683" s="68">
        <v>68.863261943986799</v>
      </c>
      <c r="M683" s="71">
        <v>0.58645355985246395</v>
      </c>
      <c r="N683" s="68">
        <v>55.518945634266899</v>
      </c>
      <c r="O683" s="71">
        <v>0.31555966132709201</v>
      </c>
      <c r="P683" s="68">
        <v>29.654036243822102</v>
      </c>
      <c r="Q683" s="71">
        <v>0</v>
      </c>
      <c r="R683" s="68">
        <v>21.2389380530973</v>
      </c>
    </row>
    <row r="684" spans="1:18" x14ac:dyDescent="0.2">
      <c r="A684" s="72" t="s">
        <v>1687</v>
      </c>
      <c r="B684" s="66" t="s">
        <v>1688</v>
      </c>
      <c r="C684" s="67">
        <v>60</v>
      </c>
      <c r="D684" s="67" t="s">
        <v>349</v>
      </c>
      <c r="E684" s="71">
        <v>0.51225220721901898</v>
      </c>
      <c r="F684" s="68">
        <v>17.6276771004942</v>
      </c>
      <c r="G684" s="71">
        <v>0.31158910189139899</v>
      </c>
      <c r="H684" s="68">
        <v>0.82372322899505801</v>
      </c>
      <c r="I684" s="71">
        <v>0.54172182004934899</v>
      </c>
      <c r="J684" s="68">
        <v>8.7314662273476102</v>
      </c>
      <c r="K684" s="71">
        <v>0.73402472840419097</v>
      </c>
      <c r="L684" s="68">
        <v>22.734761120263599</v>
      </c>
      <c r="M684" s="71">
        <v>0.55851123281546899</v>
      </c>
      <c r="N684" s="68">
        <v>49.752883031301501</v>
      </c>
      <c r="O684" s="71">
        <v>0.15191636015370499</v>
      </c>
      <c r="P684" s="68">
        <v>10.5436573311367</v>
      </c>
      <c r="Q684" s="71">
        <v>0.77575000000000005</v>
      </c>
      <c r="R684" s="68">
        <v>48.672566371681398</v>
      </c>
    </row>
    <row r="685" spans="1:18" x14ac:dyDescent="0.2">
      <c r="A685" s="72" t="s">
        <v>1689</v>
      </c>
      <c r="B685" s="66" t="s">
        <v>1690</v>
      </c>
      <c r="C685" s="67">
        <v>60</v>
      </c>
      <c r="D685" s="67" t="s">
        <v>349</v>
      </c>
      <c r="E685" s="71">
        <v>0.63014636779003896</v>
      </c>
      <c r="F685" s="68">
        <v>44.9752883031301</v>
      </c>
      <c r="G685" s="71">
        <v>0.76792003614091597</v>
      </c>
      <c r="H685" s="68">
        <v>61.779242174629303</v>
      </c>
      <c r="I685" s="71">
        <v>0.66436930515243997</v>
      </c>
      <c r="J685" s="68">
        <v>45.140032948929203</v>
      </c>
      <c r="K685" s="71">
        <v>0.73761466166798095</v>
      </c>
      <c r="L685" s="68">
        <v>23.8879736408567</v>
      </c>
      <c r="M685" s="71">
        <v>0.53056890577847304</v>
      </c>
      <c r="N685" s="68">
        <v>44.810543657331102</v>
      </c>
      <c r="O685" s="71">
        <v>0.45025893021038299</v>
      </c>
      <c r="P685" s="68">
        <v>53.542009884678698</v>
      </c>
      <c r="Q685" s="71"/>
      <c r="R685" s="68"/>
    </row>
    <row r="686" spans="1:18" x14ac:dyDescent="0.2">
      <c r="A686" s="72" t="s">
        <v>1691</v>
      </c>
      <c r="B686" s="66" t="s">
        <v>1692</v>
      </c>
      <c r="C686" s="67">
        <v>60</v>
      </c>
      <c r="D686" s="67" t="s">
        <v>349</v>
      </c>
      <c r="E686" s="71">
        <v>0.61420707145087305</v>
      </c>
      <c r="F686" s="68">
        <v>40.8566721581549</v>
      </c>
      <c r="G686" s="71">
        <v>0.72227878633152898</v>
      </c>
      <c r="H686" s="68">
        <v>41.021416803953898</v>
      </c>
      <c r="I686" s="71">
        <v>0.62499265498407597</v>
      </c>
      <c r="J686" s="68">
        <v>27.3476112026359</v>
      </c>
      <c r="K686" s="71">
        <v>0.81361709695155904</v>
      </c>
      <c r="L686" s="68">
        <v>48.764415156507397</v>
      </c>
      <c r="M686" s="71">
        <v>0.46350732088968399</v>
      </c>
      <c r="N686" s="68">
        <v>33.443163097199303</v>
      </c>
      <c r="O686" s="71">
        <v>0.44663949809751502</v>
      </c>
      <c r="P686" s="68">
        <v>52.553542009884701</v>
      </c>
      <c r="Q686" s="71"/>
      <c r="R686" s="68"/>
    </row>
    <row r="687" spans="1:18" x14ac:dyDescent="0.2">
      <c r="A687" s="72" t="s">
        <v>1693</v>
      </c>
      <c r="B687" s="66" t="s">
        <v>1694</v>
      </c>
      <c r="C687" s="67">
        <v>60</v>
      </c>
      <c r="D687" s="67" t="s">
        <v>349</v>
      </c>
      <c r="E687" s="71">
        <v>0.65294295739435904</v>
      </c>
      <c r="F687" s="68">
        <v>51.729818780889602</v>
      </c>
      <c r="G687" s="71">
        <v>0.73595871005306501</v>
      </c>
      <c r="H687" s="68">
        <v>46.787479406919303</v>
      </c>
      <c r="I687" s="71">
        <v>0.62667361560105395</v>
      </c>
      <c r="J687" s="68">
        <v>28.171334431630999</v>
      </c>
      <c r="K687" s="71">
        <v>0.88888417137314102</v>
      </c>
      <c r="L687" s="68">
        <v>87.644151565074097</v>
      </c>
      <c r="M687" s="71">
        <v>0.396445736000894</v>
      </c>
      <c r="N687" s="68">
        <v>23.558484349258599</v>
      </c>
      <c r="O687" s="71">
        <v>0.26969551133799902</v>
      </c>
      <c r="P687" s="68">
        <v>22.734761120263599</v>
      </c>
      <c r="Q687" s="71">
        <v>1</v>
      </c>
      <c r="R687" s="68">
        <v>100</v>
      </c>
    </row>
    <row r="688" spans="1:18" x14ac:dyDescent="0.2">
      <c r="A688" s="72" t="s">
        <v>1695</v>
      </c>
      <c r="B688" s="66" t="s">
        <v>1696</v>
      </c>
      <c r="C688" s="67">
        <v>60</v>
      </c>
      <c r="D688" s="67" t="s">
        <v>349</v>
      </c>
      <c r="E688" s="71">
        <v>0.51834446869617701</v>
      </c>
      <c r="F688" s="68">
        <v>18.780889621087301</v>
      </c>
      <c r="G688" s="71">
        <v>0.71024905659609905</v>
      </c>
      <c r="H688" s="68">
        <v>35.090609555189502</v>
      </c>
      <c r="I688" s="71">
        <v>0.677219786020689</v>
      </c>
      <c r="J688" s="68">
        <v>51.894563426688599</v>
      </c>
      <c r="K688" s="71">
        <v>0.80172765467210005</v>
      </c>
      <c r="L688" s="68">
        <v>43.492586490938997</v>
      </c>
      <c r="M688" s="71">
        <v>0.51939197496367495</v>
      </c>
      <c r="N688" s="68">
        <v>42.504118616145</v>
      </c>
      <c r="O688" s="71">
        <v>0.40107833992449998</v>
      </c>
      <c r="P688" s="68">
        <v>42.998352553541999</v>
      </c>
      <c r="Q688" s="71">
        <v>4.0000000000000002E-4</v>
      </c>
      <c r="R688" s="68">
        <v>22.123893805309699</v>
      </c>
    </row>
    <row r="689" spans="1:18" x14ac:dyDescent="0.2">
      <c r="A689" s="72" t="s">
        <v>1697</v>
      </c>
      <c r="B689" s="66" t="s">
        <v>1698</v>
      </c>
      <c r="C689" s="67">
        <v>60</v>
      </c>
      <c r="D689" s="67" t="s">
        <v>349</v>
      </c>
      <c r="E689" s="71">
        <v>0.63220830300178898</v>
      </c>
      <c r="F689" s="68">
        <v>45.469522240527198</v>
      </c>
      <c r="G689" s="71">
        <v>0.572372237394422</v>
      </c>
      <c r="H689" s="68">
        <v>5.9308072487644203</v>
      </c>
      <c r="I689" s="71">
        <v>0.62795206003818005</v>
      </c>
      <c r="J689" s="68">
        <v>28.665568369028001</v>
      </c>
      <c r="K689" s="71">
        <v>0.79041037374942003</v>
      </c>
      <c r="L689" s="68">
        <v>38.220757825370697</v>
      </c>
      <c r="M689" s="71">
        <v>0.51939197496367495</v>
      </c>
      <c r="N689" s="68">
        <v>42.504118616145</v>
      </c>
      <c r="O689" s="71">
        <v>0.28312317186503499</v>
      </c>
      <c r="P689" s="68">
        <v>25.205930807248802</v>
      </c>
      <c r="Q689" s="71">
        <v>1</v>
      </c>
      <c r="R689" s="68">
        <v>100</v>
      </c>
    </row>
    <row r="690" spans="1:18" x14ac:dyDescent="0.2">
      <c r="A690" s="72" t="s">
        <v>1699</v>
      </c>
      <c r="B690" s="66" t="s">
        <v>1700</v>
      </c>
      <c r="C690" s="67">
        <v>60</v>
      </c>
      <c r="D690" s="67" t="s">
        <v>349</v>
      </c>
      <c r="E690" s="71">
        <v>0.29538433871049702</v>
      </c>
      <c r="F690" s="68">
        <v>0.98846787479406895</v>
      </c>
      <c r="G690" s="71">
        <v>0.31719294019920202</v>
      </c>
      <c r="H690" s="68">
        <v>1.1532125205930801</v>
      </c>
      <c r="I690" s="71">
        <v>0.45772966206900101</v>
      </c>
      <c r="J690" s="68">
        <v>2.1416803953871502</v>
      </c>
      <c r="K690" s="71">
        <v>0.46551979295520102</v>
      </c>
      <c r="L690" s="68">
        <v>0.65897858319604596</v>
      </c>
      <c r="M690" s="71">
        <v>0.35173801274170102</v>
      </c>
      <c r="N690" s="68">
        <v>18.6161449752883</v>
      </c>
      <c r="O690" s="71">
        <v>0.18012562429787601</v>
      </c>
      <c r="P690" s="68">
        <v>12.8500823723229</v>
      </c>
      <c r="Q690" s="71">
        <v>0</v>
      </c>
      <c r="R690" s="68">
        <v>21.2389380530973</v>
      </c>
    </row>
    <row r="691" spans="1:18" x14ac:dyDescent="0.2">
      <c r="A691" s="72" t="s">
        <v>1701</v>
      </c>
      <c r="B691" s="66" t="s">
        <v>1702</v>
      </c>
      <c r="C691" s="67">
        <v>60</v>
      </c>
      <c r="D691" s="67" t="s">
        <v>349</v>
      </c>
      <c r="E691" s="71">
        <v>0.51239081740440495</v>
      </c>
      <c r="F691" s="68">
        <v>17.792421746293201</v>
      </c>
      <c r="G691" s="71">
        <v>0.63715131169721795</v>
      </c>
      <c r="H691" s="68">
        <v>13.509060955518899</v>
      </c>
      <c r="I691" s="71">
        <v>0.69205401000737699</v>
      </c>
      <c r="J691" s="68">
        <v>58.813838550247098</v>
      </c>
      <c r="K691" s="71">
        <v>0.86530621963983601</v>
      </c>
      <c r="L691" s="68">
        <v>78.088962108731494</v>
      </c>
      <c r="M691" s="71">
        <v>0.59204202525986405</v>
      </c>
      <c r="N691" s="68">
        <v>57.166392092256999</v>
      </c>
      <c r="O691" s="71">
        <v>0.28779133782213201</v>
      </c>
      <c r="P691" s="68">
        <v>25.7001647446458</v>
      </c>
      <c r="Q691" s="71">
        <v>0</v>
      </c>
      <c r="R691" s="68">
        <v>21.2389380530973</v>
      </c>
    </row>
    <row r="692" spans="1:18" x14ac:dyDescent="0.2">
      <c r="A692" s="72" t="s">
        <v>1703</v>
      </c>
      <c r="B692" s="66" t="s">
        <v>1704</v>
      </c>
      <c r="C692" s="67">
        <v>60</v>
      </c>
      <c r="D692" s="67" t="s">
        <v>349</v>
      </c>
      <c r="E692" s="71">
        <v>0.212509769798505</v>
      </c>
      <c r="F692" s="68">
        <v>0.16474464579901199</v>
      </c>
      <c r="G692" s="71">
        <v>6.3346029314548899E-2</v>
      </c>
      <c r="H692" s="68">
        <v>0.16474464579901199</v>
      </c>
      <c r="I692" s="71">
        <v>0.44967594240599801</v>
      </c>
      <c r="J692" s="68">
        <v>1.64744645799012</v>
      </c>
      <c r="K692" s="71">
        <v>0.60524030395061001</v>
      </c>
      <c r="L692" s="68">
        <v>5.9308072487644203</v>
      </c>
      <c r="M692" s="71">
        <v>5.2531574829553498E-3</v>
      </c>
      <c r="N692" s="68">
        <v>1.4827018121911</v>
      </c>
      <c r="O692" s="71">
        <v>0.15009318563691701</v>
      </c>
      <c r="P692" s="68">
        <v>10.378912685337699</v>
      </c>
      <c r="Q692" s="71">
        <v>1.4499999999999999E-3</v>
      </c>
      <c r="R692" s="68">
        <v>24.601769911504402</v>
      </c>
    </row>
    <row r="693" spans="1:18" x14ac:dyDescent="0.2">
      <c r="A693" s="72" t="s">
        <v>1705</v>
      </c>
      <c r="B693" s="66" t="s">
        <v>1706</v>
      </c>
      <c r="C693" s="67">
        <v>60</v>
      </c>
      <c r="D693" s="67" t="s">
        <v>349</v>
      </c>
      <c r="E693" s="71">
        <v>0.62460371363509204</v>
      </c>
      <c r="F693" s="68">
        <v>43.822075782537098</v>
      </c>
      <c r="G693" s="71">
        <v>0.60863325454782702</v>
      </c>
      <c r="H693" s="68">
        <v>9.2257001647446497</v>
      </c>
      <c r="I693" s="71">
        <v>0.66837631913610296</v>
      </c>
      <c r="J693" s="68">
        <v>47.7759472817133</v>
      </c>
      <c r="K693" s="71">
        <v>0.83446928045343305</v>
      </c>
      <c r="L693" s="68">
        <v>62.273476112026401</v>
      </c>
      <c r="M693" s="71">
        <v>0.51939197496367495</v>
      </c>
      <c r="N693" s="68">
        <v>42.504118616145</v>
      </c>
      <c r="O693" s="71">
        <v>0.233701452709517</v>
      </c>
      <c r="P693" s="68">
        <v>17.957166392092301</v>
      </c>
      <c r="Q693" s="71">
        <v>0.88305</v>
      </c>
      <c r="R693" s="68">
        <v>53.805309734513301</v>
      </c>
    </row>
    <row r="694" spans="1:18" x14ac:dyDescent="0.2">
      <c r="A694" s="72" t="s">
        <v>1707</v>
      </c>
      <c r="B694" s="66" t="s">
        <v>1708</v>
      </c>
      <c r="C694" s="67">
        <v>60</v>
      </c>
      <c r="D694" s="67" t="s">
        <v>349</v>
      </c>
      <c r="E694" s="71">
        <v>0.73919195625873602</v>
      </c>
      <c r="F694" s="68">
        <v>77.7594728171334</v>
      </c>
      <c r="G694" s="71">
        <v>0.71434853300688195</v>
      </c>
      <c r="H694" s="68">
        <v>37.067545304777603</v>
      </c>
      <c r="I694" s="71">
        <v>0.68285152301021901</v>
      </c>
      <c r="J694" s="68">
        <v>54.365733113673798</v>
      </c>
      <c r="K694" s="71">
        <v>0.84401838415641495</v>
      </c>
      <c r="L694" s="68">
        <v>66.721581548599701</v>
      </c>
      <c r="M694" s="71">
        <v>0.78204984911143405</v>
      </c>
      <c r="N694" s="68">
        <v>85.00823723229</v>
      </c>
      <c r="O694" s="71">
        <v>0.41188344826746398</v>
      </c>
      <c r="P694" s="68">
        <v>46.128500823723201</v>
      </c>
      <c r="Q694" s="71">
        <v>1</v>
      </c>
      <c r="R694" s="68">
        <v>100</v>
      </c>
    </row>
    <row r="695" spans="1:18" x14ac:dyDescent="0.2">
      <c r="A695" s="72" t="s">
        <v>1709</v>
      </c>
      <c r="B695" s="66" t="s">
        <v>1710</v>
      </c>
      <c r="C695" s="67">
        <v>60</v>
      </c>
      <c r="D695" s="67" t="s">
        <v>349</v>
      </c>
      <c r="E695" s="71">
        <v>0.69355588706003601</v>
      </c>
      <c r="F695" s="68">
        <v>65.074135090609602</v>
      </c>
      <c r="G695" s="71">
        <v>0.76553690163316002</v>
      </c>
      <c r="H695" s="68">
        <v>60.790774299835299</v>
      </c>
      <c r="I695" s="71">
        <v>0.66113689970007705</v>
      </c>
      <c r="J695" s="68">
        <v>43.822075782537098</v>
      </c>
      <c r="K695" s="71">
        <v>0.82028273474138103</v>
      </c>
      <c r="L695" s="68">
        <v>52.059308072487603</v>
      </c>
      <c r="M695" s="71">
        <v>0.50262657874147798</v>
      </c>
      <c r="N695" s="68">
        <v>39.538714991762802</v>
      </c>
      <c r="O695" s="71">
        <v>0.41175220754412001</v>
      </c>
      <c r="P695" s="68">
        <v>45.963756177924203</v>
      </c>
      <c r="Q695" s="71">
        <v>1</v>
      </c>
      <c r="R695" s="68">
        <v>100</v>
      </c>
    </row>
    <row r="696" spans="1:18" x14ac:dyDescent="0.2">
      <c r="A696" s="72" t="s">
        <v>1711</v>
      </c>
      <c r="B696" s="66" t="s">
        <v>1712</v>
      </c>
      <c r="C696" s="67">
        <v>60</v>
      </c>
      <c r="D696" s="67" t="s">
        <v>349</v>
      </c>
      <c r="E696" s="71">
        <v>0.75780342738984396</v>
      </c>
      <c r="F696" s="68">
        <v>81.548599670510697</v>
      </c>
      <c r="G696" s="71">
        <v>0.74751980000627705</v>
      </c>
      <c r="H696" s="68">
        <v>51.4003294892916</v>
      </c>
      <c r="I696" s="71">
        <v>0.74160536568205204</v>
      </c>
      <c r="J696" s="68">
        <v>76.606260296540398</v>
      </c>
      <c r="K696" s="71">
        <v>0.87445578536430102</v>
      </c>
      <c r="L696" s="68">
        <v>82.042833607907696</v>
      </c>
      <c r="M696" s="71">
        <v>0.78204984911143405</v>
      </c>
      <c r="N696" s="68">
        <v>85.00823723229</v>
      </c>
      <c r="O696" s="71">
        <v>0.40118976417499902</v>
      </c>
      <c r="P696" s="68">
        <v>43.163097199341003</v>
      </c>
      <c r="Q696" s="71">
        <v>1</v>
      </c>
      <c r="R696" s="68">
        <v>100</v>
      </c>
    </row>
    <row r="697" spans="1:18" x14ac:dyDescent="0.2">
      <c r="A697" s="72" t="s">
        <v>1713</v>
      </c>
      <c r="B697" s="66" t="s">
        <v>1714</v>
      </c>
      <c r="C697" s="67">
        <v>60</v>
      </c>
      <c r="D697" s="67" t="s">
        <v>349</v>
      </c>
      <c r="E697" s="71">
        <v>0.74929409751346998</v>
      </c>
      <c r="F697" s="68">
        <v>79.571663920922603</v>
      </c>
      <c r="G697" s="71">
        <v>0.79978636561378902</v>
      </c>
      <c r="H697" s="68">
        <v>74.794069192751195</v>
      </c>
      <c r="I697" s="71">
        <v>0.68677543993690204</v>
      </c>
      <c r="J697" s="68">
        <v>56.342668863261899</v>
      </c>
      <c r="K697" s="71">
        <v>0.88744926667888502</v>
      </c>
      <c r="L697" s="68">
        <v>86.985172981878094</v>
      </c>
      <c r="M697" s="71">
        <v>0.72616519503744303</v>
      </c>
      <c r="N697" s="68">
        <v>77.594728171334395</v>
      </c>
      <c r="O697" s="71">
        <v>0.39558831781379999</v>
      </c>
      <c r="P697" s="68">
        <v>41.350906095551899</v>
      </c>
      <c r="Q697" s="71">
        <v>1</v>
      </c>
      <c r="R697" s="68">
        <v>100</v>
      </c>
    </row>
    <row r="698" spans="1:18" x14ac:dyDescent="0.2">
      <c r="A698" s="72" t="s">
        <v>1715</v>
      </c>
      <c r="B698" s="66" t="s">
        <v>1716</v>
      </c>
      <c r="C698" s="67">
        <v>60</v>
      </c>
      <c r="D698" s="67" t="s">
        <v>349</v>
      </c>
      <c r="E698" s="71">
        <v>0.67696366007746001</v>
      </c>
      <c r="F698" s="68">
        <v>59.637561779242198</v>
      </c>
      <c r="G698" s="71">
        <v>0.693764472177683</v>
      </c>
      <c r="H698" s="68">
        <v>28.830313014826999</v>
      </c>
      <c r="I698" s="71">
        <v>0.62360984126724095</v>
      </c>
      <c r="J698" s="68">
        <v>26.853377265238901</v>
      </c>
      <c r="K698" s="71">
        <v>0.824747594462091</v>
      </c>
      <c r="L698" s="68">
        <v>54.859967051070797</v>
      </c>
      <c r="M698" s="71">
        <v>0.63674974851905697</v>
      </c>
      <c r="N698" s="68">
        <v>65.403624382207596</v>
      </c>
      <c r="O698" s="71">
        <v>0.36521030403868998</v>
      </c>
      <c r="P698" s="68">
        <v>36.738056013179602</v>
      </c>
      <c r="Q698" s="71">
        <v>0.91769999999999996</v>
      </c>
      <c r="R698" s="68">
        <v>55.929203539823</v>
      </c>
    </row>
    <row r="699" spans="1:18" x14ac:dyDescent="0.2">
      <c r="A699" s="72" t="s">
        <v>1717</v>
      </c>
      <c r="B699" s="66" t="s">
        <v>1718</v>
      </c>
      <c r="C699" s="67">
        <v>60</v>
      </c>
      <c r="D699" s="67" t="s">
        <v>349</v>
      </c>
      <c r="E699" s="71">
        <v>0.79586434307797904</v>
      </c>
      <c r="F699" s="68">
        <v>89.4563426688633</v>
      </c>
      <c r="G699" s="71">
        <v>0.84153856562323004</v>
      </c>
      <c r="H699" s="68">
        <v>86.6556836902801</v>
      </c>
      <c r="I699" s="71">
        <v>0.73630516398233703</v>
      </c>
      <c r="J699" s="68">
        <v>74.464579901153201</v>
      </c>
      <c r="K699" s="71">
        <v>0.82644875557824604</v>
      </c>
      <c r="L699" s="68">
        <v>56.836902800658997</v>
      </c>
      <c r="M699" s="71">
        <v>0.79881524533363202</v>
      </c>
      <c r="N699" s="68">
        <v>86.161449752883001</v>
      </c>
      <c r="O699" s="71">
        <v>0.57207832795043301</v>
      </c>
      <c r="P699" s="68">
        <v>71.169686985173001</v>
      </c>
      <c r="Q699" s="71">
        <v>1</v>
      </c>
      <c r="R699" s="68">
        <v>100</v>
      </c>
    </row>
    <row r="700" spans="1:18" x14ac:dyDescent="0.2">
      <c r="A700" s="72" t="s">
        <v>1719</v>
      </c>
      <c r="B700" s="66" t="s">
        <v>1720</v>
      </c>
      <c r="C700" s="67">
        <v>60</v>
      </c>
      <c r="D700" s="67" t="s">
        <v>349</v>
      </c>
      <c r="E700" s="71">
        <v>0.77276980889563396</v>
      </c>
      <c r="F700" s="68">
        <v>84.514003294892902</v>
      </c>
      <c r="G700" s="71">
        <v>0.81119423245521005</v>
      </c>
      <c r="H700" s="68">
        <v>78.418451400329502</v>
      </c>
      <c r="I700" s="71">
        <v>0.70363532127403605</v>
      </c>
      <c r="J700" s="68">
        <v>63.5914332784184</v>
      </c>
      <c r="K700" s="71">
        <v>0.82308613508261197</v>
      </c>
      <c r="L700" s="68">
        <v>54.365733113673798</v>
      </c>
      <c r="M700" s="71">
        <v>0.76528445288923697</v>
      </c>
      <c r="N700" s="68">
        <v>83.031301482701807</v>
      </c>
      <c r="O700" s="71">
        <v>0.53341871167270904</v>
      </c>
      <c r="P700" s="68">
        <v>65.403624382207596</v>
      </c>
      <c r="Q700" s="71">
        <v>1</v>
      </c>
      <c r="R700" s="68">
        <v>100</v>
      </c>
    </row>
    <row r="701" spans="1:18" x14ac:dyDescent="0.2">
      <c r="A701" s="72" t="s">
        <v>1721</v>
      </c>
      <c r="B701" s="66" t="s">
        <v>1722</v>
      </c>
      <c r="C701" s="67">
        <v>60</v>
      </c>
      <c r="D701" s="67" t="s">
        <v>349</v>
      </c>
      <c r="E701" s="71">
        <v>0.64720491455240503</v>
      </c>
      <c r="F701" s="68">
        <v>49.917627677100498</v>
      </c>
      <c r="G701" s="71">
        <v>0.71466196749847399</v>
      </c>
      <c r="H701" s="68">
        <v>37.2322899505766</v>
      </c>
      <c r="I701" s="71">
        <v>0.66778592132867698</v>
      </c>
      <c r="J701" s="68">
        <v>47.281713344316302</v>
      </c>
      <c r="K701" s="71">
        <v>0.87260711808381797</v>
      </c>
      <c r="L701" s="68">
        <v>81.383855024711707</v>
      </c>
      <c r="M701" s="71">
        <v>0.38526880518609602</v>
      </c>
      <c r="N701" s="68">
        <v>22.8995057660626</v>
      </c>
      <c r="O701" s="71">
        <v>0.242905675217368</v>
      </c>
      <c r="P701" s="68">
        <v>18.6161449752883</v>
      </c>
      <c r="Q701" s="71">
        <v>1</v>
      </c>
      <c r="R701" s="68">
        <v>100</v>
      </c>
    </row>
    <row r="702" spans="1:18" x14ac:dyDescent="0.2">
      <c r="A702" s="72" t="s">
        <v>1723</v>
      </c>
      <c r="B702" s="66" t="s">
        <v>1724</v>
      </c>
      <c r="C702" s="67">
        <v>60</v>
      </c>
      <c r="D702" s="67" t="s">
        <v>349</v>
      </c>
      <c r="E702" s="71">
        <v>0.71134598825455597</v>
      </c>
      <c r="F702" s="68">
        <v>70.840197693575007</v>
      </c>
      <c r="G702" s="71">
        <v>0.73035919916405101</v>
      </c>
      <c r="H702" s="68">
        <v>43.822075782537098</v>
      </c>
      <c r="I702" s="71">
        <v>0.64771446208705896</v>
      </c>
      <c r="J702" s="68">
        <v>37.067545304777603</v>
      </c>
      <c r="K702" s="71">
        <v>0.84668067933336399</v>
      </c>
      <c r="L702" s="68">
        <v>68.039538714991807</v>
      </c>
      <c r="M702" s="71">
        <v>0.59204202525986405</v>
      </c>
      <c r="N702" s="68">
        <v>57.166392092256999</v>
      </c>
      <c r="O702" s="71">
        <v>0.45127956368299499</v>
      </c>
      <c r="P702" s="68">
        <v>53.706754530477802</v>
      </c>
      <c r="Q702" s="71">
        <v>1</v>
      </c>
      <c r="R702" s="68">
        <v>100</v>
      </c>
    </row>
    <row r="703" spans="1:18" x14ac:dyDescent="0.2">
      <c r="A703" s="72" t="s">
        <v>1725</v>
      </c>
      <c r="B703" s="66" t="s">
        <v>1726</v>
      </c>
      <c r="C703" s="67">
        <v>60</v>
      </c>
      <c r="D703" s="67" t="s">
        <v>349</v>
      </c>
      <c r="E703" s="71">
        <v>0.809059576666606</v>
      </c>
      <c r="F703" s="68">
        <v>91.433278418451394</v>
      </c>
      <c r="G703" s="71">
        <v>0.85792846311520099</v>
      </c>
      <c r="H703" s="68">
        <v>90.774299835255405</v>
      </c>
      <c r="I703" s="71">
        <v>0.74493406206305501</v>
      </c>
      <c r="J703" s="68">
        <v>77.924217462932504</v>
      </c>
      <c r="K703" s="71">
        <v>0.84970167597616197</v>
      </c>
      <c r="L703" s="68">
        <v>70.0164744645799</v>
      </c>
      <c r="M703" s="71">
        <v>0.86028836481502202</v>
      </c>
      <c r="N703" s="68">
        <v>91.598023064250398</v>
      </c>
      <c r="O703" s="71">
        <v>0.54150489403019497</v>
      </c>
      <c r="P703" s="68">
        <v>67.051070840197696</v>
      </c>
      <c r="Q703" s="71">
        <v>1</v>
      </c>
      <c r="R703" s="68">
        <v>100</v>
      </c>
    </row>
    <row r="704" spans="1:18" x14ac:dyDescent="0.2">
      <c r="A704" s="72" t="s">
        <v>1727</v>
      </c>
      <c r="B704" s="66" t="s">
        <v>1728</v>
      </c>
      <c r="C704" s="67">
        <v>60</v>
      </c>
      <c r="D704" s="67" t="s">
        <v>349</v>
      </c>
      <c r="E704" s="71">
        <v>0.76666544272474302</v>
      </c>
      <c r="F704" s="68">
        <v>84.019769357495903</v>
      </c>
      <c r="G704" s="71">
        <v>0.80873173273405297</v>
      </c>
      <c r="H704" s="68">
        <v>77.429983525535405</v>
      </c>
      <c r="I704" s="71">
        <v>0.72598938906930599</v>
      </c>
      <c r="J704" s="68">
        <v>70.0164744645799</v>
      </c>
      <c r="K704" s="71">
        <v>0.88911000726398304</v>
      </c>
      <c r="L704" s="68">
        <v>87.808896210873101</v>
      </c>
      <c r="M704" s="71">
        <v>0.73734212585224101</v>
      </c>
      <c r="N704" s="68">
        <v>79.571663920922603</v>
      </c>
      <c r="O704" s="71">
        <v>0.43881940142887199</v>
      </c>
      <c r="P704" s="68">
        <v>51.894563426688599</v>
      </c>
      <c r="Q704" s="71">
        <v>1</v>
      </c>
      <c r="R704" s="68">
        <v>100</v>
      </c>
    </row>
    <row r="705" spans="1:18" x14ac:dyDescent="0.2">
      <c r="A705" s="72" t="s">
        <v>1729</v>
      </c>
      <c r="B705" s="66" t="s">
        <v>1730</v>
      </c>
      <c r="C705" s="67">
        <v>60</v>
      </c>
      <c r="D705" s="67" t="s">
        <v>349</v>
      </c>
      <c r="E705" s="71">
        <v>0.70064404666214997</v>
      </c>
      <c r="F705" s="68">
        <v>67.545304777594694</v>
      </c>
      <c r="G705" s="71">
        <v>0.77914757329960904</v>
      </c>
      <c r="H705" s="68">
        <v>66.886326194398706</v>
      </c>
      <c r="I705" s="71">
        <v>0.68107120119679698</v>
      </c>
      <c r="J705" s="68">
        <v>53.706754530477802</v>
      </c>
      <c r="K705" s="71">
        <v>0.85750340108033596</v>
      </c>
      <c r="L705" s="68">
        <v>73.805601317957198</v>
      </c>
      <c r="M705" s="71">
        <v>0.58645355985246395</v>
      </c>
      <c r="N705" s="68">
        <v>55.518945634266899</v>
      </c>
      <c r="O705" s="71">
        <v>0.29968854454369498</v>
      </c>
      <c r="P705" s="68">
        <v>27.841845140033001</v>
      </c>
      <c r="Q705" s="71">
        <v>1</v>
      </c>
      <c r="R705" s="68">
        <v>100</v>
      </c>
    </row>
    <row r="706" spans="1:18" x14ac:dyDescent="0.2">
      <c r="A706" s="72" t="s">
        <v>1731</v>
      </c>
      <c r="B706" s="66" t="s">
        <v>1732</v>
      </c>
      <c r="C706" s="67">
        <v>60</v>
      </c>
      <c r="D706" s="67" t="s">
        <v>349</v>
      </c>
      <c r="E706" s="71">
        <v>0.74277452603540794</v>
      </c>
      <c r="F706" s="68">
        <v>78.418451400329502</v>
      </c>
      <c r="G706" s="71">
        <v>0.76842119077677695</v>
      </c>
      <c r="H706" s="68">
        <v>61.9439868204283</v>
      </c>
      <c r="I706" s="71">
        <v>0.69985976577321096</v>
      </c>
      <c r="J706" s="68">
        <v>62.438220757825398</v>
      </c>
      <c r="K706" s="71">
        <v>0.838329715178457</v>
      </c>
      <c r="L706" s="68">
        <v>64.250411861614495</v>
      </c>
      <c r="M706" s="71">
        <v>0.79881524533363202</v>
      </c>
      <c r="N706" s="68">
        <v>86.161449752883001</v>
      </c>
      <c r="O706" s="71">
        <v>0.35122123915037101</v>
      </c>
      <c r="P706" s="68">
        <v>34.925864909390398</v>
      </c>
      <c r="Q706" s="71">
        <v>1</v>
      </c>
      <c r="R706" s="68">
        <v>100</v>
      </c>
    </row>
    <row r="707" spans="1:18" x14ac:dyDescent="0.2">
      <c r="A707" s="72" t="s">
        <v>1733</v>
      </c>
      <c r="B707" s="66" t="s">
        <v>1734</v>
      </c>
      <c r="C707" s="67">
        <v>60</v>
      </c>
      <c r="D707" s="67" t="s">
        <v>349</v>
      </c>
      <c r="E707" s="71">
        <v>0.55877697867670795</v>
      </c>
      <c r="F707" s="68">
        <v>26.5238879736409</v>
      </c>
      <c r="G707" s="71">
        <v>0.52491976969820497</v>
      </c>
      <c r="H707" s="68">
        <v>4.6128500823723204</v>
      </c>
      <c r="I707" s="71">
        <v>0.6137744868428</v>
      </c>
      <c r="J707" s="68">
        <v>24.546952224052699</v>
      </c>
      <c r="K707" s="71">
        <v>0.83782331336989402</v>
      </c>
      <c r="L707" s="68">
        <v>63.920922570016501</v>
      </c>
      <c r="M707" s="71">
        <v>0.50262657874147798</v>
      </c>
      <c r="N707" s="68">
        <v>39.538714991762802</v>
      </c>
      <c r="O707" s="71">
        <v>0.20596772340787201</v>
      </c>
      <c r="P707" s="68">
        <v>15.8154859967051</v>
      </c>
      <c r="Q707" s="71">
        <v>0.66754999999999998</v>
      </c>
      <c r="R707" s="68">
        <v>45.132743362831903</v>
      </c>
    </row>
    <row r="708" spans="1:18" x14ac:dyDescent="0.2">
      <c r="A708" s="72" t="s">
        <v>1735</v>
      </c>
      <c r="B708" s="66" t="s">
        <v>1736</v>
      </c>
      <c r="C708" s="67">
        <v>60</v>
      </c>
      <c r="D708" s="67" t="s">
        <v>349</v>
      </c>
      <c r="E708" s="71">
        <v>0.64362382133275797</v>
      </c>
      <c r="F708" s="68">
        <v>48.5996705107084</v>
      </c>
      <c r="G708" s="71">
        <v>0.67566179546211802</v>
      </c>
      <c r="H708" s="68">
        <v>23.0642504118616</v>
      </c>
      <c r="I708" s="71">
        <v>0.68670212436121003</v>
      </c>
      <c r="J708" s="68">
        <v>56.177924217462902</v>
      </c>
      <c r="K708" s="71">
        <v>0.87968724470965698</v>
      </c>
      <c r="L708" s="68">
        <v>84.514003294892902</v>
      </c>
      <c r="M708" s="71">
        <v>0.54174583659327102</v>
      </c>
      <c r="N708" s="68">
        <v>46.293245469522198</v>
      </c>
      <c r="O708" s="71">
        <v>0.32571423917029302</v>
      </c>
      <c r="P708" s="68">
        <v>30.807248764415199</v>
      </c>
      <c r="Q708" s="71">
        <v>0.75223168770000004</v>
      </c>
      <c r="R708" s="68">
        <v>47.964601769911503</v>
      </c>
    </row>
    <row r="709" spans="1:18" x14ac:dyDescent="0.2">
      <c r="A709" s="72" t="s">
        <v>1737</v>
      </c>
      <c r="B709" s="66" t="s">
        <v>1738</v>
      </c>
      <c r="C709" s="67">
        <v>60</v>
      </c>
      <c r="D709" s="67" t="s">
        <v>349</v>
      </c>
      <c r="E709" s="71">
        <v>0.64204359380771603</v>
      </c>
      <c r="F709" s="68">
        <v>47.940691927512397</v>
      </c>
      <c r="G709" s="71">
        <v>0.73720176324954101</v>
      </c>
      <c r="H709" s="68">
        <v>47.446457990115299</v>
      </c>
      <c r="I709" s="71">
        <v>0.64898556050511402</v>
      </c>
      <c r="J709" s="68">
        <v>37.891268533772703</v>
      </c>
      <c r="K709" s="71">
        <v>0.78150080294147395</v>
      </c>
      <c r="L709" s="68">
        <v>36.243822075782496</v>
      </c>
      <c r="M709" s="71">
        <v>0.40762266681569198</v>
      </c>
      <c r="N709" s="68">
        <v>24.546952224052699</v>
      </c>
      <c r="O709" s="71">
        <v>0.27695076933447499</v>
      </c>
      <c r="P709" s="68">
        <v>24.217462932454701</v>
      </c>
      <c r="Q709" s="71">
        <v>1</v>
      </c>
      <c r="R709" s="68">
        <v>100</v>
      </c>
    </row>
    <row r="710" spans="1:18" x14ac:dyDescent="0.2">
      <c r="A710" s="72" t="s">
        <v>1739</v>
      </c>
      <c r="B710" s="66" t="s">
        <v>1740</v>
      </c>
      <c r="C710" s="67">
        <v>60</v>
      </c>
      <c r="D710" s="67" t="s">
        <v>349</v>
      </c>
      <c r="E710" s="71">
        <v>0.61472653551370204</v>
      </c>
      <c r="F710" s="68">
        <v>41.021416803953898</v>
      </c>
      <c r="G710" s="71">
        <v>0.64364671517842298</v>
      </c>
      <c r="H710" s="68">
        <v>14.497528830313</v>
      </c>
      <c r="I710" s="71">
        <v>0.65419653808574196</v>
      </c>
      <c r="J710" s="68">
        <v>40.197693574958798</v>
      </c>
      <c r="K710" s="71">
        <v>0.77586010453402299</v>
      </c>
      <c r="L710" s="68">
        <v>34.4316309719934</v>
      </c>
      <c r="M710" s="71">
        <v>0.54174583659327102</v>
      </c>
      <c r="N710" s="68">
        <v>46.293245469522198</v>
      </c>
      <c r="O710" s="71">
        <v>0.26491001869075098</v>
      </c>
      <c r="P710" s="68">
        <v>21.2520593080725</v>
      </c>
      <c r="Q710" s="71">
        <v>0.80800000000000005</v>
      </c>
      <c r="R710" s="68">
        <v>49.734513274336301</v>
      </c>
    </row>
    <row r="711" spans="1:18" x14ac:dyDescent="0.2">
      <c r="A711" s="72" t="s">
        <v>1741</v>
      </c>
      <c r="B711" s="66" t="s">
        <v>1742</v>
      </c>
      <c r="C711" s="67">
        <v>60</v>
      </c>
      <c r="D711" s="67" t="s">
        <v>349</v>
      </c>
      <c r="E711" s="71">
        <v>0.66503945543821397</v>
      </c>
      <c r="F711" s="68">
        <v>57.001647446458001</v>
      </c>
      <c r="G711" s="71">
        <v>0.76212704560083899</v>
      </c>
      <c r="H711" s="68">
        <v>58.484349258649097</v>
      </c>
      <c r="I711" s="71">
        <v>0.64339800506044498</v>
      </c>
      <c r="J711" s="68">
        <v>34.102141680395398</v>
      </c>
      <c r="K711" s="71">
        <v>0.84168888525308005</v>
      </c>
      <c r="L711" s="68">
        <v>65.238879736408606</v>
      </c>
      <c r="M711" s="71">
        <v>0.39085727059349501</v>
      </c>
      <c r="N711" s="68">
        <v>23.0642504118616</v>
      </c>
      <c r="O711" s="71">
        <v>0.35216552612142199</v>
      </c>
      <c r="P711" s="68">
        <v>35.255354200988499</v>
      </c>
      <c r="Q711" s="71">
        <v>1</v>
      </c>
      <c r="R711" s="68">
        <v>100</v>
      </c>
    </row>
    <row r="712" spans="1:18" x14ac:dyDescent="0.2">
      <c r="A712" s="72" t="s">
        <v>1743</v>
      </c>
      <c r="B712" s="66" t="s">
        <v>1744</v>
      </c>
      <c r="C712" s="67">
        <v>60</v>
      </c>
      <c r="D712" s="67" t="s">
        <v>349</v>
      </c>
      <c r="E712" s="71">
        <v>0.51294952483970802</v>
      </c>
      <c r="F712" s="68">
        <v>17.957166392092301</v>
      </c>
      <c r="G712" s="71">
        <v>0.50988589149984498</v>
      </c>
      <c r="H712" s="68">
        <v>3.78912685337726</v>
      </c>
      <c r="I712" s="71">
        <v>0.60356068476107805</v>
      </c>
      <c r="J712" s="68">
        <v>21.746293245469499</v>
      </c>
      <c r="K712" s="71">
        <v>0.81669581485313303</v>
      </c>
      <c r="L712" s="68">
        <v>49.917627677100498</v>
      </c>
      <c r="M712" s="71">
        <v>0.49144964792668</v>
      </c>
      <c r="N712" s="68">
        <v>38.0560131795717</v>
      </c>
      <c r="O712" s="71">
        <v>0.42430510999751198</v>
      </c>
      <c r="P712" s="68">
        <v>48.764415156507397</v>
      </c>
      <c r="Q712" s="71">
        <v>0.23180000000000001</v>
      </c>
      <c r="R712" s="68">
        <v>31.681415929203499</v>
      </c>
    </row>
    <row r="713" spans="1:18" x14ac:dyDescent="0.2">
      <c r="A713" s="72" t="s">
        <v>1745</v>
      </c>
      <c r="B713" s="66" t="s">
        <v>1746</v>
      </c>
      <c r="C713" s="67">
        <v>60</v>
      </c>
      <c r="D713" s="67" t="s">
        <v>349</v>
      </c>
      <c r="E713" s="71">
        <v>0.80721907030998197</v>
      </c>
      <c r="F713" s="68">
        <v>91.1037891268534</v>
      </c>
      <c r="G713" s="71">
        <v>0.87757647342652201</v>
      </c>
      <c r="H713" s="68">
        <v>93.574958813838506</v>
      </c>
      <c r="I713" s="71">
        <v>0.73582218090060103</v>
      </c>
      <c r="J713" s="68">
        <v>74.135090609555206</v>
      </c>
      <c r="K713" s="71">
        <v>0.94684820325805097</v>
      </c>
      <c r="L713" s="68">
        <v>99.505766062603001</v>
      </c>
      <c r="M713" s="71">
        <v>0.87705376103721899</v>
      </c>
      <c r="N713" s="68">
        <v>92.915980230642504</v>
      </c>
      <c r="O713" s="71">
        <v>0.59879473292751895</v>
      </c>
      <c r="P713" s="68">
        <v>74.299835255354196</v>
      </c>
      <c r="Q713" s="71"/>
      <c r="R713" s="68"/>
    </row>
    <row r="714" spans="1:18" x14ac:dyDescent="0.2">
      <c r="A714" s="72" t="s">
        <v>1747</v>
      </c>
      <c r="B714" s="66" t="s">
        <v>1748</v>
      </c>
      <c r="C714" s="67">
        <v>60</v>
      </c>
      <c r="D714" s="67" t="s">
        <v>349</v>
      </c>
      <c r="E714" s="71">
        <v>0.64366079481548</v>
      </c>
      <c r="F714" s="68">
        <v>48.764415156507397</v>
      </c>
      <c r="G714" s="71">
        <v>0.84901673672051703</v>
      </c>
      <c r="H714" s="68">
        <v>88.962108731466202</v>
      </c>
      <c r="I714" s="71">
        <v>0.73925351523265703</v>
      </c>
      <c r="J714" s="68">
        <v>75.617792421746302</v>
      </c>
      <c r="K714" s="71">
        <v>0.871482039651433</v>
      </c>
      <c r="L714" s="68">
        <v>80.724876441515605</v>
      </c>
      <c r="M714" s="71">
        <v>0.82116910696322798</v>
      </c>
      <c r="N714" s="68">
        <v>88.632619439868193</v>
      </c>
      <c r="O714" s="71">
        <v>0.58104337032504405</v>
      </c>
      <c r="P714" s="68">
        <v>72.158154859967098</v>
      </c>
      <c r="Q714" s="71">
        <v>0</v>
      </c>
      <c r="R714" s="68">
        <v>21.2389380530973</v>
      </c>
    </row>
    <row r="715" spans="1:18" x14ac:dyDescent="0.2">
      <c r="A715" s="72" t="s">
        <v>1749</v>
      </c>
      <c r="B715" s="66" t="s">
        <v>1750</v>
      </c>
      <c r="C715" s="67">
        <v>60</v>
      </c>
      <c r="D715" s="67" t="s">
        <v>349</v>
      </c>
      <c r="E715" s="71">
        <v>0.77784026767979797</v>
      </c>
      <c r="F715" s="68">
        <v>86.326194398682006</v>
      </c>
      <c r="G715" s="71">
        <v>0.86238206378951099</v>
      </c>
      <c r="H715" s="68">
        <v>91.268533772652404</v>
      </c>
      <c r="I715" s="71">
        <v>0.74502078361566404</v>
      </c>
      <c r="J715" s="68">
        <v>78.088962108731494</v>
      </c>
      <c r="K715" s="71">
        <v>0.89825420449367899</v>
      </c>
      <c r="L715" s="68">
        <v>91.433278418451394</v>
      </c>
      <c r="M715" s="71">
        <v>0.88823069185201697</v>
      </c>
      <c r="N715" s="68">
        <v>93.574958813838506</v>
      </c>
      <c r="O715" s="71">
        <v>0.49531359464812102</v>
      </c>
      <c r="P715" s="68">
        <v>59.308072487644097</v>
      </c>
      <c r="Q715" s="71"/>
      <c r="R715" s="68"/>
    </row>
    <row r="716" spans="1:18" x14ac:dyDescent="0.2">
      <c r="A716" s="72" t="s">
        <v>1751</v>
      </c>
      <c r="B716" s="66" t="s">
        <v>1752</v>
      </c>
      <c r="C716" s="67">
        <v>60</v>
      </c>
      <c r="D716" s="67" t="s">
        <v>349</v>
      </c>
      <c r="E716" s="71">
        <v>0.76128933959638101</v>
      </c>
      <c r="F716" s="68">
        <v>82.537067545304794</v>
      </c>
      <c r="G716" s="71">
        <v>0.84642419225121501</v>
      </c>
      <c r="H716" s="68">
        <v>88.303130148270199</v>
      </c>
      <c r="I716" s="71">
        <v>0.70992511267910197</v>
      </c>
      <c r="J716" s="68">
        <v>65.733113673805605</v>
      </c>
      <c r="K716" s="71">
        <v>0.85238462960435402</v>
      </c>
      <c r="L716" s="68">
        <v>70.840197693575007</v>
      </c>
      <c r="M716" s="71">
        <v>0.85469989940762303</v>
      </c>
      <c r="N716" s="68">
        <v>90.609555189456302</v>
      </c>
      <c r="O716" s="71">
        <v>0.54301286403961202</v>
      </c>
      <c r="P716" s="68">
        <v>67.380560131795704</v>
      </c>
      <c r="Q716" s="71"/>
      <c r="R716" s="68"/>
    </row>
    <row r="717" spans="1:18" x14ac:dyDescent="0.2">
      <c r="A717" s="72" t="s">
        <v>1753</v>
      </c>
      <c r="B717" s="66" t="s">
        <v>1754</v>
      </c>
      <c r="C717" s="67">
        <v>60</v>
      </c>
      <c r="D717" s="67" t="s">
        <v>349</v>
      </c>
      <c r="E717" s="71">
        <v>0.67042525597466096</v>
      </c>
      <c r="F717" s="68">
        <v>58.3196046128501</v>
      </c>
      <c r="G717" s="71">
        <v>0.58008997907501203</v>
      </c>
      <c r="H717" s="68">
        <v>6.42504118616145</v>
      </c>
      <c r="I717" s="71">
        <v>0.58394663417387405</v>
      </c>
      <c r="J717" s="68">
        <v>14.99176276771</v>
      </c>
      <c r="K717" s="71">
        <v>0.82007579122158603</v>
      </c>
      <c r="L717" s="68">
        <v>51.894563426688599</v>
      </c>
      <c r="M717" s="71">
        <v>0.74293059125964001</v>
      </c>
      <c r="N717" s="68">
        <v>80.230642504118606</v>
      </c>
      <c r="O717" s="71">
        <v>0.29550854011785499</v>
      </c>
      <c r="P717" s="68">
        <v>26.6886326194399</v>
      </c>
      <c r="Q717" s="71">
        <v>1</v>
      </c>
      <c r="R717" s="68">
        <v>100</v>
      </c>
    </row>
    <row r="718" spans="1:18" x14ac:dyDescent="0.2">
      <c r="A718" s="72" t="s">
        <v>1755</v>
      </c>
      <c r="B718" s="66" t="s">
        <v>1756</v>
      </c>
      <c r="C718" s="67">
        <v>60</v>
      </c>
      <c r="D718" s="67" t="s">
        <v>349</v>
      </c>
      <c r="E718" s="71">
        <v>0.65362633543368498</v>
      </c>
      <c r="F718" s="68">
        <v>52.059308072487603</v>
      </c>
      <c r="G718" s="71">
        <v>0.69648633650601299</v>
      </c>
      <c r="H718" s="68">
        <v>29.9835255354201</v>
      </c>
      <c r="I718" s="71">
        <v>0.60296893925106099</v>
      </c>
      <c r="J718" s="68">
        <v>21.581548599670501</v>
      </c>
      <c r="K718" s="71">
        <v>0.82166659953474097</v>
      </c>
      <c r="L718" s="68">
        <v>53.377265238879701</v>
      </c>
      <c r="M718" s="71">
        <v>0.49144964792668</v>
      </c>
      <c r="N718" s="68">
        <v>38.0560131795717</v>
      </c>
      <c r="O718" s="71">
        <v>0.49428109708361501</v>
      </c>
      <c r="P718" s="68">
        <v>58.978583196046102</v>
      </c>
      <c r="Q718" s="71">
        <v>0.81490539230000003</v>
      </c>
      <c r="R718" s="68">
        <v>50.088495575221202</v>
      </c>
    </row>
    <row r="719" spans="1:18" x14ac:dyDescent="0.2">
      <c r="A719" s="72" t="s">
        <v>1757</v>
      </c>
      <c r="B719" s="66" t="s">
        <v>1758</v>
      </c>
      <c r="C719" s="67">
        <v>60</v>
      </c>
      <c r="D719" s="67" t="s">
        <v>349</v>
      </c>
      <c r="E719" s="71">
        <v>0.65653132831810501</v>
      </c>
      <c r="F719" s="68">
        <v>53.377265238879701</v>
      </c>
      <c r="G719" s="71">
        <v>0.74603631552948801</v>
      </c>
      <c r="H719" s="68">
        <v>50.906095551894602</v>
      </c>
      <c r="I719" s="71">
        <v>0.598362877850798</v>
      </c>
      <c r="J719" s="68">
        <v>19.4398682042834</v>
      </c>
      <c r="K719" s="71">
        <v>0.89681215170705897</v>
      </c>
      <c r="L719" s="68">
        <v>90.609555189456302</v>
      </c>
      <c r="M719" s="71">
        <v>0.32379568570470602</v>
      </c>
      <c r="N719" s="68">
        <v>14.662273476112</v>
      </c>
      <c r="O719" s="71">
        <v>0.37418093911658201</v>
      </c>
      <c r="P719" s="68">
        <v>38.0560131795717</v>
      </c>
      <c r="Q719" s="71">
        <v>1</v>
      </c>
      <c r="R719" s="68">
        <v>100</v>
      </c>
    </row>
    <row r="720" spans="1:18" x14ac:dyDescent="0.2">
      <c r="A720" s="72" t="s">
        <v>1759</v>
      </c>
      <c r="B720" s="66" t="s">
        <v>1760</v>
      </c>
      <c r="C720" s="67">
        <v>60</v>
      </c>
      <c r="D720" s="67" t="s">
        <v>349</v>
      </c>
      <c r="E720" s="71">
        <v>0.68266436473756997</v>
      </c>
      <c r="F720" s="68">
        <v>61.9439868204283</v>
      </c>
      <c r="G720" s="71">
        <v>0.70976993842524905</v>
      </c>
      <c r="H720" s="68">
        <v>34.925864909390398</v>
      </c>
      <c r="I720" s="71">
        <v>0.66967211792238002</v>
      </c>
      <c r="J720" s="68">
        <v>48.270181219110398</v>
      </c>
      <c r="K720" s="71">
        <v>0.83137447661950303</v>
      </c>
      <c r="L720" s="68">
        <v>60.131795716639203</v>
      </c>
      <c r="M720" s="71">
        <v>0.57527662903766597</v>
      </c>
      <c r="N720" s="68">
        <v>53.212520593080697</v>
      </c>
      <c r="O720" s="71">
        <v>0.42254379172062301</v>
      </c>
      <c r="P720" s="68">
        <v>48.105436573311401</v>
      </c>
      <c r="Q720" s="71">
        <v>0.88734923470000004</v>
      </c>
      <c r="R720" s="68">
        <v>53.982300884955698</v>
      </c>
    </row>
    <row r="721" spans="1:18" x14ac:dyDescent="0.2">
      <c r="A721" s="72" t="s">
        <v>1761</v>
      </c>
      <c r="B721" s="66" t="s">
        <v>1762</v>
      </c>
      <c r="C721" s="67">
        <v>60</v>
      </c>
      <c r="D721" s="67" t="s">
        <v>349</v>
      </c>
      <c r="E721" s="71">
        <v>0.80080854439754501</v>
      </c>
      <c r="F721" s="68">
        <v>90.609555189456302</v>
      </c>
      <c r="G721" s="71">
        <v>0.77784761289418702</v>
      </c>
      <c r="H721" s="68">
        <v>65.897858319604595</v>
      </c>
      <c r="I721" s="71">
        <v>0.78579788050155797</v>
      </c>
      <c r="J721" s="68">
        <v>89.4563426688633</v>
      </c>
      <c r="K721" s="71">
        <v>0.80657967177199197</v>
      </c>
      <c r="L721" s="68">
        <v>45.799011532125199</v>
      </c>
      <c r="M721" s="71">
        <v>0.75410752207443899</v>
      </c>
      <c r="N721" s="68">
        <v>81.713344316309701</v>
      </c>
      <c r="O721" s="71">
        <v>0.68051857914309599</v>
      </c>
      <c r="P721" s="68">
        <v>83.360790774299801</v>
      </c>
      <c r="Q721" s="71">
        <v>1</v>
      </c>
      <c r="R721" s="68">
        <v>100</v>
      </c>
    </row>
    <row r="722" spans="1:18" x14ac:dyDescent="0.2">
      <c r="A722" s="72" t="s">
        <v>1763</v>
      </c>
      <c r="B722" s="66" t="s">
        <v>1764</v>
      </c>
      <c r="C722" s="67">
        <v>60</v>
      </c>
      <c r="D722" s="67" t="s">
        <v>349</v>
      </c>
      <c r="E722" s="71">
        <v>0.79809313959049899</v>
      </c>
      <c r="F722" s="68">
        <v>90.280065897858293</v>
      </c>
      <c r="G722" s="71">
        <v>0.75782907723628701</v>
      </c>
      <c r="H722" s="68">
        <v>56.013179571663898</v>
      </c>
      <c r="I722" s="71">
        <v>0.76965601437387199</v>
      </c>
      <c r="J722" s="68">
        <v>86.326194398682006</v>
      </c>
      <c r="K722" s="71">
        <v>0.85786898853964</v>
      </c>
      <c r="L722" s="68">
        <v>74.629324546952205</v>
      </c>
      <c r="M722" s="71">
        <v>0.60321895607466203</v>
      </c>
      <c r="N722" s="68">
        <v>58.649093904448101</v>
      </c>
      <c r="O722" s="71">
        <v>0.80438580131853099</v>
      </c>
      <c r="P722" s="68">
        <v>93.410214168039502</v>
      </c>
      <c r="Q722" s="71">
        <v>0.99560000000000004</v>
      </c>
      <c r="R722" s="68">
        <v>60.707964601769902</v>
      </c>
    </row>
    <row r="723" spans="1:18" x14ac:dyDescent="0.2">
      <c r="A723" s="72" t="s">
        <v>1765</v>
      </c>
      <c r="B723" s="66" t="s">
        <v>1766</v>
      </c>
      <c r="C723" s="67">
        <v>60</v>
      </c>
      <c r="D723" s="67" t="s">
        <v>349</v>
      </c>
      <c r="E723" s="71">
        <v>0.50796451420576105</v>
      </c>
      <c r="F723" s="68">
        <v>17.462932454695199</v>
      </c>
      <c r="G723" s="71">
        <v>0.48480246979455899</v>
      </c>
      <c r="H723" s="68">
        <v>2.8006589785832001</v>
      </c>
      <c r="I723" s="71">
        <v>0.65601337119529302</v>
      </c>
      <c r="J723" s="68">
        <v>40.8566721581549</v>
      </c>
      <c r="K723" s="71">
        <v>0.73757089641235096</v>
      </c>
      <c r="L723" s="68">
        <v>23.723228995057699</v>
      </c>
      <c r="M723" s="71">
        <v>0.48027271711188102</v>
      </c>
      <c r="N723" s="68">
        <v>36.079077429983499</v>
      </c>
      <c r="O723" s="71">
        <v>0.689127630720484</v>
      </c>
      <c r="P723" s="68">
        <v>84.019769357495903</v>
      </c>
      <c r="Q723" s="71">
        <v>0</v>
      </c>
      <c r="R723" s="68">
        <v>21.2389380530973</v>
      </c>
    </row>
    <row r="724" spans="1:18" x14ac:dyDescent="0.2">
      <c r="A724" s="72" t="s">
        <v>1767</v>
      </c>
      <c r="B724" s="66" t="s">
        <v>1768</v>
      </c>
      <c r="C724" s="67">
        <v>60</v>
      </c>
      <c r="D724" s="67" t="s">
        <v>349</v>
      </c>
      <c r="E724" s="71">
        <v>0.48066686712697898</v>
      </c>
      <c r="F724" s="68">
        <v>13.014827018121901</v>
      </c>
      <c r="G724" s="71">
        <v>0.52091247563006904</v>
      </c>
      <c r="H724" s="68">
        <v>4.4481054365733099</v>
      </c>
      <c r="I724" s="71">
        <v>0.66016635300831705</v>
      </c>
      <c r="J724" s="68">
        <v>42.998352553541999</v>
      </c>
      <c r="K724" s="71">
        <v>0.63318072115179902</v>
      </c>
      <c r="L724" s="68">
        <v>7.2487644151565096</v>
      </c>
      <c r="M724" s="71">
        <v>0.56968816363026697</v>
      </c>
      <c r="N724" s="68">
        <v>52.059308072487603</v>
      </c>
      <c r="O724" s="71">
        <v>0.50005348934141902</v>
      </c>
      <c r="P724" s="68">
        <v>60.626029654036202</v>
      </c>
      <c r="Q724" s="71">
        <v>0</v>
      </c>
      <c r="R724" s="68">
        <v>21.2389380530973</v>
      </c>
    </row>
    <row r="725" spans="1:18" x14ac:dyDescent="0.2">
      <c r="A725" s="72" t="s">
        <v>1769</v>
      </c>
      <c r="B725" s="66" t="s">
        <v>1770</v>
      </c>
      <c r="C725" s="67">
        <v>60</v>
      </c>
      <c r="D725" s="67" t="s">
        <v>349</v>
      </c>
      <c r="E725" s="71">
        <v>0.50261043584500698</v>
      </c>
      <c r="F725" s="68">
        <v>16.8039538714992</v>
      </c>
      <c r="G725" s="71">
        <v>0.64260947979015304</v>
      </c>
      <c r="H725" s="68">
        <v>14.332784184514001</v>
      </c>
      <c r="I725" s="71">
        <v>0.66159911156828999</v>
      </c>
      <c r="J725" s="68">
        <v>44.1515650741351</v>
      </c>
      <c r="K725" s="71">
        <v>0.77858245103861901</v>
      </c>
      <c r="L725" s="68">
        <v>34.925864909390398</v>
      </c>
      <c r="M725" s="71">
        <v>0.29026489326031102</v>
      </c>
      <c r="N725" s="68">
        <v>10.873146622734801</v>
      </c>
      <c r="O725" s="71">
        <v>0.64260667941267202</v>
      </c>
      <c r="P725" s="68">
        <v>79.901153212520597</v>
      </c>
      <c r="Q725" s="71">
        <v>0</v>
      </c>
      <c r="R725" s="68">
        <v>21.2389380530973</v>
      </c>
    </row>
    <row r="726" spans="1:18" x14ac:dyDescent="0.2">
      <c r="A726" s="72" t="s">
        <v>1771</v>
      </c>
      <c r="B726" s="66" t="s">
        <v>1772</v>
      </c>
      <c r="C726" s="67">
        <v>60</v>
      </c>
      <c r="D726" s="67" t="s">
        <v>349</v>
      </c>
      <c r="E726" s="71">
        <v>0.551425810047938</v>
      </c>
      <c r="F726" s="68">
        <v>24.7116968698517</v>
      </c>
      <c r="G726" s="71">
        <v>0.67990047347496796</v>
      </c>
      <c r="H726" s="68">
        <v>24.546952224052699</v>
      </c>
      <c r="I726" s="71">
        <v>0.65255392135925905</v>
      </c>
      <c r="J726" s="68">
        <v>39.703459637561799</v>
      </c>
      <c r="K726" s="71">
        <v>0.75494631514285604</v>
      </c>
      <c r="L726" s="68">
        <v>28.500823723229001</v>
      </c>
      <c r="M726" s="71">
        <v>0.49703811333407899</v>
      </c>
      <c r="N726" s="68">
        <v>38.8797364085667</v>
      </c>
      <c r="O726" s="71">
        <v>0.72411603697646398</v>
      </c>
      <c r="P726" s="68">
        <v>87.149917627677098</v>
      </c>
      <c r="Q726" s="71">
        <v>0</v>
      </c>
      <c r="R726" s="68">
        <v>21.2389380530973</v>
      </c>
    </row>
    <row r="727" spans="1:18" x14ac:dyDescent="0.2">
      <c r="A727" s="72" t="s">
        <v>1773</v>
      </c>
      <c r="B727" s="66" t="s">
        <v>1774</v>
      </c>
      <c r="C727" s="67">
        <v>60</v>
      </c>
      <c r="D727" s="67" t="s">
        <v>349</v>
      </c>
      <c r="E727" s="71">
        <v>0.66124321940428599</v>
      </c>
      <c r="F727" s="68">
        <v>55.8484349258649</v>
      </c>
      <c r="G727" s="71">
        <v>0.766019990690192</v>
      </c>
      <c r="H727" s="68">
        <v>60.955518945634303</v>
      </c>
      <c r="I727" s="71">
        <v>0.75624344636138396</v>
      </c>
      <c r="J727" s="68">
        <v>81.713344316309701</v>
      </c>
      <c r="K727" s="71">
        <v>0.84524060919808397</v>
      </c>
      <c r="L727" s="68">
        <v>67.380560131795704</v>
      </c>
      <c r="M727" s="71">
        <v>0.87146529562982</v>
      </c>
      <c r="N727" s="68">
        <v>92.751235584843499</v>
      </c>
      <c r="O727" s="71">
        <v>0.72848997454623698</v>
      </c>
      <c r="P727" s="68">
        <v>88.138385502471195</v>
      </c>
      <c r="Q727" s="71">
        <v>0</v>
      </c>
      <c r="R727" s="68">
        <v>21.2389380530973</v>
      </c>
    </row>
    <row r="728" spans="1:18" x14ac:dyDescent="0.2">
      <c r="A728" s="72" t="s">
        <v>1775</v>
      </c>
      <c r="B728" s="66" t="s">
        <v>1776</v>
      </c>
      <c r="C728" s="67">
        <v>60</v>
      </c>
      <c r="D728" s="67" t="s">
        <v>349</v>
      </c>
      <c r="E728" s="71">
        <v>0.58566493551473997</v>
      </c>
      <c r="F728" s="68">
        <v>34.266886326194403</v>
      </c>
      <c r="G728" s="71">
        <v>0.74041276250605603</v>
      </c>
      <c r="H728" s="68">
        <v>48.929159802306401</v>
      </c>
      <c r="I728" s="71">
        <v>0.72986564965974798</v>
      </c>
      <c r="J728" s="68">
        <v>71.169686985173001</v>
      </c>
      <c r="K728" s="71">
        <v>0.81578949358205699</v>
      </c>
      <c r="L728" s="68">
        <v>49.423393739703499</v>
      </c>
      <c r="M728" s="71">
        <v>0.60321895607466203</v>
      </c>
      <c r="N728" s="68">
        <v>58.649093904448101</v>
      </c>
      <c r="O728" s="71">
        <v>0.62470275126592001</v>
      </c>
      <c r="P728" s="68">
        <v>77.429983525535405</v>
      </c>
      <c r="Q728" s="71">
        <v>0</v>
      </c>
      <c r="R728" s="68">
        <v>21.2389380530973</v>
      </c>
    </row>
    <row r="729" spans="1:18" x14ac:dyDescent="0.2">
      <c r="A729" s="72" t="s">
        <v>1777</v>
      </c>
      <c r="B729" s="66" t="s">
        <v>1778</v>
      </c>
      <c r="C729" s="67">
        <v>60</v>
      </c>
      <c r="D729" s="67" t="s">
        <v>349</v>
      </c>
      <c r="E729" s="71">
        <v>0.64598363539149195</v>
      </c>
      <c r="F729" s="68">
        <v>49.423393739703499</v>
      </c>
      <c r="G729" s="71">
        <v>0.75889459306150797</v>
      </c>
      <c r="H729" s="68">
        <v>56.507413509061003</v>
      </c>
      <c r="I729" s="71">
        <v>0.76562677001513402</v>
      </c>
      <c r="J729" s="68">
        <v>84.678747940691906</v>
      </c>
      <c r="K729" s="71">
        <v>0.83134906463242297</v>
      </c>
      <c r="L729" s="68">
        <v>59.967051070840199</v>
      </c>
      <c r="M729" s="71">
        <v>0.88264222644461798</v>
      </c>
      <c r="N729" s="68">
        <v>93.245469522240498</v>
      </c>
      <c r="O729" s="71">
        <v>0.63738915819526898</v>
      </c>
      <c r="P729" s="68">
        <v>79.736408566721593</v>
      </c>
      <c r="Q729" s="71">
        <v>0</v>
      </c>
      <c r="R729" s="68">
        <v>21.2389380530973</v>
      </c>
    </row>
    <row r="730" spans="1:18" x14ac:dyDescent="0.2">
      <c r="A730" s="72" t="s">
        <v>1779</v>
      </c>
      <c r="B730" s="66" t="s">
        <v>1780</v>
      </c>
      <c r="C730" s="67">
        <v>60</v>
      </c>
      <c r="D730" s="67" t="s">
        <v>349</v>
      </c>
      <c r="E730" s="71">
        <v>0.64068946821303796</v>
      </c>
      <c r="F730" s="68">
        <v>47.611202635914303</v>
      </c>
      <c r="G730" s="71">
        <v>0.68374584795889104</v>
      </c>
      <c r="H730" s="68">
        <v>25.7001647446458</v>
      </c>
      <c r="I730" s="71">
        <v>0.68018458387226699</v>
      </c>
      <c r="J730" s="68">
        <v>53.0477759472817</v>
      </c>
      <c r="K730" s="71">
        <v>0.91307641733373501</v>
      </c>
      <c r="L730" s="68">
        <v>96.210873146622703</v>
      </c>
      <c r="M730" s="71">
        <v>0.35173801274170102</v>
      </c>
      <c r="N730" s="68">
        <v>18.6161449752883</v>
      </c>
      <c r="O730" s="71">
        <v>0.57470247915859396</v>
      </c>
      <c r="P730" s="68">
        <v>71.334431630972006</v>
      </c>
      <c r="Q730" s="71"/>
      <c r="R730" s="68"/>
    </row>
    <row r="731" spans="1:18" x14ac:dyDescent="0.2">
      <c r="A731" s="72" t="s">
        <v>1781</v>
      </c>
      <c r="B731" s="66" t="s">
        <v>1782</v>
      </c>
      <c r="C731" s="67">
        <v>60</v>
      </c>
      <c r="D731" s="67" t="s">
        <v>349</v>
      </c>
      <c r="E731" s="71">
        <v>0.47220914365275801</v>
      </c>
      <c r="F731" s="68">
        <v>12.191103789126901</v>
      </c>
      <c r="G731" s="71">
        <v>0.62320733535938</v>
      </c>
      <c r="H731" s="68">
        <v>10.0494233937397</v>
      </c>
      <c r="I731" s="71">
        <v>0.66088663126556102</v>
      </c>
      <c r="J731" s="68">
        <v>43.492586490938997</v>
      </c>
      <c r="K731" s="71">
        <v>0.88733280291296301</v>
      </c>
      <c r="L731" s="68">
        <v>86.6556836902801</v>
      </c>
      <c r="M731" s="71">
        <v>0.14496479266793399</v>
      </c>
      <c r="N731" s="68">
        <v>4.2833607907743003</v>
      </c>
      <c r="O731" s="71">
        <v>0.51616329971070896</v>
      </c>
      <c r="P731" s="68">
        <v>63.097199341021401</v>
      </c>
      <c r="Q731" s="71">
        <v>6.9999999999999999E-4</v>
      </c>
      <c r="R731" s="68">
        <v>23.185840707964601</v>
      </c>
    </row>
    <row r="732" spans="1:18" x14ac:dyDescent="0.2">
      <c r="A732" s="72" t="s">
        <v>1783</v>
      </c>
      <c r="B732" s="66" t="s">
        <v>1784</v>
      </c>
      <c r="C732" s="67">
        <v>60</v>
      </c>
      <c r="D732" s="67" t="s">
        <v>349</v>
      </c>
      <c r="E732" s="71">
        <v>0.72432573880039697</v>
      </c>
      <c r="F732" s="68">
        <v>73.640856672158193</v>
      </c>
      <c r="G732" s="71">
        <v>0.71646512401218698</v>
      </c>
      <c r="H732" s="68">
        <v>38.220757825370697</v>
      </c>
      <c r="I732" s="71">
        <v>0.71010425392179299</v>
      </c>
      <c r="J732" s="68">
        <v>66.062602965403599</v>
      </c>
      <c r="K732" s="71">
        <v>0.90209326688679903</v>
      </c>
      <c r="L732" s="68">
        <v>93.245469522240498</v>
      </c>
      <c r="M732" s="71">
        <v>0.429976528445289</v>
      </c>
      <c r="N732" s="68">
        <v>28.500823723229001</v>
      </c>
      <c r="O732" s="71">
        <v>0.58731525953631303</v>
      </c>
      <c r="P732" s="68">
        <v>73.3113673805601</v>
      </c>
      <c r="Q732" s="71">
        <v>1</v>
      </c>
      <c r="R732" s="68">
        <v>100</v>
      </c>
    </row>
    <row r="733" spans="1:18" x14ac:dyDescent="0.2">
      <c r="A733" s="72" t="s">
        <v>1785</v>
      </c>
      <c r="B733" s="66" t="s">
        <v>1786</v>
      </c>
      <c r="C733" s="67">
        <v>60</v>
      </c>
      <c r="D733" s="67" t="s">
        <v>349</v>
      </c>
      <c r="E733" s="71">
        <v>0.78956957247343895</v>
      </c>
      <c r="F733" s="68">
        <v>88.303130148270199</v>
      </c>
      <c r="G733" s="71">
        <v>0.73743893988144704</v>
      </c>
      <c r="H733" s="68">
        <v>47.7759472817133</v>
      </c>
      <c r="I733" s="71">
        <v>0.71475549243217296</v>
      </c>
      <c r="J733" s="68">
        <v>68.039538714991807</v>
      </c>
      <c r="K733" s="71">
        <v>0.90524858392789898</v>
      </c>
      <c r="L733" s="68">
        <v>94.892915980230597</v>
      </c>
      <c r="M733" s="71">
        <v>0.78204984911143405</v>
      </c>
      <c r="N733" s="68">
        <v>85.00823723229</v>
      </c>
      <c r="O733" s="71">
        <v>0.59792456948768002</v>
      </c>
      <c r="P733" s="68">
        <v>74.135090609555206</v>
      </c>
      <c r="Q733" s="71">
        <v>1</v>
      </c>
      <c r="R733" s="68">
        <v>100</v>
      </c>
    </row>
    <row r="734" spans="1:18" x14ac:dyDescent="0.2">
      <c r="A734" s="72" t="s">
        <v>1461</v>
      </c>
      <c r="B734" s="66" t="s">
        <v>1787</v>
      </c>
      <c r="C734" s="67">
        <v>60</v>
      </c>
      <c r="D734" s="67" t="s">
        <v>349</v>
      </c>
      <c r="E734" s="71">
        <v>0.683928542776161</v>
      </c>
      <c r="F734" s="68">
        <v>62.273476112026401</v>
      </c>
      <c r="G734" s="71">
        <v>0.68753060186071502</v>
      </c>
      <c r="H734" s="68">
        <v>26.194398682042799</v>
      </c>
      <c r="I734" s="71">
        <v>0.69799379731398004</v>
      </c>
      <c r="J734" s="68">
        <v>60.626029654036202</v>
      </c>
      <c r="K734" s="71">
        <v>0.86662721804248499</v>
      </c>
      <c r="L734" s="68">
        <v>78.912685337726501</v>
      </c>
      <c r="M734" s="71">
        <v>0.34614954733430198</v>
      </c>
      <c r="N734" s="68">
        <v>17.6276771004942</v>
      </c>
      <c r="O734" s="71">
        <v>0.50527009210548401</v>
      </c>
      <c r="P734" s="68">
        <v>61.449752883031302</v>
      </c>
      <c r="Q734" s="71">
        <v>1</v>
      </c>
      <c r="R734" s="68">
        <v>100</v>
      </c>
    </row>
    <row r="735" spans="1:18" x14ac:dyDescent="0.2">
      <c r="A735" s="72" t="s">
        <v>1788</v>
      </c>
      <c r="B735" s="66" t="s">
        <v>1789</v>
      </c>
      <c r="C735" s="67">
        <v>60</v>
      </c>
      <c r="D735" s="67" t="s">
        <v>349</v>
      </c>
      <c r="E735" s="71">
        <v>0.70853006254556905</v>
      </c>
      <c r="F735" s="68">
        <v>70.0164744645799</v>
      </c>
      <c r="G735" s="71">
        <v>0.66791714165901295</v>
      </c>
      <c r="H735" s="68">
        <v>20.4283360790774</v>
      </c>
      <c r="I735" s="71">
        <v>0.73100540720104801</v>
      </c>
      <c r="J735" s="68">
        <v>71.66392092257</v>
      </c>
      <c r="K735" s="71">
        <v>0.77399651256254198</v>
      </c>
      <c r="L735" s="68">
        <v>33.772652388797397</v>
      </c>
      <c r="M735" s="71">
        <v>0.58086509444506496</v>
      </c>
      <c r="N735" s="68">
        <v>54.530477759472802</v>
      </c>
      <c r="O735" s="71">
        <v>0.49739621940574902</v>
      </c>
      <c r="P735" s="68">
        <v>59.967051070840199</v>
      </c>
      <c r="Q735" s="71">
        <v>1</v>
      </c>
      <c r="R735" s="68">
        <v>100</v>
      </c>
    </row>
    <row r="736" spans="1:18" x14ac:dyDescent="0.2">
      <c r="A736" s="72" t="s">
        <v>1790</v>
      </c>
      <c r="B736" s="66" t="s">
        <v>1791</v>
      </c>
      <c r="C736" s="67">
        <v>60</v>
      </c>
      <c r="D736" s="67" t="s">
        <v>349</v>
      </c>
      <c r="E736" s="71">
        <v>0.53939094599744597</v>
      </c>
      <c r="F736" s="68">
        <v>22.570016474464602</v>
      </c>
      <c r="G736" s="71">
        <v>0.62571194046575596</v>
      </c>
      <c r="H736" s="68">
        <v>11.0378912685338</v>
      </c>
      <c r="I736" s="71">
        <v>0.53825497476492601</v>
      </c>
      <c r="J736" s="68">
        <v>8.4019769357495893</v>
      </c>
      <c r="K736" s="71">
        <v>0.71269093032370601</v>
      </c>
      <c r="L736" s="68">
        <v>17.957166392092301</v>
      </c>
      <c r="M736" s="71">
        <v>0</v>
      </c>
      <c r="N736" s="68">
        <v>1.1532125205930801</v>
      </c>
      <c r="O736" s="71">
        <v>0.35968783043028901</v>
      </c>
      <c r="P736" s="68">
        <v>36.243822075782496</v>
      </c>
      <c r="Q736" s="71">
        <v>1</v>
      </c>
      <c r="R736" s="68">
        <v>100</v>
      </c>
    </row>
    <row r="737" spans="1:18" x14ac:dyDescent="0.2">
      <c r="A737" s="72" t="s">
        <v>1792</v>
      </c>
      <c r="B737" s="66" t="s">
        <v>1793</v>
      </c>
      <c r="C737" s="67">
        <v>60</v>
      </c>
      <c r="D737" s="67" t="s">
        <v>349</v>
      </c>
      <c r="E737" s="71">
        <v>0.82342610545180495</v>
      </c>
      <c r="F737" s="68">
        <v>92.586490939044495</v>
      </c>
      <c r="G737" s="71">
        <v>0.80647331544434497</v>
      </c>
      <c r="H737" s="68">
        <v>76.276771004942304</v>
      </c>
      <c r="I737" s="71">
        <v>0.65749962750174495</v>
      </c>
      <c r="J737" s="68">
        <v>42.009884678747902</v>
      </c>
      <c r="K737" s="71">
        <v>0.81390865091703601</v>
      </c>
      <c r="L737" s="68">
        <v>48.929159802306401</v>
      </c>
      <c r="M737" s="71">
        <v>0.88264222644461798</v>
      </c>
      <c r="N737" s="68">
        <v>93.245469522240498</v>
      </c>
      <c r="O737" s="71">
        <v>0.78003281240308597</v>
      </c>
      <c r="P737" s="68">
        <v>91.268533772652404</v>
      </c>
      <c r="Q737" s="71">
        <v>1</v>
      </c>
      <c r="R737" s="68">
        <v>100</v>
      </c>
    </row>
    <row r="738" spans="1:18" x14ac:dyDescent="0.2">
      <c r="A738" s="72" t="s">
        <v>1794</v>
      </c>
      <c r="B738" s="66" t="s">
        <v>1795</v>
      </c>
      <c r="C738" s="67">
        <v>60</v>
      </c>
      <c r="D738" s="67" t="s">
        <v>349</v>
      </c>
      <c r="E738" s="71">
        <v>0.637706902120172</v>
      </c>
      <c r="F738" s="68">
        <v>46.9522240527183</v>
      </c>
      <c r="G738" s="71">
        <v>0.72135186808659701</v>
      </c>
      <c r="H738" s="68">
        <v>40.032948929159801</v>
      </c>
      <c r="I738" s="71">
        <v>0.64665326705112802</v>
      </c>
      <c r="J738" s="68">
        <v>36.079077429983499</v>
      </c>
      <c r="K738" s="71">
        <v>0.56045081144951303</v>
      </c>
      <c r="L738" s="68">
        <v>3.4596375617792399</v>
      </c>
      <c r="M738" s="71">
        <v>0.31820722029730703</v>
      </c>
      <c r="N738" s="68">
        <v>13.838550247117</v>
      </c>
      <c r="O738" s="71">
        <v>0.57957824583648798</v>
      </c>
      <c r="P738" s="68">
        <v>71.66392092257</v>
      </c>
      <c r="Q738" s="71">
        <v>1</v>
      </c>
      <c r="R738" s="68">
        <v>100</v>
      </c>
    </row>
    <row r="739" spans="1:18" x14ac:dyDescent="0.2">
      <c r="A739" s="72" t="s">
        <v>1796</v>
      </c>
      <c r="B739" s="66" t="s">
        <v>1797</v>
      </c>
      <c r="C739" s="67">
        <v>60</v>
      </c>
      <c r="D739" s="67" t="s">
        <v>349</v>
      </c>
      <c r="E739" s="71">
        <v>0.58016055050728799</v>
      </c>
      <c r="F739" s="68">
        <v>32.125205930807198</v>
      </c>
      <c r="G739" s="71">
        <v>0.66168553279255204</v>
      </c>
      <c r="H739" s="68">
        <v>18.286655683690299</v>
      </c>
      <c r="I739" s="71">
        <v>0.62201812643898602</v>
      </c>
      <c r="J739" s="68">
        <v>26.6886326194399</v>
      </c>
      <c r="K739" s="71">
        <v>0.72337725834172695</v>
      </c>
      <c r="L739" s="68">
        <v>20.098846787479399</v>
      </c>
      <c r="M739" s="71">
        <v>0.32379568570470602</v>
      </c>
      <c r="N739" s="68">
        <v>14.662273476112</v>
      </c>
      <c r="O739" s="71">
        <v>0.56992614925846896</v>
      </c>
      <c r="P739" s="68">
        <v>70.675453047775903</v>
      </c>
      <c r="Q739" s="71"/>
      <c r="R739" s="68"/>
    </row>
    <row r="740" spans="1:18" x14ac:dyDescent="0.2">
      <c r="A740" s="72" t="s">
        <v>1798</v>
      </c>
      <c r="B740" s="66" t="s">
        <v>1799</v>
      </c>
      <c r="C740" s="67">
        <v>60</v>
      </c>
      <c r="D740" s="67" t="s">
        <v>349</v>
      </c>
      <c r="E740" s="71">
        <v>0.49566891217686199</v>
      </c>
      <c r="F740" s="68">
        <v>15.1565074135091</v>
      </c>
      <c r="G740" s="71">
        <v>0.49631337971280798</v>
      </c>
      <c r="H740" s="68">
        <v>2.9654036243822102</v>
      </c>
      <c r="I740" s="71">
        <v>0.67087210409827003</v>
      </c>
      <c r="J740" s="68">
        <v>49.093904448105398</v>
      </c>
      <c r="K740" s="71">
        <v>0.72476822082391201</v>
      </c>
      <c r="L740" s="68">
        <v>20.4283360790774</v>
      </c>
      <c r="M740" s="71">
        <v>0.53056890577847304</v>
      </c>
      <c r="N740" s="68">
        <v>44.810543657331102</v>
      </c>
      <c r="O740" s="71">
        <v>0.55149086264770797</v>
      </c>
      <c r="P740" s="68">
        <v>68.039538714991807</v>
      </c>
      <c r="Q740" s="71">
        <v>0</v>
      </c>
      <c r="R740" s="68">
        <v>21.2389380530973</v>
      </c>
    </row>
    <row r="741" spans="1:18" x14ac:dyDescent="0.2">
      <c r="A741" s="72" t="s">
        <v>1800</v>
      </c>
      <c r="B741" s="66" t="s">
        <v>1801</v>
      </c>
      <c r="C741" s="67">
        <v>60</v>
      </c>
      <c r="D741" s="67" t="s">
        <v>349</v>
      </c>
      <c r="E741" s="71">
        <v>0.47169618807743602</v>
      </c>
      <c r="F741" s="68">
        <v>12.026359143327801</v>
      </c>
      <c r="G741" s="71">
        <v>0.56002465552484704</v>
      </c>
      <c r="H741" s="68">
        <v>5.6013179571663896</v>
      </c>
      <c r="I741" s="71">
        <v>0.53224052353589801</v>
      </c>
      <c r="J741" s="68">
        <v>7.5782537067545297</v>
      </c>
      <c r="K741" s="71">
        <v>0.61827273857798604</v>
      </c>
      <c r="L741" s="68">
        <v>6.5897858319604596</v>
      </c>
      <c r="M741" s="71">
        <v>0.65910361014865304</v>
      </c>
      <c r="N741" s="68">
        <v>68.533772652388805</v>
      </c>
      <c r="O741" s="71">
        <v>0.310635600677233</v>
      </c>
      <c r="P741" s="68">
        <v>28.995057660625999</v>
      </c>
      <c r="Q741" s="71">
        <v>0.14990000000000001</v>
      </c>
      <c r="R741" s="68">
        <v>29.911504424778801</v>
      </c>
    </row>
    <row r="742" spans="1:18" x14ac:dyDescent="0.2">
      <c r="A742" s="72" t="s">
        <v>1802</v>
      </c>
      <c r="B742" s="66" t="s">
        <v>1803</v>
      </c>
      <c r="C742" s="67">
        <v>60</v>
      </c>
      <c r="D742" s="67" t="s">
        <v>349</v>
      </c>
      <c r="E742" s="71">
        <v>0.633216279739934</v>
      </c>
      <c r="F742" s="68">
        <v>45.799011532125199</v>
      </c>
      <c r="G742" s="71">
        <v>0.74532218225876201</v>
      </c>
      <c r="H742" s="68">
        <v>49.917627677100498</v>
      </c>
      <c r="I742" s="71">
        <v>0.76587478613418003</v>
      </c>
      <c r="J742" s="68">
        <v>84.843492586490896</v>
      </c>
      <c r="K742" s="71">
        <v>0.82617132479977096</v>
      </c>
      <c r="L742" s="68">
        <v>56.013179571663898</v>
      </c>
      <c r="M742" s="71">
        <v>0.73734212585224101</v>
      </c>
      <c r="N742" s="68">
        <v>79.571663920922603</v>
      </c>
      <c r="O742" s="71">
        <v>0.72458725939465196</v>
      </c>
      <c r="P742" s="68">
        <v>87.314662273476102</v>
      </c>
      <c r="Q742" s="71">
        <v>0</v>
      </c>
      <c r="R742" s="68">
        <v>21.2389380530973</v>
      </c>
    </row>
    <row r="743" spans="1:18" x14ac:dyDescent="0.2">
      <c r="A743" s="72" t="s">
        <v>1804</v>
      </c>
      <c r="B743" s="66" t="s">
        <v>1805</v>
      </c>
      <c r="C743" s="67">
        <v>60</v>
      </c>
      <c r="D743" s="67" t="s">
        <v>349</v>
      </c>
      <c r="E743" s="71">
        <v>0.62920765566543202</v>
      </c>
      <c r="F743" s="68">
        <v>44.481054365733101</v>
      </c>
      <c r="G743" s="71">
        <v>0.78512527747871996</v>
      </c>
      <c r="H743" s="68">
        <v>68.863261943986799</v>
      </c>
      <c r="I743" s="71">
        <v>0.78116116127770396</v>
      </c>
      <c r="J743" s="68">
        <v>88.303130148270199</v>
      </c>
      <c r="K743" s="71">
        <v>0.80917898010739797</v>
      </c>
      <c r="L743" s="68">
        <v>47.611202635914303</v>
      </c>
      <c r="M743" s="71">
        <v>0.86028836481502202</v>
      </c>
      <c r="N743" s="68">
        <v>91.598023064250398</v>
      </c>
      <c r="O743" s="71">
        <v>0.53949215031374698</v>
      </c>
      <c r="P743" s="68">
        <v>66.556836902800697</v>
      </c>
      <c r="Q743" s="71">
        <v>0</v>
      </c>
      <c r="R743" s="68">
        <v>21.2389380530973</v>
      </c>
    </row>
    <row r="744" spans="1:18" x14ac:dyDescent="0.2">
      <c r="A744" s="72" t="s">
        <v>1806</v>
      </c>
      <c r="B744" s="66" t="s">
        <v>1807</v>
      </c>
      <c r="C744" s="67">
        <v>60</v>
      </c>
      <c r="D744" s="67" t="s">
        <v>349</v>
      </c>
      <c r="E744" s="71">
        <v>0.58474812567381795</v>
      </c>
      <c r="F744" s="68">
        <v>33.772652388797397</v>
      </c>
      <c r="G744" s="71">
        <v>0.75288776159747395</v>
      </c>
      <c r="H744" s="68">
        <v>54.695222405271799</v>
      </c>
      <c r="I744" s="71">
        <v>0.70211107945807905</v>
      </c>
      <c r="J744" s="68">
        <v>62.932454695222397</v>
      </c>
      <c r="K744" s="71">
        <v>0.84107209759644797</v>
      </c>
      <c r="L744" s="68">
        <v>65.074135090609602</v>
      </c>
      <c r="M744" s="71">
        <v>0.64233821392645596</v>
      </c>
      <c r="N744" s="68">
        <v>66.062602965403599</v>
      </c>
      <c r="O744" s="71">
        <v>0.57007960146445102</v>
      </c>
      <c r="P744" s="68">
        <v>70.840197693575007</v>
      </c>
      <c r="Q744" s="71">
        <v>0</v>
      </c>
      <c r="R744" s="68">
        <v>21.2389380530973</v>
      </c>
    </row>
    <row r="745" spans="1:18" x14ac:dyDescent="0.2">
      <c r="A745" s="72" t="s">
        <v>1808</v>
      </c>
      <c r="B745" s="66" t="s">
        <v>1809</v>
      </c>
      <c r="C745" s="67">
        <v>60</v>
      </c>
      <c r="D745" s="67" t="s">
        <v>349</v>
      </c>
      <c r="E745" s="71">
        <v>0.57903153104300098</v>
      </c>
      <c r="F745" s="68">
        <v>31.466227347611198</v>
      </c>
      <c r="G745" s="71">
        <v>0.72043891939886895</v>
      </c>
      <c r="H745" s="68">
        <v>39.703459637561799</v>
      </c>
      <c r="I745" s="71">
        <v>0.68251137966201503</v>
      </c>
      <c r="J745" s="68">
        <v>54.036243822075797</v>
      </c>
      <c r="K745" s="71">
        <v>0.65805207133195498</v>
      </c>
      <c r="L745" s="68">
        <v>10.378912685337699</v>
      </c>
      <c r="M745" s="71">
        <v>0.41879959763049102</v>
      </c>
      <c r="N745" s="68">
        <v>26.194398682042799</v>
      </c>
      <c r="O745" s="71">
        <v>0.41535568719167498</v>
      </c>
      <c r="P745" s="68">
        <v>46.787479406919303</v>
      </c>
      <c r="Q745" s="71"/>
      <c r="R745" s="68"/>
    </row>
    <row r="746" spans="1:18" x14ac:dyDescent="0.2">
      <c r="A746" s="72" t="s">
        <v>1810</v>
      </c>
      <c r="B746" s="66" t="s">
        <v>1811</v>
      </c>
      <c r="C746" s="67">
        <v>60</v>
      </c>
      <c r="D746" s="67" t="s">
        <v>349</v>
      </c>
      <c r="E746" s="71">
        <v>0.68047819471666504</v>
      </c>
      <c r="F746" s="68">
        <v>61.449752883031302</v>
      </c>
      <c r="G746" s="71">
        <v>0.665067436091068</v>
      </c>
      <c r="H746" s="68">
        <v>19.6046128500824</v>
      </c>
      <c r="I746" s="71">
        <v>0.70777212924056498</v>
      </c>
      <c r="J746" s="68">
        <v>65.238879736408606</v>
      </c>
      <c r="K746" s="71">
        <v>0.82146438464718197</v>
      </c>
      <c r="L746" s="68">
        <v>53.0477759472817</v>
      </c>
      <c r="M746" s="71">
        <v>0.79322677992623203</v>
      </c>
      <c r="N746" s="68">
        <v>85.831960461284993</v>
      </c>
      <c r="O746" s="71">
        <v>0.44738843839494102</v>
      </c>
      <c r="P746" s="68">
        <v>53.212520593080697</v>
      </c>
      <c r="Q746" s="71">
        <v>0.64795000000000003</v>
      </c>
      <c r="R746" s="68">
        <v>43.716814159291999</v>
      </c>
    </row>
    <row r="747" spans="1:18" x14ac:dyDescent="0.2">
      <c r="A747" s="72" t="s">
        <v>1812</v>
      </c>
      <c r="B747" s="66" t="s">
        <v>1813</v>
      </c>
      <c r="C747" s="67">
        <v>60</v>
      </c>
      <c r="D747" s="67" t="s">
        <v>349</v>
      </c>
      <c r="E747" s="71">
        <v>0.69710936823453995</v>
      </c>
      <c r="F747" s="68">
        <v>66.227347611202603</v>
      </c>
      <c r="G747" s="71">
        <v>0.65962968685964296</v>
      </c>
      <c r="H747" s="68">
        <v>17.462932454695199</v>
      </c>
      <c r="I747" s="71">
        <v>0.70569636985761197</v>
      </c>
      <c r="J747" s="68">
        <v>64.085667215815505</v>
      </c>
      <c r="K747" s="71">
        <v>0.90163947651532095</v>
      </c>
      <c r="L747" s="68">
        <v>93.080724876441494</v>
      </c>
      <c r="M747" s="71">
        <v>0.19526098133452599</v>
      </c>
      <c r="N747" s="68">
        <v>5.9308072487644203</v>
      </c>
      <c r="O747" s="71">
        <v>0.72042969484013497</v>
      </c>
      <c r="P747" s="68">
        <v>86.6556836902801</v>
      </c>
      <c r="Q747" s="71">
        <v>1</v>
      </c>
      <c r="R747" s="68">
        <v>100</v>
      </c>
    </row>
    <row r="748" spans="1:18" x14ac:dyDescent="0.2">
      <c r="A748" s="72" t="s">
        <v>1814</v>
      </c>
      <c r="B748" s="66" t="s">
        <v>1815</v>
      </c>
      <c r="C748" s="67">
        <v>60</v>
      </c>
      <c r="D748" s="67" t="s">
        <v>349</v>
      </c>
      <c r="E748" s="71">
        <v>0.64324676478839404</v>
      </c>
      <c r="F748" s="68">
        <v>48.270181219110398</v>
      </c>
      <c r="G748" s="71">
        <v>0.62454026818256003</v>
      </c>
      <c r="H748" s="68">
        <v>10.5436573311367</v>
      </c>
      <c r="I748" s="71">
        <v>0.65833096737737495</v>
      </c>
      <c r="J748" s="68">
        <v>42.174629324546999</v>
      </c>
      <c r="K748" s="71">
        <v>0.80131319711022198</v>
      </c>
      <c r="L748" s="68">
        <v>42.668863261943997</v>
      </c>
      <c r="M748" s="71">
        <v>0.206437912149324</v>
      </c>
      <c r="N748" s="68">
        <v>6.42504118616145</v>
      </c>
      <c r="O748" s="71">
        <v>0.56885824391088202</v>
      </c>
      <c r="P748" s="68">
        <v>70.345963756177895</v>
      </c>
      <c r="Q748" s="71">
        <v>1</v>
      </c>
      <c r="R748" s="68">
        <v>100</v>
      </c>
    </row>
    <row r="749" spans="1:18" x14ac:dyDescent="0.2">
      <c r="A749" s="72" t="s">
        <v>1816</v>
      </c>
      <c r="B749" s="66" t="s">
        <v>1817</v>
      </c>
      <c r="C749" s="67">
        <v>60</v>
      </c>
      <c r="D749" s="67" t="s">
        <v>349</v>
      </c>
      <c r="E749" s="71">
        <v>0.704692719202338</v>
      </c>
      <c r="F749" s="68">
        <v>68.698517298187795</v>
      </c>
      <c r="G749" s="71">
        <v>0.65699683430787703</v>
      </c>
      <c r="H749" s="68">
        <v>16.968698517298201</v>
      </c>
      <c r="I749" s="71">
        <v>0.69822285173782095</v>
      </c>
      <c r="J749" s="68">
        <v>60.790774299835299</v>
      </c>
      <c r="K749" s="71">
        <v>0.83121377563761001</v>
      </c>
      <c r="L749" s="68">
        <v>59.802306425041202</v>
      </c>
      <c r="M749" s="71">
        <v>0.41321113222309203</v>
      </c>
      <c r="N749" s="68">
        <v>25.7001647446458</v>
      </c>
      <c r="O749" s="71">
        <v>0.62851172130763</v>
      </c>
      <c r="P749" s="68">
        <v>78.088962108731494</v>
      </c>
      <c r="Q749" s="71">
        <v>1</v>
      </c>
      <c r="R749" s="68">
        <v>100</v>
      </c>
    </row>
    <row r="750" spans="1:18" x14ac:dyDescent="0.2">
      <c r="A750" s="72" t="s">
        <v>1818</v>
      </c>
      <c r="B750" s="66" t="s">
        <v>1819</v>
      </c>
      <c r="C750" s="67">
        <v>60</v>
      </c>
      <c r="D750" s="67" t="s">
        <v>349</v>
      </c>
      <c r="E750" s="71">
        <v>0.73432310019945801</v>
      </c>
      <c r="F750" s="68">
        <v>76.276771004942304</v>
      </c>
      <c r="G750" s="71">
        <v>0.74533133313015398</v>
      </c>
      <c r="H750" s="68">
        <v>50.082372322899502</v>
      </c>
      <c r="I750" s="71">
        <v>0.709701931375185</v>
      </c>
      <c r="J750" s="68">
        <v>65.5683690280066</v>
      </c>
      <c r="K750" s="71">
        <v>0.80891201332624796</v>
      </c>
      <c r="L750" s="68">
        <v>46.9522240527183</v>
      </c>
      <c r="M750" s="71">
        <v>0.73734212585224101</v>
      </c>
      <c r="N750" s="68">
        <v>79.571663920922603</v>
      </c>
      <c r="O750" s="71">
        <v>0.67964914431291901</v>
      </c>
      <c r="P750" s="68">
        <v>83.196046128500797</v>
      </c>
      <c r="Q750" s="71">
        <v>0.7250020532</v>
      </c>
      <c r="R750" s="68">
        <v>46.725663716814203</v>
      </c>
    </row>
    <row r="751" spans="1:18" x14ac:dyDescent="0.2">
      <c r="A751" s="72" t="s">
        <v>1820</v>
      </c>
      <c r="B751" s="66" t="s">
        <v>1821</v>
      </c>
      <c r="C751" s="67">
        <v>60</v>
      </c>
      <c r="D751" s="67" t="s">
        <v>349</v>
      </c>
      <c r="E751" s="71">
        <v>0.62101055026590202</v>
      </c>
      <c r="F751" s="68">
        <v>42.668863261943997</v>
      </c>
      <c r="G751" s="71">
        <v>0.69271533426198495</v>
      </c>
      <c r="H751" s="68">
        <v>28.33607907743</v>
      </c>
      <c r="I751" s="71">
        <v>0.703138467240359</v>
      </c>
      <c r="J751" s="68">
        <v>63.261943986820398</v>
      </c>
      <c r="K751" s="71">
        <v>0.80626563921775996</v>
      </c>
      <c r="L751" s="68">
        <v>45.469522240527198</v>
      </c>
      <c r="M751" s="71">
        <v>0.47468425170448197</v>
      </c>
      <c r="N751" s="68">
        <v>34.925864909390398</v>
      </c>
      <c r="O751" s="71">
        <v>0.42824905890492199</v>
      </c>
      <c r="P751" s="68">
        <v>49.917627677100498</v>
      </c>
      <c r="Q751" s="71"/>
      <c r="R751" s="68"/>
    </row>
    <row r="752" spans="1:18" x14ac:dyDescent="0.2">
      <c r="A752" s="72" t="s">
        <v>1822</v>
      </c>
      <c r="B752" s="66" t="s">
        <v>1823</v>
      </c>
      <c r="C752" s="67">
        <v>60</v>
      </c>
      <c r="D752" s="67" t="s">
        <v>349</v>
      </c>
      <c r="E752" s="71">
        <v>0.56433429685176795</v>
      </c>
      <c r="F752" s="68">
        <v>28.33607907743</v>
      </c>
      <c r="G752" s="71">
        <v>0.72643675142536202</v>
      </c>
      <c r="H752" s="68">
        <v>42.339373970346003</v>
      </c>
      <c r="I752" s="71">
        <v>0.70269220284886402</v>
      </c>
      <c r="J752" s="68">
        <v>63.097199341021401</v>
      </c>
      <c r="K752" s="71">
        <v>0.76538312915859896</v>
      </c>
      <c r="L752" s="68">
        <v>31.301482701812201</v>
      </c>
      <c r="M752" s="71">
        <v>0.71498826422264505</v>
      </c>
      <c r="N752" s="68">
        <v>76.606260296540398</v>
      </c>
      <c r="O752" s="71">
        <v>0.39692062986514098</v>
      </c>
      <c r="P752" s="68">
        <v>41.6803953871499</v>
      </c>
      <c r="Q752" s="71">
        <v>7.9584803590000003E-2</v>
      </c>
      <c r="R752" s="68">
        <v>28.141592920354</v>
      </c>
    </row>
    <row r="753" spans="1:18" x14ac:dyDescent="0.2">
      <c r="A753" s="72" t="s">
        <v>1824</v>
      </c>
      <c r="B753" s="66" t="s">
        <v>1825</v>
      </c>
      <c r="C753" s="67">
        <v>60</v>
      </c>
      <c r="D753" s="67" t="s">
        <v>349</v>
      </c>
      <c r="E753" s="71">
        <v>0.49846167801284202</v>
      </c>
      <c r="F753" s="68">
        <v>15.9802306425041</v>
      </c>
      <c r="G753" s="71">
        <v>0.74946768051114898</v>
      </c>
      <c r="H753" s="68">
        <v>52.718286655683698</v>
      </c>
      <c r="I753" s="71">
        <v>0.60295942639191402</v>
      </c>
      <c r="J753" s="68">
        <v>21.416803953871501</v>
      </c>
      <c r="K753" s="71">
        <v>0.75430067459524297</v>
      </c>
      <c r="L753" s="68">
        <v>28.171334431630999</v>
      </c>
      <c r="M753" s="71">
        <v>0.48027271711188102</v>
      </c>
      <c r="N753" s="68">
        <v>36.079077429983499</v>
      </c>
      <c r="O753" s="71">
        <v>0.40376956946686299</v>
      </c>
      <c r="P753" s="68">
        <v>43.986820428336102</v>
      </c>
      <c r="Q753" s="71">
        <v>0</v>
      </c>
      <c r="R753" s="68">
        <v>21.2389380530973</v>
      </c>
    </row>
    <row r="754" spans="1:18" x14ac:dyDescent="0.2">
      <c r="A754" s="72" t="s">
        <v>1826</v>
      </c>
      <c r="B754" s="66" t="s">
        <v>1827</v>
      </c>
      <c r="C754" s="67">
        <v>60</v>
      </c>
      <c r="D754" s="67" t="s">
        <v>349</v>
      </c>
      <c r="E754" s="71">
        <v>0.57049883835751602</v>
      </c>
      <c r="F754" s="68">
        <v>29.818780889621099</v>
      </c>
      <c r="G754" s="71">
        <v>0.75113983812360996</v>
      </c>
      <c r="H754" s="68">
        <v>53.871499176276799</v>
      </c>
      <c r="I754" s="71">
        <v>0.69124188296087596</v>
      </c>
      <c r="J754" s="68">
        <v>58.3196046128501</v>
      </c>
      <c r="K754" s="71">
        <v>0.79540760033974001</v>
      </c>
      <c r="L754" s="68">
        <v>40.197693574958798</v>
      </c>
      <c r="M754" s="71">
        <v>0.56968816363026697</v>
      </c>
      <c r="N754" s="68">
        <v>52.059308072487603</v>
      </c>
      <c r="O754" s="71">
        <v>0.61551554509060502</v>
      </c>
      <c r="P754" s="68">
        <v>75.617792421746302</v>
      </c>
      <c r="Q754" s="71">
        <v>0</v>
      </c>
      <c r="R754" s="68">
        <v>21.2389380530973</v>
      </c>
    </row>
    <row r="755" spans="1:18" x14ac:dyDescent="0.2">
      <c r="A755" s="72" t="s">
        <v>1828</v>
      </c>
      <c r="B755" s="66" t="s">
        <v>1829</v>
      </c>
      <c r="C755" s="67">
        <v>60</v>
      </c>
      <c r="D755" s="67" t="s">
        <v>349</v>
      </c>
      <c r="E755" s="71">
        <v>0.72790646399260694</v>
      </c>
      <c r="F755" s="68">
        <v>74.299835255354196</v>
      </c>
      <c r="G755" s="71">
        <v>0.72202350621297195</v>
      </c>
      <c r="H755" s="68">
        <v>40.691927512355797</v>
      </c>
      <c r="I755" s="71">
        <v>0.68765283857128301</v>
      </c>
      <c r="J755" s="68">
        <v>56.67215815486</v>
      </c>
      <c r="K755" s="71">
        <v>0.81840683010794602</v>
      </c>
      <c r="L755" s="68">
        <v>50.906095551894602</v>
      </c>
      <c r="M755" s="71">
        <v>0.55851123281546899</v>
      </c>
      <c r="N755" s="68">
        <v>49.752883031301501</v>
      </c>
      <c r="O755" s="71">
        <v>0.58084437624797203</v>
      </c>
      <c r="P755" s="68">
        <v>71.993410214167994</v>
      </c>
      <c r="Q755" s="71">
        <v>1</v>
      </c>
      <c r="R755" s="68">
        <v>100</v>
      </c>
    </row>
    <row r="756" spans="1:18" x14ac:dyDescent="0.2">
      <c r="A756" s="72" t="s">
        <v>1830</v>
      </c>
      <c r="B756" s="66" t="s">
        <v>1831</v>
      </c>
      <c r="C756" s="67">
        <v>60</v>
      </c>
      <c r="D756" s="67" t="s">
        <v>349</v>
      </c>
      <c r="E756" s="71">
        <v>0.469611237819826</v>
      </c>
      <c r="F756" s="68">
        <v>11.8616144975288</v>
      </c>
      <c r="G756" s="71">
        <v>0.60834968190621996</v>
      </c>
      <c r="H756" s="68">
        <v>9.0609555189456294</v>
      </c>
      <c r="I756" s="71">
        <v>0.595990674791116</v>
      </c>
      <c r="J756" s="68">
        <v>18.451400329489299</v>
      </c>
      <c r="K756" s="71">
        <v>0.64848695199450301</v>
      </c>
      <c r="L756" s="68">
        <v>8.7314662273476102</v>
      </c>
      <c r="M756" s="71">
        <v>0.45233039007488501</v>
      </c>
      <c r="N756" s="68">
        <v>31.301482701812201</v>
      </c>
      <c r="O756" s="71">
        <v>0.51150972815223394</v>
      </c>
      <c r="P756" s="68">
        <v>61.9439868204283</v>
      </c>
      <c r="Q756" s="71">
        <v>1E-3</v>
      </c>
      <c r="R756" s="68">
        <v>24.070796460177</v>
      </c>
    </row>
    <row r="757" spans="1:18" x14ac:dyDescent="0.2">
      <c r="A757" s="72" t="s">
        <v>1832</v>
      </c>
      <c r="B757" s="66" t="s">
        <v>1833</v>
      </c>
      <c r="C757" s="67">
        <v>60</v>
      </c>
      <c r="D757" s="67" t="s">
        <v>349</v>
      </c>
      <c r="E757" s="71">
        <v>0.587163354649191</v>
      </c>
      <c r="F757" s="68">
        <v>34.761120263591401</v>
      </c>
      <c r="G757" s="71">
        <v>0.67218043267794203</v>
      </c>
      <c r="H757" s="68">
        <v>21.911037891268499</v>
      </c>
      <c r="I757" s="71">
        <v>0.63767578078395803</v>
      </c>
      <c r="J757" s="68">
        <v>31.466227347611198</v>
      </c>
      <c r="K757" s="71">
        <v>0.73930670857122605</v>
      </c>
      <c r="L757" s="68">
        <v>24.217462932454701</v>
      </c>
      <c r="M757" s="71">
        <v>0.36850340896389899</v>
      </c>
      <c r="N757" s="68">
        <v>20.098846787479399</v>
      </c>
      <c r="O757" s="71">
        <v>0.60531379689812004</v>
      </c>
      <c r="P757" s="68">
        <v>74.629324546952205</v>
      </c>
      <c r="Q757" s="71">
        <v>0.5</v>
      </c>
      <c r="R757" s="68">
        <v>39.646017699114999</v>
      </c>
    </row>
    <row r="758" spans="1:18" x14ac:dyDescent="0.2">
      <c r="A758" s="72" t="s">
        <v>1834</v>
      </c>
      <c r="B758" s="66" t="s">
        <v>1835</v>
      </c>
      <c r="C758" s="67">
        <v>60</v>
      </c>
      <c r="D758" s="67" t="s">
        <v>349</v>
      </c>
      <c r="E758" s="71">
        <v>0.63160451826309305</v>
      </c>
      <c r="F758" s="68">
        <v>45.304777594728201</v>
      </c>
      <c r="G758" s="71">
        <v>0.71046311707237397</v>
      </c>
      <c r="H758" s="68">
        <v>35.420098846787504</v>
      </c>
      <c r="I758" s="71">
        <v>0.64015358794491795</v>
      </c>
      <c r="J758" s="68">
        <v>32.454695222405299</v>
      </c>
      <c r="K758" s="71">
        <v>0.751270525443269</v>
      </c>
      <c r="L758" s="68">
        <v>27.677100494233901</v>
      </c>
      <c r="M758" s="71">
        <v>0.52498044037107405</v>
      </c>
      <c r="N758" s="68">
        <v>43.163097199341003</v>
      </c>
      <c r="O758" s="71">
        <v>0.50835943874692602</v>
      </c>
      <c r="P758" s="68">
        <v>61.779242174629303</v>
      </c>
      <c r="Q758" s="71">
        <v>0.65439999999999998</v>
      </c>
      <c r="R758" s="68">
        <v>44.424778761061901</v>
      </c>
    </row>
    <row r="759" spans="1:18" x14ac:dyDescent="0.2">
      <c r="A759" s="72" t="s">
        <v>1836</v>
      </c>
      <c r="B759" s="66" t="s">
        <v>1837</v>
      </c>
      <c r="C759" s="67">
        <v>60</v>
      </c>
      <c r="D759" s="67" t="s">
        <v>349</v>
      </c>
      <c r="E759" s="71">
        <v>0.69515161371960099</v>
      </c>
      <c r="F759" s="68">
        <v>65.733113673805605</v>
      </c>
      <c r="G759" s="71">
        <v>0.79733488210305303</v>
      </c>
      <c r="H759" s="68">
        <v>73.3113673805601</v>
      </c>
      <c r="I759" s="71">
        <v>0.63647734991459803</v>
      </c>
      <c r="J759" s="68">
        <v>30.9719934102142</v>
      </c>
      <c r="K759" s="71">
        <v>0.82180817752589497</v>
      </c>
      <c r="L759" s="68">
        <v>53.871499176276799</v>
      </c>
      <c r="M759" s="71">
        <v>0.49703811333407899</v>
      </c>
      <c r="N759" s="68">
        <v>38.8797364085667</v>
      </c>
      <c r="O759" s="71">
        <v>0.41825115943998098</v>
      </c>
      <c r="P759" s="68">
        <v>47.446457990115299</v>
      </c>
      <c r="Q759" s="71">
        <v>1</v>
      </c>
      <c r="R759" s="68">
        <v>100</v>
      </c>
    </row>
    <row r="760" spans="1:18" x14ac:dyDescent="0.2">
      <c r="A760" s="72" t="s">
        <v>1838</v>
      </c>
      <c r="B760" s="66" t="s">
        <v>1839</v>
      </c>
      <c r="C760" s="67">
        <v>60</v>
      </c>
      <c r="D760" s="67" t="s">
        <v>349</v>
      </c>
      <c r="E760" s="71">
        <v>0.52131701964959298</v>
      </c>
      <c r="F760" s="68">
        <v>19.4398682042834</v>
      </c>
      <c r="G760" s="71">
        <v>0.81853343435402903</v>
      </c>
      <c r="H760" s="68">
        <v>81.054365733113698</v>
      </c>
      <c r="I760" s="71">
        <v>0.58673085542926495</v>
      </c>
      <c r="J760" s="68">
        <v>15.4859967051071</v>
      </c>
      <c r="K760" s="71">
        <v>0.779822722667177</v>
      </c>
      <c r="L760" s="68">
        <v>35.584843492586501</v>
      </c>
      <c r="M760" s="71">
        <v>0.50821504414887697</v>
      </c>
      <c r="N760" s="68">
        <v>40.691927512355797</v>
      </c>
      <c r="O760" s="71">
        <v>0.43280006129821202</v>
      </c>
      <c r="P760" s="68">
        <v>51.070840197693599</v>
      </c>
      <c r="Q760" s="71">
        <v>1.8E-3</v>
      </c>
      <c r="R760" s="68">
        <v>25.3097345132743</v>
      </c>
    </row>
    <row r="761" spans="1:18" x14ac:dyDescent="0.2">
      <c r="A761" s="72" t="s">
        <v>1840</v>
      </c>
      <c r="B761" s="66" t="s">
        <v>1841</v>
      </c>
      <c r="C761" s="67">
        <v>60</v>
      </c>
      <c r="D761" s="67" t="s">
        <v>349</v>
      </c>
      <c r="E761" s="71">
        <v>0.55106235682932903</v>
      </c>
      <c r="F761" s="68">
        <v>24.382207578253698</v>
      </c>
      <c r="G761" s="71">
        <v>0.74975397781176301</v>
      </c>
      <c r="H761" s="68">
        <v>53.377265238879701</v>
      </c>
      <c r="I761" s="71">
        <v>0.628486662471196</v>
      </c>
      <c r="J761" s="68">
        <v>28.830313014826999</v>
      </c>
      <c r="K761" s="71">
        <v>0.77305703175096996</v>
      </c>
      <c r="L761" s="68">
        <v>33.278418451400299</v>
      </c>
      <c r="M761" s="71">
        <v>0.65910361014865304</v>
      </c>
      <c r="N761" s="68">
        <v>68.533772652388805</v>
      </c>
      <c r="O761" s="71">
        <v>0.49597285879339098</v>
      </c>
      <c r="P761" s="68">
        <v>59.472817133443201</v>
      </c>
      <c r="Q761" s="71">
        <v>0</v>
      </c>
      <c r="R761" s="68">
        <v>21.2389380530973</v>
      </c>
    </row>
    <row r="762" spans="1:18" x14ac:dyDescent="0.2">
      <c r="A762" s="72" t="s">
        <v>1842</v>
      </c>
      <c r="B762" s="66" t="s">
        <v>1843</v>
      </c>
      <c r="C762" s="67">
        <v>60</v>
      </c>
      <c r="D762" s="67" t="s">
        <v>349</v>
      </c>
      <c r="E762" s="71">
        <v>0.69726933280723902</v>
      </c>
      <c r="F762" s="68">
        <v>66.392092257001707</v>
      </c>
      <c r="G762" s="71">
        <v>0.69173593601563599</v>
      </c>
      <c r="H762" s="68">
        <v>27.182866556836899</v>
      </c>
      <c r="I762" s="71">
        <v>0.658345438560753</v>
      </c>
      <c r="J762" s="68">
        <v>42.339373970346003</v>
      </c>
      <c r="K762" s="71">
        <v>0.79965288109892796</v>
      </c>
      <c r="L762" s="68">
        <v>41.350906095551899</v>
      </c>
      <c r="M762" s="71">
        <v>0.457918855482285</v>
      </c>
      <c r="N762" s="68">
        <v>32.619439868204303</v>
      </c>
      <c r="O762" s="71">
        <v>0.57596288568583098</v>
      </c>
      <c r="P762" s="68">
        <v>71.499176276770996</v>
      </c>
      <c r="Q762" s="71">
        <v>1</v>
      </c>
      <c r="R762" s="68">
        <v>100</v>
      </c>
    </row>
    <row r="763" spans="1:18" x14ac:dyDescent="0.2">
      <c r="A763" s="72" t="s">
        <v>1844</v>
      </c>
      <c r="B763" s="66" t="s">
        <v>1845</v>
      </c>
      <c r="C763" s="67">
        <v>60</v>
      </c>
      <c r="D763" s="67" t="s">
        <v>349</v>
      </c>
      <c r="E763" s="71">
        <v>0.67425766065380599</v>
      </c>
      <c r="F763" s="68">
        <v>59.308072487644097</v>
      </c>
      <c r="G763" s="71">
        <v>0.75059513082558404</v>
      </c>
      <c r="H763" s="68">
        <v>53.706754530477802</v>
      </c>
      <c r="I763" s="71">
        <v>0.70620469468497704</v>
      </c>
      <c r="J763" s="68">
        <v>64.415156507413499</v>
      </c>
      <c r="K763" s="71">
        <v>0.80916022228828399</v>
      </c>
      <c r="L763" s="68">
        <v>47.446457990115299</v>
      </c>
      <c r="M763" s="71">
        <v>0.35173801274170102</v>
      </c>
      <c r="N763" s="68">
        <v>18.6161449752883</v>
      </c>
      <c r="O763" s="71">
        <v>0.42784790338229101</v>
      </c>
      <c r="P763" s="68">
        <v>49.752883031301501</v>
      </c>
      <c r="Q763" s="71">
        <v>1</v>
      </c>
      <c r="R763" s="68">
        <v>100</v>
      </c>
    </row>
    <row r="764" spans="1:18" x14ac:dyDescent="0.2">
      <c r="A764" s="72" t="s">
        <v>1846</v>
      </c>
      <c r="B764" s="66" t="s">
        <v>1847</v>
      </c>
      <c r="C764" s="67">
        <v>60</v>
      </c>
      <c r="D764" s="67" t="s">
        <v>349</v>
      </c>
      <c r="E764" s="71">
        <v>0.39273821397016301</v>
      </c>
      <c r="F764" s="68">
        <v>5.2718286655683704</v>
      </c>
      <c r="G764" s="71">
        <v>0.34956728147667798</v>
      </c>
      <c r="H764" s="68">
        <v>1.8121911037891301</v>
      </c>
      <c r="I764" s="71">
        <v>0.60866652102780505</v>
      </c>
      <c r="J764" s="68">
        <v>22.570016474464602</v>
      </c>
      <c r="K764" s="71">
        <v>0.66124703746556102</v>
      </c>
      <c r="L764" s="68">
        <v>11.0378912685338</v>
      </c>
      <c r="M764" s="71">
        <v>0.44115345926008698</v>
      </c>
      <c r="N764" s="68">
        <v>29.489291598023101</v>
      </c>
      <c r="O764" s="71">
        <v>0.29509498459084499</v>
      </c>
      <c r="P764" s="68">
        <v>26.5238879736409</v>
      </c>
      <c r="Q764" s="71">
        <v>6.9999999999999999E-4</v>
      </c>
      <c r="R764" s="68">
        <v>23.185840707964601</v>
      </c>
    </row>
    <row r="765" spans="1:18" x14ac:dyDescent="0.2">
      <c r="A765" s="72" t="s">
        <v>1848</v>
      </c>
      <c r="B765" s="66" t="s">
        <v>1849</v>
      </c>
      <c r="C765" s="67">
        <v>60</v>
      </c>
      <c r="D765" s="67" t="s">
        <v>349</v>
      </c>
      <c r="E765" s="71">
        <v>0.56596257643862402</v>
      </c>
      <c r="F765" s="68">
        <v>28.665568369028001</v>
      </c>
      <c r="G765" s="71">
        <v>0.74199558962518097</v>
      </c>
      <c r="H765" s="68">
        <v>49.258649093904502</v>
      </c>
      <c r="I765" s="71">
        <v>0.74748230713469699</v>
      </c>
      <c r="J765" s="68">
        <v>78.747940691927496</v>
      </c>
      <c r="K765" s="71">
        <v>0.80121782942263398</v>
      </c>
      <c r="L765" s="68">
        <v>42.504118616145</v>
      </c>
      <c r="M765" s="71">
        <v>0.69822286800044697</v>
      </c>
      <c r="N765" s="68">
        <v>73.476112026359104</v>
      </c>
      <c r="O765" s="71">
        <v>0.40685686444878599</v>
      </c>
      <c r="P765" s="68">
        <v>44.645799011532098</v>
      </c>
      <c r="Q765" s="71">
        <v>0</v>
      </c>
      <c r="R765" s="68">
        <v>21.2389380530973</v>
      </c>
    </row>
    <row r="766" spans="1:18" x14ac:dyDescent="0.2">
      <c r="A766" s="72" t="s">
        <v>1850</v>
      </c>
      <c r="B766" s="66" t="s">
        <v>1851</v>
      </c>
      <c r="C766" s="67">
        <v>60</v>
      </c>
      <c r="D766" s="67" t="s">
        <v>349</v>
      </c>
      <c r="E766" s="71">
        <v>0.54900349605181697</v>
      </c>
      <c r="F766" s="68">
        <v>24.052718286655701</v>
      </c>
      <c r="G766" s="71">
        <v>0.76030833705412404</v>
      </c>
      <c r="H766" s="68">
        <v>57.495881383855</v>
      </c>
      <c r="I766" s="71">
        <v>0.67577129864478402</v>
      </c>
      <c r="J766" s="68">
        <v>50.741350906095498</v>
      </c>
      <c r="K766" s="71">
        <v>0.69909789991221705</v>
      </c>
      <c r="L766" s="68">
        <v>16.8039538714992</v>
      </c>
      <c r="M766" s="71">
        <v>0.56968816363026697</v>
      </c>
      <c r="N766" s="68">
        <v>52.059308072487603</v>
      </c>
      <c r="O766" s="71">
        <v>0.58915527706950899</v>
      </c>
      <c r="P766" s="68">
        <v>73.640856672158193</v>
      </c>
      <c r="Q766" s="71">
        <v>0</v>
      </c>
      <c r="R766" s="68">
        <v>21.2389380530973</v>
      </c>
    </row>
    <row r="767" spans="1:18" x14ac:dyDescent="0.2">
      <c r="A767" s="72" t="s">
        <v>1852</v>
      </c>
      <c r="B767" s="66" t="s">
        <v>1853</v>
      </c>
      <c r="C767" s="67">
        <v>60</v>
      </c>
      <c r="D767" s="67" t="s">
        <v>349</v>
      </c>
      <c r="E767" s="71">
        <v>0.46331943070310799</v>
      </c>
      <c r="F767" s="68">
        <v>10.7084019769358</v>
      </c>
      <c r="G767" s="71">
        <v>0.68935477438528203</v>
      </c>
      <c r="H767" s="68">
        <v>26.6886326194399</v>
      </c>
      <c r="I767" s="71">
        <v>0.55319275608408203</v>
      </c>
      <c r="J767" s="68">
        <v>10.5436573311367</v>
      </c>
      <c r="K767" s="71">
        <v>0.75563561256050504</v>
      </c>
      <c r="L767" s="68">
        <v>28.995057660625999</v>
      </c>
      <c r="M767" s="71">
        <v>0.45233039007488501</v>
      </c>
      <c r="N767" s="68">
        <v>31.301482701812201</v>
      </c>
      <c r="O767" s="71">
        <v>0.32940305111389301</v>
      </c>
      <c r="P767" s="68">
        <v>31.466227347611198</v>
      </c>
      <c r="Q767" s="71">
        <v>0</v>
      </c>
      <c r="R767" s="68">
        <v>21.2389380530973</v>
      </c>
    </row>
    <row r="768" spans="1:18" x14ac:dyDescent="0.2">
      <c r="A768" s="72" t="s">
        <v>1599</v>
      </c>
      <c r="B768" s="66" t="s">
        <v>1854</v>
      </c>
      <c r="C768" s="67">
        <v>60</v>
      </c>
      <c r="D768" s="67" t="s">
        <v>349</v>
      </c>
      <c r="E768" s="71">
        <v>0.57496945423073598</v>
      </c>
      <c r="F768" s="68">
        <v>30.642504118616099</v>
      </c>
      <c r="G768" s="71">
        <v>0.696573564028236</v>
      </c>
      <c r="H768" s="68">
        <v>30.1482701812191</v>
      </c>
      <c r="I768" s="71">
        <v>0.80928171346476296</v>
      </c>
      <c r="J768" s="68">
        <v>92.257001647446501</v>
      </c>
      <c r="K768" s="71">
        <v>0.83010024532546001</v>
      </c>
      <c r="L768" s="68">
        <v>59.472817133443201</v>
      </c>
      <c r="M768" s="71">
        <v>0.76528445288923697</v>
      </c>
      <c r="N768" s="68">
        <v>83.031301482701807</v>
      </c>
      <c r="O768" s="71">
        <v>0.34857674967672098</v>
      </c>
      <c r="P768" s="68">
        <v>34.596375617792397</v>
      </c>
      <c r="Q768" s="71">
        <v>0</v>
      </c>
      <c r="R768" s="68">
        <v>21.2389380530973</v>
      </c>
    </row>
    <row r="769" spans="1:18" x14ac:dyDescent="0.2">
      <c r="A769" s="72" t="s">
        <v>1855</v>
      </c>
      <c r="B769" s="66" t="s">
        <v>1856</v>
      </c>
      <c r="C769" s="67">
        <v>60</v>
      </c>
      <c r="D769" s="67" t="s">
        <v>349</v>
      </c>
      <c r="E769" s="71">
        <v>0.61893824762679694</v>
      </c>
      <c r="F769" s="68">
        <v>41.845140032948898</v>
      </c>
      <c r="G769" s="71">
        <v>0.71264572911403201</v>
      </c>
      <c r="H769" s="68">
        <v>36.4085667215816</v>
      </c>
      <c r="I769" s="71">
        <v>0.70018450229750495</v>
      </c>
      <c r="J769" s="68">
        <v>62.602965403624403</v>
      </c>
      <c r="K769" s="71">
        <v>0.68588250495165504</v>
      </c>
      <c r="L769" s="68">
        <v>14.662273476112</v>
      </c>
      <c r="M769" s="71">
        <v>0.53615737118587203</v>
      </c>
      <c r="N769" s="68">
        <v>45.469522240527198</v>
      </c>
      <c r="O769" s="71">
        <v>0.45982113058491902</v>
      </c>
      <c r="P769" s="68">
        <v>55.0247116968699</v>
      </c>
      <c r="Q769" s="71"/>
      <c r="R769" s="68"/>
    </row>
    <row r="770" spans="1:18" x14ac:dyDescent="0.2">
      <c r="A770" s="72" t="s">
        <v>1857</v>
      </c>
      <c r="B770" s="66" t="s">
        <v>1858</v>
      </c>
      <c r="C770" s="67">
        <v>60</v>
      </c>
      <c r="D770" s="67" t="s">
        <v>349</v>
      </c>
      <c r="E770" s="71">
        <v>0.62847925139730298</v>
      </c>
      <c r="F770" s="68">
        <v>44.1515650741351</v>
      </c>
      <c r="G770" s="71">
        <v>0.79948740642095795</v>
      </c>
      <c r="H770" s="68">
        <v>74.464579901153201</v>
      </c>
      <c r="I770" s="71">
        <v>0.73308608517172302</v>
      </c>
      <c r="J770" s="68">
        <v>72.158154859967098</v>
      </c>
      <c r="K770" s="71">
        <v>0.83850415771582998</v>
      </c>
      <c r="L770" s="68">
        <v>64.415156507413499</v>
      </c>
      <c r="M770" s="71">
        <v>0.75410752207443899</v>
      </c>
      <c r="N770" s="68">
        <v>81.713344316309701</v>
      </c>
      <c r="O770" s="71">
        <v>0.64569033700086997</v>
      </c>
      <c r="P770" s="68">
        <v>80.5601317957166</v>
      </c>
      <c r="Q770" s="71">
        <v>0</v>
      </c>
      <c r="R770" s="68">
        <v>21.2389380530973</v>
      </c>
    </row>
    <row r="771" spans="1:18" x14ac:dyDescent="0.2">
      <c r="A771" s="72" t="s">
        <v>1859</v>
      </c>
      <c r="B771" s="66" t="s">
        <v>1860</v>
      </c>
      <c r="C771" s="67">
        <v>60</v>
      </c>
      <c r="D771" s="67" t="s">
        <v>349</v>
      </c>
      <c r="E771" s="71">
        <v>0.69250698466083505</v>
      </c>
      <c r="F771" s="68">
        <v>64.250411861614495</v>
      </c>
      <c r="G771" s="71">
        <v>0.82074038325978005</v>
      </c>
      <c r="H771" s="68">
        <v>81.713344316309701</v>
      </c>
      <c r="I771" s="71">
        <v>0.79092470206634202</v>
      </c>
      <c r="J771" s="68">
        <v>90.280065897858293</v>
      </c>
      <c r="K771" s="71">
        <v>0.90310863468439295</v>
      </c>
      <c r="L771" s="68">
        <v>93.9044481054366</v>
      </c>
      <c r="M771" s="71">
        <v>0.91617301888901304</v>
      </c>
      <c r="N771" s="68">
        <v>95.5518945634267</v>
      </c>
      <c r="O771" s="71">
        <v>0.72409516906548299</v>
      </c>
      <c r="P771" s="68">
        <v>86.985172981878094</v>
      </c>
      <c r="Q771" s="71">
        <v>0</v>
      </c>
      <c r="R771" s="68">
        <v>21.2389380530973</v>
      </c>
    </row>
    <row r="772" spans="1:18" x14ac:dyDescent="0.2">
      <c r="A772" s="72" t="s">
        <v>1861</v>
      </c>
      <c r="B772" s="66" t="s">
        <v>1862</v>
      </c>
      <c r="C772" s="67">
        <v>60</v>
      </c>
      <c r="D772" s="67" t="s">
        <v>349</v>
      </c>
      <c r="E772" s="71">
        <v>0.51899456631845697</v>
      </c>
      <c r="F772" s="68">
        <v>18.945634266886302</v>
      </c>
      <c r="G772" s="71">
        <v>0.72827198245899905</v>
      </c>
      <c r="H772" s="68">
        <v>42.998352553541999</v>
      </c>
      <c r="I772" s="71">
        <v>0.69838795404615694</v>
      </c>
      <c r="J772" s="68">
        <v>61.1202635914333</v>
      </c>
      <c r="K772" s="71">
        <v>0.73104667254307298</v>
      </c>
      <c r="L772" s="68">
        <v>22.2405271828666</v>
      </c>
      <c r="M772" s="71">
        <v>0.67586900637085101</v>
      </c>
      <c r="N772" s="68">
        <v>71.169686985173001</v>
      </c>
      <c r="O772" s="71">
        <v>0.28039178249166002</v>
      </c>
      <c r="P772" s="68">
        <v>24.546952224052699</v>
      </c>
      <c r="Q772" s="71">
        <v>0</v>
      </c>
      <c r="R772" s="68">
        <v>21.2389380530973</v>
      </c>
    </row>
    <row r="773" spans="1:18" x14ac:dyDescent="0.2">
      <c r="A773" s="72" t="s">
        <v>1863</v>
      </c>
      <c r="B773" s="66" t="s">
        <v>1864</v>
      </c>
      <c r="C773" s="67">
        <v>60</v>
      </c>
      <c r="D773" s="67" t="s">
        <v>349</v>
      </c>
      <c r="E773" s="71">
        <v>0.46682185122749797</v>
      </c>
      <c r="F773" s="68">
        <v>11.367380560131799</v>
      </c>
      <c r="G773" s="71">
        <v>0.60658310935652804</v>
      </c>
      <c r="H773" s="68">
        <v>8.4019769357495893</v>
      </c>
      <c r="I773" s="71">
        <v>0.62126619533532601</v>
      </c>
      <c r="J773" s="68">
        <v>26.5238879736409</v>
      </c>
      <c r="K773" s="71">
        <v>0.70117031472914904</v>
      </c>
      <c r="L773" s="68">
        <v>16.968698517298201</v>
      </c>
      <c r="M773" s="71">
        <v>0.60880742148206102</v>
      </c>
      <c r="N773" s="68">
        <v>60.131795716639203</v>
      </c>
      <c r="O773" s="71">
        <v>0.26310406646192702</v>
      </c>
      <c r="P773" s="68">
        <v>20.757825370675501</v>
      </c>
      <c r="Q773" s="71">
        <v>0</v>
      </c>
      <c r="R773" s="68">
        <v>21.2389380530973</v>
      </c>
    </row>
    <row r="774" spans="1:18" x14ac:dyDescent="0.2">
      <c r="A774" s="72" t="s">
        <v>1865</v>
      </c>
      <c r="B774" s="66" t="s">
        <v>1866</v>
      </c>
      <c r="C774" s="67">
        <v>60</v>
      </c>
      <c r="D774" s="67" t="s">
        <v>349</v>
      </c>
      <c r="E774" s="71">
        <v>0.73382027999000998</v>
      </c>
      <c r="F774" s="68">
        <v>76.1120263591433</v>
      </c>
      <c r="G774" s="71">
        <v>0.76444555876908205</v>
      </c>
      <c r="H774" s="68">
        <v>60.131795716639203</v>
      </c>
      <c r="I774" s="71">
        <v>0.66553603998930699</v>
      </c>
      <c r="J774" s="68">
        <v>45.634266886326202</v>
      </c>
      <c r="K774" s="71">
        <v>0.84801104004843497</v>
      </c>
      <c r="L774" s="68">
        <v>68.369028006589801</v>
      </c>
      <c r="M774" s="71">
        <v>0.62557281770425799</v>
      </c>
      <c r="N774" s="68">
        <v>63.097199341021401</v>
      </c>
      <c r="O774" s="71">
        <v>0.49935622342897601</v>
      </c>
      <c r="P774" s="68">
        <v>60.296540362438201</v>
      </c>
      <c r="Q774" s="71">
        <v>1</v>
      </c>
      <c r="R774" s="68">
        <v>100</v>
      </c>
    </row>
    <row r="775" spans="1:18" x14ac:dyDescent="0.2">
      <c r="A775" s="72" t="s">
        <v>1867</v>
      </c>
      <c r="B775" s="66" t="s">
        <v>1868</v>
      </c>
      <c r="C775" s="67">
        <v>60</v>
      </c>
      <c r="D775" s="67" t="s">
        <v>349</v>
      </c>
      <c r="E775" s="71">
        <v>0.65648159139921802</v>
      </c>
      <c r="F775" s="68">
        <v>53.212520593080697</v>
      </c>
      <c r="G775" s="71">
        <v>0.60788058653403598</v>
      </c>
      <c r="H775" s="68">
        <v>8.8962108731466198</v>
      </c>
      <c r="I775" s="71">
        <v>0.64610536361100501</v>
      </c>
      <c r="J775" s="68">
        <v>35.584843492586501</v>
      </c>
      <c r="K775" s="71">
        <v>0.72919694032450799</v>
      </c>
      <c r="L775" s="68">
        <v>21.581548599670501</v>
      </c>
      <c r="M775" s="71">
        <v>0.73175366044484202</v>
      </c>
      <c r="N775" s="68">
        <v>78.418451400329502</v>
      </c>
      <c r="O775" s="71">
        <v>0.27545299748092</v>
      </c>
      <c r="P775" s="68">
        <v>23.8879736408567</v>
      </c>
      <c r="Q775" s="71">
        <v>0.94850000000000001</v>
      </c>
      <c r="R775" s="68">
        <v>57.699115044247797</v>
      </c>
    </row>
    <row r="776" spans="1:18" x14ac:dyDescent="0.2">
      <c r="A776" s="72" t="s">
        <v>1869</v>
      </c>
      <c r="B776" s="66" t="s">
        <v>1870</v>
      </c>
      <c r="C776" s="67">
        <v>60</v>
      </c>
      <c r="D776" s="67" t="s">
        <v>349</v>
      </c>
      <c r="E776" s="71">
        <v>0.67051150515616498</v>
      </c>
      <c r="F776" s="68">
        <v>58.484349258649097</v>
      </c>
      <c r="G776" s="71">
        <v>0.72754789137470699</v>
      </c>
      <c r="H776" s="68">
        <v>42.668863261943997</v>
      </c>
      <c r="I776" s="71">
        <v>0.58683088577198295</v>
      </c>
      <c r="J776" s="68">
        <v>15.650741350906101</v>
      </c>
      <c r="K776" s="71">
        <v>0.84251831075086503</v>
      </c>
      <c r="L776" s="68">
        <v>65.403624382207596</v>
      </c>
      <c r="M776" s="71">
        <v>0.56968816363026697</v>
      </c>
      <c r="N776" s="68">
        <v>52.059308072487603</v>
      </c>
      <c r="O776" s="71">
        <v>0.29648377940916898</v>
      </c>
      <c r="P776" s="68">
        <v>26.853377265238901</v>
      </c>
      <c r="Q776" s="71">
        <v>1</v>
      </c>
      <c r="R776" s="68">
        <v>100</v>
      </c>
    </row>
    <row r="777" spans="1:18" x14ac:dyDescent="0.2">
      <c r="A777" s="72" t="s">
        <v>1871</v>
      </c>
      <c r="B777" s="66" t="s">
        <v>1872</v>
      </c>
      <c r="C777" s="67">
        <v>60</v>
      </c>
      <c r="D777" s="67" t="s">
        <v>349</v>
      </c>
      <c r="E777" s="71">
        <v>0.68683992115845405</v>
      </c>
      <c r="F777" s="68">
        <v>62.7677100494234</v>
      </c>
      <c r="G777" s="71">
        <v>0.67989881767752003</v>
      </c>
      <c r="H777" s="68">
        <v>24.382207578253698</v>
      </c>
      <c r="I777" s="71">
        <v>0.66762354689168901</v>
      </c>
      <c r="J777" s="68">
        <v>47.116968698517297</v>
      </c>
      <c r="K777" s="71">
        <v>0.78833115402543497</v>
      </c>
      <c r="L777" s="68">
        <v>37.726523887973599</v>
      </c>
      <c r="M777" s="71">
        <v>0.66469207555605203</v>
      </c>
      <c r="N777" s="68">
        <v>69.357495881383898</v>
      </c>
      <c r="O777" s="71">
        <v>0.32049393280002703</v>
      </c>
      <c r="P777" s="68">
        <v>29.9835255354201</v>
      </c>
      <c r="Q777" s="71">
        <v>1</v>
      </c>
      <c r="R777" s="68">
        <v>100</v>
      </c>
    </row>
    <row r="778" spans="1:18" x14ac:dyDescent="0.2">
      <c r="A778" s="72" t="s">
        <v>1873</v>
      </c>
      <c r="B778" s="66" t="s">
        <v>1874</v>
      </c>
      <c r="C778" s="67">
        <v>60</v>
      </c>
      <c r="D778" s="67" t="s">
        <v>349</v>
      </c>
      <c r="E778" s="71">
        <v>0.65833232307885803</v>
      </c>
      <c r="F778" s="68">
        <v>54.036243822075797</v>
      </c>
      <c r="G778" s="71">
        <v>0.62563562718509302</v>
      </c>
      <c r="H778" s="68">
        <v>10.873146622734801</v>
      </c>
      <c r="I778" s="71">
        <v>0.62512935464918795</v>
      </c>
      <c r="J778" s="68">
        <v>27.677100494233901</v>
      </c>
      <c r="K778" s="71">
        <v>0.84891484255683902</v>
      </c>
      <c r="L778" s="68">
        <v>69.192751235584893</v>
      </c>
      <c r="M778" s="71">
        <v>0.63674974851905697</v>
      </c>
      <c r="N778" s="68">
        <v>65.403624382207596</v>
      </c>
      <c r="O778" s="71">
        <v>0.21356436556297401</v>
      </c>
      <c r="P778" s="68">
        <v>16.144975288303101</v>
      </c>
      <c r="Q778" s="71">
        <v>1</v>
      </c>
      <c r="R778" s="68">
        <v>100</v>
      </c>
    </row>
    <row r="779" spans="1:18" x14ac:dyDescent="0.2">
      <c r="A779" s="72" t="s">
        <v>1875</v>
      </c>
      <c r="B779" s="66" t="s">
        <v>1876</v>
      </c>
      <c r="C779" s="67">
        <v>60</v>
      </c>
      <c r="D779" s="67" t="s">
        <v>349</v>
      </c>
      <c r="E779" s="71">
        <v>0.47544033578021999</v>
      </c>
      <c r="F779" s="68">
        <v>12.8500823723229</v>
      </c>
      <c r="G779" s="71">
        <v>0.69792925535745698</v>
      </c>
      <c r="H779" s="68">
        <v>30.477759472817102</v>
      </c>
      <c r="I779" s="71">
        <v>0.64084295679661396</v>
      </c>
      <c r="J779" s="68">
        <v>32.619439868204303</v>
      </c>
      <c r="K779" s="71">
        <v>0.78847767205474195</v>
      </c>
      <c r="L779" s="68">
        <v>37.891268533772703</v>
      </c>
      <c r="M779" s="71">
        <v>0.47468425170448197</v>
      </c>
      <c r="N779" s="68">
        <v>34.925864909390398</v>
      </c>
      <c r="O779" s="71">
        <v>0.25070787876802297</v>
      </c>
      <c r="P779" s="68">
        <v>19.769357495881401</v>
      </c>
      <c r="Q779" s="71">
        <v>0</v>
      </c>
      <c r="R779" s="68">
        <v>21.2389380530973</v>
      </c>
    </row>
    <row r="780" spans="1:18" x14ac:dyDescent="0.2">
      <c r="A780" s="72" t="s">
        <v>1877</v>
      </c>
      <c r="B780" s="66" t="s">
        <v>1878</v>
      </c>
      <c r="C780" s="67">
        <v>60</v>
      </c>
      <c r="D780" s="67" t="s">
        <v>349</v>
      </c>
      <c r="E780" s="71">
        <v>0.69086662463475002</v>
      </c>
      <c r="F780" s="68">
        <v>63.5914332784184</v>
      </c>
      <c r="G780" s="71">
        <v>0.65687128873867695</v>
      </c>
      <c r="H780" s="68">
        <v>16.8039538714992</v>
      </c>
      <c r="I780" s="71">
        <v>0.68979011258911105</v>
      </c>
      <c r="J780" s="68">
        <v>57.825370675453001</v>
      </c>
      <c r="K780" s="71">
        <v>0.82045904101672895</v>
      </c>
      <c r="L780" s="68">
        <v>52.388797364085697</v>
      </c>
      <c r="M780" s="71">
        <v>0.59763049066726304</v>
      </c>
      <c r="N780" s="68">
        <v>57.660626029653997</v>
      </c>
      <c r="O780" s="71">
        <v>0.38069881479672102</v>
      </c>
      <c r="P780" s="68">
        <v>39.373970345963798</v>
      </c>
      <c r="Q780" s="71">
        <v>0.99975000000000003</v>
      </c>
      <c r="R780" s="68">
        <v>63.362831858407098</v>
      </c>
    </row>
    <row r="781" spans="1:18" x14ac:dyDescent="0.2">
      <c r="A781" s="72" t="s">
        <v>1879</v>
      </c>
      <c r="B781" s="66" t="s">
        <v>1880</v>
      </c>
      <c r="C781" s="67">
        <v>60</v>
      </c>
      <c r="D781" s="67" t="s">
        <v>349</v>
      </c>
      <c r="E781" s="71">
        <v>0.33768310804848001</v>
      </c>
      <c r="F781" s="68">
        <v>2.3064250411861602</v>
      </c>
      <c r="G781" s="71">
        <v>0.34045258153814301</v>
      </c>
      <c r="H781" s="68">
        <v>1.64744645799012</v>
      </c>
      <c r="I781" s="71">
        <v>0.37671051668660199</v>
      </c>
      <c r="J781" s="68">
        <v>0.32948929159802298</v>
      </c>
      <c r="K781" s="71">
        <v>0.65030013684197796</v>
      </c>
      <c r="L781" s="68">
        <v>9.0609555189456294</v>
      </c>
      <c r="M781" s="71">
        <v>0.29585335866771001</v>
      </c>
      <c r="N781" s="68">
        <v>11.8616144975288</v>
      </c>
      <c r="O781" s="71">
        <v>0.22363205455644999</v>
      </c>
      <c r="P781" s="68">
        <v>16.639209225700199</v>
      </c>
      <c r="Q781" s="71">
        <v>0.13915</v>
      </c>
      <c r="R781" s="68">
        <v>29.3805309734513</v>
      </c>
    </row>
    <row r="782" spans="1:18" x14ac:dyDescent="0.2">
      <c r="A782" s="72" t="s">
        <v>1881</v>
      </c>
      <c r="B782" s="66" t="s">
        <v>1882</v>
      </c>
      <c r="C782" s="67">
        <v>60</v>
      </c>
      <c r="D782" s="67" t="s">
        <v>349</v>
      </c>
      <c r="E782" s="71">
        <v>0.69448171705449702</v>
      </c>
      <c r="F782" s="68">
        <v>65.5683690280066</v>
      </c>
      <c r="G782" s="71">
        <v>0.75987259689919195</v>
      </c>
      <c r="H782" s="68">
        <v>57.166392092256999</v>
      </c>
      <c r="I782" s="71">
        <v>0.66592574460893095</v>
      </c>
      <c r="J782" s="68">
        <v>45.799011532125199</v>
      </c>
      <c r="K782" s="71">
        <v>0.87005632151031198</v>
      </c>
      <c r="L782" s="68">
        <v>79.901153212520597</v>
      </c>
      <c r="M782" s="71">
        <v>0.457918855482285</v>
      </c>
      <c r="N782" s="68">
        <v>32.619439868204303</v>
      </c>
      <c r="O782" s="71">
        <v>0.41311678382626399</v>
      </c>
      <c r="P782" s="68">
        <v>46.457990115321302</v>
      </c>
      <c r="Q782" s="71">
        <v>1</v>
      </c>
      <c r="R782" s="68">
        <v>100</v>
      </c>
    </row>
    <row r="783" spans="1:18" x14ac:dyDescent="0.2">
      <c r="A783" s="72" t="s">
        <v>1883</v>
      </c>
      <c r="B783" s="66" t="s">
        <v>1884</v>
      </c>
      <c r="C783" s="67">
        <v>60</v>
      </c>
      <c r="D783" s="67" t="s">
        <v>349</v>
      </c>
      <c r="E783" s="71">
        <v>0.42708101938655402</v>
      </c>
      <c r="F783" s="68">
        <v>7.4135090609555201</v>
      </c>
      <c r="G783" s="71">
        <v>0.31348944289743402</v>
      </c>
      <c r="H783" s="68">
        <v>0.98846787479406895</v>
      </c>
      <c r="I783" s="71">
        <v>0.46543789024883703</v>
      </c>
      <c r="J783" s="68">
        <v>2.9654036243822102</v>
      </c>
      <c r="K783" s="71">
        <v>0.57379451053386599</v>
      </c>
      <c r="L783" s="68">
        <v>4.1186161449752898</v>
      </c>
      <c r="M783" s="71">
        <v>5.5549346149547402E-2</v>
      </c>
      <c r="N783" s="68">
        <v>1.9769357495881399</v>
      </c>
      <c r="O783" s="71">
        <v>0.21461492648963901</v>
      </c>
      <c r="P783" s="68">
        <v>16.309719934102102</v>
      </c>
      <c r="Q783" s="71">
        <v>0.93959999999999999</v>
      </c>
      <c r="R783" s="68">
        <v>57.1681415929203</v>
      </c>
    </row>
    <row r="784" spans="1:18" x14ac:dyDescent="0.2">
      <c r="A784" s="72" t="s">
        <v>1885</v>
      </c>
      <c r="B784" s="66" t="s">
        <v>1886</v>
      </c>
      <c r="C784" s="67">
        <v>60</v>
      </c>
      <c r="D784" s="67" t="s">
        <v>349</v>
      </c>
      <c r="E784" s="71">
        <v>0.73604973322740697</v>
      </c>
      <c r="F784" s="68">
        <v>76.606260296540398</v>
      </c>
      <c r="G784" s="71">
        <v>0.80260328089161703</v>
      </c>
      <c r="H784" s="68">
        <v>75.617792421746302</v>
      </c>
      <c r="I784" s="71">
        <v>0.67380142774343599</v>
      </c>
      <c r="J784" s="68">
        <v>49.917627677100498</v>
      </c>
      <c r="K784" s="71">
        <v>0.88846020467667997</v>
      </c>
      <c r="L784" s="68">
        <v>87.314662273476102</v>
      </c>
      <c r="M784" s="71">
        <v>0.67586900637085101</v>
      </c>
      <c r="N784" s="68">
        <v>71.169686985173001</v>
      </c>
      <c r="O784" s="71">
        <v>0.37556447968185502</v>
      </c>
      <c r="P784" s="68">
        <v>38.550247116968698</v>
      </c>
      <c r="Q784" s="71">
        <v>1</v>
      </c>
      <c r="R784" s="68">
        <v>100</v>
      </c>
    </row>
    <row r="785" spans="1:18" x14ac:dyDescent="0.2">
      <c r="A785" s="72" t="s">
        <v>1887</v>
      </c>
      <c r="B785" s="66" t="s">
        <v>1888</v>
      </c>
      <c r="C785" s="67">
        <v>60</v>
      </c>
      <c r="D785" s="67" t="s">
        <v>349</v>
      </c>
      <c r="E785" s="71">
        <v>0.58909961777664799</v>
      </c>
      <c r="F785" s="68">
        <v>35.090609555189502</v>
      </c>
      <c r="G785" s="71">
        <v>0.78393188280118198</v>
      </c>
      <c r="H785" s="68">
        <v>68.698517298187795</v>
      </c>
      <c r="I785" s="71">
        <v>0.66977841950808403</v>
      </c>
      <c r="J785" s="68">
        <v>48.5996705107084</v>
      </c>
      <c r="K785" s="71">
        <v>0.80651370315955295</v>
      </c>
      <c r="L785" s="68">
        <v>45.634266886326202</v>
      </c>
      <c r="M785" s="71">
        <v>0.75969598748183798</v>
      </c>
      <c r="N785" s="68">
        <v>82.537067545304794</v>
      </c>
      <c r="O785" s="71">
        <v>0.41320779790923001</v>
      </c>
      <c r="P785" s="68">
        <v>46.622734761120299</v>
      </c>
      <c r="Q785" s="71">
        <v>0.1014699158</v>
      </c>
      <c r="R785" s="68">
        <v>28.672566371681398</v>
      </c>
    </row>
    <row r="786" spans="1:18" x14ac:dyDescent="0.2">
      <c r="A786" s="72" t="s">
        <v>1889</v>
      </c>
      <c r="B786" s="66" t="s">
        <v>1890</v>
      </c>
      <c r="C786" s="67">
        <v>60</v>
      </c>
      <c r="D786" s="67" t="s">
        <v>349</v>
      </c>
      <c r="E786" s="71">
        <v>0.74229847029785601</v>
      </c>
      <c r="F786" s="68">
        <v>78.253706754530498</v>
      </c>
      <c r="G786" s="71">
        <v>0.808092098514686</v>
      </c>
      <c r="H786" s="68">
        <v>77.100494233937397</v>
      </c>
      <c r="I786" s="71">
        <v>0.67073455096605406</v>
      </c>
      <c r="J786" s="68">
        <v>48.929159802306401</v>
      </c>
      <c r="K786" s="71">
        <v>0.85171984691580405</v>
      </c>
      <c r="L786" s="68">
        <v>70.510708401976899</v>
      </c>
      <c r="M786" s="71">
        <v>0.69263440259304798</v>
      </c>
      <c r="N786" s="68">
        <v>72.817133443163101</v>
      </c>
      <c r="O786" s="71">
        <v>0.43060992279754001</v>
      </c>
      <c r="P786" s="68">
        <v>50.247116968698499</v>
      </c>
      <c r="Q786" s="71">
        <v>1</v>
      </c>
      <c r="R786" s="68">
        <v>100</v>
      </c>
    </row>
    <row r="787" spans="1:18" x14ac:dyDescent="0.2">
      <c r="A787" s="72" t="s">
        <v>1891</v>
      </c>
      <c r="B787" s="66" t="s">
        <v>1892</v>
      </c>
      <c r="C787" s="67">
        <v>61</v>
      </c>
      <c r="D787" s="67" t="s">
        <v>349</v>
      </c>
      <c r="E787" s="71">
        <v>0.72686813896866598</v>
      </c>
      <c r="F787" s="68">
        <v>80</v>
      </c>
      <c r="G787" s="71">
        <v>0.82842424848247098</v>
      </c>
      <c r="H787" s="68">
        <v>76.75</v>
      </c>
      <c r="I787" s="71">
        <v>0.755205916131646</v>
      </c>
      <c r="J787" s="68">
        <v>70.5</v>
      </c>
      <c r="K787" s="71">
        <v>0.82627536621459097</v>
      </c>
      <c r="L787" s="68">
        <v>60.25</v>
      </c>
      <c r="M787" s="71">
        <v>0.82706550243508803</v>
      </c>
      <c r="N787" s="68">
        <v>79.25</v>
      </c>
      <c r="O787" s="71">
        <v>0.39736966157953402</v>
      </c>
      <c r="P787" s="68">
        <v>81.203007518796994</v>
      </c>
      <c r="Q787" s="71"/>
      <c r="R787" s="68"/>
    </row>
    <row r="788" spans="1:18" x14ac:dyDescent="0.2">
      <c r="A788" s="72" t="s">
        <v>1893</v>
      </c>
      <c r="B788" s="66" t="s">
        <v>1894</v>
      </c>
      <c r="C788" s="67">
        <v>61</v>
      </c>
      <c r="D788" s="67" t="s">
        <v>349</v>
      </c>
      <c r="E788" s="71">
        <v>0.70408608236424897</v>
      </c>
      <c r="F788" s="68">
        <v>74.75</v>
      </c>
      <c r="G788" s="71">
        <v>0.76665429863862</v>
      </c>
      <c r="H788" s="68">
        <v>57.75</v>
      </c>
      <c r="I788" s="71">
        <v>0.74154196684177398</v>
      </c>
      <c r="J788" s="68">
        <v>65.75</v>
      </c>
      <c r="K788" s="71">
        <v>0.79376462233519995</v>
      </c>
      <c r="L788" s="68">
        <v>44</v>
      </c>
      <c r="M788" s="71">
        <v>0.84147430909772103</v>
      </c>
      <c r="N788" s="68">
        <v>82.75</v>
      </c>
      <c r="O788" s="71">
        <v>0.37699521490792898</v>
      </c>
      <c r="P788" s="68">
        <v>79.197994987468704</v>
      </c>
      <c r="Q788" s="71"/>
      <c r="R788" s="68"/>
    </row>
    <row r="789" spans="1:18" x14ac:dyDescent="0.2">
      <c r="A789" s="72" t="s">
        <v>1895</v>
      </c>
      <c r="B789" s="66" t="s">
        <v>1896</v>
      </c>
      <c r="C789" s="67">
        <v>83</v>
      </c>
      <c r="D789" s="67" t="s">
        <v>349</v>
      </c>
      <c r="E789" s="71">
        <v>0.56016026439808997</v>
      </c>
      <c r="F789" s="68">
        <v>30.511811023621998</v>
      </c>
      <c r="G789" s="71">
        <v>0.73965456198846002</v>
      </c>
      <c r="H789" s="68">
        <v>55.708661417322801</v>
      </c>
      <c r="I789" s="71">
        <v>0.66310442527261604</v>
      </c>
      <c r="J789" s="68">
        <v>35.433070866141698</v>
      </c>
      <c r="K789" s="71">
        <v>0.73665977076975697</v>
      </c>
      <c r="L789" s="68">
        <v>28.1496062992126</v>
      </c>
      <c r="M789" s="71">
        <v>0.57467532467532501</v>
      </c>
      <c r="N789" s="68">
        <v>34.930139720558898</v>
      </c>
      <c r="O789" s="71">
        <v>8.6707239284293205E-2</v>
      </c>
      <c r="P789" s="68">
        <v>12.2736418511066</v>
      </c>
      <c r="Q789" s="71"/>
      <c r="R789" s="68"/>
    </row>
    <row r="790" spans="1:18" x14ac:dyDescent="0.2">
      <c r="A790" s="72" t="s">
        <v>1897</v>
      </c>
      <c r="B790" s="66" t="s">
        <v>1898</v>
      </c>
      <c r="C790" s="67">
        <v>83</v>
      </c>
      <c r="D790" s="67" t="s">
        <v>349</v>
      </c>
      <c r="E790" s="71">
        <v>0.50468772774035398</v>
      </c>
      <c r="F790" s="68">
        <v>17.519685039370099</v>
      </c>
      <c r="G790" s="71">
        <v>0.60904646043321597</v>
      </c>
      <c r="H790" s="68">
        <v>17.519685039370099</v>
      </c>
      <c r="I790" s="71">
        <v>0.57371321892914895</v>
      </c>
      <c r="J790" s="68">
        <v>12.204724409448801</v>
      </c>
      <c r="K790" s="71">
        <v>0.68579102988692398</v>
      </c>
      <c r="L790" s="68">
        <v>14.9606299212598</v>
      </c>
      <c r="M790" s="71">
        <v>0.56168831168831201</v>
      </c>
      <c r="N790" s="68">
        <v>32.335329341317397</v>
      </c>
      <c r="O790" s="71">
        <v>9.3199617764169698E-2</v>
      </c>
      <c r="P790" s="68">
        <v>13.682092555332</v>
      </c>
      <c r="Q790" s="71"/>
      <c r="R790" s="68"/>
    </row>
    <row r="791" spans="1:18" x14ac:dyDescent="0.2">
      <c r="A791" s="72" t="s">
        <v>1899</v>
      </c>
      <c r="B791" s="66" t="s">
        <v>1900</v>
      </c>
      <c r="C791" s="67">
        <v>61</v>
      </c>
      <c r="D791" s="67" t="s">
        <v>349</v>
      </c>
      <c r="E791" s="71">
        <v>0.746967202288777</v>
      </c>
      <c r="F791" s="68">
        <v>84.25</v>
      </c>
      <c r="G791" s="71">
        <v>0.777904613133932</v>
      </c>
      <c r="H791" s="68">
        <v>60.75</v>
      </c>
      <c r="I791" s="71">
        <v>0.751204226297148</v>
      </c>
      <c r="J791" s="68">
        <v>68.5</v>
      </c>
      <c r="K791" s="71">
        <v>0.82114349264092301</v>
      </c>
      <c r="L791" s="68">
        <v>58.5</v>
      </c>
      <c r="M791" s="71">
        <v>0.95098123973372495</v>
      </c>
      <c r="N791" s="68">
        <v>96.75</v>
      </c>
      <c r="O791" s="71">
        <v>0.43360243963815498</v>
      </c>
      <c r="P791" s="68">
        <v>82.456140350877206</v>
      </c>
      <c r="Q791" s="71"/>
      <c r="R791" s="68"/>
    </row>
    <row r="792" spans="1:18" x14ac:dyDescent="0.2">
      <c r="A792" s="72" t="s">
        <v>1901</v>
      </c>
      <c r="B792" s="66" t="s">
        <v>1902</v>
      </c>
      <c r="C792" s="67">
        <v>83</v>
      </c>
      <c r="D792" s="67" t="s">
        <v>349</v>
      </c>
      <c r="E792" s="71">
        <v>0.61030059382135105</v>
      </c>
      <c r="F792" s="68">
        <v>43.503937007874001</v>
      </c>
      <c r="G792" s="71">
        <v>0.74612040908573696</v>
      </c>
      <c r="H792" s="68">
        <v>58.070866141732303</v>
      </c>
      <c r="I792" s="71">
        <v>0.63959624506358603</v>
      </c>
      <c r="J792" s="68">
        <v>26.5748031496063</v>
      </c>
      <c r="K792" s="71">
        <v>0.72433539205963604</v>
      </c>
      <c r="L792" s="68">
        <v>25.196850393700799</v>
      </c>
      <c r="M792" s="71">
        <v>0.743506493506493</v>
      </c>
      <c r="N792" s="68">
        <v>69.660678642714601</v>
      </c>
      <c r="O792" s="71">
        <v>0.1979444293913</v>
      </c>
      <c r="P792" s="68">
        <v>42.253521126760603</v>
      </c>
      <c r="Q792" s="71"/>
      <c r="R792" s="68"/>
    </row>
    <row r="793" spans="1:18" x14ac:dyDescent="0.2">
      <c r="A793" s="72" t="s">
        <v>1903</v>
      </c>
      <c r="B793" s="66" t="s">
        <v>1904</v>
      </c>
      <c r="C793" s="67">
        <v>83</v>
      </c>
      <c r="D793" s="67" t="s">
        <v>349</v>
      </c>
      <c r="E793" s="71">
        <v>0.62969450766178403</v>
      </c>
      <c r="F793" s="68">
        <v>48.818897637795303</v>
      </c>
      <c r="G793" s="71">
        <v>0.74208144770997797</v>
      </c>
      <c r="H793" s="68">
        <v>56.889763779527598</v>
      </c>
      <c r="I793" s="71">
        <v>0.696869137662955</v>
      </c>
      <c r="J793" s="68">
        <v>44.685039370078698</v>
      </c>
      <c r="K793" s="71">
        <v>0.74267214263477999</v>
      </c>
      <c r="L793" s="68">
        <v>29.7244094488189</v>
      </c>
      <c r="M793" s="71">
        <v>0.80519480519480502</v>
      </c>
      <c r="N793" s="68">
        <v>77.644710578842293</v>
      </c>
      <c r="O793" s="71">
        <v>0.16165500510640099</v>
      </c>
      <c r="P793" s="68">
        <v>34.607645875251499</v>
      </c>
      <c r="Q793" s="71"/>
      <c r="R793" s="68"/>
    </row>
    <row r="794" spans="1:18" x14ac:dyDescent="0.2">
      <c r="A794" s="72" t="s">
        <v>1905</v>
      </c>
      <c r="B794" s="66" t="s">
        <v>1906</v>
      </c>
      <c r="C794" s="67">
        <v>83</v>
      </c>
      <c r="D794" s="67" t="s">
        <v>349</v>
      </c>
      <c r="E794" s="71">
        <v>0.57305940788810605</v>
      </c>
      <c r="F794" s="68">
        <v>34.4488188976378</v>
      </c>
      <c r="G794" s="71">
        <v>0.70502831863194104</v>
      </c>
      <c r="H794" s="68">
        <v>42.125984251968497</v>
      </c>
      <c r="I794" s="71">
        <v>0.60851721900683498</v>
      </c>
      <c r="J794" s="68">
        <v>18.7007874015748</v>
      </c>
      <c r="K794" s="71">
        <v>0.73049420103376395</v>
      </c>
      <c r="L794" s="68">
        <v>25.984251968503902</v>
      </c>
      <c r="M794" s="71">
        <v>0.68506493506493504</v>
      </c>
      <c r="N794" s="68">
        <v>58.682634730538901</v>
      </c>
      <c r="O794" s="71">
        <v>0.13619236570305401</v>
      </c>
      <c r="P794" s="68">
        <v>25.754527162977901</v>
      </c>
      <c r="Q794" s="71"/>
      <c r="R794" s="68"/>
    </row>
    <row r="795" spans="1:18" x14ac:dyDescent="0.2">
      <c r="A795" s="72" t="s">
        <v>1907</v>
      </c>
      <c r="B795" s="66" t="s">
        <v>1908</v>
      </c>
      <c r="C795" s="67">
        <v>61</v>
      </c>
      <c r="D795" s="67" t="s">
        <v>349</v>
      </c>
      <c r="E795" s="71">
        <v>0.81140847488685997</v>
      </c>
      <c r="F795" s="68">
        <v>95</v>
      </c>
      <c r="G795" s="71">
        <v>0.89618099797939499</v>
      </c>
      <c r="H795" s="68">
        <v>95.25</v>
      </c>
      <c r="I795" s="71">
        <v>0.82094084588449101</v>
      </c>
      <c r="J795" s="68">
        <v>93.5</v>
      </c>
      <c r="K795" s="71">
        <v>0.90474210875600702</v>
      </c>
      <c r="L795" s="68">
        <v>87</v>
      </c>
      <c r="M795" s="71">
        <v>0.96539004639635795</v>
      </c>
      <c r="N795" s="68">
        <v>98</v>
      </c>
      <c r="O795" s="71">
        <v>0.46978837541804902</v>
      </c>
      <c r="P795" s="68">
        <v>85.213032581453604</v>
      </c>
      <c r="Q795" s="71"/>
      <c r="R795" s="68"/>
    </row>
    <row r="796" spans="1:18" x14ac:dyDescent="0.2">
      <c r="A796" s="72" t="s">
        <v>1909</v>
      </c>
      <c r="B796" s="66" t="s">
        <v>1910</v>
      </c>
      <c r="C796" s="67">
        <v>83</v>
      </c>
      <c r="D796" s="67" t="s">
        <v>349</v>
      </c>
      <c r="E796" s="71">
        <v>0.59615513011765098</v>
      </c>
      <c r="F796" s="68">
        <v>40.5511811023622</v>
      </c>
      <c r="G796" s="71">
        <v>0.686409300859528</v>
      </c>
      <c r="H796" s="68">
        <v>36.417322834645702</v>
      </c>
      <c r="I796" s="71">
        <v>0.67769527247074102</v>
      </c>
      <c r="J796" s="68">
        <v>40.157480314960601</v>
      </c>
      <c r="K796" s="71">
        <v>0.73779581567603203</v>
      </c>
      <c r="L796" s="68">
        <v>28.346456692913399</v>
      </c>
      <c r="M796" s="71">
        <v>0.57792207792207795</v>
      </c>
      <c r="N796" s="68">
        <v>35.329341317365298</v>
      </c>
      <c r="O796" s="71">
        <v>0.300953183659876</v>
      </c>
      <c r="P796" s="68">
        <v>55.935613682092601</v>
      </c>
      <c r="Q796" s="71"/>
      <c r="R796" s="68"/>
    </row>
    <row r="797" spans="1:18" x14ac:dyDescent="0.2">
      <c r="A797" s="72" t="s">
        <v>1911</v>
      </c>
      <c r="B797" s="66" t="s">
        <v>1912</v>
      </c>
      <c r="C797" s="67">
        <v>61</v>
      </c>
      <c r="D797" s="67" t="s">
        <v>349</v>
      </c>
      <c r="E797" s="71">
        <v>0.80971480852436195</v>
      </c>
      <c r="F797" s="68">
        <v>94.75</v>
      </c>
      <c r="G797" s="71">
        <v>0.86309061476174498</v>
      </c>
      <c r="H797" s="68">
        <v>89.25</v>
      </c>
      <c r="I797" s="71">
        <v>0.814200501805461</v>
      </c>
      <c r="J797" s="68">
        <v>91.25</v>
      </c>
      <c r="K797" s="71">
        <v>0.95168532536145001</v>
      </c>
      <c r="L797" s="68">
        <v>98.5</v>
      </c>
      <c r="M797" s="71">
        <v>0.84435607043024696</v>
      </c>
      <c r="N797" s="68">
        <v>83.25</v>
      </c>
      <c r="O797" s="71">
        <v>0.57524153026290503</v>
      </c>
      <c r="P797" s="68">
        <v>92.982456140350905</v>
      </c>
      <c r="Q797" s="71"/>
      <c r="R797" s="68"/>
    </row>
    <row r="798" spans="1:18" x14ac:dyDescent="0.2">
      <c r="A798" s="72" t="s">
        <v>1913</v>
      </c>
      <c r="B798" s="66" t="s">
        <v>1914</v>
      </c>
      <c r="C798" s="67">
        <v>60</v>
      </c>
      <c r="D798" s="67" t="s">
        <v>349</v>
      </c>
      <c r="E798" s="71">
        <v>0.61504827551056995</v>
      </c>
      <c r="F798" s="68">
        <v>41.186161449752902</v>
      </c>
      <c r="G798" s="71">
        <v>0.51927205812760202</v>
      </c>
      <c r="H798" s="68">
        <v>4.2833607907743003</v>
      </c>
      <c r="I798" s="71">
        <v>0.66223170680520704</v>
      </c>
      <c r="J798" s="68">
        <v>44.316309719934097</v>
      </c>
      <c r="K798" s="71">
        <v>0.82983724776506895</v>
      </c>
      <c r="L798" s="68">
        <v>59.308072487644097</v>
      </c>
      <c r="M798" s="71">
        <v>0.44674192466748602</v>
      </c>
      <c r="N798" s="68">
        <v>30.642504118616099</v>
      </c>
      <c r="O798" s="71">
        <v>0.385006715698055</v>
      </c>
      <c r="P798" s="68">
        <v>40.032948929159801</v>
      </c>
      <c r="Q798" s="71">
        <v>0.84719999999999995</v>
      </c>
      <c r="R798" s="68">
        <v>52.035398230088497</v>
      </c>
    </row>
    <row r="799" spans="1:18" x14ac:dyDescent="0.2">
      <c r="A799" s="72" t="s">
        <v>1915</v>
      </c>
      <c r="B799" s="66" t="s">
        <v>1916</v>
      </c>
      <c r="C799" s="67">
        <v>60</v>
      </c>
      <c r="D799" s="67" t="s">
        <v>349</v>
      </c>
      <c r="E799" s="71">
        <v>0.57539521510393099</v>
      </c>
      <c r="F799" s="68">
        <v>30.9719934102142</v>
      </c>
      <c r="G799" s="71">
        <v>0.81851938050415296</v>
      </c>
      <c r="H799" s="68">
        <v>80.889621087314694</v>
      </c>
      <c r="I799" s="71">
        <v>0.52968070743037199</v>
      </c>
      <c r="J799" s="68">
        <v>7.4135090609555201</v>
      </c>
      <c r="K799" s="71">
        <v>0.68095855883939005</v>
      </c>
      <c r="L799" s="68">
        <v>14.332784184514001</v>
      </c>
      <c r="M799" s="71">
        <v>0.38526880518609602</v>
      </c>
      <c r="N799" s="68">
        <v>22.8995057660626</v>
      </c>
      <c r="O799" s="71">
        <v>0.33794383866357203</v>
      </c>
      <c r="P799" s="68">
        <v>32.619439868204303</v>
      </c>
      <c r="Q799" s="71">
        <v>0.7</v>
      </c>
      <c r="R799" s="68">
        <v>46.017699115044202</v>
      </c>
    </row>
    <row r="800" spans="1:18" x14ac:dyDescent="0.2">
      <c r="A800" s="72" t="s">
        <v>1917</v>
      </c>
      <c r="B800" s="66" t="s">
        <v>1918</v>
      </c>
      <c r="C800" s="67">
        <v>60</v>
      </c>
      <c r="D800" s="67" t="s">
        <v>349</v>
      </c>
      <c r="E800" s="71">
        <v>0.67378605995149998</v>
      </c>
      <c r="F800" s="68">
        <v>59.1433278418451</v>
      </c>
      <c r="G800" s="71">
        <v>0.70491267297989801</v>
      </c>
      <c r="H800" s="68">
        <v>32.7841845140033</v>
      </c>
      <c r="I800" s="71">
        <v>0.64642771161233004</v>
      </c>
      <c r="J800" s="68">
        <v>35.749588138385498</v>
      </c>
      <c r="K800" s="71">
        <v>0.89430744903336901</v>
      </c>
      <c r="L800" s="68">
        <v>89.950576606260299</v>
      </c>
      <c r="M800" s="71">
        <v>0.41321113222309203</v>
      </c>
      <c r="N800" s="68">
        <v>25.7001647446458</v>
      </c>
      <c r="O800" s="71">
        <v>0.53600739386031204</v>
      </c>
      <c r="P800" s="68">
        <v>66.392092257001707</v>
      </c>
      <c r="Q800" s="71">
        <v>0.84784999999999999</v>
      </c>
      <c r="R800" s="68">
        <v>52.212389380531</v>
      </c>
    </row>
    <row r="801" spans="1:18" x14ac:dyDescent="0.2">
      <c r="A801" s="72" t="s">
        <v>1919</v>
      </c>
      <c r="B801" s="66" t="s">
        <v>1920</v>
      </c>
      <c r="C801" s="67">
        <v>60</v>
      </c>
      <c r="D801" s="67" t="s">
        <v>349</v>
      </c>
      <c r="E801" s="71">
        <v>0.65477568188845603</v>
      </c>
      <c r="F801" s="68">
        <v>52.718286655683698</v>
      </c>
      <c r="G801" s="71">
        <v>0.68086419616749805</v>
      </c>
      <c r="H801" s="68">
        <v>24.876441515650701</v>
      </c>
      <c r="I801" s="71">
        <v>0.70471277368069696</v>
      </c>
      <c r="J801" s="68">
        <v>63.920922570016501</v>
      </c>
      <c r="K801" s="71">
        <v>0.68048516325337105</v>
      </c>
      <c r="L801" s="68">
        <v>14.003294892915999</v>
      </c>
      <c r="M801" s="71">
        <v>0.42438806303789001</v>
      </c>
      <c r="N801" s="68">
        <v>27.3476112026359</v>
      </c>
      <c r="O801" s="71">
        <v>0.438203895191281</v>
      </c>
      <c r="P801" s="68">
        <v>51.565074135090597</v>
      </c>
      <c r="Q801" s="71">
        <v>1</v>
      </c>
      <c r="R801" s="68">
        <v>100</v>
      </c>
    </row>
    <row r="802" spans="1:18" x14ac:dyDescent="0.2">
      <c r="A802" s="72" t="s">
        <v>1921</v>
      </c>
      <c r="B802" s="66" t="s">
        <v>1922</v>
      </c>
      <c r="C802" s="67">
        <v>60</v>
      </c>
      <c r="D802" s="67" t="s">
        <v>349</v>
      </c>
      <c r="E802" s="71">
        <v>0.64790596511314202</v>
      </c>
      <c r="F802" s="68">
        <v>50.247116968698499</v>
      </c>
      <c r="G802" s="71">
        <v>0.72600532039047805</v>
      </c>
      <c r="H802" s="68">
        <v>42.174629324546999</v>
      </c>
      <c r="I802" s="71">
        <v>0.63998305357745799</v>
      </c>
      <c r="J802" s="68">
        <v>32.125205930807198</v>
      </c>
      <c r="K802" s="71">
        <v>0.82949800796789797</v>
      </c>
      <c r="L802" s="68">
        <v>58.978583196046102</v>
      </c>
      <c r="M802" s="71">
        <v>0.429976528445289</v>
      </c>
      <c r="N802" s="68">
        <v>28.500823723229001</v>
      </c>
      <c r="O802" s="71">
        <v>0.26197288029773003</v>
      </c>
      <c r="P802" s="68">
        <v>20.593080724876401</v>
      </c>
      <c r="Q802" s="71">
        <v>1</v>
      </c>
      <c r="R802" s="68">
        <v>100</v>
      </c>
    </row>
    <row r="803" spans="1:18" x14ac:dyDescent="0.2">
      <c r="A803" s="72" t="s">
        <v>1923</v>
      </c>
      <c r="B803" s="66" t="s">
        <v>1924</v>
      </c>
      <c r="C803" s="67">
        <v>60</v>
      </c>
      <c r="D803" s="67" t="s">
        <v>349</v>
      </c>
      <c r="E803" s="71">
        <v>0.52115158928775895</v>
      </c>
      <c r="F803" s="68">
        <v>19.275123558484299</v>
      </c>
      <c r="G803" s="71">
        <v>0.50001092351958998</v>
      </c>
      <c r="H803" s="68">
        <v>3.4596375617792399</v>
      </c>
      <c r="I803" s="71">
        <v>0.51903579065833705</v>
      </c>
      <c r="J803" s="68">
        <v>6.2602965403624404</v>
      </c>
      <c r="K803" s="71">
        <v>0.55123346271000495</v>
      </c>
      <c r="L803" s="68">
        <v>2.9654036243822102</v>
      </c>
      <c r="M803" s="71">
        <v>0.32379568570470602</v>
      </c>
      <c r="N803" s="68">
        <v>14.662273476112</v>
      </c>
      <c r="O803" s="71">
        <v>0.23298367313391699</v>
      </c>
      <c r="P803" s="68">
        <v>17.6276771004942</v>
      </c>
      <c r="Q803" s="71">
        <v>0.99985000000000002</v>
      </c>
      <c r="R803" s="68">
        <v>63.716814159291999</v>
      </c>
    </row>
    <row r="804" spans="1:18" x14ac:dyDescent="0.2">
      <c r="A804" s="72" t="s">
        <v>1925</v>
      </c>
      <c r="B804" s="66" t="s">
        <v>1926</v>
      </c>
      <c r="C804" s="67">
        <v>60</v>
      </c>
      <c r="D804" s="67" t="s">
        <v>349</v>
      </c>
      <c r="E804" s="71">
        <v>0.69306582338820799</v>
      </c>
      <c r="F804" s="68">
        <v>64.909390444810498</v>
      </c>
      <c r="G804" s="71">
        <v>0.84017259575408398</v>
      </c>
      <c r="H804" s="68">
        <v>86.490939044481095</v>
      </c>
      <c r="I804" s="71">
        <v>0.744763091053527</v>
      </c>
      <c r="J804" s="68">
        <v>77.7594728171334</v>
      </c>
      <c r="K804" s="71">
        <v>0.81699192958423505</v>
      </c>
      <c r="L804" s="68">
        <v>50.247116968698499</v>
      </c>
      <c r="M804" s="71">
        <v>0.60880742148206102</v>
      </c>
      <c r="N804" s="68">
        <v>60.131795716639203</v>
      </c>
      <c r="O804" s="71">
        <v>0.243909902455338</v>
      </c>
      <c r="P804" s="68">
        <v>18.945634266886302</v>
      </c>
      <c r="Q804" s="71">
        <v>0.90375000000000005</v>
      </c>
      <c r="R804" s="68">
        <v>54.867256637168097</v>
      </c>
    </row>
    <row r="805" spans="1:18" x14ac:dyDescent="0.2">
      <c r="A805" s="72" t="s">
        <v>1927</v>
      </c>
      <c r="B805" s="66" t="s">
        <v>1928</v>
      </c>
      <c r="C805" s="67">
        <v>60</v>
      </c>
      <c r="D805" s="67" t="s">
        <v>349</v>
      </c>
      <c r="E805" s="71">
        <v>0.74624042022783099</v>
      </c>
      <c r="F805" s="68">
        <v>78.583196046128506</v>
      </c>
      <c r="G805" s="71">
        <v>0.76375073384214198</v>
      </c>
      <c r="H805" s="68">
        <v>59.637561779242198</v>
      </c>
      <c r="I805" s="71">
        <v>0.73091568057443601</v>
      </c>
      <c r="J805" s="68">
        <v>71.499176276770996</v>
      </c>
      <c r="K805" s="71">
        <v>0.89707457977087801</v>
      </c>
      <c r="L805" s="68">
        <v>90.774299835255405</v>
      </c>
      <c r="M805" s="71">
        <v>0.619984352296859</v>
      </c>
      <c r="N805" s="68">
        <v>61.614497528830299</v>
      </c>
      <c r="O805" s="71">
        <v>0.465717174882672</v>
      </c>
      <c r="P805" s="68">
        <v>56.342668863261899</v>
      </c>
      <c r="Q805" s="71">
        <v>1</v>
      </c>
      <c r="R805" s="68">
        <v>100</v>
      </c>
    </row>
    <row r="806" spans="1:18" x14ac:dyDescent="0.2">
      <c r="A806" s="72" t="s">
        <v>1929</v>
      </c>
      <c r="B806" s="66" t="s">
        <v>1930</v>
      </c>
      <c r="C806" s="67">
        <v>60</v>
      </c>
      <c r="D806" s="67" t="s">
        <v>349</v>
      </c>
      <c r="E806" s="71">
        <v>0.44307050671708098</v>
      </c>
      <c r="F806" s="68">
        <v>9.3904448105436593</v>
      </c>
      <c r="G806" s="71">
        <v>0.63502700982837801</v>
      </c>
      <c r="H806" s="68">
        <v>12.685337726523899</v>
      </c>
      <c r="I806" s="71">
        <v>0.59930705407689999</v>
      </c>
      <c r="J806" s="68">
        <v>19.934102141680398</v>
      </c>
      <c r="K806" s="71">
        <v>0.63424657037424303</v>
      </c>
      <c r="L806" s="68">
        <v>7.5782537067545297</v>
      </c>
      <c r="M806" s="71">
        <v>0.457918855482285</v>
      </c>
      <c r="N806" s="68">
        <v>32.619439868204303</v>
      </c>
      <c r="O806" s="71">
        <v>0.14517355054068201</v>
      </c>
      <c r="P806" s="68">
        <v>9.8846787479406899</v>
      </c>
      <c r="Q806" s="71">
        <v>0.18675</v>
      </c>
      <c r="R806" s="68">
        <v>30.442477876106199</v>
      </c>
    </row>
    <row r="807" spans="1:18" x14ac:dyDescent="0.2">
      <c r="A807" s="72" t="s">
        <v>1931</v>
      </c>
      <c r="B807" s="66" t="s">
        <v>1932</v>
      </c>
      <c r="C807" s="67">
        <v>60</v>
      </c>
      <c r="D807" s="67" t="s">
        <v>349</v>
      </c>
      <c r="E807" s="71">
        <v>0.72479549602868998</v>
      </c>
      <c r="F807" s="68">
        <v>73.970345963756202</v>
      </c>
      <c r="G807" s="71">
        <v>0.73928554814261005</v>
      </c>
      <c r="H807" s="68">
        <v>48.270181219110398</v>
      </c>
      <c r="I807" s="71">
        <v>0.69932969165345504</v>
      </c>
      <c r="J807" s="68">
        <v>62.108731466227397</v>
      </c>
      <c r="K807" s="71">
        <v>0.859716733384851</v>
      </c>
      <c r="L807" s="68">
        <v>75.288303130148293</v>
      </c>
      <c r="M807" s="71">
        <v>0.56409969822286798</v>
      </c>
      <c r="N807" s="68">
        <v>50.741350906095498</v>
      </c>
      <c r="O807" s="71">
        <v>0.48634130476835402</v>
      </c>
      <c r="P807" s="68">
        <v>58.154859967051102</v>
      </c>
      <c r="Q807" s="71">
        <v>1</v>
      </c>
      <c r="R807" s="68">
        <v>100</v>
      </c>
    </row>
    <row r="808" spans="1:18" x14ac:dyDescent="0.2">
      <c r="A808" s="72" t="s">
        <v>1933</v>
      </c>
      <c r="B808" s="66" t="s">
        <v>1934</v>
      </c>
      <c r="C808" s="67">
        <v>60</v>
      </c>
      <c r="D808" s="67" t="s">
        <v>349</v>
      </c>
      <c r="E808" s="71">
        <v>0.62132079910067495</v>
      </c>
      <c r="F808" s="68">
        <v>43.163097199341003</v>
      </c>
      <c r="G808" s="71">
        <v>0.80825820368741996</v>
      </c>
      <c r="H808" s="68">
        <v>77.265238879736401</v>
      </c>
      <c r="I808" s="71">
        <v>0.65189377955068795</v>
      </c>
      <c r="J808" s="68">
        <v>39.538714991762802</v>
      </c>
      <c r="K808" s="71">
        <v>0.64055262025109105</v>
      </c>
      <c r="L808" s="68">
        <v>7.9077429983525498</v>
      </c>
      <c r="M808" s="71">
        <v>0.46350732088968399</v>
      </c>
      <c r="N808" s="68">
        <v>33.443163097199303</v>
      </c>
      <c r="O808" s="71">
        <v>0.163712870225169</v>
      </c>
      <c r="P808" s="68">
        <v>11.696869851729801</v>
      </c>
      <c r="Q808" s="71">
        <v>1</v>
      </c>
      <c r="R808" s="68">
        <v>100</v>
      </c>
    </row>
    <row r="809" spans="1:18" x14ac:dyDescent="0.2">
      <c r="A809" s="72" t="s">
        <v>1935</v>
      </c>
      <c r="B809" s="66" t="s">
        <v>1936</v>
      </c>
      <c r="C809" s="67">
        <v>60</v>
      </c>
      <c r="D809" s="67" t="s">
        <v>349</v>
      </c>
      <c r="E809" s="71">
        <v>0.78515093532894698</v>
      </c>
      <c r="F809" s="68">
        <v>87.479406919275107</v>
      </c>
      <c r="G809" s="71">
        <v>0.79497040379404205</v>
      </c>
      <c r="H809" s="68">
        <v>72.322899505766102</v>
      </c>
      <c r="I809" s="71">
        <v>0.73565571996620605</v>
      </c>
      <c r="J809" s="68">
        <v>73.805601317957198</v>
      </c>
      <c r="K809" s="71">
        <v>0.88417764618947203</v>
      </c>
      <c r="L809" s="68">
        <v>85.667215815486003</v>
      </c>
      <c r="M809" s="71">
        <v>0.71498826422264505</v>
      </c>
      <c r="N809" s="68">
        <v>76.606260296540398</v>
      </c>
      <c r="O809" s="71">
        <v>0.581113577801319</v>
      </c>
      <c r="P809" s="68">
        <v>72.322899505766102</v>
      </c>
      <c r="Q809" s="71">
        <v>1</v>
      </c>
      <c r="R809" s="68">
        <v>100</v>
      </c>
    </row>
    <row r="810" spans="1:18" x14ac:dyDescent="0.2">
      <c r="A810" s="72" t="s">
        <v>1937</v>
      </c>
      <c r="B810" s="66" t="s">
        <v>1938</v>
      </c>
      <c r="C810" s="67">
        <v>60</v>
      </c>
      <c r="D810" s="67" t="s">
        <v>349</v>
      </c>
      <c r="E810" s="71">
        <v>0.60424693440335597</v>
      </c>
      <c r="F810" s="68">
        <v>38.385502471169701</v>
      </c>
      <c r="G810" s="71">
        <v>0.744970746199906</v>
      </c>
      <c r="H810" s="68">
        <v>49.752883031301501</v>
      </c>
      <c r="I810" s="71">
        <v>0.58695876533348601</v>
      </c>
      <c r="J810" s="68">
        <v>15.9802306425041</v>
      </c>
      <c r="K810" s="71">
        <v>0.74562249464890595</v>
      </c>
      <c r="L810" s="68">
        <v>26.194398682042799</v>
      </c>
      <c r="M810" s="71">
        <v>0.41321113222309203</v>
      </c>
      <c r="N810" s="68">
        <v>25.7001647446458</v>
      </c>
      <c r="O810" s="71">
        <v>0.32701846801474899</v>
      </c>
      <c r="P810" s="68">
        <v>30.9719934102142</v>
      </c>
      <c r="Q810" s="71">
        <v>0.80769999999999997</v>
      </c>
      <c r="R810" s="68">
        <v>49.557522123893797</v>
      </c>
    </row>
    <row r="811" spans="1:18" x14ac:dyDescent="0.2">
      <c r="A811" s="72" t="s">
        <v>1939</v>
      </c>
      <c r="B811" s="66" t="s">
        <v>1940</v>
      </c>
      <c r="C811" s="67">
        <v>60</v>
      </c>
      <c r="D811" s="67" t="s">
        <v>349</v>
      </c>
      <c r="E811" s="71">
        <v>0.71436230136697199</v>
      </c>
      <c r="F811" s="68">
        <v>71.499176276770996</v>
      </c>
      <c r="G811" s="71">
        <v>0.67300883083866103</v>
      </c>
      <c r="H811" s="68">
        <v>22.2405271828666</v>
      </c>
      <c r="I811" s="71">
        <v>0.71441843471529398</v>
      </c>
      <c r="J811" s="68">
        <v>67.710049423393698</v>
      </c>
      <c r="K811" s="71">
        <v>0.89952810412364803</v>
      </c>
      <c r="L811" s="68">
        <v>91.927512355848407</v>
      </c>
      <c r="M811" s="71">
        <v>0.67028054096345202</v>
      </c>
      <c r="N811" s="68">
        <v>70.181219110378905</v>
      </c>
      <c r="O811" s="71">
        <v>0.32893789756077502</v>
      </c>
      <c r="P811" s="68">
        <v>31.301482701812201</v>
      </c>
      <c r="Q811" s="71">
        <v>1</v>
      </c>
      <c r="R811" s="68">
        <v>100</v>
      </c>
    </row>
    <row r="812" spans="1:18" x14ac:dyDescent="0.2">
      <c r="A812" s="72" t="s">
        <v>1941</v>
      </c>
      <c r="B812" s="66" t="s">
        <v>1942</v>
      </c>
      <c r="C812" s="67">
        <v>60</v>
      </c>
      <c r="D812" s="67" t="s">
        <v>349</v>
      </c>
      <c r="E812" s="71">
        <v>0.75044718922589904</v>
      </c>
      <c r="F812" s="68">
        <v>79.736408566721593</v>
      </c>
      <c r="G812" s="71">
        <v>0.83553140060839304</v>
      </c>
      <c r="H812" s="68">
        <v>85.337726523887994</v>
      </c>
      <c r="I812" s="71">
        <v>0.76038271258255696</v>
      </c>
      <c r="J812" s="68">
        <v>82.701812191103798</v>
      </c>
      <c r="K812" s="71">
        <v>0.90081149186471099</v>
      </c>
      <c r="L812" s="68">
        <v>92.586490939044495</v>
      </c>
      <c r="M812" s="71">
        <v>0.80440371074103101</v>
      </c>
      <c r="N812" s="68">
        <v>86.490939044481095</v>
      </c>
      <c r="O812" s="71">
        <v>0.201553819558703</v>
      </c>
      <c r="P812" s="68">
        <v>15.321252059308099</v>
      </c>
      <c r="Q812" s="71">
        <v>1</v>
      </c>
      <c r="R812" s="68">
        <v>100</v>
      </c>
    </row>
    <row r="813" spans="1:18" x14ac:dyDescent="0.2">
      <c r="A813" s="72" t="s">
        <v>1943</v>
      </c>
      <c r="B813" s="66" t="s">
        <v>1944</v>
      </c>
      <c r="C813" s="67">
        <v>60</v>
      </c>
      <c r="D813" s="67" t="s">
        <v>349</v>
      </c>
      <c r="E813" s="71">
        <v>0.48495288929892499</v>
      </c>
      <c r="F813" s="68">
        <v>13.1795716639209</v>
      </c>
      <c r="G813" s="71">
        <v>0.79466637317104805</v>
      </c>
      <c r="H813" s="68">
        <v>72.158154859967098</v>
      </c>
      <c r="I813" s="71">
        <v>0.56939726286709402</v>
      </c>
      <c r="J813" s="68">
        <v>13.673805601318</v>
      </c>
      <c r="K813" s="71">
        <v>0.59311844990276397</v>
      </c>
      <c r="L813" s="68">
        <v>5.2718286655683704</v>
      </c>
      <c r="M813" s="71">
        <v>0.22879177377891999</v>
      </c>
      <c r="N813" s="68">
        <v>7.5782537067545297</v>
      </c>
      <c r="O813" s="71">
        <v>0.178293476073726</v>
      </c>
      <c r="P813" s="68">
        <v>12.685337726523899</v>
      </c>
      <c r="Q813" s="71">
        <v>0.54544999999999999</v>
      </c>
      <c r="R813" s="68">
        <v>41.061946902654903</v>
      </c>
    </row>
    <row r="814" spans="1:18" x14ac:dyDescent="0.2">
      <c r="A814" s="72" t="s">
        <v>1913</v>
      </c>
      <c r="B814" s="66" t="s">
        <v>1945</v>
      </c>
      <c r="C814" s="67">
        <v>60</v>
      </c>
      <c r="D814" s="67" t="s">
        <v>349</v>
      </c>
      <c r="E814" s="71">
        <v>0.57980717506261303</v>
      </c>
      <c r="F814" s="68">
        <v>31.960461285008201</v>
      </c>
      <c r="G814" s="71">
        <v>0.73909435885345198</v>
      </c>
      <c r="H814" s="68">
        <v>47.940691927512397</v>
      </c>
      <c r="I814" s="71">
        <v>0.62121349490080402</v>
      </c>
      <c r="J814" s="68">
        <v>26.359143327841799</v>
      </c>
      <c r="K814" s="71">
        <v>0.64197304138854505</v>
      </c>
      <c r="L814" s="68">
        <v>8.0724876441515594</v>
      </c>
      <c r="M814" s="71">
        <v>0.37409187437129798</v>
      </c>
      <c r="N814" s="68">
        <v>21.2520593080725</v>
      </c>
      <c r="O814" s="71">
        <v>0.102470280861577</v>
      </c>
      <c r="P814" s="68">
        <v>7.4135090609555201</v>
      </c>
      <c r="Q814" s="71">
        <v>1</v>
      </c>
      <c r="R814" s="68">
        <v>100</v>
      </c>
    </row>
    <row r="815" spans="1:18" x14ac:dyDescent="0.2">
      <c r="A815" s="72" t="s">
        <v>1946</v>
      </c>
      <c r="B815" s="66" t="s">
        <v>1947</v>
      </c>
      <c r="C815" s="67">
        <v>61</v>
      </c>
      <c r="D815" s="67" t="s">
        <v>349</v>
      </c>
      <c r="E815" s="71">
        <v>0.76682662010024905</v>
      </c>
      <c r="F815" s="68">
        <v>88.25</v>
      </c>
      <c r="G815" s="71">
        <v>0.841087598354616</v>
      </c>
      <c r="H815" s="68">
        <v>82</v>
      </c>
      <c r="I815" s="71">
        <v>0.77717973177624899</v>
      </c>
      <c r="J815" s="68">
        <v>78.75</v>
      </c>
      <c r="K815" s="71">
        <v>0.911935043175781</v>
      </c>
      <c r="L815" s="68">
        <v>88.75</v>
      </c>
      <c r="M815" s="71">
        <v>0.89622777441572299</v>
      </c>
      <c r="N815" s="68">
        <v>91.5</v>
      </c>
      <c r="O815" s="71">
        <v>0.40770295277887503</v>
      </c>
      <c r="P815" s="68">
        <v>81.954887218045101</v>
      </c>
      <c r="Q815" s="71"/>
      <c r="R815" s="68"/>
    </row>
    <row r="816" spans="1:18" x14ac:dyDescent="0.2">
      <c r="A816" s="72" t="s">
        <v>1948</v>
      </c>
      <c r="B816" s="66" t="s">
        <v>1949</v>
      </c>
      <c r="C816" s="67">
        <v>83</v>
      </c>
      <c r="D816" s="67" t="s">
        <v>349</v>
      </c>
      <c r="E816" s="71">
        <v>0.65784580718281904</v>
      </c>
      <c r="F816" s="68">
        <v>56.496062992125999</v>
      </c>
      <c r="G816" s="71">
        <v>0.73240848437573502</v>
      </c>
      <c r="H816" s="68">
        <v>54.330708661417297</v>
      </c>
      <c r="I816" s="71">
        <v>0.74591255109469501</v>
      </c>
      <c r="J816" s="68">
        <v>56.2992125984252</v>
      </c>
      <c r="K816" s="71">
        <v>0.85308998386739499</v>
      </c>
      <c r="L816" s="68">
        <v>62.992125984251999</v>
      </c>
      <c r="M816" s="71">
        <v>0.80194805194805197</v>
      </c>
      <c r="N816" s="68">
        <v>77.445109780439097</v>
      </c>
      <c r="O816" s="71">
        <v>0.15586996462821601</v>
      </c>
      <c r="P816" s="68">
        <v>32.193158953722303</v>
      </c>
      <c r="Q816" s="71"/>
      <c r="R816" s="68"/>
    </row>
    <row r="817" spans="1:18" x14ac:dyDescent="0.2">
      <c r="A817" s="72" t="s">
        <v>1950</v>
      </c>
      <c r="B817" s="66" t="s">
        <v>1951</v>
      </c>
      <c r="C817" s="67">
        <v>60</v>
      </c>
      <c r="D817" s="67" t="s">
        <v>349</v>
      </c>
      <c r="E817" s="71">
        <v>0.61334089631370303</v>
      </c>
      <c r="F817" s="68">
        <v>40.691927512355797</v>
      </c>
      <c r="G817" s="71">
        <v>0.75481699960299498</v>
      </c>
      <c r="H817" s="68">
        <v>55.189456342668898</v>
      </c>
      <c r="I817" s="71">
        <v>0.55738263224518603</v>
      </c>
      <c r="J817" s="68">
        <v>11.2026359143328</v>
      </c>
      <c r="K817" s="71">
        <v>0.76788784736226101</v>
      </c>
      <c r="L817" s="68">
        <v>31.960461285008201</v>
      </c>
      <c r="M817" s="71">
        <v>0.30703028948250799</v>
      </c>
      <c r="N817" s="68">
        <v>12.685337726523899</v>
      </c>
      <c r="O817" s="71">
        <v>0.29352760918926901</v>
      </c>
      <c r="P817" s="68">
        <v>26.359143327841799</v>
      </c>
      <c r="Q817" s="71">
        <v>0.99939999999999996</v>
      </c>
      <c r="R817" s="68">
        <v>62.831858407079601</v>
      </c>
    </row>
    <row r="818" spans="1:18" x14ac:dyDescent="0.2">
      <c r="A818" s="72" t="s">
        <v>1952</v>
      </c>
      <c r="B818" s="66" t="s">
        <v>1953</v>
      </c>
      <c r="C818" s="67">
        <v>60</v>
      </c>
      <c r="D818" s="67" t="s">
        <v>349</v>
      </c>
      <c r="E818" s="71">
        <v>0.43625482771232299</v>
      </c>
      <c r="F818" s="68">
        <v>8.2372322899505797</v>
      </c>
      <c r="G818" s="71">
        <v>0.79747021335934798</v>
      </c>
      <c r="H818" s="68">
        <v>73.476112026359104</v>
      </c>
      <c r="I818" s="71">
        <v>0.59514757172787403</v>
      </c>
      <c r="J818" s="68">
        <v>18.121911037891302</v>
      </c>
      <c r="K818" s="71">
        <v>0.73464803422116298</v>
      </c>
      <c r="L818" s="68">
        <v>23.0642504118616</v>
      </c>
      <c r="M818" s="71">
        <v>0.42438806303789001</v>
      </c>
      <c r="N818" s="68">
        <v>27.3476112026359</v>
      </c>
      <c r="O818" s="71">
        <v>6.58750839276636E-2</v>
      </c>
      <c r="P818" s="68">
        <v>3.6243822075782499</v>
      </c>
      <c r="Q818" s="71">
        <v>0</v>
      </c>
      <c r="R818" s="68">
        <v>21.2389380530973</v>
      </c>
    </row>
    <row r="819" spans="1:18" x14ac:dyDescent="0.2">
      <c r="A819" s="72" t="s">
        <v>1954</v>
      </c>
      <c r="B819" s="66" t="s">
        <v>1955</v>
      </c>
      <c r="C819" s="67">
        <v>83</v>
      </c>
      <c r="D819" s="67" t="s">
        <v>349</v>
      </c>
      <c r="E819" s="71">
        <v>0.59006215615300694</v>
      </c>
      <c r="F819" s="68">
        <v>38.188976377952798</v>
      </c>
      <c r="G819" s="71">
        <v>0.76284944156676904</v>
      </c>
      <c r="H819" s="68">
        <v>62.992125984251999</v>
      </c>
      <c r="I819" s="71">
        <v>0.64770837692536098</v>
      </c>
      <c r="J819" s="68">
        <v>30.118110236220499</v>
      </c>
      <c r="K819" s="71">
        <v>0.81748239015781399</v>
      </c>
      <c r="L819" s="68">
        <v>52.165354330708702</v>
      </c>
      <c r="M819" s="71">
        <v>0.64610389610389596</v>
      </c>
      <c r="N819" s="68">
        <v>49.700598802395199</v>
      </c>
      <c r="O819" s="71">
        <v>7.61666760111957E-2</v>
      </c>
      <c r="P819" s="68">
        <v>9.4567404426559296</v>
      </c>
      <c r="Q819" s="71"/>
      <c r="R819" s="68"/>
    </row>
    <row r="820" spans="1:18" x14ac:dyDescent="0.2">
      <c r="A820" s="72" t="s">
        <v>1956</v>
      </c>
      <c r="B820" s="66" t="s">
        <v>1957</v>
      </c>
      <c r="C820" s="67">
        <v>83</v>
      </c>
      <c r="D820" s="67" t="s">
        <v>349</v>
      </c>
      <c r="E820" s="71">
        <v>0.56629645727948696</v>
      </c>
      <c r="F820" s="68">
        <v>32.677165354330697</v>
      </c>
      <c r="G820" s="71">
        <v>0.72476225468390798</v>
      </c>
      <c r="H820" s="68">
        <v>50</v>
      </c>
      <c r="I820" s="71">
        <v>0.61800438736181695</v>
      </c>
      <c r="J820" s="68">
        <v>20.078740157480301</v>
      </c>
      <c r="K820" s="71">
        <v>0.76450754924243403</v>
      </c>
      <c r="L820" s="68">
        <v>37.007874015748001</v>
      </c>
      <c r="M820" s="71">
        <v>0.66558441558441594</v>
      </c>
      <c r="N820" s="68">
        <v>54.291417165668697</v>
      </c>
      <c r="O820" s="71">
        <v>5.8623679524860903E-2</v>
      </c>
      <c r="P820" s="68">
        <v>6.63983903420523</v>
      </c>
      <c r="Q820" s="71"/>
      <c r="R820" s="68"/>
    </row>
    <row r="821" spans="1:18" x14ac:dyDescent="0.2">
      <c r="A821" s="72" t="s">
        <v>1958</v>
      </c>
      <c r="B821" s="66" t="s">
        <v>1959</v>
      </c>
      <c r="C821" s="67">
        <v>83</v>
      </c>
      <c r="D821" s="67" t="s">
        <v>349</v>
      </c>
      <c r="E821" s="71">
        <v>0.41039956720024101</v>
      </c>
      <c r="F821" s="68">
        <v>4.7244094488188999</v>
      </c>
      <c r="G821" s="71">
        <v>0.36285497060732103</v>
      </c>
      <c r="H821" s="68">
        <v>2.7559055118110201</v>
      </c>
      <c r="I821" s="71">
        <v>0.50754839148125896</v>
      </c>
      <c r="J821" s="68">
        <v>5.3149606299212602</v>
      </c>
      <c r="K821" s="71">
        <v>0.73208951045908899</v>
      </c>
      <c r="L821" s="68">
        <v>26.5748031496063</v>
      </c>
      <c r="M821" s="71">
        <v>0.43181818181818199</v>
      </c>
      <c r="N821" s="68">
        <v>15.1696606786427</v>
      </c>
      <c r="O821" s="71">
        <v>1.76867816353528E-2</v>
      </c>
      <c r="P821" s="68">
        <v>1.2072434607645901</v>
      </c>
      <c r="Q821" s="71"/>
      <c r="R821" s="68"/>
    </row>
    <row r="822" spans="1:18" x14ac:dyDescent="0.2">
      <c r="A822" s="72" t="s">
        <v>1960</v>
      </c>
      <c r="B822" s="66" t="s">
        <v>1961</v>
      </c>
      <c r="C822" s="67">
        <v>60</v>
      </c>
      <c r="D822" s="67" t="s">
        <v>349</v>
      </c>
      <c r="E822" s="71">
        <v>0.62103246549745295</v>
      </c>
      <c r="F822" s="68">
        <v>42.833607907743001</v>
      </c>
      <c r="G822" s="71">
        <v>0.81765945232634596</v>
      </c>
      <c r="H822" s="68">
        <v>80.395387149917596</v>
      </c>
      <c r="I822" s="71">
        <v>0.58656525750212396</v>
      </c>
      <c r="J822" s="68">
        <v>15.321252059308099</v>
      </c>
      <c r="K822" s="71">
        <v>0.69785037475202305</v>
      </c>
      <c r="L822" s="68">
        <v>16.639209225700199</v>
      </c>
      <c r="M822" s="71">
        <v>0.36850340896389899</v>
      </c>
      <c r="N822" s="68">
        <v>20.098846787479399</v>
      </c>
      <c r="O822" s="71">
        <v>0.25561629944032699</v>
      </c>
      <c r="P822" s="68">
        <v>20.4283360790774</v>
      </c>
      <c r="Q822" s="71">
        <v>1</v>
      </c>
      <c r="R822" s="68">
        <v>100</v>
      </c>
    </row>
    <row r="823" spans="1:18" x14ac:dyDescent="0.2">
      <c r="A823" s="72" t="s">
        <v>1962</v>
      </c>
      <c r="B823" s="66" t="s">
        <v>1963</v>
      </c>
      <c r="C823" s="67">
        <v>60</v>
      </c>
      <c r="D823" s="67" t="s">
        <v>349</v>
      </c>
      <c r="E823" s="71">
        <v>0.55407872345328102</v>
      </c>
      <c r="F823" s="68">
        <v>25.535420098846799</v>
      </c>
      <c r="G823" s="71">
        <v>0.75850013610347899</v>
      </c>
      <c r="H823" s="68">
        <v>56.342668863261899</v>
      </c>
      <c r="I823" s="71">
        <v>0.50351452740455904</v>
      </c>
      <c r="J823" s="68">
        <v>4.4481054365733099</v>
      </c>
      <c r="K823" s="71">
        <v>0.61682717766051798</v>
      </c>
      <c r="L823" s="68">
        <v>6.42504118616145</v>
      </c>
      <c r="M823" s="71">
        <v>0.239968704593719</v>
      </c>
      <c r="N823" s="68">
        <v>8.5667215815486006</v>
      </c>
      <c r="O823" s="71">
        <v>0.205661794957408</v>
      </c>
      <c r="P823" s="68">
        <v>15.650741350906101</v>
      </c>
      <c r="Q823" s="71">
        <v>1</v>
      </c>
      <c r="R823" s="68">
        <v>100</v>
      </c>
    </row>
    <row r="824" spans="1:18" x14ac:dyDescent="0.2">
      <c r="A824" s="72" t="s">
        <v>1964</v>
      </c>
      <c r="B824" s="66" t="s">
        <v>1965</v>
      </c>
      <c r="C824" s="67">
        <v>60</v>
      </c>
      <c r="D824" s="67" t="s">
        <v>349</v>
      </c>
      <c r="E824" s="71">
        <v>0.66081861934389696</v>
      </c>
      <c r="F824" s="68">
        <v>55.189456342668898</v>
      </c>
      <c r="G824" s="71">
        <v>0.78257934441820398</v>
      </c>
      <c r="H824" s="68">
        <v>68.369028006589801</v>
      </c>
      <c r="I824" s="71">
        <v>0.73903318055535405</v>
      </c>
      <c r="J824" s="68">
        <v>75.453047775947297</v>
      </c>
      <c r="K824" s="71">
        <v>0.77335553179668803</v>
      </c>
      <c r="L824" s="68">
        <v>33.6079077429984</v>
      </c>
      <c r="M824" s="71">
        <v>0.48586118251928001</v>
      </c>
      <c r="N824" s="68">
        <v>36.573311367380597</v>
      </c>
      <c r="O824" s="71">
        <v>0.184082476773854</v>
      </c>
      <c r="P824" s="68">
        <v>13.014827018121901</v>
      </c>
      <c r="Q824" s="71">
        <v>1</v>
      </c>
      <c r="R824" s="68">
        <v>100</v>
      </c>
    </row>
    <row r="825" spans="1:18" x14ac:dyDescent="0.2">
      <c r="A825" s="72" t="s">
        <v>1966</v>
      </c>
      <c r="B825" s="66" t="s">
        <v>1967</v>
      </c>
      <c r="C825" s="67">
        <v>60</v>
      </c>
      <c r="D825" s="67" t="s">
        <v>349</v>
      </c>
      <c r="E825" s="71">
        <v>0.55381879871554396</v>
      </c>
      <c r="F825" s="68">
        <v>25.370675453047799</v>
      </c>
      <c r="G825" s="71">
        <v>0.72201412797839604</v>
      </c>
      <c r="H825" s="68">
        <v>40.527182866556799</v>
      </c>
      <c r="I825" s="71">
        <v>0.52616439314211605</v>
      </c>
      <c r="J825" s="68">
        <v>6.9192751235584797</v>
      </c>
      <c r="K825" s="71">
        <v>0.64378991122756501</v>
      </c>
      <c r="L825" s="68">
        <v>8.5667215815486006</v>
      </c>
      <c r="M825" s="71">
        <v>0.3629149435565</v>
      </c>
      <c r="N825" s="68">
        <v>19.4398682042834</v>
      </c>
      <c r="O825" s="71">
        <v>6.8029416388689798E-2</v>
      </c>
      <c r="P825" s="68">
        <v>3.78912685337726</v>
      </c>
      <c r="Q825" s="71">
        <v>1</v>
      </c>
      <c r="R825" s="68">
        <v>100</v>
      </c>
    </row>
    <row r="826" spans="1:18" x14ac:dyDescent="0.2">
      <c r="A826" s="72" t="s">
        <v>1968</v>
      </c>
      <c r="B826" s="66" t="s">
        <v>1969</v>
      </c>
      <c r="C826" s="67">
        <v>83</v>
      </c>
      <c r="D826" s="67" t="s">
        <v>349</v>
      </c>
      <c r="E826" s="71">
        <v>0.60458424408559597</v>
      </c>
      <c r="F826" s="68">
        <v>43.110236220472402</v>
      </c>
      <c r="G826" s="71">
        <v>0.71760077981233195</v>
      </c>
      <c r="H826" s="68">
        <v>48.228346456692897</v>
      </c>
      <c r="I826" s="71">
        <v>0.67675884688923904</v>
      </c>
      <c r="J826" s="68">
        <v>39.960629921259802</v>
      </c>
      <c r="K826" s="71">
        <v>0.78865031621995396</v>
      </c>
      <c r="L826" s="68">
        <v>42.322834645669303</v>
      </c>
      <c r="M826" s="71">
        <v>0.74675324675324695</v>
      </c>
      <c r="N826" s="68">
        <v>70.259481037924203</v>
      </c>
      <c r="O826" s="71">
        <v>9.31580307532094E-2</v>
      </c>
      <c r="P826" s="68">
        <v>13.4808853118712</v>
      </c>
      <c r="Q826" s="71"/>
      <c r="R826" s="68"/>
    </row>
    <row r="827" spans="1:18" x14ac:dyDescent="0.2">
      <c r="A827" s="72" t="s">
        <v>1970</v>
      </c>
      <c r="B827" s="66" t="s">
        <v>1971</v>
      </c>
      <c r="C827" s="67">
        <v>83</v>
      </c>
      <c r="D827" s="67" t="s">
        <v>349</v>
      </c>
      <c r="E827" s="71">
        <v>0.50148110220934194</v>
      </c>
      <c r="F827" s="68">
        <v>16.535433070866102</v>
      </c>
      <c r="G827" s="71">
        <v>0.62808567498011503</v>
      </c>
      <c r="H827" s="68">
        <v>20.866141732283499</v>
      </c>
      <c r="I827" s="71">
        <v>0.48956712217680198</v>
      </c>
      <c r="J827" s="68">
        <v>3.3464566929133901</v>
      </c>
      <c r="K827" s="71">
        <v>0.71812965255246097</v>
      </c>
      <c r="L827" s="68">
        <v>23.228346456692901</v>
      </c>
      <c r="M827" s="71">
        <v>0.66558441558441594</v>
      </c>
      <c r="N827" s="68">
        <v>54.291417165668697</v>
      </c>
      <c r="O827" s="71">
        <v>6.0386457529191103E-3</v>
      </c>
      <c r="P827" s="68">
        <v>0.60362173038229405</v>
      </c>
      <c r="Q827" s="71"/>
      <c r="R827" s="68"/>
    </row>
    <row r="828" spans="1:18" x14ac:dyDescent="0.2">
      <c r="A828" s="72" t="s">
        <v>1972</v>
      </c>
      <c r="B828" s="66" t="s">
        <v>1973</v>
      </c>
      <c r="C828" s="67">
        <v>60</v>
      </c>
      <c r="D828" s="67" t="s">
        <v>349</v>
      </c>
      <c r="E828" s="71">
        <v>0.65394663353676896</v>
      </c>
      <c r="F828" s="68">
        <v>52.2240527182867</v>
      </c>
      <c r="G828" s="71">
        <v>0.81897666049337703</v>
      </c>
      <c r="H828" s="68">
        <v>81.219110378912703</v>
      </c>
      <c r="I828" s="71">
        <v>0.65698243318439098</v>
      </c>
      <c r="J828" s="68">
        <v>41.515650741350903</v>
      </c>
      <c r="K828" s="71">
        <v>0.722113539968532</v>
      </c>
      <c r="L828" s="68">
        <v>19.769357495881401</v>
      </c>
      <c r="M828" s="71">
        <v>0.49703811333407899</v>
      </c>
      <c r="N828" s="68">
        <v>38.8797364085667</v>
      </c>
      <c r="O828" s="71">
        <v>0.22856905424023499</v>
      </c>
      <c r="P828" s="68">
        <v>17.133443163097201</v>
      </c>
      <c r="Q828" s="71">
        <v>1</v>
      </c>
      <c r="R828" s="68">
        <v>100</v>
      </c>
    </row>
    <row r="829" spans="1:18" x14ac:dyDescent="0.2">
      <c r="A829" s="72" t="s">
        <v>1974</v>
      </c>
      <c r="B829" s="66" t="s">
        <v>1975</v>
      </c>
      <c r="C829" s="67">
        <v>60</v>
      </c>
      <c r="D829" s="67" t="s">
        <v>349</v>
      </c>
      <c r="E829" s="71">
        <v>0.70790778476161498</v>
      </c>
      <c r="F829" s="68">
        <v>69.686985172981906</v>
      </c>
      <c r="G829" s="71">
        <v>0.89856679526709105</v>
      </c>
      <c r="H829" s="68">
        <v>96.705107084019801</v>
      </c>
      <c r="I829" s="71">
        <v>0.70653683477663698</v>
      </c>
      <c r="J829" s="68">
        <v>64.744645799011494</v>
      </c>
      <c r="K829" s="71">
        <v>0.80849789847168696</v>
      </c>
      <c r="L829" s="68">
        <v>46.622734761120299</v>
      </c>
      <c r="M829" s="71">
        <v>0.60880742148206102</v>
      </c>
      <c r="N829" s="68">
        <v>60.131795716639203</v>
      </c>
      <c r="O829" s="71">
        <v>0.225037758572212</v>
      </c>
      <c r="P829" s="68">
        <v>16.968698517298201</v>
      </c>
      <c r="Q829" s="71">
        <v>1</v>
      </c>
      <c r="R829" s="68">
        <v>100</v>
      </c>
    </row>
    <row r="830" spans="1:18" x14ac:dyDescent="0.2">
      <c r="A830" s="72" t="s">
        <v>1976</v>
      </c>
      <c r="B830" s="66" t="s">
        <v>1977</v>
      </c>
      <c r="C830" s="67">
        <v>60</v>
      </c>
      <c r="D830" s="67" t="s">
        <v>349</v>
      </c>
      <c r="E830" s="71">
        <v>0.58558309277446396</v>
      </c>
      <c r="F830" s="68">
        <v>34.102141680395398</v>
      </c>
      <c r="G830" s="71">
        <v>0.77992327034114906</v>
      </c>
      <c r="H830" s="68">
        <v>67.2158154859967</v>
      </c>
      <c r="I830" s="71">
        <v>0.69858657788789003</v>
      </c>
      <c r="J830" s="68">
        <v>61.449752883031302</v>
      </c>
      <c r="K830" s="71">
        <v>0.76210138821320506</v>
      </c>
      <c r="L830" s="68">
        <v>30.642504118616099</v>
      </c>
      <c r="M830" s="71">
        <v>0.64233821392645596</v>
      </c>
      <c r="N830" s="68">
        <v>66.062602965403599</v>
      </c>
      <c r="O830" s="71">
        <v>0.130549106278086</v>
      </c>
      <c r="P830" s="68">
        <v>8.2372322899505797</v>
      </c>
      <c r="Q830" s="71">
        <v>0.5</v>
      </c>
      <c r="R830" s="68">
        <v>39.646017699114999</v>
      </c>
    </row>
    <row r="831" spans="1:18" x14ac:dyDescent="0.2">
      <c r="A831" s="72" t="s">
        <v>1978</v>
      </c>
      <c r="B831" s="66" t="s">
        <v>1979</v>
      </c>
      <c r="C831" s="67">
        <v>60</v>
      </c>
      <c r="D831" s="67" t="s">
        <v>349</v>
      </c>
      <c r="E831" s="71">
        <v>0.50115730287804905</v>
      </c>
      <c r="F831" s="68">
        <v>16.474464579901198</v>
      </c>
      <c r="G831" s="71">
        <v>0.66707124478555402</v>
      </c>
      <c r="H831" s="68">
        <v>20.098846787479399</v>
      </c>
      <c r="I831" s="71">
        <v>0.60942229962958205</v>
      </c>
      <c r="J831" s="68">
        <v>22.734761120263599</v>
      </c>
      <c r="K831" s="71">
        <v>0.71867086767197097</v>
      </c>
      <c r="L831" s="68">
        <v>18.780889621087301</v>
      </c>
      <c r="M831" s="71">
        <v>0.57527662903766597</v>
      </c>
      <c r="N831" s="68">
        <v>53.212520593080697</v>
      </c>
      <c r="O831" s="71">
        <v>0.132202776143519</v>
      </c>
      <c r="P831" s="68">
        <v>8.4019769357495893</v>
      </c>
      <c r="Q831" s="71">
        <v>0.30430000000000001</v>
      </c>
      <c r="R831" s="68">
        <v>32.212389380531</v>
      </c>
    </row>
    <row r="832" spans="1:18" x14ac:dyDescent="0.2">
      <c r="A832" s="72" t="s">
        <v>1980</v>
      </c>
      <c r="B832" s="66" t="s">
        <v>1981</v>
      </c>
      <c r="C832" s="67">
        <v>83</v>
      </c>
      <c r="D832" s="67" t="s">
        <v>349</v>
      </c>
      <c r="E832" s="71">
        <v>0.50755794364912299</v>
      </c>
      <c r="F832" s="68">
        <v>18.110236220472402</v>
      </c>
      <c r="G832" s="71">
        <v>0.52657004477111802</v>
      </c>
      <c r="H832" s="68">
        <v>8.6614173228346498</v>
      </c>
      <c r="I832" s="71">
        <v>0.56630834089089199</v>
      </c>
      <c r="J832" s="68">
        <v>10.8267716535433</v>
      </c>
      <c r="K832" s="71">
        <v>0.80065980380522805</v>
      </c>
      <c r="L832" s="68">
        <v>46.062992125984302</v>
      </c>
      <c r="M832" s="71">
        <v>0.56818181818181801</v>
      </c>
      <c r="N832" s="68">
        <v>34.131736526946099</v>
      </c>
      <c r="O832" s="71">
        <v>7.6069710596558607E-2</v>
      </c>
      <c r="P832" s="68">
        <v>9.2555331991951704</v>
      </c>
      <c r="Q832" s="71"/>
      <c r="R832" s="68"/>
    </row>
    <row r="833" spans="1:18" x14ac:dyDescent="0.2">
      <c r="A833" s="72" t="s">
        <v>1982</v>
      </c>
      <c r="B833" s="66" t="s">
        <v>1983</v>
      </c>
      <c r="C833" s="67">
        <v>83</v>
      </c>
      <c r="D833" s="67" t="s">
        <v>349</v>
      </c>
      <c r="E833" s="71">
        <v>0.41921733389488097</v>
      </c>
      <c r="F833" s="68">
        <v>5.3149606299212602</v>
      </c>
      <c r="G833" s="71">
        <v>0.35029310374896999</v>
      </c>
      <c r="H833" s="68">
        <v>2.5590551181102401</v>
      </c>
      <c r="I833" s="71">
        <v>0.48969884074251702</v>
      </c>
      <c r="J833" s="68">
        <v>3.54330708661417</v>
      </c>
      <c r="K833" s="71">
        <v>0.71533847402100903</v>
      </c>
      <c r="L833" s="68">
        <v>21.8503937007874</v>
      </c>
      <c r="M833" s="71">
        <v>0.506493506493507</v>
      </c>
      <c r="N833" s="68">
        <v>24.550898203592801</v>
      </c>
      <c r="O833" s="71">
        <v>3.4262744468405E-2</v>
      </c>
      <c r="P833" s="68">
        <v>2.8169014084507</v>
      </c>
      <c r="Q833" s="71"/>
      <c r="R833" s="68"/>
    </row>
    <row r="834" spans="1:18" x14ac:dyDescent="0.2">
      <c r="A834" s="72" t="s">
        <v>1984</v>
      </c>
      <c r="B834" s="66" t="s">
        <v>1985</v>
      </c>
      <c r="C834" s="67">
        <v>83</v>
      </c>
      <c r="D834" s="67" t="s">
        <v>349</v>
      </c>
      <c r="E834" s="71">
        <v>0.44694508539090599</v>
      </c>
      <c r="F834" s="68">
        <v>7.2834645669291298</v>
      </c>
      <c r="G834" s="71">
        <v>0.556074676812366</v>
      </c>
      <c r="H834" s="68">
        <v>11.220472440944899</v>
      </c>
      <c r="I834" s="71">
        <v>0.53790292133950801</v>
      </c>
      <c r="J834" s="68">
        <v>8.2677165354330704</v>
      </c>
      <c r="K834" s="71">
        <v>0.682316674647378</v>
      </c>
      <c r="L834" s="68">
        <v>14.1732283464567</v>
      </c>
      <c r="M834" s="71">
        <v>0.37987012987013002</v>
      </c>
      <c r="N834" s="68">
        <v>10.5788423153693</v>
      </c>
      <c r="O834" s="71">
        <v>7.8561024285147996E-2</v>
      </c>
      <c r="P834" s="68">
        <v>10.0603621730382</v>
      </c>
      <c r="Q834" s="71"/>
      <c r="R834" s="68"/>
    </row>
    <row r="835" spans="1:18" x14ac:dyDescent="0.2">
      <c r="A835" s="72" t="s">
        <v>1986</v>
      </c>
      <c r="B835" s="66" t="s">
        <v>1987</v>
      </c>
      <c r="C835" s="67">
        <v>83</v>
      </c>
      <c r="D835" s="67" t="s">
        <v>349</v>
      </c>
      <c r="E835" s="71">
        <v>0.37516330057507502</v>
      </c>
      <c r="F835" s="68">
        <v>2.9527559055118102</v>
      </c>
      <c r="G835" s="71">
        <v>0.479617665285964</v>
      </c>
      <c r="H835" s="68">
        <v>6.2992125984251999</v>
      </c>
      <c r="I835" s="71">
        <v>0.51017146272364</v>
      </c>
      <c r="J835" s="68">
        <v>6.1023622047244102</v>
      </c>
      <c r="K835" s="71">
        <v>0.68876141014342795</v>
      </c>
      <c r="L835" s="68">
        <v>15.5511811023622</v>
      </c>
      <c r="M835" s="71">
        <v>0.123376623376623</v>
      </c>
      <c r="N835" s="68">
        <v>2.19560878243513</v>
      </c>
      <c r="O835" s="71">
        <v>7.3889341345721296E-2</v>
      </c>
      <c r="P835" s="68">
        <v>9.0543259557344093</v>
      </c>
      <c r="Q835" s="71"/>
      <c r="R835" s="68"/>
    </row>
    <row r="836" spans="1:18" x14ac:dyDescent="0.2">
      <c r="A836" s="72" t="s">
        <v>1988</v>
      </c>
      <c r="B836" s="66" t="s">
        <v>1989</v>
      </c>
      <c r="C836" s="67">
        <v>60</v>
      </c>
      <c r="D836" s="67" t="s">
        <v>349</v>
      </c>
      <c r="E836" s="71">
        <v>0.65032425442322594</v>
      </c>
      <c r="F836" s="68">
        <v>50.741350906095498</v>
      </c>
      <c r="G836" s="71">
        <v>0.84745814509613404</v>
      </c>
      <c r="H836" s="68">
        <v>88.632619439868193</v>
      </c>
      <c r="I836" s="71">
        <v>0.62767723886215299</v>
      </c>
      <c r="J836" s="68">
        <v>28.33607907743</v>
      </c>
      <c r="K836" s="71">
        <v>0.74550153714547895</v>
      </c>
      <c r="L836" s="68">
        <v>26.029654036243802</v>
      </c>
      <c r="M836" s="71">
        <v>0.53615737118587203</v>
      </c>
      <c r="N836" s="68">
        <v>45.469522240527198</v>
      </c>
      <c r="O836" s="71">
        <v>0.14515123424971699</v>
      </c>
      <c r="P836" s="68">
        <v>9.7199341021416803</v>
      </c>
      <c r="Q836" s="71">
        <v>1</v>
      </c>
      <c r="R836" s="68">
        <v>100</v>
      </c>
    </row>
    <row r="837" spans="1:18" x14ac:dyDescent="0.2">
      <c r="A837" s="72" t="s">
        <v>1990</v>
      </c>
      <c r="B837" s="66" t="s">
        <v>1991</v>
      </c>
      <c r="C837" s="67">
        <v>60</v>
      </c>
      <c r="D837" s="67" t="s">
        <v>349</v>
      </c>
      <c r="E837" s="71">
        <v>0.57353528260999598</v>
      </c>
      <c r="F837" s="68">
        <v>30.1482701812191</v>
      </c>
      <c r="G837" s="71">
        <v>0.66946072982784499</v>
      </c>
      <c r="H837" s="68">
        <v>21.087314662273499</v>
      </c>
      <c r="I837" s="71">
        <v>0.57930149498979899</v>
      </c>
      <c r="J837" s="68">
        <v>14.497528830313</v>
      </c>
      <c r="K837" s="71">
        <v>0.67785645976840903</v>
      </c>
      <c r="L837" s="68">
        <v>13.509060955518899</v>
      </c>
      <c r="M837" s="71">
        <v>0.49144964792668</v>
      </c>
      <c r="N837" s="68">
        <v>38.0560131795717</v>
      </c>
      <c r="O837" s="71">
        <v>2.3143363147241001E-2</v>
      </c>
      <c r="P837" s="68">
        <v>1.8121911037891301</v>
      </c>
      <c r="Q837" s="71">
        <v>1</v>
      </c>
      <c r="R837" s="68">
        <v>100</v>
      </c>
    </row>
    <row r="838" spans="1:18" x14ac:dyDescent="0.2">
      <c r="A838" s="72" t="s">
        <v>1992</v>
      </c>
      <c r="B838" s="66" t="s">
        <v>1993</v>
      </c>
      <c r="C838" s="67">
        <v>60</v>
      </c>
      <c r="D838" s="67" t="s">
        <v>349</v>
      </c>
      <c r="E838" s="71">
        <v>0.59685052120744198</v>
      </c>
      <c r="F838" s="68">
        <v>37.397034596375597</v>
      </c>
      <c r="G838" s="71">
        <v>0.804072663512022</v>
      </c>
      <c r="H838" s="68">
        <v>75.782537067545306</v>
      </c>
      <c r="I838" s="71">
        <v>0.64216626996529802</v>
      </c>
      <c r="J838" s="68">
        <v>33.443163097199303</v>
      </c>
      <c r="K838" s="71">
        <v>0.63361038386457502</v>
      </c>
      <c r="L838" s="68">
        <v>7.4135090609555201</v>
      </c>
      <c r="M838" s="71">
        <v>0.40762266681569198</v>
      </c>
      <c r="N838" s="68">
        <v>24.546952224052699</v>
      </c>
      <c r="O838" s="71">
        <v>9.3631143087066396E-2</v>
      </c>
      <c r="P838" s="68">
        <v>6.0955518945634299</v>
      </c>
      <c r="Q838" s="71">
        <v>1</v>
      </c>
      <c r="R838" s="68">
        <v>100</v>
      </c>
    </row>
    <row r="839" spans="1:18" x14ac:dyDescent="0.2">
      <c r="A839" s="72" t="s">
        <v>1994</v>
      </c>
      <c r="B839" s="66" t="s">
        <v>1995</v>
      </c>
      <c r="C839" s="67">
        <v>60</v>
      </c>
      <c r="D839" s="67" t="s">
        <v>349</v>
      </c>
      <c r="E839" s="71">
        <v>0.53259640603749803</v>
      </c>
      <c r="F839" s="68">
        <v>21.2520593080725</v>
      </c>
      <c r="G839" s="71">
        <v>0.69214005379988097</v>
      </c>
      <c r="H839" s="68">
        <v>27.841845140033001</v>
      </c>
      <c r="I839" s="71">
        <v>0.58454657245917097</v>
      </c>
      <c r="J839" s="68">
        <v>15.1565074135091</v>
      </c>
      <c r="K839" s="71">
        <v>0.588424597258699</v>
      </c>
      <c r="L839" s="68">
        <v>4.6128500823723204</v>
      </c>
      <c r="M839" s="71">
        <v>0.29585335866771001</v>
      </c>
      <c r="N839" s="68">
        <v>11.8616144975288</v>
      </c>
      <c r="O839" s="71">
        <v>3.4613854039524397E-2</v>
      </c>
      <c r="P839" s="68">
        <v>2.6359143327841799</v>
      </c>
      <c r="Q839" s="71">
        <v>1</v>
      </c>
      <c r="R839" s="68">
        <v>100</v>
      </c>
    </row>
    <row r="840" spans="1:18" x14ac:dyDescent="0.2">
      <c r="A840" s="72" t="s">
        <v>1996</v>
      </c>
      <c r="B840" s="66" t="s">
        <v>1997</v>
      </c>
      <c r="C840" s="67">
        <v>60</v>
      </c>
      <c r="D840" s="67" t="s">
        <v>349</v>
      </c>
      <c r="E840" s="71">
        <v>0.36979742268582799</v>
      </c>
      <c r="F840" s="68">
        <v>4.4481054365733099</v>
      </c>
      <c r="G840" s="71">
        <v>0.63653983904284295</v>
      </c>
      <c r="H840" s="68">
        <v>13.3443163097199</v>
      </c>
      <c r="I840" s="71">
        <v>0.50113183838842301</v>
      </c>
      <c r="J840" s="68">
        <v>4.2833607907743003</v>
      </c>
      <c r="K840" s="71">
        <v>0.60858914630994598</v>
      </c>
      <c r="L840" s="68">
        <v>6.0955518945634299</v>
      </c>
      <c r="M840" s="71">
        <v>0.40762266681569198</v>
      </c>
      <c r="N840" s="68">
        <v>24.546952224052699</v>
      </c>
      <c r="O840" s="71">
        <v>1.41510455580634E-2</v>
      </c>
      <c r="P840" s="68">
        <v>1.4827018121911</v>
      </c>
      <c r="Q840" s="71">
        <v>5.0750000000000003E-2</v>
      </c>
      <c r="R840" s="68">
        <v>27.433628318584098</v>
      </c>
    </row>
    <row r="841" spans="1:18" x14ac:dyDescent="0.2">
      <c r="A841" s="72" t="s">
        <v>1998</v>
      </c>
      <c r="B841" s="66" t="s">
        <v>1999</v>
      </c>
      <c r="C841" s="67">
        <v>83</v>
      </c>
      <c r="D841" s="67" t="s">
        <v>349</v>
      </c>
      <c r="E841" s="71">
        <v>0.59074896433867097</v>
      </c>
      <c r="F841" s="68">
        <v>38.976377952755897</v>
      </c>
      <c r="G841" s="71">
        <v>0.70575402231858098</v>
      </c>
      <c r="H841" s="68">
        <v>42.519685039370103</v>
      </c>
      <c r="I841" s="71">
        <v>0.67855716967236801</v>
      </c>
      <c r="J841" s="68">
        <v>40.354330708661401</v>
      </c>
      <c r="K841" s="71">
        <v>0.75224692434889195</v>
      </c>
      <c r="L841" s="68">
        <v>33.267716535433102</v>
      </c>
      <c r="M841" s="71">
        <v>0.73376623376623396</v>
      </c>
      <c r="N841" s="68">
        <v>68.063872255489002</v>
      </c>
      <c r="O841" s="71">
        <v>8.3420471587282094E-2</v>
      </c>
      <c r="P841" s="68">
        <v>11.871227364185099</v>
      </c>
      <c r="Q841" s="71"/>
      <c r="R841" s="68"/>
    </row>
    <row r="842" spans="1:18" x14ac:dyDescent="0.2">
      <c r="A842" s="72" t="s">
        <v>2000</v>
      </c>
      <c r="B842" s="66" t="s">
        <v>2001</v>
      </c>
      <c r="C842" s="67">
        <v>83</v>
      </c>
      <c r="D842" s="67" t="s">
        <v>349</v>
      </c>
      <c r="E842" s="71">
        <v>0.63790241302765005</v>
      </c>
      <c r="F842" s="68">
        <v>50.196850393700799</v>
      </c>
      <c r="G842" s="71">
        <v>0.81382600068519595</v>
      </c>
      <c r="H842" s="68">
        <v>78.740157480315006</v>
      </c>
      <c r="I842" s="71">
        <v>0.70133722996451398</v>
      </c>
      <c r="J842" s="68">
        <v>45.669291338582703</v>
      </c>
      <c r="K842" s="71">
        <v>0.82343920552971595</v>
      </c>
      <c r="L842" s="68">
        <v>53.937007874015798</v>
      </c>
      <c r="M842" s="71">
        <v>0.69480519480519498</v>
      </c>
      <c r="N842" s="68">
        <v>60.079840319361303</v>
      </c>
      <c r="O842" s="71">
        <v>0.15610443415363201</v>
      </c>
      <c r="P842" s="68">
        <v>32.394366197183103</v>
      </c>
      <c r="Q842" s="71"/>
      <c r="R842" s="68"/>
    </row>
    <row r="843" spans="1:18" x14ac:dyDescent="0.2">
      <c r="A843" s="72" t="s">
        <v>2002</v>
      </c>
      <c r="B843" s="66" t="s">
        <v>2003</v>
      </c>
      <c r="C843" s="67">
        <v>60</v>
      </c>
      <c r="D843" s="67" t="s">
        <v>349</v>
      </c>
      <c r="E843" s="71">
        <v>0.47389428731328498</v>
      </c>
      <c r="F843" s="68">
        <v>12.5205930807249</v>
      </c>
      <c r="G843" s="71">
        <v>0.78600350882557302</v>
      </c>
      <c r="H843" s="68">
        <v>69.357495881383898</v>
      </c>
      <c r="I843" s="71">
        <v>0.59665807981896202</v>
      </c>
      <c r="J843" s="68">
        <v>18.780889621087301</v>
      </c>
      <c r="K843" s="71">
        <v>0.65356238286050805</v>
      </c>
      <c r="L843" s="68">
        <v>9.3904448105436593</v>
      </c>
      <c r="M843" s="71">
        <v>0.32938415111210501</v>
      </c>
      <c r="N843" s="68">
        <v>15.321252059308099</v>
      </c>
      <c r="O843" s="71">
        <v>3.8633139492787699E-3</v>
      </c>
      <c r="P843" s="68">
        <v>0.98846787479406895</v>
      </c>
      <c r="Q843" s="71"/>
      <c r="R843" s="68"/>
    </row>
    <row r="844" spans="1:18" x14ac:dyDescent="0.2">
      <c r="A844" s="72" t="s">
        <v>2004</v>
      </c>
      <c r="B844" s="66" t="s">
        <v>2005</v>
      </c>
      <c r="C844" s="67">
        <v>83</v>
      </c>
      <c r="D844" s="67" t="s">
        <v>349</v>
      </c>
      <c r="E844" s="71">
        <v>0.639853082660371</v>
      </c>
      <c r="F844" s="68">
        <v>50.984251968503898</v>
      </c>
      <c r="G844" s="71">
        <v>0.80241254755914204</v>
      </c>
      <c r="H844" s="68">
        <v>75.196850393700799</v>
      </c>
      <c r="I844" s="71">
        <v>0.70209477780041696</v>
      </c>
      <c r="J844" s="68">
        <v>46.062992125984302</v>
      </c>
      <c r="K844" s="71">
        <v>0.865049239476815</v>
      </c>
      <c r="L844" s="68">
        <v>66.929133858267704</v>
      </c>
      <c r="M844" s="71">
        <v>0.73376623376623396</v>
      </c>
      <c r="N844" s="68">
        <v>68.063872255489002</v>
      </c>
      <c r="O844" s="71">
        <v>9.5942614699248405E-2</v>
      </c>
      <c r="P844" s="68">
        <v>14.8893360160966</v>
      </c>
      <c r="Q844" s="71"/>
      <c r="R844" s="68"/>
    </row>
    <row r="845" spans="1:18" x14ac:dyDescent="0.2">
      <c r="A845" s="72" t="s">
        <v>2006</v>
      </c>
      <c r="B845" s="66" t="s">
        <v>2007</v>
      </c>
      <c r="C845" s="67">
        <v>83</v>
      </c>
      <c r="D845" s="67" t="s">
        <v>349</v>
      </c>
      <c r="E845" s="71">
        <v>0.59640556729205996</v>
      </c>
      <c r="F845" s="68">
        <v>40.748031496063</v>
      </c>
      <c r="G845" s="71">
        <v>0.75984180030895099</v>
      </c>
      <c r="H845" s="68">
        <v>62.204724409448801</v>
      </c>
      <c r="I845" s="71">
        <v>0.68303950258905399</v>
      </c>
      <c r="J845" s="68">
        <v>41.535433070866098</v>
      </c>
      <c r="K845" s="71">
        <v>0.76249712060798502</v>
      </c>
      <c r="L845" s="68">
        <v>36.220472440944903</v>
      </c>
      <c r="M845" s="71">
        <v>0.70779220779220797</v>
      </c>
      <c r="N845" s="68">
        <v>63.473053892215603</v>
      </c>
      <c r="O845" s="71">
        <v>6.88572051621026E-2</v>
      </c>
      <c r="P845" s="68">
        <v>8.2494969818913493</v>
      </c>
      <c r="Q845" s="71"/>
      <c r="R845" s="68"/>
    </row>
    <row r="846" spans="1:18" x14ac:dyDescent="0.2">
      <c r="A846" s="72" t="s">
        <v>2008</v>
      </c>
      <c r="B846" s="66" t="s">
        <v>2009</v>
      </c>
      <c r="C846" s="67">
        <v>60</v>
      </c>
      <c r="D846" s="67" t="s">
        <v>349</v>
      </c>
      <c r="E846" s="71">
        <v>0.61288468340073798</v>
      </c>
      <c r="F846" s="68">
        <v>40.527182866556799</v>
      </c>
      <c r="G846" s="71">
        <v>0.84343604019138896</v>
      </c>
      <c r="H846" s="68">
        <v>87.644151565074097</v>
      </c>
      <c r="I846" s="71">
        <v>0.59486765883974502</v>
      </c>
      <c r="J846" s="68">
        <v>17.792421746293201</v>
      </c>
      <c r="K846" s="71">
        <v>0.65444688028536901</v>
      </c>
      <c r="L846" s="68">
        <v>9.5551894563426707</v>
      </c>
      <c r="M846" s="71">
        <v>0.37409187437129798</v>
      </c>
      <c r="N846" s="68">
        <v>21.2520593080725</v>
      </c>
      <c r="O846" s="71">
        <v>0.44696564671662598</v>
      </c>
      <c r="P846" s="68">
        <v>52.883031301482703</v>
      </c>
      <c r="Q846" s="71">
        <v>0.76349999999999996</v>
      </c>
      <c r="R846" s="68">
        <v>48.495575221238902</v>
      </c>
    </row>
    <row r="847" spans="1:18" x14ac:dyDescent="0.2">
      <c r="A847" s="72" t="s">
        <v>2010</v>
      </c>
      <c r="B847" s="66" t="s">
        <v>2011</v>
      </c>
      <c r="C847" s="67">
        <v>60</v>
      </c>
      <c r="D847" s="67" t="s">
        <v>349</v>
      </c>
      <c r="E847" s="71">
        <v>0.52440055895100302</v>
      </c>
      <c r="F847" s="68">
        <v>19.6046128500824</v>
      </c>
      <c r="G847" s="71">
        <v>0.82117381433338499</v>
      </c>
      <c r="H847" s="68">
        <v>81.878088962108706</v>
      </c>
      <c r="I847" s="71">
        <v>0.63111594930003101</v>
      </c>
      <c r="J847" s="68">
        <v>29.159802306425</v>
      </c>
      <c r="K847" s="71">
        <v>0.77889579211056403</v>
      </c>
      <c r="L847" s="68">
        <v>35.255354200988499</v>
      </c>
      <c r="M847" s="71">
        <v>0.37409187437129798</v>
      </c>
      <c r="N847" s="68">
        <v>21.2520593080725</v>
      </c>
      <c r="O847" s="71">
        <v>0.34442592359073798</v>
      </c>
      <c r="P847" s="68">
        <v>34.4316309719934</v>
      </c>
      <c r="Q847" s="71">
        <v>0.19670000000000001</v>
      </c>
      <c r="R847" s="68">
        <v>30.7964601769912</v>
      </c>
    </row>
    <row r="848" spans="1:18" x14ac:dyDescent="0.2">
      <c r="A848" s="72" t="s">
        <v>2012</v>
      </c>
      <c r="B848" s="66" t="s">
        <v>2013</v>
      </c>
      <c r="C848" s="67">
        <v>60</v>
      </c>
      <c r="D848" s="67" t="s">
        <v>349</v>
      </c>
      <c r="E848" s="71">
        <v>0.426142136430879</v>
      </c>
      <c r="F848" s="68">
        <v>7.0840197693575</v>
      </c>
      <c r="G848" s="71">
        <v>0.76282719477132699</v>
      </c>
      <c r="H848" s="68">
        <v>58.649093904448101</v>
      </c>
      <c r="I848" s="71">
        <v>0.61694532218262399</v>
      </c>
      <c r="J848" s="68">
        <v>25.041186161449801</v>
      </c>
      <c r="K848" s="71">
        <v>0.66980675370237797</v>
      </c>
      <c r="L848" s="68">
        <v>11.696869851729801</v>
      </c>
      <c r="M848" s="71">
        <v>0.41321113222309203</v>
      </c>
      <c r="N848" s="68">
        <v>25.7001647446458</v>
      </c>
      <c r="O848" s="71">
        <v>9.4062415705856495E-2</v>
      </c>
      <c r="P848" s="68">
        <v>6.2602965403624404</v>
      </c>
      <c r="Q848" s="71">
        <v>0</v>
      </c>
      <c r="R848" s="68">
        <v>21.2389380530973</v>
      </c>
    </row>
    <row r="849" spans="1:18" x14ac:dyDescent="0.2">
      <c r="A849" s="72" t="s">
        <v>2014</v>
      </c>
      <c r="B849" s="66" t="s">
        <v>2015</v>
      </c>
      <c r="C849" s="67">
        <v>60</v>
      </c>
      <c r="D849" s="67" t="s">
        <v>349</v>
      </c>
      <c r="E849" s="71">
        <v>0.45520287382892899</v>
      </c>
      <c r="F849" s="68">
        <v>10.5436573311367</v>
      </c>
      <c r="G849" s="71">
        <v>0.58364257673493203</v>
      </c>
      <c r="H849" s="68">
        <v>6.9192751235584797</v>
      </c>
      <c r="I849" s="71">
        <v>0.50648447483430203</v>
      </c>
      <c r="J849" s="68">
        <v>4.77759472817133</v>
      </c>
      <c r="K849" s="71">
        <v>0.67004119048628497</v>
      </c>
      <c r="L849" s="68">
        <v>12.026359143327801</v>
      </c>
      <c r="M849" s="71">
        <v>0.31261875488990698</v>
      </c>
      <c r="N849" s="68">
        <v>13.1795716639209</v>
      </c>
      <c r="O849" s="71">
        <v>8.3302460281453692E-3</v>
      </c>
      <c r="P849" s="68">
        <v>1.1532125205930801</v>
      </c>
      <c r="Q849" s="71">
        <v>0.65010000000000001</v>
      </c>
      <c r="R849" s="68">
        <v>43.893805309734503</v>
      </c>
    </row>
    <row r="850" spans="1:18" x14ac:dyDescent="0.2">
      <c r="A850" s="72" t="s">
        <v>2016</v>
      </c>
      <c r="B850" s="66" t="s">
        <v>2017</v>
      </c>
      <c r="C850" s="67">
        <v>60</v>
      </c>
      <c r="D850" s="67" t="s">
        <v>349</v>
      </c>
      <c r="E850" s="71">
        <v>0.54455928629652195</v>
      </c>
      <c r="F850" s="68">
        <v>23.558484349258599</v>
      </c>
      <c r="G850" s="71">
        <v>0.796535485669979</v>
      </c>
      <c r="H850" s="68">
        <v>72.981878088962105</v>
      </c>
      <c r="I850" s="71">
        <v>0.52693167021265996</v>
      </c>
      <c r="J850" s="68">
        <v>7.0840197693575</v>
      </c>
      <c r="K850" s="71">
        <v>0.76921149052178694</v>
      </c>
      <c r="L850" s="68">
        <v>32.454695222405299</v>
      </c>
      <c r="M850" s="71">
        <v>0.32938415111210501</v>
      </c>
      <c r="N850" s="68">
        <v>15.321252059308099</v>
      </c>
      <c r="O850" s="71">
        <v>9.9842920262599805E-2</v>
      </c>
      <c r="P850" s="68">
        <v>6.9192751235584797</v>
      </c>
      <c r="Q850" s="71">
        <v>0.74544999999999995</v>
      </c>
      <c r="R850" s="68">
        <v>47.787610619469</v>
      </c>
    </row>
    <row r="851" spans="1:18" x14ac:dyDescent="0.2">
      <c r="A851" s="72" t="s">
        <v>2018</v>
      </c>
      <c r="B851" s="66" t="s">
        <v>2019</v>
      </c>
      <c r="C851" s="67">
        <v>83</v>
      </c>
      <c r="D851" s="67" t="s">
        <v>349</v>
      </c>
      <c r="E851" s="71">
        <v>0.51814357421683199</v>
      </c>
      <c r="F851" s="68">
        <v>20.2755905511811</v>
      </c>
      <c r="G851" s="71">
        <v>0.58012602718497197</v>
      </c>
      <c r="H851" s="68">
        <v>13.3858267716535</v>
      </c>
      <c r="I851" s="71">
        <v>0.59858238717512002</v>
      </c>
      <c r="J851" s="68">
        <v>16.929133858267701</v>
      </c>
      <c r="K851" s="71">
        <v>0.71791517117386905</v>
      </c>
      <c r="L851" s="68">
        <v>23.031496062992101</v>
      </c>
      <c r="M851" s="71">
        <v>0.58441558441558406</v>
      </c>
      <c r="N851" s="68">
        <v>36.526946107784397</v>
      </c>
      <c r="O851" s="71">
        <v>0.109678701134616</v>
      </c>
      <c r="P851" s="68">
        <v>17.9074446680081</v>
      </c>
      <c r="Q851" s="71"/>
      <c r="R851" s="68"/>
    </row>
    <row r="852" spans="1:18" x14ac:dyDescent="0.2">
      <c r="A852" s="72" t="s">
        <v>2020</v>
      </c>
      <c r="B852" s="66" t="s">
        <v>2021</v>
      </c>
      <c r="C852" s="67">
        <v>83</v>
      </c>
      <c r="D852" s="67" t="s">
        <v>349</v>
      </c>
      <c r="E852" s="71">
        <v>0.52098882266867597</v>
      </c>
      <c r="F852" s="68">
        <v>21.062992125984302</v>
      </c>
      <c r="G852" s="71">
        <v>0.56633901957494404</v>
      </c>
      <c r="H852" s="68">
        <v>12.204724409448801</v>
      </c>
      <c r="I852" s="71">
        <v>0.628967430916062</v>
      </c>
      <c r="J852" s="68">
        <v>23.818897637795299</v>
      </c>
      <c r="K852" s="71">
        <v>0.78434407710356402</v>
      </c>
      <c r="L852" s="68">
        <v>40.5511811023622</v>
      </c>
      <c r="M852" s="71">
        <v>0.52922077922077904</v>
      </c>
      <c r="N852" s="68">
        <v>27.744510978043898</v>
      </c>
      <c r="O852" s="71">
        <v>9.6072806528030893E-2</v>
      </c>
      <c r="P852" s="68">
        <v>15.0905432595573</v>
      </c>
      <c r="Q852" s="71"/>
      <c r="R852" s="68"/>
    </row>
    <row r="853" spans="1:18" x14ac:dyDescent="0.2">
      <c r="A853" s="72" t="s">
        <v>2022</v>
      </c>
      <c r="B853" s="66" t="s">
        <v>2023</v>
      </c>
      <c r="C853" s="67">
        <v>83</v>
      </c>
      <c r="D853" s="67" t="s">
        <v>349</v>
      </c>
      <c r="E853" s="71">
        <v>0.56256985151480898</v>
      </c>
      <c r="F853" s="68">
        <v>31.496062992125999</v>
      </c>
      <c r="G853" s="71">
        <v>0.69528654051459104</v>
      </c>
      <c r="H853" s="68">
        <v>38.976377952755897</v>
      </c>
      <c r="I853" s="71">
        <v>0.60183959230759199</v>
      </c>
      <c r="J853" s="68">
        <v>17.716535433070899</v>
      </c>
      <c r="K853" s="71">
        <v>0.78068365710781396</v>
      </c>
      <c r="L853" s="68">
        <v>39.960629921259802</v>
      </c>
      <c r="M853" s="71">
        <v>0.63311688311688297</v>
      </c>
      <c r="N853" s="68">
        <v>46.307385229540898</v>
      </c>
      <c r="O853" s="71">
        <v>0.101922584527165</v>
      </c>
      <c r="P853" s="68">
        <v>16.498993963782699</v>
      </c>
      <c r="Q853" s="71"/>
      <c r="R853" s="68"/>
    </row>
    <row r="854" spans="1:18" x14ac:dyDescent="0.2">
      <c r="A854" s="72" t="s">
        <v>2024</v>
      </c>
      <c r="B854" s="66" t="s">
        <v>2025</v>
      </c>
      <c r="C854" s="67">
        <v>83</v>
      </c>
      <c r="D854" s="67" t="s">
        <v>349</v>
      </c>
      <c r="E854" s="71">
        <v>0.55338300668277596</v>
      </c>
      <c r="F854" s="68">
        <v>28.1496062992126</v>
      </c>
      <c r="G854" s="71">
        <v>0.73498934450211095</v>
      </c>
      <c r="H854" s="68">
        <v>54.921259842519703</v>
      </c>
      <c r="I854" s="71">
        <v>0.54927216604204998</v>
      </c>
      <c r="J854" s="68">
        <v>9.4488188976377891</v>
      </c>
      <c r="K854" s="71">
        <v>0.77799858036779201</v>
      </c>
      <c r="L854" s="68">
        <v>39.173228346456703</v>
      </c>
      <c r="M854" s="71">
        <v>0.52597402597402598</v>
      </c>
      <c r="N854" s="68">
        <v>26.746506986027899</v>
      </c>
      <c r="O854" s="71">
        <v>0.178680916527899</v>
      </c>
      <c r="P854" s="68">
        <v>39.034205231388299</v>
      </c>
      <c r="Q854" s="71"/>
      <c r="R854" s="68"/>
    </row>
    <row r="855" spans="1:18" x14ac:dyDescent="0.2">
      <c r="A855" s="72" t="s">
        <v>2026</v>
      </c>
      <c r="B855" s="66" t="s">
        <v>2027</v>
      </c>
      <c r="C855" s="67">
        <v>83</v>
      </c>
      <c r="D855" s="67" t="s">
        <v>349</v>
      </c>
      <c r="E855" s="71">
        <v>0.61531446553966496</v>
      </c>
      <c r="F855" s="68">
        <v>44.488188976377899</v>
      </c>
      <c r="G855" s="71">
        <v>0.80626707768430905</v>
      </c>
      <c r="H855" s="68">
        <v>76.771653543307096</v>
      </c>
      <c r="I855" s="71">
        <v>0.685577804558549</v>
      </c>
      <c r="J855" s="68">
        <v>42.519685039370103</v>
      </c>
      <c r="K855" s="71">
        <v>0.79305458273848495</v>
      </c>
      <c r="L855" s="68">
        <v>44.094488188976399</v>
      </c>
      <c r="M855" s="71">
        <v>0.668831168831169</v>
      </c>
      <c r="N855" s="68">
        <v>55.489021956087797</v>
      </c>
      <c r="O855" s="71">
        <v>0.12284169388581299</v>
      </c>
      <c r="P855" s="68">
        <v>21.931589537223299</v>
      </c>
      <c r="Q855" s="71"/>
      <c r="R855" s="68"/>
    </row>
    <row r="856" spans="1:18" x14ac:dyDescent="0.2">
      <c r="A856" s="72" t="s">
        <v>2028</v>
      </c>
      <c r="B856" s="66" t="s">
        <v>2029</v>
      </c>
      <c r="C856" s="67">
        <v>83</v>
      </c>
      <c r="D856" s="67" t="s">
        <v>349</v>
      </c>
      <c r="E856" s="71">
        <v>0.58163452869544996</v>
      </c>
      <c r="F856" s="68">
        <v>36.417322834645702</v>
      </c>
      <c r="G856" s="71">
        <v>0.72792325748212705</v>
      </c>
      <c r="H856" s="68">
        <v>51.968503937007902</v>
      </c>
      <c r="I856" s="71">
        <v>0.67129571497068197</v>
      </c>
      <c r="J856" s="68">
        <v>38.385826771653498</v>
      </c>
      <c r="K856" s="71">
        <v>0.73661443946717797</v>
      </c>
      <c r="L856" s="68">
        <v>27.9527559055118</v>
      </c>
      <c r="M856" s="71">
        <v>0.65909090909090895</v>
      </c>
      <c r="N856" s="68">
        <v>52.495009980039903</v>
      </c>
      <c r="O856" s="71">
        <v>0.113248322466353</v>
      </c>
      <c r="P856" s="68">
        <v>18.712273641851102</v>
      </c>
      <c r="Q856" s="71"/>
      <c r="R856" s="68"/>
    </row>
    <row r="857" spans="1:18" x14ac:dyDescent="0.2">
      <c r="A857" s="72" t="s">
        <v>2030</v>
      </c>
      <c r="B857" s="66" t="s">
        <v>2031</v>
      </c>
      <c r="C857" s="67">
        <v>83</v>
      </c>
      <c r="D857" s="67" t="s">
        <v>349</v>
      </c>
      <c r="E857" s="71">
        <v>0.50663223597898599</v>
      </c>
      <c r="F857" s="68">
        <v>17.913385826771702</v>
      </c>
      <c r="G857" s="71">
        <v>0.69301821991571499</v>
      </c>
      <c r="H857" s="68">
        <v>38.188976377952798</v>
      </c>
      <c r="I857" s="71">
        <v>0.65311620993828001</v>
      </c>
      <c r="J857" s="68">
        <v>32.480314960629897</v>
      </c>
      <c r="K857" s="71">
        <v>0.70960480927816405</v>
      </c>
      <c r="L857" s="68">
        <v>20.2755905511811</v>
      </c>
      <c r="M857" s="71">
        <v>0.42857142857142899</v>
      </c>
      <c r="N857" s="68">
        <v>14.7704590818363</v>
      </c>
      <c r="O857" s="71">
        <v>4.8850512191339998E-2</v>
      </c>
      <c r="P857" s="68">
        <v>4.8289738430583498</v>
      </c>
      <c r="Q857" s="71"/>
      <c r="R857" s="68"/>
    </row>
    <row r="858" spans="1:18" x14ac:dyDescent="0.2">
      <c r="A858" s="72" t="s">
        <v>2032</v>
      </c>
      <c r="B858" s="66" t="s">
        <v>2033</v>
      </c>
      <c r="C858" s="67">
        <v>83</v>
      </c>
      <c r="D858" s="67" t="s">
        <v>349</v>
      </c>
      <c r="E858" s="71">
        <v>0.62631181795618696</v>
      </c>
      <c r="F858" s="68">
        <v>48.228346456692897</v>
      </c>
      <c r="G858" s="71">
        <v>0.85027260029444496</v>
      </c>
      <c r="H858" s="68">
        <v>85.826771653543304</v>
      </c>
      <c r="I858" s="71">
        <v>0.70398227251854195</v>
      </c>
      <c r="J858" s="68">
        <v>46.259842519685002</v>
      </c>
      <c r="K858" s="71">
        <v>0.77611541453682897</v>
      </c>
      <c r="L858" s="68">
        <v>38.582677165354298</v>
      </c>
      <c r="M858" s="71">
        <v>0.72077922077922096</v>
      </c>
      <c r="N858" s="68">
        <v>65.469061876247494</v>
      </c>
      <c r="O858" s="71">
        <v>8.0409581651897294E-2</v>
      </c>
      <c r="P858" s="68">
        <v>10.865191146881299</v>
      </c>
      <c r="Q858" s="71"/>
      <c r="R858" s="68"/>
    </row>
    <row r="859" spans="1:18" x14ac:dyDescent="0.2">
      <c r="A859" s="72" t="s">
        <v>2034</v>
      </c>
      <c r="B859" s="66" t="s">
        <v>2035</v>
      </c>
      <c r="C859" s="67">
        <v>83</v>
      </c>
      <c r="D859" s="67" t="s">
        <v>349</v>
      </c>
      <c r="E859" s="71">
        <v>0.53075471245347305</v>
      </c>
      <c r="F859" s="68">
        <v>22.637795275590499</v>
      </c>
      <c r="G859" s="71">
        <v>0.71680954995112101</v>
      </c>
      <c r="H859" s="68">
        <v>47.637795275590499</v>
      </c>
      <c r="I859" s="71">
        <v>0.62239699491923794</v>
      </c>
      <c r="J859" s="68">
        <v>21.062992125984302</v>
      </c>
      <c r="K859" s="71">
        <v>0.74498927335409204</v>
      </c>
      <c r="L859" s="68">
        <v>30.314960629921298</v>
      </c>
      <c r="M859" s="71">
        <v>0.46753246753246802</v>
      </c>
      <c r="N859" s="68">
        <v>19.560878243512999</v>
      </c>
      <c r="O859" s="71">
        <v>0.10204527651044699</v>
      </c>
      <c r="P859" s="68">
        <v>16.700201207243499</v>
      </c>
      <c r="Q859" s="71"/>
      <c r="R859" s="68"/>
    </row>
    <row r="860" spans="1:18" x14ac:dyDescent="0.2">
      <c r="A860" s="72" t="s">
        <v>2036</v>
      </c>
      <c r="B860" s="66" t="s">
        <v>2037</v>
      </c>
      <c r="C860" s="67">
        <v>83</v>
      </c>
      <c r="D860" s="67" t="s">
        <v>349</v>
      </c>
      <c r="E860" s="71">
        <v>0.64762923323127297</v>
      </c>
      <c r="F860" s="68">
        <v>53.346456692913399</v>
      </c>
      <c r="G860" s="71">
        <v>0.83303281919049099</v>
      </c>
      <c r="H860" s="68">
        <v>82.480314960629897</v>
      </c>
      <c r="I860" s="71">
        <v>0.64431693740543705</v>
      </c>
      <c r="J860" s="68">
        <v>28.543307086614199</v>
      </c>
      <c r="K860" s="71">
        <v>0.812600334671291</v>
      </c>
      <c r="L860" s="68">
        <v>48.818897637795303</v>
      </c>
      <c r="M860" s="71">
        <v>0.73701298701298701</v>
      </c>
      <c r="N860" s="68">
        <v>68.862275449101801</v>
      </c>
      <c r="O860" s="71">
        <v>0.211183087876161</v>
      </c>
      <c r="P860" s="68">
        <v>46.277665995975902</v>
      </c>
      <c r="Q860" s="71"/>
      <c r="R860" s="68"/>
    </row>
    <row r="861" spans="1:18" x14ac:dyDescent="0.2">
      <c r="A861" s="72" t="s">
        <v>1599</v>
      </c>
      <c r="B861" s="66" t="s">
        <v>2038</v>
      </c>
      <c r="C861" s="67">
        <v>83</v>
      </c>
      <c r="D861" s="67" t="s">
        <v>349</v>
      </c>
      <c r="E861" s="71">
        <v>0.51351827069872902</v>
      </c>
      <c r="F861" s="68">
        <v>18.503937007874001</v>
      </c>
      <c r="G861" s="71">
        <v>0.68310472252238297</v>
      </c>
      <c r="H861" s="68">
        <v>35.629921259842497</v>
      </c>
      <c r="I861" s="71">
        <v>0.564754723738086</v>
      </c>
      <c r="J861" s="68">
        <v>10.629921259842501</v>
      </c>
      <c r="K861" s="71">
        <v>0.71242283118294703</v>
      </c>
      <c r="L861" s="68">
        <v>21.259842519685002</v>
      </c>
      <c r="M861" s="71">
        <v>0.51298701298701299</v>
      </c>
      <c r="N861" s="68">
        <v>24.950099800399201</v>
      </c>
      <c r="O861" s="71">
        <v>9.4322063063214598E-2</v>
      </c>
      <c r="P861" s="68">
        <v>14.084507042253501</v>
      </c>
      <c r="Q861" s="71"/>
      <c r="R861" s="68"/>
    </row>
    <row r="862" spans="1:18" x14ac:dyDescent="0.2">
      <c r="A862" s="72" t="s">
        <v>2039</v>
      </c>
      <c r="B862" s="66" t="s">
        <v>2040</v>
      </c>
      <c r="C862" s="67">
        <v>83</v>
      </c>
      <c r="D862" s="67" t="s">
        <v>349</v>
      </c>
      <c r="E862" s="71">
        <v>0.55728270021974102</v>
      </c>
      <c r="F862" s="68">
        <v>29.5275590551181</v>
      </c>
      <c r="G862" s="71">
        <v>0.72509491094852196</v>
      </c>
      <c r="H862" s="68">
        <v>50.196850393700799</v>
      </c>
      <c r="I862" s="71">
        <v>0.62979700805152705</v>
      </c>
      <c r="J862" s="68">
        <v>24.212598425196799</v>
      </c>
      <c r="K862" s="71">
        <v>0.69795127409281399</v>
      </c>
      <c r="L862" s="68">
        <v>17.716535433070899</v>
      </c>
      <c r="M862" s="71">
        <v>0.69805194805194803</v>
      </c>
      <c r="N862" s="68">
        <v>61.077844311377198</v>
      </c>
      <c r="O862" s="71">
        <v>3.5518359953895601E-2</v>
      </c>
      <c r="P862" s="68">
        <v>3.420523138833</v>
      </c>
      <c r="Q862" s="71"/>
      <c r="R862" s="68"/>
    </row>
    <row r="863" spans="1:18" x14ac:dyDescent="0.2">
      <c r="A863" s="72" t="s">
        <v>2041</v>
      </c>
      <c r="B863" s="66" t="s">
        <v>2042</v>
      </c>
      <c r="C863" s="67">
        <v>83</v>
      </c>
      <c r="D863" s="67" t="s">
        <v>349</v>
      </c>
      <c r="E863" s="71">
        <v>0.61792363400271999</v>
      </c>
      <c r="F863" s="68">
        <v>45.669291338582703</v>
      </c>
      <c r="G863" s="71">
        <v>0.79325375539732301</v>
      </c>
      <c r="H863" s="68">
        <v>72.244094488189006</v>
      </c>
      <c r="I863" s="71">
        <v>0.64354151199729304</v>
      </c>
      <c r="J863" s="68">
        <v>27.9527559055118</v>
      </c>
      <c r="K863" s="71">
        <v>0.79999219391031096</v>
      </c>
      <c r="L863" s="68">
        <v>45.669291338582703</v>
      </c>
      <c r="M863" s="71">
        <v>0.69805194805194803</v>
      </c>
      <c r="N863" s="68">
        <v>61.077844311377198</v>
      </c>
      <c r="O863" s="71">
        <v>0.15477876065672599</v>
      </c>
      <c r="P863" s="68">
        <v>31.790744466800799</v>
      </c>
      <c r="Q863" s="71"/>
      <c r="R863" s="68"/>
    </row>
    <row r="864" spans="1:18" x14ac:dyDescent="0.2">
      <c r="A864" s="72" t="s">
        <v>2043</v>
      </c>
      <c r="B864" s="66" t="s">
        <v>2044</v>
      </c>
      <c r="C864" s="67">
        <v>83</v>
      </c>
      <c r="D864" s="67" t="s">
        <v>349</v>
      </c>
      <c r="E864" s="71">
        <v>0.59693504033823697</v>
      </c>
      <c r="F864" s="68">
        <v>41.141732283464599</v>
      </c>
      <c r="G864" s="71">
        <v>0.77267407279947098</v>
      </c>
      <c r="H864" s="68">
        <v>65.551181102362193</v>
      </c>
      <c r="I864" s="71">
        <v>0.63555346646279898</v>
      </c>
      <c r="J864" s="68">
        <v>25.787401574803098</v>
      </c>
      <c r="K864" s="71">
        <v>0.837930922994928</v>
      </c>
      <c r="L864" s="68">
        <v>58.267716535433102</v>
      </c>
      <c r="M864" s="71">
        <v>0.65584415584415601</v>
      </c>
      <c r="N864" s="68">
        <v>51.497005988024</v>
      </c>
      <c r="O864" s="71">
        <v>8.26725835898309E-2</v>
      </c>
      <c r="P864" s="68">
        <v>11.4688128772636</v>
      </c>
      <c r="Q864" s="71"/>
      <c r="R864" s="68"/>
    </row>
    <row r="865" spans="1:18" x14ac:dyDescent="0.2">
      <c r="A865" s="72" t="s">
        <v>2045</v>
      </c>
      <c r="B865" s="66" t="s">
        <v>2046</v>
      </c>
      <c r="C865" s="67">
        <v>83</v>
      </c>
      <c r="D865" s="67" t="s">
        <v>349</v>
      </c>
      <c r="E865" s="71">
        <v>0.59848528202554196</v>
      </c>
      <c r="F865" s="68">
        <v>41.338582677165398</v>
      </c>
      <c r="G865" s="71">
        <v>0.66408851734017904</v>
      </c>
      <c r="H865" s="68">
        <v>29.921259842519699</v>
      </c>
      <c r="I865" s="71">
        <v>0.69442990710861596</v>
      </c>
      <c r="J865" s="68">
        <v>44.291338582677199</v>
      </c>
      <c r="K865" s="71">
        <v>0.79057375036841004</v>
      </c>
      <c r="L865" s="68">
        <v>42.716535433070902</v>
      </c>
      <c r="M865" s="71">
        <v>0.743506493506493</v>
      </c>
      <c r="N865" s="68">
        <v>69.660678642714601</v>
      </c>
      <c r="O865" s="71">
        <v>9.9827741804014006E-2</v>
      </c>
      <c r="P865" s="68">
        <v>16.297786720321898</v>
      </c>
      <c r="Q865" s="71"/>
      <c r="R865" s="68"/>
    </row>
    <row r="866" spans="1:18" x14ac:dyDescent="0.2">
      <c r="A866" s="72" t="s">
        <v>2047</v>
      </c>
      <c r="B866" s="66" t="s">
        <v>2048</v>
      </c>
      <c r="C866" s="67">
        <v>83</v>
      </c>
      <c r="D866" s="67" t="s">
        <v>349</v>
      </c>
      <c r="E866" s="71">
        <v>0.48972711354776099</v>
      </c>
      <c r="F866" s="68">
        <v>13.3858267716535</v>
      </c>
      <c r="G866" s="71">
        <v>0.46813505511176701</v>
      </c>
      <c r="H866" s="68">
        <v>5.3149606299212602</v>
      </c>
      <c r="I866" s="71">
        <v>0.59813462158915698</v>
      </c>
      <c r="J866" s="68">
        <v>16.535433070866102</v>
      </c>
      <c r="K866" s="71">
        <v>0.75433564117171703</v>
      </c>
      <c r="L866" s="68">
        <v>33.661417322834602</v>
      </c>
      <c r="M866" s="71">
        <v>0.55519480519480502</v>
      </c>
      <c r="N866" s="68">
        <v>30.938123752494999</v>
      </c>
      <c r="O866" s="71">
        <v>7.2835444671357899E-2</v>
      </c>
      <c r="P866" s="68">
        <v>8.8531187122736394</v>
      </c>
      <c r="Q866" s="71"/>
      <c r="R866" s="68"/>
    </row>
    <row r="867" spans="1:18" x14ac:dyDescent="0.2">
      <c r="A867" s="72" t="s">
        <v>2049</v>
      </c>
      <c r="B867" s="66" t="s">
        <v>2050</v>
      </c>
      <c r="C867" s="67">
        <v>83</v>
      </c>
      <c r="D867" s="67" t="s">
        <v>349</v>
      </c>
      <c r="E867" s="71">
        <v>0.32280268928981098</v>
      </c>
      <c r="F867" s="68">
        <v>0.98425196850393704</v>
      </c>
      <c r="G867" s="71">
        <v>0.272902277618078</v>
      </c>
      <c r="H867" s="68">
        <v>1.7716535433070899</v>
      </c>
      <c r="I867" s="71">
        <v>0.44806610973762501</v>
      </c>
      <c r="J867" s="68">
        <v>1.5748031496063</v>
      </c>
      <c r="K867" s="71">
        <v>0.699021714966507</v>
      </c>
      <c r="L867" s="68">
        <v>18.110236220472402</v>
      </c>
      <c r="M867" s="71">
        <v>0.11363636363636399</v>
      </c>
      <c r="N867" s="68">
        <v>1.99600798403194</v>
      </c>
      <c r="O867" s="71">
        <v>8.0386980490481305E-2</v>
      </c>
      <c r="P867" s="68">
        <v>10.663983903420499</v>
      </c>
      <c r="Q867" s="71"/>
      <c r="R867" s="68"/>
    </row>
    <row r="868" spans="1:18" x14ac:dyDescent="0.2">
      <c r="A868" s="72" t="s">
        <v>2051</v>
      </c>
      <c r="B868" s="66" t="s">
        <v>2052</v>
      </c>
      <c r="C868" s="67">
        <v>83</v>
      </c>
      <c r="D868" s="67" t="s">
        <v>349</v>
      </c>
      <c r="E868" s="71">
        <v>0.370494272519026</v>
      </c>
      <c r="F868" s="68">
        <v>2.7559055118110201</v>
      </c>
      <c r="G868" s="71">
        <v>0.241530691920046</v>
      </c>
      <c r="H868" s="68">
        <v>1.37795275590551</v>
      </c>
      <c r="I868" s="71">
        <v>0.44130412244705902</v>
      </c>
      <c r="J868" s="68">
        <v>0.98425196850393704</v>
      </c>
      <c r="K868" s="71">
        <v>0.69956997703010804</v>
      </c>
      <c r="L868" s="68">
        <v>18.7007874015748</v>
      </c>
      <c r="M868" s="71">
        <v>0.39935064935064901</v>
      </c>
      <c r="N868" s="68">
        <v>12.375249500998001</v>
      </c>
      <c r="O868" s="71">
        <v>7.0715921847270005E-2</v>
      </c>
      <c r="P868" s="68">
        <v>8.4507042253521103</v>
      </c>
      <c r="Q868" s="71"/>
      <c r="R868" s="68"/>
    </row>
    <row r="869" spans="1:18" x14ac:dyDescent="0.2">
      <c r="A869" s="72" t="s">
        <v>2053</v>
      </c>
      <c r="B869" s="66" t="s">
        <v>2054</v>
      </c>
      <c r="C869" s="67">
        <v>83</v>
      </c>
      <c r="D869" s="67" t="s">
        <v>349</v>
      </c>
      <c r="E869" s="71">
        <v>0.47915918819852099</v>
      </c>
      <c r="F869" s="68">
        <v>12.204724409448801</v>
      </c>
      <c r="G869" s="71">
        <v>0.46679320270001901</v>
      </c>
      <c r="H869" s="68">
        <v>5.1181102362204696</v>
      </c>
      <c r="I869" s="71">
        <v>0.64255621990211198</v>
      </c>
      <c r="J869" s="68">
        <v>27.755905511811001</v>
      </c>
      <c r="K869" s="71">
        <v>0.777404017217872</v>
      </c>
      <c r="L869" s="68">
        <v>38.976377952755897</v>
      </c>
      <c r="M869" s="71">
        <v>0.35064935064935099</v>
      </c>
      <c r="N869" s="68">
        <v>8.3832335329341294</v>
      </c>
      <c r="O869" s="71">
        <v>0.15839315052325101</v>
      </c>
      <c r="P869" s="68">
        <v>33.601609657947698</v>
      </c>
      <c r="Q869" s="71"/>
      <c r="R869" s="68"/>
    </row>
    <row r="870" spans="1:18" x14ac:dyDescent="0.2">
      <c r="A870" s="72" t="s">
        <v>2055</v>
      </c>
      <c r="B870" s="66" t="s">
        <v>2056</v>
      </c>
      <c r="C870" s="67">
        <v>83</v>
      </c>
      <c r="D870" s="67" t="s">
        <v>349</v>
      </c>
      <c r="E870" s="71">
        <v>0.55483500482899595</v>
      </c>
      <c r="F870" s="68">
        <v>28.740157480314998</v>
      </c>
      <c r="G870" s="71">
        <v>0.63529606340852196</v>
      </c>
      <c r="H870" s="68">
        <v>23.4251968503937</v>
      </c>
      <c r="I870" s="71">
        <v>0.68632091686402896</v>
      </c>
      <c r="J870" s="68">
        <v>42.716535433070902</v>
      </c>
      <c r="K870" s="71">
        <v>0.76241470833216796</v>
      </c>
      <c r="L870" s="68">
        <v>36.023622047244103</v>
      </c>
      <c r="M870" s="71">
        <v>0.62337662337662303</v>
      </c>
      <c r="N870" s="68">
        <v>43.512974051896201</v>
      </c>
      <c r="O870" s="71">
        <v>6.6766712163639497E-2</v>
      </c>
      <c r="P870" s="68">
        <v>8.0482897384305794</v>
      </c>
      <c r="Q870" s="71"/>
      <c r="R870" s="68"/>
    </row>
    <row r="871" spans="1:18" x14ac:dyDescent="0.2">
      <c r="A871" s="72" t="s">
        <v>2057</v>
      </c>
      <c r="B871" s="66" t="s">
        <v>2058</v>
      </c>
      <c r="C871" s="67">
        <v>83</v>
      </c>
      <c r="D871" s="67" t="s">
        <v>349</v>
      </c>
      <c r="E871" s="71">
        <v>0.48234211465704102</v>
      </c>
      <c r="F871" s="68">
        <v>12.5984251968504</v>
      </c>
      <c r="G871" s="71">
        <v>0.63507879841936798</v>
      </c>
      <c r="H871" s="68">
        <v>23.228346456692901</v>
      </c>
      <c r="I871" s="71">
        <v>0.53694978206574995</v>
      </c>
      <c r="J871" s="68">
        <v>7.8740157480314998</v>
      </c>
      <c r="K871" s="71">
        <v>0.74956013509723995</v>
      </c>
      <c r="L871" s="68">
        <v>32.677165354330697</v>
      </c>
      <c r="M871" s="71">
        <v>0.39610389610389601</v>
      </c>
      <c r="N871" s="68">
        <v>11.5768463073852</v>
      </c>
      <c r="O871" s="71">
        <v>9.4017961598951594E-2</v>
      </c>
      <c r="P871" s="68">
        <v>13.8832997987928</v>
      </c>
      <c r="Q871" s="71"/>
      <c r="R871" s="68"/>
    </row>
    <row r="872" spans="1:18" x14ac:dyDescent="0.2">
      <c r="A872" s="72" t="s">
        <v>2059</v>
      </c>
      <c r="B872" s="66" t="s">
        <v>2060</v>
      </c>
      <c r="C872" s="67">
        <v>83</v>
      </c>
      <c r="D872" s="67" t="s">
        <v>349</v>
      </c>
      <c r="E872" s="71">
        <v>0.42377584650162398</v>
      </c>
      <c r="F872" s="68">
        <v>5.9055118110236204</v>
      </c>
      <c r="G872" s="71">
        <v>0.56296260246440799</v>
      </c>
      <c r="H872" s="68">
        <v>11.8110236220472</v>
      </c>
      <c r="I872" s="71">
        <v>0.50602628439238495</v>
      </c>
      <c r="J872" s="68">
        <v>5.1181102362204696</v>
      </c>
      <c r="K872" s="71">
        <v>0.60475886681406499</v>
      </c>
      <c r="L872" s="68">
        <v>4.5275590551181102</v>
      </c>
      <c r="M872" s="71">
        <v>0.39610389610389601</v>
      </c>
      <c r="N872" s="68">
        <v>11.5768463073852</v>
      </c>
      <c r="O872" s="71">
        <v>4.9027582733365598E-2</v>
      </c>
      <c r="P872" s="68">
        <v>5.2313883299798798</v>
      </c>
      <c r="Q872" s="71"/>
      <c r="R872" s="68"/>
    </row>
    <row r="873" spans="1:18" x14ac:dyDescent="0.2">
      <c r="A873" s="72" t="s">
        <v>2061</v>
      </c>
      <c r="B873" s="66" t="s">
        <v>2062</v>
      </c>
      <c r="C873" s="67">
        <v>83</v>
      </c>
      <c r="D873" s="67" t="s">
        <v>349</v>
      </c>
      <c r="E873" s="71">
        <v>0.453023604461051</v>
      </c>
      <c r="F873" s="68">
        <v>8.2677165354330704</v>
      </c>
      <c r="G873" s="71">
        <v>0.49017913008221697</v>
      </c>
      <c r="H873" s="68">
        <v>6.4960629921259798</v>
      </c>
      <c r="I873" s="71">
        <v>0.50959391462277004</v>
      </c>
      <c r="J873" s="68">
        <v>5.9055118110236204</v>
      </c>
      <c r="K873" s="71">
        <v>0.66794238019767005</v>
      </c>
      <c r="L873" s="68">
        <v>10.4330708661417</v>
      </c>
      <c r="M873" s="71">
        <v>0.59740259740259705</v>
      </c>
      <c r="N873" s="68">
        <v>40.119760479041901</v>
      </c>
      <c r="O873" s="71">
        <v>0</v>
      </c>
      <c r="P873" s="68">
        <v>0.40241448692152898</v>
      </c>
      <c r="Q873" s="71"/>
      <c r="R873" s="68"/>
    </row>
    <row r="874" spans="1:18" x14ac:dyDescent="0.2">
      <c r="A874" s="72" t="s">
        <v>2063</v>
      </c>
      <c r="B874" s="66" t="s">
        <v>2064</v>
      </c>
      <c r="C874" s="67">
        <v>83</v>
      </c>
      <c r="D874" s="67" t="s">
        <v>349</v>
      </c>
      <c r="E874" s="71">
        <v>0.39224618881196799</v>
      </c>
      <c r="F874" s="68">
        <v>3.9370078740157499</v>
      </c>
      <c r="G874" s="71">
        <v>0.30650983289143002</v>
      </c>
      <c r="H874" s="68">
        <v>2.1653543307086598</v>
      </c>
      <c r="I874" s="71">
        <v>0.473488994491926</v>
      </c>
      <c r="J874" s="68">
        <v>2.36220472440945</v>
      </c>
      <c r="K874" s="71">
        <v>0.73234380163471202</v>
      </c>
      <c r="L874" s="68">
        <v>26.771653543307099</v>
      </c>
      <c r="M874" s="71">
        <v>0.31818181818181801</v>
      </c>
      <c r="N874" s="68">
        <v>6.9860279441117799</v>
      </c>
      <c r="O874" s="71">
        <v>0.130706496859953</v>
      </c>
      <c r="P874" s="68">
        <v>24.547283702213299</v>
      </c>
      <c r="Q874" s="71"/>
      <c r="R874" s="68"/>
    </row>
    <row r="875" spans="1:18" x14ac:dyDescent="0.2">
      <c r="A875" s="72" t="s">
        <v>2065</v>
      </c>
      <c r="B875" s="66" t="s">
        <v>2066</v>
      </c>
      <c r="C875" s="67">
        <v>83</v>
      </c>
      <c r="D875" s="67" t="s">
        <v>349</v>
      </c>
      <c r="E875" s="71">
        <v>0.73564910390563798</v>
      </c>
      <c r="F875" s="68">
        <v>74.015748031496102</v>
      </c>
      <c r="G875" s="71">
        <v>0.78609928331774104</v>
      </c>
      <c r="H875" s="68">
        <v>70.275590551181097</v>
      </c>
      <c r="I875" s="71">
        <v>0.66854398084299504</v>
      </c>
      <c r="J875" s="68">
        <v>37.5984251968504</v>
      </c>
      <c r="K875" s="71">
        <v>0.75230404755617697</v>
      </c>
      <c r="L875" s="68">
        <v>33.464566929133902</v>
      </c>
      <c r="M875" s="71"/>
      <c r="N875" s="68"/>
      <c r="O875" s="71"/>
      <c r="P875" s="68"/>
      <c r="Q875" s="71"/>
      <c r="R875" s="68"/>
    </row>
    <row r="876" spans="1:18" x14ac:dyDescent="0.2">
      <c r="A876" s="72" t="s">
        <v>2067</v>
      </c>
      <c r="B876" s="66" t="s">
        <v>2068</v>
      </c>
      <c r="C876" s="67">
        <v>83</v>
      </c>
      <c r="D876" s="67" t="s">
        <v>349</v>
      </c>
      <c r="E876" s="71">
        <v>0.41137300901442703</v>
      </c>
      <c r="F876" s="68">
        <v>4.9212598425196896</v>
      </c>
      <c r="G876" s="71">
        <v>0.49479692870389103</v>
      </c>
      <c r="H876" s="68">
        <v>7.0866141732283499</v>
      </c>
      <c r="I876" s="71">
        <v>0.48817306883489398</v>
      </c>
      <c r="J876" s="68">
        <v>2.9527559055118102</v>
      </c>
      <c r="K876" s="71">
        <v>0.60265268218915802</v>
      </c>
      <c r="L876" s="68">
        <v>4.3307086614173196</v>
      </c>
      <c r="M876" s="71">
        <v>0.35064935064935099</v>
      </c>
      <c r="N876" s="68">
        <v>8.3832335329341294</v>
      </c>
      <c r="O876" s="71">
        <v>0.120593014694844</v>
      </c>
      <c r="P876" s="68">
        <v>21.126760563380302</v>
      </c>
      <c r="Q876" s="71"/>
      <c r="R876" s="68"/>
    </row>
    <row r="877" spans="1:18" x14ac:dyDescent="0.2">
      <c r="A877" s="72" t="s">
        <v>2069</v>
      </c>
      <c r="B877" s="66" t="s">
        <v>2070</v>
      </c>
      <c r="C877" s="67">
        <v>83</v>
      </c>
      <c r="D877" s="67" t="s">
        <v>349</v>
      </c>
      <c r="E877" s="71">
        <v>0.37905950519320403</v>
      </c>
      <c r="F877" s="68">
        <v>3.1496062992125999</v>
      </c>
      <c r="G877" s="71">
        <v>0.38473707212654001</v>
      </c>
      <c r="H877" s="68">
        <v>3.54330708661417</v>
      </c>
      <c r="I877" s="71">
        <v>0.53436468426307004</v>
      </c>
      <c r="J877" s="68">
        <v>7.6771653543307101</v>
      </c>
      <c r="K877" s="71">
        <v>0.78589828208935497</v>
      </c>
      <c r="L877" s="68">
        <v>41.535433070866098</v>
      </c>
      <c r="M877" s="71">
        <v>0.15584415584415601</v>
      </c>
      <c r="N877" s="68">
        <v>2.5948103792415198</v>
      </c>
      <c r="O877" s="71">
        <v>3.4453331642900702E-2</v>
      </c>
      <c r="P877" s="68">
        <v>3.0181086519114699</v>
      </c>
      <c r="Q877" s="71"/>
      <c r="R877" s="68"/>
    </row>
    <row r="878" spans="1:18" x14ac:dyDescent="0.2">
      <c r="A878" s="72" t="s">
        <v>2071</v>
      </c>
      <c r="B878" s="66" t="s">
        <v>2072</v>
      </c>
      <c r="C878" s="67">
        <v>83</v>
      </c>
      <c r="D878" s="67" t="s">
        <v>349</v>
      </c>
      <c r="E878" s="71">
        <v>0.43922634342850703</v>
      </c>
      <c r="F878" s="68">
        <v>7.0866141732283499</v>
      </c>
      <c r="G878" s="71">
        <v>0.47158707515766701</v>
      </c>
      <c r="H878" s="68">
        <v>5.7086614173228396</v>
      </c>
      <c r="I878" s="71">
        <v>0.52944234306311999</v>
      </c>
      <c r="J878" s="68">
        <v>6.8897637795275601</v>
      </c>
      <c r="K878" s="71">
        <v>0.67082290516305898</v>
      </c>
      <c r="L878" s="68">
        <v>11.6141732283465</v>
      </c>
      <c r="M878" s="71">
        <v>0.35714285714285698</v>
      </c>
      <c r="N878" s="68">
        <v>9.3812375249500999</v>
      </c>
      <c r="O878" s="71">
        <v>0.16713653661583</v>
      </c>
      <c r="P878" s="68">
        <v>36.217303822937602</v>
      </c>
      <c r="Q878" s="71"/>
      <c r="R878" s="68"/>
    </row>
    <row r="879" spans="1:18" x14ac:dyDescent="0.2">
      <c r="A879" s="72" t="s">
        <v>2073</v>
      </c>
      <c r="B879" s="66" t="s">
        <v>2074</v>
      </c>
      <c r="C879" s="67">
        <v>83</v>
      </c>
      <c r="D879" s="67" t="s">
        <v>349</v>
      </c>
      <c r="E879" s="71">
        <v>0.30831189264787801</v>
      </c>
      <c r="F879" s="68">
        <v>0.59055118110236204</v>
      </c>
      <c r="G879" s="71">
        <v>0.30153211767490401</v>
      </c>
      <c r="H879" s="68">
        <v>1.9685039370078701</v>
      </c>
      <c r="I879" s="71">
        <v>0.45680029470713801</v>
      </c>
      <c r="J879" s="68">
        <v>1.7716535433070899</v>
      </c>
      <c r="K879" s="71">
        <v>0.62651561921761201</v>
      </c>
      <c r="L879" s="68">
        <v>6.2992125984251999</v>
      </c>
      <c r="M879" s="71">
        <v>0</v>
      </c>
      <c r="N879" s="68">
        <v>1.19760479041916</v>
      </c>
      <c r="O879" s="71">
        <v>0.156711431639736</v>
      </c>
      <c r="P879" s="68">
        <v>32.796780684104597</v>
      </c>
      <c r="Q879" s="71"/>
      <c r="R879" s="68"/>
    </row>
    <row r="880" spans="1:18" x14ac:dyDescent="0.2">
      <c r="A880" s="72" t="s">
        <v>2075</v>
      </c>
      <c r="B880" s="66" t="s">
        <v>2076</v>
      </c>
      <c r="C880" s="67">
        <v>83</v>
      </c>
      <c r="D880" s="67" t="s">
        <v>349</v>
      </c>
      <c r="E880" s="71">
        <v>0.45244699355510698</v>
      </c>
      <c r="F880" s="68">
        <v>7.6771653543307101</v>
      </c>
      <c r="G880" s="71">
        <v>0.52651482540425099</v>
      </c>
      <c r="H880" s="68">
        <v>8.4645669291338592</v>
      </c>
      <c r="I880" s="71">
        <v>0.53034473456567299</v>
      </c>
      <c r="J880" s="68">
        <v>7.0866141732283499</v>
      </c>
      <c r="K880" s="71">
        <v>0.70040001923269002</v>
      </c>
      <c r="L880" s="68">
        <v>19.094488188976399</v>
      </c>
      <c r="M880" s="71">
        <v>0.36038961038960998</v>
      </c>
      <c r="N880" s="68">
        <v>9.5808383233532908</v>
      </c>
      <c r="O880" s="71">
        <v>0.144585778183311</v>
      </c>
      <c r="P880" s="68">
        <v>28.370221327967801</v>
      </c>
      <c r="Q880" s="71"/>
      <c r="R880" s="68"/>
    </row>
    <row r="881" spans="1:18" x14ac:dyDescent="0.2">
      <c r="A881" s="72" t="s">
        <v>2077</v>
      </c>
      <c r="B881" s="66" t="s">
        <v>2078</v>
      </c>
      <c r="C881" s="67">
        <v>83</v>
      </c>
      <c r="D881" s="67" t="s">
        <v>349</v>
      </c>
      <c r="E881" s="71">
        <v>0.55682023080466003</v>
      </c>
      <c r="F881" s="68">
        <v>29.330708661417301</v>
      </c>
      <c r="G881" s="71">
        <v>0.55382616476989899</v>
      </c>
      <c r="H881" s="68">
        <v>10.629921259842501</v>
      </c>
      <c r="I881" s="71">
        <v>0.65996704882966895</v>
      </c>
      <c r="J881" s="68">
        <v>34.842519685039399</v>
      </c>
      <c r="K881" s="71">
        <v>0.735171387452072</v>
      </c>
      <c r="L881" s="68">
        <v>27.362204724409501</v>
      </c>
      <c r="M881" s="71">
        <v>0.65584415584415601</v>
      </c>
      <c r="N881" s="68">
        <v>51.497005988024</v>
      </c>
      <c r="O881" s="71">
        <v>0.179292397127502</v>
      </c>
      <c r="P881" s="68">
        <v>39.235412474849099</v>
      </c>
      <c r="Q881" s="71"/>
      <c r="R881" s="68"/>
    </row>
    <row r="882" spans="1:18" x14ac:dyDescent="0.2">
      <c r="A882" s="72" t="s">
        <v>2079</v>
      </c>
      <c r="B882" s="66" t="s">
        <v>2080</v>
      </c>
      <c r="C882" s="67">
        <v>83</v>
      </c>
      <c r="D882" s="67" t="s">
        <v>349</v>
      </c>
      <c r="E882" s="71">
        <v>0.564364150542504</v>
      </c>
      <c r="F882" s="68">
        <v>32.086614173228298</v>
      </c>
      <c r="G882" s="71">
        <v>0.65513429288805602</v>
      </c>
      <c r="H882" s="68">
        <v>28.346456692913399</v>
      </c>
      <c r="I882" s="71">
        <v>0.68516016550330305</v>
      </c>
      <c r="J882" s="68">
        <v>42.125984251968497</v>
      </c>
      <c r="K882" s="71">
        <v>0.78336050552511605</v>
      </c>
      <c r="L882" s="68">
        <v>40.354330708661401</v>
      </c>
      <c r="M882" s="71">
        <v>0.52597402597402598</v>
      </c>
      <c r="N882" s="68">
        <v>26.746506986027899</v>
      </c>
      <c r="O882" s="71">
        <v>0.17219176282201801</v>
      </c>
      <c r="P882" s="68">
        <v>37.424547283702204</v>
      </c>
      <c r="Q882" s="71"/>
      <c r="R882" s="68"/>
    </row>
    <row r="883" spans="1:18" x14ac:dyDescent="0.2">
      <c r="A883" s="72" t="s">
        <v>2081</v>
      </c>
      <c r="B883" s="66" t="s">
        <v>2082</v>
      </c>
      <c r="C883" s="67">
        <v>83</v>
      </c>
      <c r="D883" s="67" t="s">
        <v>349</v>
      </c>
      <c r="E883" s="71">
        <v>0.52441580979735603</v>
      </c>
      <c r="F883" s="68">
        <v>21.456692913385801</v>
      </c>
      <c r="G883" s="71">
        <v>0.62870040504979996</v>
      </c>
      <c r="H883" s="68">
        <v>21.062992125984302</v>
      </c>
      <c r="I883" s="71">
        <v>0.60435390193076</v>
      </c>
      <c r="J883" s="68">
        <v>18.110236220472402</v>
      </c>
      <c r="K883" s="71">
        <v>0.71678954873963197</v>
      </c>
      <c r="L883" s="68">
        <v>22.440944881889799</v>
      </c>
      <c r="M883" s="71">
        <v>0.52922077922077904</v>
      </c>
      <c r="N883" s="68">
        <v>27.744510978043898</v>
      </c>
      <c r="O883" s="71">
        <v>0.143014414045809</v>
      </c>
      <c r="P883" s="68">
        <v>27.967806841046301</v>
      </c>
      <c r="Q883" s="71"/>
      <c r="R883" s="68"/>
    </row>
    <row r="884" spans="1:18" x14ac:dyDescent="0.2">
      <c r="A884" s="72" t="s">
        <v>2083</v>
      </c>
      <c r="B884" s="66" t="s">
        <v>2084</v>
      </c>
      <c r="C884" s="67">
        <v>83</v>
      </c>
      <c r="D884" s="67" t="s">
        <v>349</v>
      </c>
      <c r="E884" s="71">
        <v>0.56923020922539003</v>
      </c>
      <c r="F884" s="68">
        <v>33.070866141732303</v>
      </c>
      <c r="G884" s="71">
        <v>0.75191563028424302</v>
      </c>
      <c r="H884" s="68">
        <v>59.645669291338599</v>
      </c>
      <c r="I884" s="71">
        <v>0.66866794462109103</v>
      </c>
      <c r="J884" s="68">
        <v>37.795275590551199</v>
      </c>
      <c r="K884" s="71">
        <v>0.75476512003711105</v>
      </c>
      <c r="L884" s="68">
        <v>34.055118110236201</v>
      </c>
      <c r="M884" s="71">
        <v>0.55844155844155796</v>
      </c>
      <c r="N884" s="68">
        <v>31.536926147704602</v>
      </c>
      <c r="O884" s="71">
        <v>0.112360792742948</v>
      </c>
      <c r="P884" s="68">
        <v>18.511066398390302</v>
      </c>
      <c r="Q884" s="71"/>
      <c r="R884" s="68"/>
    </row>
    <row r="885" spans="1:18" x14ac:dyDescent="0.2">
      <c r="A885" s="72" t="s">
        <v>829</v>
      </c>
      <c r="B885" s="66" t="s">
        <v>2085</v>
      </c>
      <c r="C885" s="67">
        <v>83</v>
      </c>
      <c r="D885" s="67" t="s">
        <v>349</v>
      </c>
      <c r="E885" s="71">
        <v>0.563433539211592</v>
      </c>
      <c r="F885" s="68">
        <v>31.889763779527598</v>
      </c>
      <c r="G885" s="71">
        <v>0.70500816939530497</v>
      </c>
      <c r="H885" s="68">
        <v>41.929133858267697</v>
      </c>
      <c r="I885" s="71">
        <v>0.67596515936407497</v>
      </c>
      <c r="J885" s="68">
        <v>39.763779527559102</v>
      </c>
      <c r="K885" s="71">
        <v>0.71967777250276499</v>
      </c>
      <c r="L885" s="68">
        <v>23.6220472440945</v>
      </c>
      <c r="M885" s="71">
        <v>0.56493506493506496</v>
      </c>
      <c r="N885" s="68">
        <v>33.133732534930097</v>
      </c>
      <c r="O885" s="71">
        <v>0.15158152986074999</v>
      </c>
      <c r="P885" s="68">
        <v>30.583501006036201</v>
      </c>
      <c r="Q885" s="71"/>
      <c r="R885" s="68"/>
    </row>
    <row r="886" spans="1:18" x14ac:dyDescent="0.2">
      <c r="A886" s="72" t="s">
        <v>2086</v>
      </c>
      <c r="B886" s="66" t="s">
        <v>2087</v>
      </c>
      <c r="C886" s="67">
        <v>83</v>
      </c>
      <c r="D886" s="67" t="s">
        <v>349</v>
      </c>
      <c r="E886" s="71">
        <v>0.53428022983978396</v>
      </c>
      <c r="F886" s="68">
        <v>24.212598425196799</v>
      </c>
      <c r="G886" s="71">
        <v>0.63417333846493396</v>
      </c>
      <c r="H886" s="68">
        <v>22.637795275590499</v>
      </c>
      <c r="I886" s="71">
        <v>0.63424239358828205</v>
      </c>
      <c r="J886" s="68">
        <v>25.393700787401599</v>
      </c>
      <c r="K886" s="71">
        <v>0.75464026327933298</v>
      </c>
      <c r="L886" s="68">
        <v>33.858267716535401</v>
      </c>
      <c r="M886" s="71">
        <v>0.52597402597402598</v>
      </c>
      <c r="N886" s="68">
        <v>26.746506986027899</v>
      </c>
      <c r="O886" s="71">
        <v>0.122371127892344</v>
      </c>
      <c r="P886" s="68">
        <v>21.730382293762599</v>
      </c>
      <c r="Q886" s="71"/>
      <c r="R886" s="68"/>
    </row>
    <row r="887" spans="1:18" x14ac:dyDescent="0.2">
      <c r="A887" s="72" t="s">
        <v>2088</v>
      </c>
      <c r="B887" s="66" t="s">
        <v>2089</v>
      </c>
      <c r="C887" s="67">
        <v>83</v>
      </c>
      <c r="D887" s="67" t="s">
        <v>349</v>
      </c>
      <c r="E887" s="71">
        <v>0.45537445315726199</v>
      </c>
      <c r="F887" s="68">
        <v>8.8582677165354298</v>
      </c>
      <c r="G887" s="71">
        <v>0.63267873915397499</v>
      </c>
      <c r="H887" s="68">
        <v>22.244094488188999</v>
      </c>
      <c r="I887" s="71">
        <v>0.644392584300435</v>
      </c>
      <c r="J887" s="68">
        <v>28.937007874015698</v>
      </c>
      <c r="K887" s="71">
        <v>0.58255436196332699</v>
      </c>
      <c r="L887" s="68">
        <v>3.3464566929133901</v>
      </c>
      <c r="M887" s="71">
        <v>0.29220779220779203</v>
      </c>
      <c r="N887" s="68">
        <v>5.5888223552894196</v>
      </c>
      <c r="O887" s="71">
        <v>0.12503878816077901</v>
      </c>
      <c r="P887" s="68">
        <v>22.3340040241449</v>
      </c>
      <c r="Q887" s="71"/>
      <c r="R887" s="68"/>
    </row>
    <row r="888" spans="1:18" x14ac:dyDescent="0.2">
      <c r="A888" s="72" t="s">
        <v>2090</v>
      </c>
      <c r="B888" s="66" t="s">
        <v>2091</v>
      </c>
      <c r="C888" s="67">
        <v>83</v>
      </c>
      <c r="D888" s="67" t="s">
        <v>349</v>
      </c>
      <c r="E888" s="71">
        <v>0.56444619433266596</v>
      </c>
      <c r="F888" s="68">
        <v>32.283464566929098</v>
      </c>
      <c r="G888" s="71">
        <v>0.70640981603518005</v>
      </c>
      <c r="H888" s="68">
        <v>42.913385826771702</v>
      </c>
      <c r="I888" s="71">
        <v>0.680592149946041</v>
      </c>
      <c r="J888" s="68">
        <v>40.748031496063</v>
      </c>
      <c r="K888" s="71">
        <v>0.71083913839804802</v>
      </c>
      <c r="L888" s="68">
        <v>20.669291338582699</v>
      </c>
      <c r="M888" s="71">
        <v>0.52922077922077904</v>
      </c>
      <c r="N888" s="68">
        <v>27.744510978043898</v>
      </c>
      <c r="O888" s="71">
        <v>0.19516908806328401</v>
      </c>
      <c r="P888" s="68">
        <v>41.851106639839003</v>
      </c>
      <c r="Q888" s="71"/>
      <c r="R888" s="68"/>
    </row>
    <row r="889" spans="1:18" x14ac:dyDescent="0.2">
      <c r="A889" s="72" t="s">
        <v>2092</v>
      </c>
      <c r="B889" s="66" t="s">
        <v>2093</v>
      </c>
      <c r="C889" s="67">
        <v>83</v>
      </c>
      <c r="D889" s="67" t="s">
        <v>349</v>
      </c>
      <c r="E889" s="71">
        <v>0.57264317006328502</v>
      </c>
      <c r="F889" s="68">
        <v>34.251968503937</v>
      </c>
      <c r="G889" s="71">
        <v>0.69823360887175401</v>
      </c>
      <c r="H889" s="68">
        <v>40.5511811023622</v>
      </c>
      <c r="I889" s="71">
        <v>0.67441125740063801</v>
      </c>
      <c r="J889" s="68">
        <v>39.173228346456703</v>
      </c>
      <c r="K889" s="71">
        <v>0.77927348372145699</v>
      </c>
      <c r="L889" s="68">
        <v>39.566929133858302</v>
      </c>
      <c r="M889" s="71">
        <v>0.57142857142857095</v>
      </c>
      <c r="N889" s="68">
        <v>34.331337325349303</v>
      </c>
      <c r="O889" s="71">
        <v>0.13986892889400601</v>
      </c>
      <c r="P889" s="68">
        <v>26.358148893360202</v>
      </c>
      <c r="Q889" s="71"/>
      <c r="R889" s="68"/>
    </row>
    <row r="890" spans="1:18" x14ac:dyDescent="0.2">
      <c r="A890" s="72" t="s">
        <v>2094</v>
      </c>
      <c r="B890" s="66" t="s">
        <v>2095</v>
      </c>
      <c r="C890" s="67">
        <v>83</v>
      </c>
      <c r="D890" s="67" t="s">
        <v>349</v>
      </c>
      <c r="E890" s="71">
        <v>0.63790383398985795</v>
      </c>
      <c r="F890" s="68">
        <v>50.393700787401599</v>
      </c>
      <c r="G890" s="71">
        <v>0.794358392810953</v>
      </c>
      <c r="H890" s="68">
        <v>72.637795275590506</v>
      </c>
      <c r="I890" s="71">
        <v>0.71235872548580903</v>
      </c>
      <c r="J890" s="68">
        <v>48.031496062992098</v>
      </c>
      <c r="K890" s="71">
        <v>0.75877783908882002</v>
      </c>
      <c r="L890" s="68">
        <v>35.039370078740198</v>
      </c>
      <c r="M890" s="71">
        <v>0.75</v>
      </c>
      <c r="N890" s="68">
        <v>70.858283433133707</v>
      </c>
      <c r="O890" s="71">
        <v>0.17402421256370601</v>
      </c>
      <c r="P890" s="68">
        <v>37.826961770623697</v>
      </c>
      <c r="Q890" s="71"/>
      <c r="R890" s="68"/>
    </row>
    <row r="891" spans="1:18" x14ac:dyDescent="0.2">
      <c r="A891" s="72" t="s">
        <v>2096</v>
      </c>
      <c r="B891" s="66" t="s">
        <v>2097</v>
      </c>
      <c r="C891" s="67">
        <v>83</v>
      </c>
      <c r="D891" s="67" t="s">
        <v>349</v>
      </c>
      <c r="E891" s="71">
        <v>0.54198024829152502</v>
      </c>
      <c r="F891" s="68">
        <v>25.590551181102398</v>
      </c>
      <c r="G891" s="71">
        <v>0.72236129479258904</v>
      </c>
      <c r="H891" s="68">
        <v>49.212598425196902</v>
      </c>
      <c r="I891" s="71">
        <v>0.64362320621764402</v>
      </c>
      <c r="J891" s="68">
        <v>28.1496062992126</v>
      </c>
      <c r="K891" s="71">
        <v>0.69125107520840101</v>
      </c>
      <c r="L891" s="68">
        <v>16.141732283464599</v>
      </c>
      <c r="M891" s="71">
        <v>0.48376623376623401</v>
      </c>
      <c r="N891" s="68">
        <v>22.5548902195609</v>
      </c>
      <c r="O891" s="71">
        <v>0.16889943147275699</v>
      </c>
      <c r="P891" s="68">
        <v>36.619718309859202</v>
      </c>
      <c r="Q891" s="71"/>
      <c r="R891" s="68"/>
    </row>
    <row r="892" spans="1:18" x14ac:dyDescent="0.2">
      <c r="A892" s="72" t="s">
        <v>2098</v>
      </c>
      <c r="B892" s="66" t="s">
        <v>2099</v>
      </c>
      <c r="C892" s="67">
        <v>83</v>
      </c>
      <c r="D892" s="67" t="s">
        <v>349</v>
      </c>
      <c r="E892" s="71">
        <v>0.51782839994756302</v>
      </c>
      <c r="F892" s="68">
        <v>20.078740157480301</v>
      </c>
      <c r="G892" s="71">
        <v>0.69087059943067197</v>
      </c>
      <c r="H892" s="68">
        <v>37.5984251968504</v>
      </c>
      <c r="I892" s="71">
        <v>0.64491864174473701</v>
      </c>
      <c r="J892" s="68">
        <v>29.330708661417301</v>
      </c>
      <c r="K892" s="71">
        <v>0.72396507391033704</v>
      </c>
      <c r="L892" s="68">
        <v>24.606299212598401</v>
      </c>
      <c r="M892" s="71">
        <v>0.39610389610389601</v>
      </c>
      <c r="N892" s="68">
        <v>11.5768463073852</v>
      </c>
      <c r="O892" s="71">
        <v>0.13328378854817299</v>
      </c>
      <c r="P892" s="68">
        <v>25.352112676056301</v>
      </c>
      <c r="Q892" s="71"/>
      <c r="R892" s="68"/>
    </row>
    <row r="893" spans="1:18" x14ac:dyDescent="0.2">
      <c r="A893" s="72" t="s">
        <v>2100</v>
      </c>
      <c r="B893" s="66" t="s">
        <v>2101</v>
      </c>
      <c r="C893" s="67">
        <v>83</v>
      </c>
      <c r="D893" s="67" t="s">
        <v>349</v>
      </c>
      <c r="E893" s="71">
        <v>0.57252910350532904</v>
      </c>
      <c r="F893" s="68">
        <v>33.858267716535401</v>
      </c>
      <c r="G893" s="71">
        <v>0.679382280136548</v>
      </c>
      <c r="H893" s="68">
        <v>34.4488188976378</v>
      </c>
      <c r="I893" s="71">
        <v>0.60129786851169198</v>
      </c>
      <c r="J893" s="68">
        <v>17.519685039370099</v>
      </c>
      <c r="K893" s="71">
        <v>0.717014355324602</v>
      </c>
      <c r="L893" s="68">
        <v>22.637795275590499</v>
      </c>
      <c r="M893" s="71">
        <v>0.63636363636363602</v>
      </c>
      <c r="N893" s="68">
        <v>47.305389221556901</v>
      </c>
      <c r="O893" s="71">
        <v>0.228587377190166</v>
      </c>
      <c r="P893" s="68">
        <v>48.692152917504998</v>
      </c>
      <c r="Q893" s="71"/>
      <c r="R893" s="68"/>
    </row>
    <row r="894" spans="1:18" x14ac:dyDescent="0.2">
      <c r="A894" s="72" t="s">
        <v>2102</v>
      </c>
      <c r="B894" s="66" t="s">
        <v>2103</v>
      </c>
      <c r="C894" s="67">
        <v>83</v>
      </c>
      <c r="D894" s="67" t="s">
        <v>349</v>
      </c>
      <c r="E894" s="71">
        <v>0.56500342606207499</v>
      </c>
      <c r="F894" s="68">
        <v>32.480314960629897</v>
      </c>
      <c r="G894" s="71">
        <v>0.65633789905110096</v>
      </c>
      <c r="H894" s="68">
        <v>28.543307086614199</v>
      </c>
      <c r="I894" s="71">
        <v>0.66773186719978495</v>
      </c>
      <c r="J894" s="68">
        <v>37.007874015748001</v>
      </c>
      <c r="K894" s="71">
        <v>0.722606999107409</v>
      </c>
      <c r="L894" s="68">
        <v>24.015748031496098</v>
      </c>
      <c r="M894" s="71">
        <v>0.56818181818181801</v>
      </c>
      <c r="N894" s="68">
        <v>34.131736526946099</v>
      </c>
      <c r="O894" s="71">
        <v>0.21015854677026199</v>
      </c>
      <c r="P894" s="68">
        <v>46.076458752515101</v>
      </c>
      <c r="Q894" s="71"/>
      <c r="R894" s="68"/>
    </row>
    <row r="895" spans="1:18" x14ac:dyDescent="0.2">
      <c r="A895" s="72" t="s">
        <v>2104</v>
      </c>
      <c r="B895" s="66" t="s">
        <v>2105</v>
      </c>
      <c r="C895" s="67">
        <v>83</v>
      </c>
      <c r="D895" s="67" t="s">
        <v>349</v>
      </c>
      <c r="E895" s="71">
        <v>0.67980156737717301</v>
      </c>
      <c r="F895" s="68">
        <v>61.220472440944903</v>
      </c>
      <c r="G895" s="71">
        <v>0.81964617708013499</v>
      </c>
      <c r="H895" s="68">
        <v>79.921259842519703</v>
      </c>
      <c r="I895" s="71">
        <v>0.73283410602362298</v>
      </c>
      <c r="J895" s="68">
        <v>52.755905511811001</v>
      </c>
      <c r="K895" s="71">
        <v>0.82467558481428105</v>
      </c>
      <c r="L895" s="68">
        <v>54.330708661417297</v>
      </c>
      <c r="M895" s="71">
        <v>0.78571428571428603</v>
      </c>
      <c r="N895" s="68">
        <v>75.648702594810402</v>
      </c>
      <c r="O895" s="71">
        <v>0.23613768325353901</v>
      </c>
      <c r="P895" s="68">
        <v>49.8993963782696</v>
      </c>
      <c r="Q895" s="71"/>
      <c r="R895" s="68"/>
    </row>
    <row r="896" spans="1:18" x14ac:dyDescent="0.2">
      <c r="A896" s="72" t="s">
        <v>563</v>
      </c>
      <c r="B896" s="66" t="s">
        <v>2106</v>
      </c>
      <c r="C896" s="67">
        <v>83</v>
      </c>
      <c r="D896" s="67" t="s">
        <v>349</v>
      </c>
      <c r="E896" s="71">
        <v>0.47052653457250698</v>
      </c>
      <c r="F896" s="68">
        <v>11.220472440944899</v>
      </c>
      <c r="G896" s="71">
        <v>0.667716511413741</v>
      </c>
      <c r="H896" s="68">
        <v>31.1023622047244</v>
      </c>
      <c r="I896" s="71">
        <v>0.62736358547392901</v>
      </c>
      <c r="J896" s="68">
        <v>22.637795275590499</v>
      </c>
      <c r="K896" s="71">
        <v>0.72819586431359895</v>
      </c>
      <c r="L896" s="68">
        <v>25.393700787401599</v>
      </c>
      <c r="M896" s="71">
        <v>0.207792207792208</v>
      </c>
      <c r="N896" s="68">
        <v>3.39321357285429</v>
      </c>
      <c r="O896" s="71">
        <v>0.121564503869059</v>
      </c>
      <c r="P896" s="68">
        <v>21.529175050301799</v>
      </c>
      <c r="Q896" s="71"/>
      <c r="R896" s="68"/>
    </row>
    <row r="897" spans="1:18" x14ac:dyDescent="0.2">
      <c r="A897" s="72" t="s">
        <v>2107</v>
      </c>
      <c r="B897" s="66" t="s">
        <v>2108</v>
      </c>
      <c r="C897" s="67">
        <v>83</v>
      </c>
      <c r="D897" s="67" t="s">
        <v>349</v>
      </c>
      <c r="E897" s="71">
        <v>0.55433171858795705</v>
      </c>
      <c r="F897" s="68">
        <v>28.543307086614199</v>
      </c>
      <c r="G897" s="71">
        <v>0.65685905144785495</v>
      </c>
      <c r="H897" s="68">
        <v>28.740157480314998</v>
      </c>
      <c r="I897" s="71">
        <v>0.65376877172425596</v>
      </c>
      <c r="J897" s="68">
        <v>33.070866141732303</v>
      </c>
      <c r="K897" s="71">
        <v>0.68256939330713695</v>
      </c>
      <c r="L897" s="68">
        <v>14.370078740157499</v>
      </c>
      <c r="M897" s="71">
        <v>0.63636363636363602</v>
      </c>
      <c r="N897" s="68">
        <v>47.305389221556901</v>
      </c>
      <c r="O897" s="71">
        <v>0.14209774009689999</v>
      </c>
      <c r="P897" s="68">
        <v>27.1629778672032</v>
      </c>
      <c r="Q897" s="71"/>
      <c r="R897" s="68"/>
    </row>
    <row r="898" spans="1:18" x14ac:dyDescent="0.2">
      <c r="A898" s="72" t="s">
        <v>599</v>
      </c>
      <c r="B898" s="66" t="s">
        <v>2109</v>
      </c>
      <c r="C898" s="67">
        <v>83</v>
      </c>
      <c r="D898" s="67" t="s">
        <v>349</v>
      </c>
      <c r="E898" s="71">
        <v>0.50360616336526998</v>
      </c>
      <c r="F898" s="68">
        <v>17.3228346456693</v>
      </c>
      <c r="G898" s="71">
        <v>0.58593456769844199</v>
      </c>
      <c r="H898" s="68">
        <v>13.9763779527559</v>
      </c>
      <c r="I898" s="71">
        <v>0.63376360630350004</v>
      </c>
      <c r="J898" s="68">
        <v>25.196850393700799</v>
      </c>
      <c r="K898" s="71">
        <v>0.688188636257964</v>
      </c>
      <c r="L898" s="68">
        <v>15.354330708661401</v>
      </c>
      <c r="M898" s="71">
        <v>0.45129870129870098</v>
      </c>
      <c r="N898" s="68">
        <v>17.165668662674701</v>
      </c>
      <c r="O898" s="71">
        <v>0.15884530526773999</v>
      </c>
      <c r="P898" s="68">
        <v>33.802816901408399</v>
      </c>
      <c r="Q898" s="71"/>
      <c r="R898" s="68"/>
    </row>
    <row r="899" spans="1:18" x14ac:dyDescent="0.2">
      <c r="A899" s="72" t="s">
        <v>2110</v>
      </c>
      <c r="B899" s="66" t="s">
        <v>2111</v>
      </c>
      <c r="C899" s="67">
        <v>83</v>
      </c>
      <c r="D899" s="67" t="s">
        <v>349</v>
      </c>
      <c r="E899" s="71">
        <v>0.53993984804045103</v>
      </c>
      <c r="F899" s="68">
        <v>25.196850393700799</v>
      </c>
      <c r="G899" s="71">
        <v>0.70015500248621898</v>
      </c>
      <c r="H899" s="68">
        <v>40.748031496063</v>
      </c>
      <c r="I899" s="71">
        <v>0.67298039056507897</v>
      </c>
      <c r="J899" s="68">
        <v>38.779527559055097</v>
      </c>
      <c r="K899" s="71">
        <v>0.73095042805409105</v>
      </c>
      <c r="L899" s="68">
        <v>26.3779527559055</v>
      </c>
      <c r="M899" s="71">
        <v>0.45454545454545497</v>
      </c>
      <c r="N899" s="68">
        <v>17.764471057884201</v>
      </c>
      <c r="O899" s="71">
        <v>0.14106796455141299</v>
      </c>
      <c r="P899" s="68">
        <v>26.559356136820899</v>
      </c>
      <c r="Q899" s="71"/>
      <c r="R899" s="68"/>
    </row>
    <row r="900" spans="1:18" x14ac:dyDescent="0.2">
      <c r="A900" s="72" t="s">
        <v>2112</v>
      </c>
      <c r="B900" s="66" t="s">
        <v>2113</v>
      </c>
      <c r="C900" s="67">
        <v>83</v>
      </c>
      <c r="D900" s="67" t="s">
        <v>349</v>
      </c>
      <c r="E900" s="71">
        <v>0.53693153924108405</v>
      </c>
      <c r="F900" s="68">
        <v>24.803149606299201</v>
      </c>
      <c r="G900" s="71">
        <v>0.68884572251489695</v>
      </c>
      <c r="H900" s="68">
        <v>37.007874015748001</v>
      </c>
      <c r="I900" s="71">
        <v>0.62738556577595195</v>
      </c>
      <c r="J900" s="68">
        <v>22.834645669291302</v>
      </c>
      <c r="K900" s="71">
        <v>0.74770919079389797</v>
      </c>
      <c r="L900" s="68">
        <v>31.692913385826799</v>
      </c>
      <c r="M900" s="71">
        <v>0.46103896103896103</v>
      </c>
      <c r="N900" s="68">
        <v>18.562874251497</v>
      </c>
      <c r="O900" s="71">
        <v>0.15967825608171399</v>
      </c>
      <c r="P900" s="68">
        <v>34.004024144869199</v>
      </c>
      <c r="Q900" s="71"/>
      <c r="R900" s="68"/>
    </row>
    <row r="901" spans="1:18" x14ac:dyDescent="0.2">
      <c r="A901" s="72" t="s">
        <v>2114</v>
      </c>
      <c r="B901" s="66" t="s">
        <v>2115</v>
      </c>
      <c r="C901" s="67">
        <v>83</v>
      </c>
      <c r="D901" s="67" t="s">
        <v>349</v>
      </c>
      <c r="E901" s="71">
        <v>0.48585330304254498</v>
      </c>
      <c r="F901" s="68">
        <v>13.1889763779528</v>
      </c>
      <c r="G901" s="71">
        <v>0.52314064319822196</v>
      </c>
      <c r="H901" s="68">
        <v>8.0708661417322798</v>
      </c>
      <c r="I901" s="71">
        <v>0.64880645327387598</v>
      </c>
      <c r="J901" s="68">
        <v>30.708661417322801</v>
      </c>
      <c r="K901" s="71">
        <v>0.66980407520770002</v>
      </c>
      <c r="L901" s="68">
        <v>11.417322834645701</v>
      </c>
      <c r="M901" s="71">
        <v>0.44480519480519498</v>
      </c>
      <c r="N901" s="68">
        <v>16.766467065868301</v>
      </c>
      <c r="O901" s="71">
        <v>0.142710148727731</v>
      </c>
      <c r="P901" s="68">
        <v>27.7665995975855</v>
      </c>
      <c r="Q901" s="71"/>
      <c r="R901" s="68"/>
    </row>
    <row r="902" spans="1:18" x14ac:dyDescent="0.2">
      <c r="A902" s="72" t="s">
        <v>2116</v>
      </c>
      <c r="B902" s="66" t="s">
        <v>2117</v>
      </c>
      <c r="C902" s="67">
        <v>83</v>
      </c>
      <c r="D902" s="67" t="s">
        <v>349</v>
      </c>
      <c r="E902" s="71">
        <v>0.57468420176220503</v>
      </c>
      <c r="F902" s="68">
        <v>34.645669291338599</v>
      </c>
      <c r="G902" s="71">
        <v>0.77863428321989203</v>
      </c>
      <c r="H902" s="68">
        <v>67.519685039370103</v>
      </c>
      <c r="I902" s="71">
        <v>0.68251503731945795</v>
      </c>
      <c r="J902" s="68">
        <v>41.338582677165398</v>
      </c>
      <c r="K902" s="71">
        <v>0.65636870025765304</v>
      </c>
      <c r="L902" s="68">
        <v>9.2519685039370092</v>
      </c>
      <c r="M902" s="71">
        <v>0.58441558441558406</v>
      </c>
      <c r="N902" s="68">
        <v>36.526946107784397</v>
      </c>
      <c r="O902" s="71">
        <v>0.17148740359844</v>
      </c>
      <c r="P902" s="68">
        <v>37.223340040241403</v>
      </c>
      <c r="Q902" s="71"/>
      <c r="R902" s="68"/>
    </row>
    <row r="903" spans="1:18" x14ac:dyDescent="0.2">
      <c r="A903" s="72" t="s">
        <v>2118</v>
      </c>
      <c r="B903" s="66" t="s">
        <v>2119</v>
      </c>
      <c r="C903" s="67">
        <v>83</v>
      </c>
      <c r="D903" s="67" t="s">
        <v>349</v>
      </c>
      <c r="E903" s="71">
        <v>0.596687605387758</v>
      </c>
      <c r="F903" s="68">
        <v>40.944881889763799</v>
      </c>
      <c r="G903" s="71">
        <v>0.74059954197762401</v>
      </c>
      <c r="H903" s="68">
        <v>56.1023622047244</v>
      </c>
      <c r="I903" s="71">
        <v>0.68988144313605504</v>
      </c>
      <c r="J903" s="68">
        <v>43.307086614173201</v>
      </c>
      <c r="K903" s="71">
        <v>0.76200666182685495</v>
      </c>
      <c r="L903" s="68">
        <v>35.826771653543297</v>
      </c>
      <c r="M903" s="71">
        <v>0.581168831168831</v>
      </c>
      <c r="N903" s="68">
        <v>35.728542914171697</v>
      </c>
      <c r="O903" s="71">
        <v>0.20978154882942601</v>
      </c>
      <c r="P903" s="68">
        <v>45.875251509054301</v>
      </c>
      <c r="Q903" s="71"/>
      <c r="R903" s="68"/>
    </row>
    <row r="904" spans="1:18" x14ac:dyDescent="0.2">
      <c r="A904" s="72" t="s">
        <v>2120</v>
      </c>
      <c r="B904" s="66" t="s">
        <v>2121</v>
      </c>
      <c r="C904" s="67">
        <v>83</v>
      </c>
      <c r="D904" s="67" t="s">
        <v>349</v>
      </c>
      <c r="E904" s="71">
        <v>0.56311482846341299</v>
      </c>
      <c r="F904" s="68">
        <v>31.692913385826799</v>
      </c>
      <c r="G904" s="71">
        <v>0.68012770841754999</v>
      </c>
      <c r="H904" s="68">
        <v>35.039370078740198</v>
      </c>
      <c r="I904" s="71">
        <v>0.653730074781954</v>
      </c>
      <c r="J904" s="68">
        <v>32.874015748031503</v>
      </c>
      <c r="K904" s="71">
        <v>0.79217220045000203</v>
      </c>
      <c r="L904" s="68">
        <v>43.503937007874001</v>
      </c>
      <c r="M904" s="71">
        <v>0.56168831168831201</v>
      </c>
      <c r="N904" s="68">
        <v>32.335329341317397</v>
      </c>
      <c r="O904" s="71">
        <v>0.12785584697924601</v>
      </c>
      <c r="P904" s="68">
        <v>23.340040241448701</v>
      </c>
      <c r="Q904" s="71"/>
      <c r="R904" s="68"/>
    </row>
    <row r="905" spans="1:18" x14ac:dyDescent="0.2">
      <c r="A905" s="72" t="s">
        <v>2122</v>
      </c>
      <c r="B905" s="66" t="s">
        <v>2123</v>
      </c>
      <c r="C905" s="67">
        <v>83</v>
      </c>
      <c r="D905" s="67" t="s">
        <v>349</v>
      </c>
      <c r="E905" s="71">
        <v>0.56248841576768105</v>
      </c>
      <c r="F905" s="68">
        <v>31.2992125984252</v>
      </c>
      <c r="G905" s="71">
        <v>0.72710360831212795</v>
      </c>
      <c r="H905" s="68">
        <v>51.377952755905497</v>
      </c>
      <c r="I905" s="71">
        <v>0.64433621267335195</v>
      </c>
      <c r="J905" s="68">
        <v>28.740157480314998</v>
      </c>
      <c r="K905" s="71">
        <v>0.74371242596037301</v>
      </c>
      <c r="L905" s="68">
        <v>30.118110236220499</v>
      </c>
      <c r="M905" s="71">
        <v>0.52272727272727304</v>
      </c>
      <c r="N905" s="68">
        <v>25.748502994012</v>
      </c>
      <c r="O905" s="71">
        <v>0.17456255916528199</v>
      </c>
      <c r="P905" s="68">
        <v>38.229376257545297</v>
      </c>
      <c r="Q905" s="71"/>
      <c r="R905" s="68"/>
    </row>
    <row r="906" spans="1:18" x14ac:dyDescent="0.2">
      <c r="A906" s="72" t="s">
        <v>2124</v>
      </c>
      <c r="B906" s="66" t="s">
        <v>2125</v>
      </c>
      <c r="C906" s="67">
        <v>83</v>
      </c>
      <c r="D906" s="67" t="s">
        <v>349</v>
      </c>
      <c r="E906" s="71">
        <v>0.55922090347537901</v>
      </c>
      <c r="F906" s="68">
        <v>30.314960629921298</v>
      </c>
      <c r="G906" s="71">
        <v>0.76067662122162805</v>
      </c>
      <c r="H906" s="68">
        <v>62.4015748031496</v>
      </c>
      <c r="I906" s="71">
        <v>0.66880781502983699</v>
      </c>
      <c r="J906" s="68">
        <v>37.992125984251999</v>
      </c>
      <c r="K906" s="71">
        <v>0.63475011918801605</v>
      </c>
      <c r="L906" s="68">
        <v>7.2834645669291298</v>
      </c>
      <c r="M906" s="71">
        <v>0.55844155844155796</v>
      </c>
      <c r="N906" s="68">
        <v>31.536926147704602</v>
      </c>
      <c r="O906" s="71">
        <v>0.173428403495855</v>
      </c>
      <c r="P906" s="68">
        <v>37.625754527162997</v>
      </c>
      <c r="Q906" s="71"/>
      <c r="R906" s="68"/>
    </row>
    <row r="907" spans="1:18" x14ac:dyDescent="0.2">
      <c r="A907" s="72" t="s">
        <v>2126</v>
      </c>
      <c r="B907" s="66" t="s">
        <v>2127</v>
      </c>
      <c r="C907" s="67">
        <v>83</v>
      </c>
      <c r="D907" s="67" t="s">
        <v>349</v>
      </c>
      <c r="E907" s="71">
        <v>0.53346439227476905</v>
      </c>
      <c r="F907" s="68">
        <v>23.818897637795299</v>
      </c>
      <c r="G907" s="71">
        <v>0.71070877308099201</v>
      </c>
      <c r="H907" s="68">
        <v>44.685039370078698</v>
      </c>
      <c r="I907" s="71">
        <v>0.64731354321705603</v>
      </c>
      <c r="J907" s="68">
        <v>29.921259842519699</v>
      </c>
      <c r="K907" s="71">
        <v>0.58517127972413097</v>
      </c>
      <c r="L907" s="68">
        <v>3.54330708661417</v>
      </c>
      <c r="M907" s="71">
        <v>0.50324675324675305</v>
      </c>
      <c r="N907" s="68">
        <v>24.151696606786398</v>
      </c>
      <c r="O907" s="71">
        <v>0.220881612104915</v>
      </c>
      <c r="P907" s="68">
        <v>47.283702213279703</v>
      </c>
      <c r="Q907" s="71"/>
      <c r="R907" s="68"/>
    </row>
    <row r="908" spans="1:18" x14ac:dyDescent="0.2">
      <c r="A908" s="72" t="s">
        <v>2128</v>
      </c>
      <c r="B908" s="66" t="s">
        <v>2129</v>
      </c>
      <c r="C908" s="67">
        <v>83</v>
      </c>
      <c r="D908" s="67" t="s">
        <v>349</v>
      </c>
      <c r="E908" s="71">
        <v>0.47718032372074598</v>
      </c>
      <c r="F908" s="68">
        <v>12.007874015748</v>
      </c>
      <c r="G908" s="71">
        <v>0.66628320432937704</v>
      </c>
      <c r="H908" s="68">
        <v>30.708661417322801</v>
      </c>
      <c r="I908" s="71">
        <v>0.62343547881924499</v>
      </c>
      <c r="J908" s="68">
        <v>21.456692913385801</v>
      </c>
      <c r="K908" s="71">
        <v>0.56369553358830504</v>
      </c>
      <c r="L908" s="68">
        <v>1.9685039370078701</v>
      </c>
      <c r="M908" s="71">
        <v>0.47077922077922102</v>
      </c>
      <c r="N908" s="68">
        <v>19.960079840319398</v>
      </c>
      <c r="O908" s="71">
        <v>6.17081810875817E-2</v>
      </c>
      <c r="P908" s="68">
        <v>7.24346076458753</v>
      </c>
      <c r="Q908" s="71"/>
      <c r="R908" s="68"/>
    </row>
    <row r="909" spans="1:18" x14ac:dyDescent="0.2">
      <c r="A909" s="72" t="s">
        <v>2130</v>
      </c>
      <c r="B909" s="66" t="s">
        <v>2131</v>
      </c>
      <c r="C909" s="67">
        <v>83</v>
      </c>
      <c r="D909" s="67" t="s">
        <v>349</v>
      </c>
      <c r="E909" s="71">
        <v>0.46901768672736799</v>
      </c>
      <c r="F909" s="68">
        <v>10.8267716535433</v>
      </c>
      <c r="G909" s="71">
        <v>0.66132028628634998</v>
      </c>
      <c r="H909" s="68">
        <v>29.5275590551181</v>
      </c>
      <c r="I909" s="71">
        <v>0.63346607185286796</v>
      </c>
      <c r="J909" s="68">
        <v>25</v>
      </c>
      <c r="K909" s="71">
        <v>0.613056606721046</v>
      </c>
      <c r="L909" s="68">
        <v>5.3149606299212602</v>
      </c>
      <c r="M909" s="71">
        <v>0.40259740259740301</v>
      </c>
      <c r="N909" s="68">
        <v>12.7744510978044</v>
      </c>
      <c r="O909" s="71">
        <v>3.4648066179174403E-2</v>
      </c>
      <c r="P909" s="68">
        <v>3.2193158953722301</v>
      </c>
      <c r="Q909" s="71"/>
      <c r="R909" s="68"/>
    </row>
    <row r="910" spans="1:18" x14ac:dyDescent="0.2">
      <c r="A910" s="72" t="s">
        <v>1988</v>
      </c>
      <c r="B910" s="66" t="s">
        <v>2132</v>
      </c>
      <c r="C910" s="67">
        <v>83</v>
      </c>
      <c r="D910" s="67" t="s">
        <v>349</v>
      </c>
      <c r="E910" s="71">
        <v>0.49575743975042202</v>
      </c>
      <c r="F910" s="68">
        <v>14.5669291338583</v>
      </c>
      <c r="G910" s="71">
        <v>0.62269613082753394</v>
      </c>
      <c r="H910" s="68">
        <v>19.685039370078702</v>
      </c>
      <c r="I910" s="71">
        <v>0.57492712822908498</v>
      </c>
      <c r="J910" s="68">
        <v>12.5984251968504</v>
      </c>
      <c r="K910" s="71">
        <v>0.65302952673607995</v>
      </c>
      <c r="L910" s="68">
        <v>8.6614173228346498</v>
      </c>
      <c r="M910" s="71">
        <v>0.56818181818181801</v>
      </c>
      <c r="N910" s="68">
        <v>34.131736526946099</v>
      </c>
      <c r="O910" s="71">
        <v>5.9952594777594098E-2</v>
      </c>
      <c r="P910" s="68">
        <v>6.8410462776659999</v>
      </c>
      <c r="Q910" s="71"/>
      <c r="R910" s="68"/>
    </row>
    <row r="911" spans="1:18" x14ac:dyDescent="0.2">
      <c r="A911" s="72" t="s">
        <v>2133</v>
      </c>
      <c r="B911" s="66" t="s">
        <v>2134</v>
      </c>
      <c r="C911" s="67">
        <v>83</v>
      </c>
      <c r="D911" s="67" t="s">
        <v>349</v>
      </c>
      <c r="E911" s="71">
        <v>0.53515463992455203</v>
      </c>
      <c r="F911" s="68">
        <v>24.409448818897602</v>
      </c>
      <c r="G911" s="71">
        <v>0.73817408229954296</v>
      </c>
      <c r="H911" s="68">
        <v>55.511811023622101</v>
      </c>
      <c r="I911" s="71">
        <v>0.646979389691547</v>
      </c>
      <c r="J911" s="68">
        <v>29.7244094488189</v>
      </c>
      <c r="K911" s="71">
        <v>0.57284571385719696</v>
      </c>
      <c r="L911" s="68">
        <v>2.7559055118110201</v>
      </c>
      <c r="M911" s="71">
        <v>0.64610389610389596</v>
      </c>
      <c r="N911" s="68">
        <v>49.700598802395199</v>
      </c>
      <c r="O911" s="71">
        <v>7.1670117670578903E-2</v>
      </c>
      <c r="P911" s="68">
        <v>8.6519114688128802</v>
      </c>
      <c r="Q911" s="71"/>
      <c r="R911" s="68"/>
    </row>
    <row r="912" spans="1:18" x14ac:dyDescent="0.2">
      <c r="A912" s="72" t="s">
        <v>2135</v>
      </c>
      <c r="B912" s="66" t="s">
        <v>2136</v>
      </c>
      <c r="C912" s="67">
        <v>83</v>
      </c>
      <c r="D912" s="67" t="s">
        <v>349</v>
      </c>
      <c r="E912" s="71">
        <v>0.53223798131379296</v>
      </c>
      <c r="F912" s="68">
        <v>23.228346456692901</v>
      </c>
      <c r="G912" s="71">
        <v>0.71643386761616201</v>
      </c>
      <c r="H912" s="68">
        <v>47.244094488188999</v>
      </c>
      <c r="I912" s="71">
        <v>0.64009314966476205</v>
      </c>
      <c r="J912" s="68">
        <v>26.968503937007899</v>
      </c>
      <c r="K912" s="71">
        <v>0.62614203409741498</v>
      </c>
      <c r="L912" s="68">
        <v>6.1023622047244102</v>
      </c>
      <c r="M912" s="71">
        <v>0.47727272727272702</v>
      </c>
      <c r="N912" s="68">
        <v>21.157684630738501</v>
      </c>
      <c r="O912" s="71">
        <v>0.20124812791789701</v>
      </c>
      <c r="P912" s="68">
        <v>43.460764587525198</v>
      </c>
      <c r="Q912" s="71"/>
      <c r="R912" s="68"/>
    </row>
    <row r="913" spans="1:18" x14ac:dyDescent="0.2">
      <c r="A913" s="72" t="s">
        <v>2137</v>
      </c>
      <c r="B913" s="66" t="s">
        <v>2138</v>
      </c>
      <c r="C913" s="67">
        <v>83</v>
      </c>
      <c r="D913" s="67" t="s">
        <v>349</v>
      </c>
      <c r="E913" s="71">
        <v>0.46870083804863999</v>
      </c>
      <c r="F913" s="68">
        <v>10.4330708661417</v>
      </c>
      <c r="G913" s="71">
        <v>0.67361619412443696</v>
      </c>
      <c r="H913" s="68">
        <v>33.267716535433102</v>
      </c>
      <c r="I913" s="71">
        <v>0.61067736555914798</v>
      </c>
      <c r="J913" s="68">
        <v>19.094488188976399</v>
      </c>
      <c r="K913" s="71">
        <v>0.55022840568214904</v>
      </c>
      <c r="L913" s="68">
        <v>1.5748031496063</v>
      </c>
      <c r="M913" s="71">
        <v>0.412337662337662</v>
      </c>
      <c r="N913" s="68">
        <v>13.772455089820401</v>
      </c>
      <c r="O913" s="71">
        <v>9.6644562539802706E-2</v>
      </c>
      <c r="P913" s="68">
        <v>15.2917505030181</v>
      </c>
      <c r="Q913" s="71"/>
      <c r="R913" s="68"/>
    </row>
    <row r="914" spans="1:18" x14ac:dyDescent="0.2">
      <c r="A914" s="72" t="s">
        <v>1826</v>
      </c>
      <c r="B914" s="66" t="s">
        <v>2139</v>
      </c>
      <c r="C914" s="67">
        <v>83</v>
      </c>
      <c r="D914" s="67" t="s">
        <v>349</v>
      </c>
      <c r="E914" s="71">
        <v>0.46349982512274801</v>
      </c>
      <c r="F914" s="68">
        <v>9.8425196850393704</v>
      </c>
      <c r="G914" s="71">
        <v>0.69412892328394804</v>
      </c>
      <c r="H914" s="68">
        <v>38.582677165354298</v>
      </c>
      <c r="I914" s="71">
        <v>0.611574635271253</v>
      </c>
      <c r="J914" s="68">
        <v>19.488188976378002</v>
      </c>
      <c r="K914" s="71">
        <v>0.53318390345149502</v>
      </c>
      <c r="L914" s="68">
        <v>1.1811023622047201</v>
      </c>
      <c r="M914" s="71">
        <v>0.37337662337662297</v>
      </c>
      <c r="N914" s="68">
        <v>9.7804391217564906</v>
      </c>
      <c r="O914" s="71">
        <v>0.105235040230423</v>
      </c>
      <c r="P914" s="68">
        <v>17.102615694164999</v>
      </c>
      <c r="Q914" s="71"/>
      <c r="R914" s="68"/>
    </row>
    <row r="915" spans="1:18" x14ac:dyDescent="0.2">
      <c r="A915" s="72" t="s">
        <v>2140</v>
      </c>
      <c r="B915" s="66" t="s">
        <v>2141</v>
      </c>
      <c r="C915" s="67">
        <v>83</v>
      </c>
      <c r="D915" s="67" t="s">
        <v>349</v>
      </c>
      <c r="E915" s="71">
        <v>0.54407238666743096</v>
      </c>
      <c r="F915" s="68">
        <v>25.787401574803098</v>
      </c>
      <c r="G915" s="71">
        <v>0.72519727211913598</v>
      </c>
      <c r="H915" s="68">
        <v>50.393700787401599</v>
      </c>
      <c r="I915" s="71">
        <v>0.67996203371354202</v>
      </c>
      <c r="J915" s="68">
        <v>40.5511811023622</v>
      </c>
      <c r="K915" s="71">
        <v>0.62841416159226204</v>
      </c>
      <c r="L915" s="68">
        <v>6.8897637795275601</v>
      </c>
      <c r="M915" s="71">
        <v>0.52922077922077904</v>
      </c>
      <c r="N915" s="68">
        <v>27.744510978043898</v>
      </c>
      <c r="O915" s="71">
        <v>0.15756768669143401</v>
      </c>
      <c r="P915" s="68">
        <v>33.199195171026197</v>
      </c>
      <c r="Q915" s="71"/>
      <c r="R915" s="68"/>
    </row>
    <row r="916" spans="1:18" x14ac:dyDescent="0.2">
      <c r="A916" s="72" t="s">
        <v>2142</v>
      </c>
      <c r="B916" s="66" t="s">
        <v>2143</v>
      </c>
      <c r="C916" s="67">
        <v>60</v>
      </c>
      <c r="D916" s="67" t="s">
        <v>349</v>
      </c>
      <c r="E916" s="71">
        <v>0.53950461341755196</v>
      </c>
      <c r="F916" s="68">
        <v>22.734761120263599</v>
      </c>
      <c r="G916" s="71">
        <v>0.69345339084177704</v>
      </c>
      <c r="H916" s="68">
        <v>28.500823723229001</v>
      </c>
      <c r="I916" s="71">
        <v>0.64652880979876004</v>
      </c>
      <c r="J916" s="68">
        <v>35.914332784184502</v>
      </c>
      <c r="K916" s="71">
        <v>0.81087761078628795</v>
      </c>
      <c r="L916" s="68">
        <v>47.940691927512397</v>
      </c>
      <c r="M916" s="71">
        <v>0.46909578629708298</v>
      </c>
      <c r="N916" s="68">
        <v>34.102141680395398</v>
      </c>
      <c r="O916" s="71">
        <v>0.61707208278140402</v>
      </c>
      <c r="P916" s="68">
        <v>76.1120263591433</v>
      </c>
      <c r="Q916" s="71">
        <v>0</v>
      </c>
      <c r="R916" s="68">
        <v>21.2389380530973</v>
      </c>
    </row>
    <row r="917" spans="1:18" x14ac:dyDescent="0.2">
      <c r="A917" s="72" t="s">
        <v>2144</v>
      </c>
      <c r="B917" s="66" t="s">
        <v>2145</v>
      </c>
      <c r="C917" s="67">
        <v>60</v>
      </c>
      <c r="D917" s="67" t="s">
        <v>349</v>
      </c>
      <c r="E917" s="71">
        <v>0.52656063299533795</v>
      </c>
      <c r="F917" s="68">
        <v>20.098846787479399</v>
      </c>
      <c r="G917" s="71">
        <v>0.62460533353250303</v>
      </c>
      <c r="H917" s="68">
        <v>10.7084019769358</v>
      </c>
      <c r="I917" s="71">
        <v>0.65063029661223704</v>
      </c>
      <c r="J917" s="68">
        <v>38.550247116968698</v>
      </c>
      <c r="K917" s="71">
        <v>0.73135951229526397</v>
      </c>
      <c r="L917" s="68">
        <v>22.405271828665601</v>
      </c>
      <c r="M917" s="71">
        <v>0.50821504414887697</v>
      </c>
      <c r="N917" s="68">
        <v>40.691927512355797</v>
      </c>
      <c r="O917" s="71">
        <v>0.64455361138314504</v>
      </c>
      <c r="P917" s="68">
        <v>80.230642504118606</v>
      </c>
      <c r="Q917" s="71">
        <v>0</v>
      </c>
      <c r="R917" s="68">
        <v>21.2389380530973</v>
      </c>
    </row>
    <row r="918" spans="1:18" x14ac:dyDescent="0.2">
      <c r="A918" s="72" t="s">
        <v>2146</v>
      </c>
      <c r="B918" s="66" t="s">
        <v>2147</v>
      </c>
      <c r="C918" s="67">
        <v>60</v>
      </c>
      <c r="D918" s="67" t="s">
        <v>349</v>
      </c>
      <c r="E918" s="71">
        <v>0.49369577143964</v>
      </c>
      <c r="F918" s="68">
        <v>14.827018121910999</v>
      </c>
      <c r="G918" s="71">
        <v>0.52674471037453197</v>
      </c>
      <c r="H918" s="68">
        <v>5.1070840197693599</v>
      </c>
      <c r="I918" s="71">
        <v>0.657418671853092</v>
      </c>
      <c r="J918" s="68">
        <v>41.845140032948898</v>
      </c>
      <c r="K918" s="71">
        <v>0.79212145787673904</v>
      </c>
      <c r="L918" s="68">
        <v>38.550247116968698</v>
      </c>
      <c r="M918" s="71">
        <v>0.45233039007488501</v>
      </c>
      <c r="N918" s="68">
        <v>31.301482701812201</v>
      </c>
      <c r="O918" s="71">
        <v>0.53355939845859102</v>
      </c>
      <c r="P918" s="68">
        <v>65.5683690280066</v>
      </c>
      <c r="Q918" s="71">
        <v>0</v>
      </c>
      <c r="R918" s="68">
        <v>21.2389380530973</v>
      </c>
    </row>
    <row r="919" spans="1:18" x14ac:dyDescent="0.2">
      <c r="A919" s="72" t="s">
        <v>2148</v>
      </c>
      <c r="B919" s="66" t="s">
        <v>2149</v>
      </c>
      <c r="C919" s="67">
        <v>60</v>
      </c>
      <c r="D919" s="67" t="s">
        <v>349</v>
      </c>
      <c r="E919" s="71">
        <v>0.65046004442856797</v>
      </c>
      <c r="F919" s="68">
        <v>50.906095551894602</v>
      </c>
      <c r="G919" s="71">
        <v>0.75229316710797201</v>
      </c>
      <c r="H919" s="68">
        <v>54.200988467874801</v>
      </c>
      <c r="I919" s="71">
        <v>0.67195808773651799</v>
      </c>
      <c r="J919" s="68">
        <v>49.258649093904502</v>
      </c>
      <c r="K919" s="71">
        <v>0.80910352526182705</v>
      </c>
      <c r="L919" s="68">
        <v>47.281713344316302</v>
      </c>
      <c r="M919" s="71">
        <v>0.60321895607466203</v>
      </c>
      <c r="N919" s="68">
        <v>58.649093904448101</v>
      </c>
      <c r="O919" s="71">
        <v>0.74535340328745303</v>
      </c>
      <c r="P919" s="68">
        <v>88.797364085667198</v>
      </c>
      <c r="Q919" s="71">
        <v>0.32083312710297501</v>
      </c>
      <c r="R919" s="68">
        <v>32.743362831858398</v>
      </c>
    </row>
    <row r="920" spans="1:18" x14ac:dyDescent="0.2">
      <c r="A920" s="72" t="s">
        <v>2150</v>
      </c>
      <c r="B920" s="66" t="s">
        <v>2151</v>
      </c>
      <c r="C920" s="67">
        <v>60</v>
      </c>
      <c r="D920" s="67" t="s">
        <v>349</v>
      </c>
      <c r="E920" s="71">
        <v>0.64681785816959303</v>
      </c>
      <c r="F920" s="68">
        <v>49.588138385502504</v>
      </c>
      <c r="G920" s="71">
        <v>0.69545365955732197</v>
      </c>
      <c r="H920" s="68">
        <v>29.818780889621099</v>
      </c>
      <c r="I920" s="71">
        <v>0.66807914055825002</v>
      </c>
      <c r="J920" s="68">
        <v>47.446457990115299</v>
      </c>
      <c r="K920" s="71">
        <v>0.89320085998106102</v>
      </c>
      <c r="L920" s="68">
        <v>89.291598023064296</v>
      </c>
      <c r="M920" s="71">
        <v>0.73175366044484202</v>
      </c>
      <c r="N920" s="68">
        <v>78.418451400329502</v>
      </c>
      <c r="O920" s="71">
        <v>0.78294016167608305</v>
      </c>
      <c r="P920" s="68">
        <v>91.927512355848407</v>
      </c>
      <c r="Q920" s="71">
        <v>0.1094796668</v>
      </c>
      <c r="R920" s="68">
        <v>29.026548672566399</v>
      </c>
    </row>
    <row r="921" spans="1:18" x14ac:dyDescent="0.2">
      <c r="A921" s="72" t="s">
        <v>2152</v>
      </c>
      <c r="B921" s="66" t="s">
        <v>2153</v>
      </c>
      <c r="C921" s="67">
        <v>60</v>
      </c>
      <c r="D921" s="67" t="s">
        <v>349</v>
      </c>
      <c r="E921" s="71">
        <v>0.73066512012779705</v>
      </c>
      <c r="F921" s="68">
        <v>75.123558484349303</v>
      </c>
      <c r="G921" s="71">
        <v>0.75502434078217995</v>
      </c>
      <c r="H921" s="68">
        <v>55.354200988467902</v>
      </c>
      <c r="I921" s="71">
        <v>0.61957740771346703</v>
      </c>
      <c r="J921" s="68">
        <v>25.370675453047799</v>
      </c>
      <c r="K921" s="71">
        <v>0.83279052400996001</v>
      </c>
      <c r="L921" s="68">
        <v>61.1202635914333</v>
      </c>
      <c r="M921" s="71">
        <v>0.59204202525986405</v>
      </c>
      <c r="N921" s="68">
        <v>57.166392092256999</v>
      </c>
      <c r="O921" s="71">
        <v>0.84782854410131203</v>
      </c>
      <c r="P921" s="68">
        <v>95.387149917627696</v>
      </c>
      <c r="Q921" s="71">
        <v>0.73672787890000002</v>
      </c>
      <c r="R921" s="68">
        <v>47.079646017699098</v>
      </c>
    </row>
    <row r="922" spans="1:18" x14ac:dyDescent="0.2">
      <c r="A922" s="72" t="s">
        <v>2154</v>
      </c>
      <c r="B922" s="66" t="s">
        <v>2155</v>
      </c>
      <c r="C922" s="67">
        <v>60</v>
      </c>
      <c r="D922" s="67" t="s">
        <v>349</v>
      </c>
      <c r="E922" s="71">
        <v>0.70541917762488104</v>
      </c>
      <c r="F922" s="68">
        <v>69.028006589785804</v>
      </c>
      <c r="G922" s="71">
        <v>0.67909037308500397</v>
      </c>
      <c r="H922" s="68">
        <v>23.8879736408567</v>
      </c>
      <c r="I922" s="71">
        <v>0.65529583473205999</v>
      </c>
      <c r="J922" s="68">
        <v>40.527182866556799</v>
      </c>
      <c r="K922" s="71">
        <v>0.88336433881378595</v>
      </c>
      <c r="L922" s="68">
        <v>85.502471169686999</v>
      </c>
      <c r="M922" s="71">
        <v>0.34056108192690299</v>
      </c>
      <c r="N922" s="68">
        <v>17.133443163097201</v>
      </c>
      <c r="O922" s="71">
        <v>0.67530343719153496</v>
      </c>
      <c r="P922" s="68">
        <v>83.031301482701807</v>
      </c>
      <c r="Q922" s="71">
        <v>0.99890000000000001</v>
      </c>
      <c r="R922" s="68">
        <v>62.300884955752203</v>
      </c>
    </row>
    <row r="923" spans="1:18" x14ac:dyDescent="0.2">
      <c r="A923" s="72" t="s">
        <v>2156</v>
      </c>
      <c r="B923" s="66" t="s">
        <v>2157</v>
      </c>
      <c r="C923" s="67">
        <v>60</v>
      </c>
      <c r="D923" s="67" t="s">
        <v>349</v>
      </c>
      <c r="E923" s="71">
        <v>0.70124739359737398</v>
      </c>
      <c r="F923" s="68">
        <v>67.710049423393698</v>
      </c>
      <c r="G923" s="71">
        <v>0.694987975804919</v>
      </c>
      <c r="H923" s="68">
        <v>29.3245469522241</v>
      </c>
      <c r="I923" s="71">
        <v>0.69042720353556697</v>
      </c>
      <c r="J923" s="68">
        <v>58.154859967051102</v>
      </c>
      <c r="K923" s="71">
        <v>0.84404174948592603</v>
      </c>
      <c r="L923" s="68">
        <v>66.886326194398706</v>
      </c>
      <c r="M923" s="71">
        <v>0.65910361014865304</v>
      </c>
      <c r="N923" s="68">
        <v>68.533772652388805</v>
      </c>
      <c r="O923" s="71">
        <v>0.70702382260917696</v>
      </c>
      <c r="P923" s="68">
        <v>84.843492586490896</v>
      </c>
      <c r="Q923" s="71">
        <v>0.6119</v>
      </c>
      <c r="R923" s="68">
        <v>42.654867256637203</v>
      </c>
    </row>
    <row r="924" spans="1:18" x14ac:dyDescent="0.2">
      <c r="A924" s="72" t="s">
        <v>2158</v>
      </c>
      <c r="B924" s="66" t="s">
        <v>2159</v>
      </c>
      <c r="C924" s="67">
        <v>60</v>
      </c>
      <c r="D924" s="67" t="s">
        <v>349</v>
      </c>
      <c r="E924" s="71">
        <v>0.66208346416206298</v>
      </c>
      <c r="F924" s="68">
        <v>56.342668863261899</v>
      </c>
      <c r="G924" s="71">
        <v>0.83711056589763899</v>
      </c>
      <c r="H924" s="68">
        <v>85.667215815486003</v>
      </c>
      <c r="I924" s="71">
        <v>0.74158361131197204</v>
      </c>
      <c r="J924" s="68">
        <v>76.441515650741394</v>
      </c>
      <c r="K924" s="71">
        <v>0.89013718846771395</v>
      </c>
      <c r="L924" s="68">
        <v>88.467874794069203</v>
      </c>
      <c r="M924" s="71">
        <v>0.72057672963004404</v>
      </c>
      <c r="N924" s="68">
        <v>76.935749588138407</v>
      </c>
      <c r="O924" s="71">
        <v>0.78269268966500705</v>
      </c>
      <c r="P924" s="68">
        <v>91.762767710049403</v>
      </c>
      <c r="Q924" s="71">
        <v>4.0000000000000002E-4</v>
      </c>
      <c r="R924" s="68">
        <v>22.123893805309699</v>
      </c>
    </row>
    <row r="925" spans="1:18" x14ac:dyDescent="0.2">
      <c r="A925" s="72" t="s">
        <v>2160</v>
      </c>
      <c r="B925" s="66" t="s">
        <v>2161</v>
      </c>
      <c r="C925" s="67">
        <v>60</v>
      </c>
      <c r="D925" s="67" t="s">
        <v>349</v>
      </c>
      <c r="E925" s="71">
        <v>0.85114011182595195</v>
      </c>
      <c r="F925" s="68">
        <v>96.375617792421707</v>
      </c>
      <c r="G925" s="71">
        <v>0.80218639888413401</v>
      </c>
      <c r="H925" s="68">
        <v>75.288303130148293</v>
      </c>
      <c r="I925" s="71">
        <v>0.73376356566038603</v>
      </c>
      <c r="J925" s="68">
        <v>72.652388797364097</v>
      </c>
      <c r="K925" s="71">
        <v>0.93738260106272997</v>
      </c>
      <c r="L925" s="68">
        <v>98.846787479406899</v>
      </c>
      <c r="M925" s="71">
        <v>0.73734212585224101</v>
      </c>
      <c r="N925" s="68">
        <v>79.571663920922603</v>
      </c>
      <c r="O925" s="71">
        <v>0.89616597949621801</v>
      </c>
      <c r="P925" s="68">
        <v>96.046128500823698</v>
      </c>
      <c r="Q925" s="71">
        <v>1</v>
      </c>
      <c r="R925" s="68">
        <v>100</v>
      </c>
    </row>
    <row r="926" spans="1:18" x14ac:dyDescent="0.2">
      <c r="A926" s="72" t="s">
        <v>2162</v>
      </c>
      <c r="B926" s="66" t="s">
        <v>2163</v>
      </c>
      <c r="C926" s="67">
        <v>60</v>
      </c>
      <c r="D926" s="67" t="s">
        <v>349</v>
      </c>
      <c r="E926" s="71">
        <v>0.79677329086284898</v>
      </c>
      <c r="F926" s="68">
        <v>89.785831960461294</v>
      </c>
      <c r="G926" s="71">
        <v>0.71635984794306595</v>
      </c>
      <c r="H926" s="68">
        <v>38.0560131795717</v>
      </c>
      <c r="I926" s="71">
        <v>0.72871758901620498</v>
      </c>
      <c r="J926" s="68">
        <v>70.840197693575007</v>
      </c>
      <c r="K926" s="71">
        <v>0.88673439004203702</v>
      </c>
      <c r="L926" s="68">
        <v>86.161449752883001</v>
      </c>
      <c r="M926" s="71">
        <v>0.70381133340784596</v>
      </c>
      <c r="N926" s="68">
        <v>74.794069192751195</v>
      </c>
      <c r="O926" s="71">
        <v>0.74501658476794097</v>
      </c>
      <c r="P926" s="68">
        <v>88.632619439868193</v>
      </c>
      <c r="Q926" s="71">
        <v>1</v>
      </c>
      <c r="R926" s="68">
        <v>100</v>
      </c>
    </row>
    <row r="927" spans="1:18" x14ac:dyDescent="0.2">
      <c r="A927" s="72" t="s">
        <v>2164</v>
      </c>
      <c r="B927" s="66" t="s">
        <v>2165</v>
      </c>
      <c r="C927" s="67">
        <v>60</v>
      </c>
      <c r="D927" s="67" t="s">
        <v>349</v>
      </c>
      <c r="E927" s="71">
        <v>0.63889506126632201</v>
      </c>
      <c r="F927" s="68">
        <v>47.281713344316302</v>
      </c>
      <c r="G927" s="71">
        <v>0.79129767322849798</v>
      </c>
      <c r="H927" s="68">
        <v>71.004942339373997</v>
      </c>
      <c r="I927" s="71">
        <v>0.74315250837888303</v>
      </c>
      <c r="J927" s="68">
        <v>77.100494233937397</v>
      </c>
      <c r="K927" s="71">
        <v>0.77415054221301205</v>
      </c>
      <c r="L927" s="68">
        <v>34.102141680395398</v>
      </c>
      <c r="M927" s="71">
        <v>0.80999217614843</v>
      </c>
      <c r="N927" s="68">
        <v>87.314662273476102</v>
      </c>
      <c r="O927" s="71">
        <v>0.71477746762911099</v>
      </c>
      <c r="P927" s="68">
        <v>85.831960461284993</v>
      </c>
      <c r="Q927" s="71">
        <v>0</v>
      </c>
      <c r="R927" s="68">
        <v>21.2389380530973</v>
      </c>
    </row>
    <row r="928" spans="1:18" x14ac:dyDescent="0.2">
      <c r="A928" s="72" t="s">
        <v>2166</v>
      </c>
      <c r="B928" s="66" t="s">
        <v>2167</v>
      </c>
      <c r="C928" s="67">
        <v>60</v>
      </c>
      <c r="D928" s="67" t="s">
        <v>349</v>
      </c>
      <c r="E928" s="71">
        <v>0.78956821664898902</v>
      </c>
      <c r="F928" s="68">
        <v>88.138385502471195</v>
      </c>
      <c r="G928" s="71">
        <v>0.73288062701882395</v>
      </c>
      <c r="H928" s="68">
        <v>45.634266886326202</v>
      </c>
      <c r="I928" s="71">
        <v>0.75491859544397899</v>
      </c>
      <c r="J928" s="68">
        <v>81.219110378912703</v>
      </c>
      <c r="K928" s="71">
        <v>0.84553430102589999</v>
      </c>
      <c r="L928" s="68">
        <v>67.545304777594694</v>
      </c>
      <c r="M928" s="71">
        <v>0.64792667933385495</v>
      </c>
      <c r="N928" s="68">
        <v>66.556836902800697</v>
      </c>
      <c r="O928" s="71">
        <v>0.75614909707137701</v>
      </c>
      <c r="P928" s="68">
        <v>89.785831960461294</v>
      </c>
      <c r="Q928" s="71">
        <v>1</v>
      </c>
      <c r="R928" s="68">
        <v>100</v>
      </c>
    </row>
    <row r="929" spans="1:18" x14ac:dyDescent="0.2">
      <c r="A929" s="72" t="s">
        <v>2168</v>
      </c>
      <c r="B929" s="66" t="s">
        <v>2169</v>
      </c>
      <c r="C929" s="67">
        <v>60</v>
      </c>
      <c r="D929" s="67" t="s">
        <v>349</v>
      </c>
      <c r="E929" s="71">
        <v>0.69805302249645196</v>
      </c>
      <c r="F929" s="68">
        <v>66.886326194398706</v>
      </c>
      <c r="G929" s="71">
        <v>0.58069783028190902</v>
      </c>
      <c r="H929" s="68">
        <v>6.5897858319604596</v>
      </c>
      <c r="I929" s="71">
        <v>0.65528142966591596</v>
      </c>
      <c r="J929" s="68">
        <v>40.362438220757802</v>
      </c>
      <c r="K929" s="71">
        <v>0.78360226230542696</v>
      </c>
      <c r="L929" s="68">
        <v>36.902800658978599</v>
      </c>
      <c r="M929" s="71">
        <v>0.619984352296859</v>
      </c>
      <c r="N929" s="68">
        <v>61.614497528830299</v>
      </c>
      <c r="O929" s="71">
        <v>0.55185226042860303</v>
      </c>
      <c r="P929" s="68">
        <v>68.369028006589801</v>
      </c>
      <c r="Q929" s="71">
        <v>0.99690000000000001</v>
      </c>
      <c r="R929" s="68">
        <v>61.2389380530973</v>
      </c>
    </row>
    <row r="930" spans="1:18" x14ac:dyDescent="0.2">
      <c r="A930" s="72" t="s">
        <v>2170</v>
      </c>
      <c r="B930" s="66" t="s">
        <v>2171</v>
      </c>
      <c r="C930" s="67">
        <v>60</v>
      </c>
      <c r="D930" s="67" t="s">
        <v>349</v>
      </c>
      <c r="E930" s="71">
        <v>0.72859480065111604</v>
      </c>
      <c r="F930" s="68">
        <v>74.464579901153201</v>
      </c>
      <c r="G930" s="71">
        <v>0.66540081270325402</v>
      </c>
      <c r="H930" s="68">
        <v>19.769357495881401</v>
      </c>
      <c r="I930" s="71">
        <v>0.739883749204578</v>
      </c>
      <c r="J930" s="68">
        <v>76.1120263591433</v>
      </c>
      <c r="K930" s="71">
        <v>0.89019042789199099</v>
      </c>
      <c r="L930" s="68">
        <v>88.632619439868193</v>
      </c>
      <c r="M930" s="71">
        <v>0.64792667933385495</v>
      </c>
      <c r="N930" s="68">
        <v>66.556836902800697</v>
      </c>
      <c r="O930" s="71">
        <v>0.699572334121905</v>
      </c>
      <c r="P930" s="68">
        <v>84.514003294892902</v>
      </c>
      <c r="Q930" s="71"/>
      <c r="R930" s="68"/>
    </row>
    <row r="931" spans="1:18" x14ac:dyDescent="0.2">
      <c r="A931" s="72" t="s">
        <v>2172</v>
      </c>
      <c r="B931" s="66" t="s">
        <v>2173</v>
      </c>
      <c r="C931" s="67">
        <v>60</v>
      </c>
      <c r="D931" s="67" t="s">
        <v>349</v>
      </c>
      <c r="E931" s="71">
        <v>0.72328194971686099</v>
      </c>
      <c r="F931" s="68">
        <v>73.3113673805601</v>
      </c>
      <c r="G931" s="71">
        <v>0.69890620052286501</v>
      </c>
      <c r="H931" s="68">
        <v>30.9719934102142</v>
      </c>
      <c r="I931" s="71">
        <v>0.72707820156450398</v>
      </c>
      <c r="J931" s="68">
        <v>70.345963756177895</v>
      </c>
      <c r="K931" s="71">
        <v>0.89815196618586701</v>
      </c>
      <c r="L931" s="68">
        <v>91.268533772652404</v>
      </c>
      <c r="M931" s="71">
        <v>0.42438806303789001</v>
      </c>
      <c r="N931" s="68">
        <v>27.3476112026359</v>
      </c>
      <c r="O931" s="71">
        <v>0.71431726699004106</v>
      </c>
      <c r="P931" s="68">
        <v>85.667215815486003</v>
      </c>
      <c r="Q931" s="71">
        <v>0.87685000000000002</v>
      </c>
      <c r="R931" s="68">
        <v>53.4513274336283</v>
      </c>
    </row>
    <row r="932" spans="1:18" x14ac:dyDescent="0.2">
      <c r="A932" s="72" t="s">
        <v>2174</v>
      </c>
      <c r="B932" s="66" t="s">
        <v>2175</v>
      </c>
      <c r="C932" s="67">
        <v>60</v>
      </c>
      <c r="D932" s="67" t="s">
        <v>349</v>
      </c>
      <c r="E932" s="71">
        <v>0.56605430159723802</v>
      </c>
      <c r="F932" s="68">
        <v>28.830313014826999</v>
      </c>
      <c r="G932" s="71">
        <v>0.68832051645238901</v>
      </c>
      <c r="H932" s="68">
        <v>26.359143327841799</v>
      </c>
      <c r="I932" s="71">
        <v>0.67644365334634105</v>
      </c>
      <c r="J932" s="68">
        <v>51.4003294892916</v>
      </c>
      <c r="K932" s="71">
        <v>0.88945586764203299</v>
      </c>
      <c r="L932" s="68">
        <v>87.973640856672105</v>
      </c>
      <c r="M932" s="71">
        <v>0.429976528445289</v>
      </c>
      <c r="N932" s="68">
        <v>28.500823723229001</v>
      </c>
      <c r="O932" s="71">
        <v>0.71212924369737496</v>
      </c>
      <c r="P932" s="68">
        <v>85.502471169686999</v>
      </c>
      <c r="Q932" s="71">
        <v>0</v>
      </c>
      <c r="R932" s="68">
        <v>21.2389380530973</v>
      </c>
    </row>
    <row r="933" spans="1:18" x14ac:dyDescent="0.2">
      <c r="A933" s="72" t="s">
        <v>2176</v>
      </c>
      <c r="B933" s="66" t="s">
        <v>2177</v>
      </c>
      <c r="C933" s="67">
        <v>60</v>
      </c>
      <c r="D933" s="67" t="s">
        <v>349</v>
      </c>
      <c r="E933" s="71">
        <v>0.73877053558657702</v>
      </c>
      <c r="F933" s="68">
        <v>77.594728171334395</v>
      </c>
      <c r="G933" s="71">
        <v>0.71693337115862499</v>
      </c>
      <c r="H933" s="68">
        <v>39.044481054365697</v>
      </c>
      <c r="I933" s="71">
        <v>0.69941074505804401</v>
      </c>
      <c r="J933" s="68">
        <v>62.273476112026401</v>
      </c>
      <c r="K933" s="71">
        <v>0.74471432502303803</v>
      </c>
      <c r="L933" s="68">
        <v>25.7001647446458</v>
      </c>
      <c r="M933" s="71">
        <v>0.63674974851905697</v>
      </c>
      <c r="N933" s="68">
        <v>65.403624382207596</v>
      </c>
      <c r="O933" s="71">
        <v>0.636715023760696</v>
      </c>
      <c r="P933" s="68">
        <v>79.406919275123599</v>
      </c>
      <c r="Q933" s="71">
        <v>0.99809999999999999</v>
      </c>
      <c r="R933" s="68">
        <v>61.769911504424797</v>
      </c>
    </row>
    <row r="934" spans="1:18" x14ac:dyDescent="0.2">
      <c r="A934" s="72" t="s">
        <v>2178</v>
      </c>
      <c r="B934" s="66" t="s">
        <v>2179</v>
      </c>
      <c r="C934" s="67">
        <v>60</v>
      </c>
      <c r="D934" s="67" t="s">
        <v>349</v>
      </c>
      <c r="E934" s="71">
        <v>0.66092576427127503</v>
      </c>
      <c r="F934" s="68">
        <v>55.518945634266899</v>
      </c>
      <c r="G934" s="71">
        <v>0.73370800514792101</v>
      </c>
      <c r="H934" s="68">
        <v>45.799011532125199</v>
      </c>
      <c r="I934" s="71">
        <v>0.69205276405338301</v>
      </c>
      <c r="J934" s="68">
        <v>58.649093904448101</v>
      </c>
      <c r="K934" s="71">
        <v>0.86069302516657198</v>
      </c>
      <c r="L934" s="68">
        <v>75.782537067545306</v>
      </c>
      <c r="M934" s="71">
        <v>0.38526880518609602</v>
      </c>
      <c r="N934" s="68">
        <v>22.8995057660626</v>
      </c>
      <c r="O934" s="71">
        <v>0.63290622180239997</v>
      </c>
      <c r="P934" s="68">
        <v>78.747940691927496</v>
      </c>
      <c r="Q934" s="71"/>
      <c r="R934" s="68"/>
    </row>
    <row r="935" spans="1:18" x14ac:dyDescent="0.2">
      <c r="A935" s="72" t="s">
        <v>2180</v>
      </c>
      <c r="B935" s="66" t="s">
        <v>2181</v>
      </c>
      <c r="C935" s="67">
        <v>60</v>
      </c>
      <c r="D935" s="67" t="s">
        <v>349</v>
      </c>
      <c r="E935" s="71">
        <v>0.75354617692108405</v>
      </c>
      <c r="F935" s="68">
        <v>80.889621087314694</v>
      </c>
      <c r="G935" s="71">
        <v>0.699932337582724</v>
      </c>
      <c r="H935" s="68">
        <v>31.466227347611198</v>
      </c>
      <c r="I935" s="71">
        <v>0.69516938950015394</v>
      </c>
      <c r="J935" s="68">
        <v>59.472817133443201</v>
      </c>
      <c r="K935" s="71">
        <v>0.87695880620584798</v>
      </c>
      <c r="L935" s="68">
        <v>83.360790774299801</v>
      </c>
      <c r="M935" s="71">
        <v>0.58086509444506496</v>
      </c>
      <c r="N935" s="68">
        <v>54.530477759472802</v>
      </c>
      <c r="O935" s="71">
        <v>0.66835143379271</v>
      </c>
      <c r="P935" s="68">
        <v>82.042833607907696</v>
      </c>
      <c r="Q935" s="71">
        <v>1</v>
      </c>
      <c r="R935" s="68">
        <v>100</v>
      </c>
    </row>
    <row r="936" spans="1:18" x14ac:dyDescent="0.2">
      <c r="A936" s="72" t="s">
        <v>2182</v>
      </c>
      <c r="B936" s="66" t="s">
        <v>2183</v>
      </c>
      <c r="C936" s="67">
        <v>60</v>
      </c>
      <c r="D936" s="67" t="s">
        <v>349</v>
      </c>
      <c r="E936" s="71">
        <v>0.66089538694344696</v>
      </c>
      <c r="F936" s="68">
        <v>55.354200988467902</v>
      </c>
      <c r="G936" s="71">
        <v>0.78322921783764798</v>
      </c>
      <c r="H936" s="68">
        <v>68.533772652388805</v>
      </c>
      <c r="I936" s="71">
        <v>0.753295970186876</v>
      </c>
      <c r="J936" s="68">
        <v>80.395387149917596</v>
      </c>
      <c r="K936" s="71">
        <v>0.92650894625000402</v>
      </c>
      <c r="L936" s="68">
        <v>97.858319604612902</v>
      </c>
      <c r="M936" s="71">
        <v>0.78204984911143405</v>
      </c>
      <c r="N936" s="68">
        <v>85.00823723229</v>
      </c>
      <c r="O936" s="71">
        <v>0.72028833827472205</v>
      </c>
      <c r="P936" s="68">
        <v>86.490939044481095</v>
      </c>
      <c r="Q936" s="71">
        <v>0</v>
      </c>
      <c r="R936" s="68">
        <v>21.2389380530973</v>
      </c>
    </row>
    <row r="937" spans="1:18" x14ac:dyDescent="0.2">
      <c r="A937" s="72" t="s">
        <v>2184</v>
      </c>
      <c r="B937" s="66" t="s">
        <v>2185</v>
      </c>
      <c r="C937" s="67">
        <v>60</v>
      </c>
      <c r="D937" s="67" t="s">
        <v>349</v>
      </c>
      <c r="E937" s="71">
        <v>0.57293903194913498</v>
      </c>
      <c r="F937" s="68">
        <v>29.9835255354201</v>
      </c>
      <c r="G937" s="71">
        <v>0.72160119210929696</v>
      </c>
      <c r="H937" s="68">
        <v>40.362438220757802</v>
      </c>
      <c r="I937" s="71">
        <v>0.61175593372764703</v>
      </c>
      <c r="J937" s="68">
        <v>23.723228995057699</v>
      </c>
      <c r="K937" s="71">
        <v>0.83158596219958802</v>
      </c>
      <c r="L937" s="68">
        <v>60.296540362438201</v>
      </c>
      <c r="M937" s="71">
        <v>0.56968816363026697</v>
      </c>
      <c r="N937" s="68">
        <v>52.059308072487603</v>
      </c>
      <c r="O937" s="71">
        <v>0.55545294002801304</v>
      </c>
      <c r="P937" s="68">
        <v>69.192751235584893</v>
      </c>
      <c r="Q937" s="71">
        <v>0.14754999999999999</v>
      </c>
      <c r="R937" s="68">
        <v>29.557522123893801</v>
      </c>
    </row>
    <row r="938" spans="1:18" x14ac:dyDescent="0.2">
      <c r="A938" s="72" t="s">
        <v>2186</v>
      </c>
      <c r="B938" s="66" t="s">
        <v>2187</v>
      </c>
      <c r="C938" s="67">
        <v>60</v>
      </c>
      <c r="D938" s="67" t="s">
        <v>349</v>
      </c>
      <c r="E938" s="71">
        <v>0.79058027740627002</v>
      </c>
      <c r="F938" s="68">
        <v>88.467874794069203</v>
      </c>
      <c r="G938" s="71">
        <v>0.78037007207086395</v>
      </c>
      <c r="H938" s="68">
        <v>67.380560131795704</v>
      </c>
      <c r="I938" s="71">
        <v>0.70592800368711595</v>
      </c>
      <c r="J938" s="68">
        <v>64.250411861614495</v>
      </c>
      <c r="K938" s="71">
        <v>0.88035119725353705</v>
      </c>
      <c r="L938" s="68">
        <v>84.678747940691906</v>
      </c>
      <c r="M938" s="71">
        <v>0.75969598748183798</v>
      </c>
      <c r="N938" s="68">
        <v>82.537067545304794</v>
      </c>
      <c r="O938" s="71">
        <v>0.62043640394426602</v>
      </c>
      <c r="P938" s="68">
        <v>76.935749588138407</v>
      </c>
      <c r="Q938" s="71">
        <v>0.99670000000000003</v>
      </c>
      <c r="R938" s="68">
        <v>60.884955752212399</v>
      </c>
    </row>
    <row r="939" spans="1:18" x14ac:dyDescent="0.2">
      <c r="A939" s="72" t="s">
        <v>430</v>
      </c>
      <c r="B939" s="66" t="s">
        <v>2188</v>
      </c>
      <c r="C939" s="67">
        <v>60</v>
      </c>
      <c r="D939" s="67" t="s">
        <v>349</v>
      </c>
      <c r="E939" s="71">
        <v>0.586357457224018</v>
      </c>
      <c r="F939" s="68">
        <v>34.596375617792397</v>
      </c>
      <c r="G939" s="71">
        <v>0.83671401082256602</v>
      </c>
      <c r="H939" s="68">
        <v>85.502471169686999</v>
      </c>
      <c r="I939" s="71">
        <v>0.59321736341539699</v>
      </c>
      <c r="J939" s="68">
        <v>17.462932454695199</v>
      </c>
      <c r="K939" s="71">
        <v>0.65899707903764804</v>
      </c>
      <c r="L939" s="68">
        <v>10.873146622734801</v>
      </c>
      <c r="M939" s="71">
        <v>0.32938415111210501</v>
      </c>
      <c r="N939" s="68">
        <v>15.321252059308099</v>
      </c>
      <c r="O939" s="71">
        <v>0.51347468173237598</v>
      </c>
      <c r="P939" s="68">
        <v>62.602965403624403</v>
      </c>
      <c r="Q939" s="71"/>
      <c r="R939" s="68"/>
    </row>
    <row r="940" spans="1:18" x14ac:dyDescent="0.2">
      <c r="A940" s="72" t="s">
        <v>2189</v>
      </c>
      <c r="B940" s="66" t="s">
        <v>2190</v>
      </c>
      <c r="C940" s="67">
        <v>60</v>
      </c>
      <c r="D940" s="67" t="s">
        <v>349</v>
      </c>
      <c r="E940" s="71">
        <v>0.497782347931715</v>
      </c>
      <c r="F940" s="68">
        <v>15.8154859967051</v>
      </c>
      <c r="G940" s="71">
        <v>0.79370617075957095</v>
      </c>
      <c r="H940" s="68">
        <v>71.993410214167994</v>
      </c>
      <c r="I940" s="71">
        <v>0.59998310831184598</v>
      </c>
      <c r="J940" s="68">
        <v>20.098846787479399</v>
      </c>
      <c r="K940" s="71">
        <v>0.67079230998764605</v>
      </c>
      <c r="L940" s="68">
        <v>12.191103789126901</v>
      </c>
      <c r="M940" s="71">
        <v>0.457918855482285</v>
      </c>
      <c r="N940" s="68">
        <v>32.619439868204303</v>
      </c>
      <c r="O940" s="71">
        <v>0.464293643048942</v>
      </c>
      <c r="P940" s="68">
        <v>56.177924217462902</v>
      </c>
      <c r="Q940" s="71">
        <v>0</v>
      </c>
      <c r="R940" s="68">
        <v>21.2389380530973</v>
      </c>
    </row>
    <row r="941" spans="1:18" x14ac:dyDescent="0.2">
      <c r="A941" s="72" t="s">
        <v>2191</v>
      </c>
      <c r="B941" s="66" t="s">
        <v>2192</v>
      </c>
      <c r="C941" s="67">
        <v>60</v>
      </c>
      <c r="D941" s="67" t="s">
        <v>349</v>
      </c>
      <c r="E941" s="71">
        <v>0.41615722863003402</v>
      </c>
      <c r="F941" s="68">
        <v>6.5897858319604596</v>
      </c>
      <c r="G941" s="71">
        <v>0.78601886020773304</v>
      </c>
      <c r="H941" s="68">
        <v>69.522240527182902</v>
      </c>
      <c r="I941" s="71">
        <v>0.53769715322010903</v>
      </c>
      <c r="J941" s="68">
        <v>8.2372322899505797</v>
      </c>
      <c r="K941" s="71">
        <v>0.53399162251014998</v>
      </c>
      <c r="L941" s="68">
        <v>1.64744645799012</v>
      </c>
      <c r="M941" s="71">
        <v>0.267911031630714</v>
      </c>
      <c r="N941" s="68">
        <v>9.8846787479406899</v>
      </c>
      <c r="O941" s="71">
        <v>0.37132470421149599</v>
      </c>
      <c r="P941" s="68">
        <v>37.561779242174602</v>
      </c>
      <c r="Q941" s="71">
        <v>0</v>
      </c>
      <c r="R941" s="68">
        <v>21.2389380530973</v>
      </c>
    </row>
    <row r="942" spans="1:18" x14ac:dyDescent="0.2">
      <c r="A942" s="72" t="s">
        <v>2193</v>
      </c>
      <c r="B942" s="66" t="s">
        <v>2194</v>
      </c>
      <c r="C942" s="67">
        <v>60</v>
      </c>
      <c r="D942" s="67" t="s">
        <v>349</v>
      </c>
      <c r="E942" s="71">
        <v>0.34021161125154198</v>
      </c>
      <c r="F942" s="68">
        <v>2.4711696869851698</v>
      </c>
      <c r="G942" s="71">
        <v>0.74958716017962701</v>
      </c>
      <c r="H942" s="68">
        <v>53.0477759472817</v>
      </c>
      <c r="I942" s="71">
        <v>0.46460569029468102</v>
      </c>
      <c r="J942" s="68">
        <v>2.8006589785832001</v>
      </c>
      <c r="K942" s="71">
        <v>0.53658255615314199</v>
      </c>
      <c r="L942" s="68">
        <v>1.8121911037891301</v>
      </c>
      <c r="M942" s="71">
        <v>1.6430088297753598E-2</v>
      </c>
      <c r="N942" s="68">
        <v>1.64744645799012</v>
      </c>
      <c r="O942" s="71">
        <v>0.27406417258404803</v>
      </c>
      <c r="P942" s="68">
        <v>23.558484349258599</v>
      </c>
      <c r="Q942" s="71">
        <v>0</v>
      </c>
      <c r="R942" s="68">
        <v>21.2389380530973</v>
      </c>
    </row>
    <row r="943" spans="1:18" x14ac:dyDescent="0.2">
      <c r="A943" s="72" t="s">
        <v>2195</v>
      </c>
      <c r="B943" s="66" t="s">
        <v>2196</v>
      </c>
      <c r="C943" s="67">
        <v>60</v>
      </c>
      <c r="D943" s="67" t="s">
        <v>349</v>
      </c>
      <c r="E943" s="71">
        <v>0.44180894357275902</v>
      </c>
      <c r="F943" s="68">
        <v>9.0609555189456294</v>
      </c>
      <c r="G943" s="71">
        <v>0.71992592439627101</v>
      </c>
      <c r="H943" s="68">
        <v>39.538714991762802</v>
      </c>
      <c r="I943" s="71">
        <v>0.48823320850088098</v>
      </c>
      <c r="J943" s="68">
        <v>3.78912685337726</v>
      </c>
      <c r="K943" s="71">
        <v>0.63598824393341402</v>
      </c>
      <c r="L943" s="68">
        <v>7.7429983525535402</v>
      </c>
      <c r="M943" s="71">
        <v>0.49703811333407899</v>
      </c>
      <c r="N943" s="68">
        <v>38.8797364085667</v>
      </c>
      <c r="O943" s="71">
        <v>0.30966817127190999</v>
      </c>
      <c r="P943" s="68">
        <v>28.830313014826999</v>
      </c>
      <c r="Q943" s="71">
        <v>0</v>
      </c>
      <c r="R943" s="68">
        <v>21.2389380530973</v>
      </c>
    </row>
    <row r="944" spans="1:18" x14ac:dyDescent="0.2">
      <c r="A944" s="72" t="s">
        <v>2197</v>
      </c>
      <c r="B944" s="66" t="s">
        <v>2198</v>
      </c>
      <c r="C944" s="67">
        <v>60</v>
      </c>
      <c r="D944" s="67" t="s">
        <v>349</v>
      </c>
      <c r="E944" s="71">
        <v>0.53277559450368694</v>
      </c>
      <c r="F944" s="68">
        <v>21.416803953871501</v>
      </c>
      <c r="G944" s="71">
        <v>0.74410651215906798</v>
      </c>
      <c r="H944" s="68">
        <v>49.588138385502504</v>
      </c>
      <c r="I944" s="71">
        <v>0.65657997468562901</v>
      </c>
      <c r="J944" s="68">
        <v>41.186161449752902</v>
      </c>
      <c r="K944" s="71">
        <v>0.87190724138574605</v>
      </c>
      <c r="L944" s="68">
        <v>81.054365733113698</v>
      </c>
      <c r="M944" s="71">
        <v>0.42438806303789001</v>
      </c>
      <c r="N944" s="68">
        <v>27.3476112026359</v>
      </c>
      <c r="O944" s="71">
        <v>0.49967177575378902</v>
      </c>
      <c r="P944" s="68">
        <v>60.461285008237198</v>
      </c>
      <c r="Q944" s="71">
        <v>0</v>
      </c>
      <c r="R944" s="68">
        <v>21.2389380530973</v>
      </c>
    </row>
    <row r="945" spans="1:18" x14ac:dyDescent="0.2">
      <c r="A945" s="72" t="s">
        <v>2199</v>
      </c>
      <c r="B945" s="66" t="s">
        <v>2200</v>
      </c>
      <c r="C945" s="67">
        <v>60</v>
      </c>
      <c r="D945" s="67" t="s">
        <v>349</v>
      </c>
      <c r="E945" s="71">
        <v>0.59781460474773096</v>
      </c>
      <c r="F945" s="68">
        <v>37.726523887973599</v>
      </c>
      <c r="G945" s="71">
        <v>0.63016531811187304</v>
      </c>
      <c r="H945" s="68">
        <v>12.026359143327801</v>
      </c>
      <c r="I945" s="71">
        <v>0.55354020981081098</v>
      </c>
      <c r="J945" s="68">
        <v>10.7084019769358</v>
      </c>
      <c r="K945" s="71">
        <v>0.86348069465263899</v>
      </c>
      <c r="L945" s="68">
        <v>77.100494233937397</v>
      </c>
      <c r="M945" s="71">
        <v>0.44674192466748602</v>
      </c>
      <c r="N945" s="68">
        <v>30.642504118616099</v>
      </c>
      <c r="O945" s="71">
        <v>0.48045948124357601</v>
      </c>
      <c r="P945" s="68">
        <v>57.825370675453001</v>
      </c>
      <c r="Q945" s="71">
        <v>0.61250000000000004</v>
      </c>
      <c r="R945" s="68">
        <v>42.8318584070797</v>
      </c>
    </row>
    <row r="946" spans="1:18" x14ac:dyDescent="0.2">
      <c r="A946" s="72" t="s">
        <v>2201</v>
      </c>
      <c r="B946" s="66" t="s">
        <v>2202</v>
      </c>
      <c r="C946" s="67">
        <v>60</v>
      </c>
      <c r="D946" s="67" t="s">
        <v>349</v>
      </c>
      <c r="E946" s="71">
        <v>0.58915770396988298</v>
      </c>
      <c r="F946" s="68">
        <v>35.255354200988499</v>
      </c>
      <c r="G946" s="71">
        <v>0.77682725651250695</v>
      </c>
      <c r="H946" s="68">
        <v>65.238879736408606</v>
      </c>
      <c r="I946" s="71">
        <v>0.67616750184545305</v>
      </c>
      <c r="J946" s="68">
        <v>51.235584843492603</v>
      </c>
      <c r="K946" s="71">
        <v>0.91515102496842005</v>
      </c>
      <c r="L946" s="68">
        <v>96.705107084019801</v>
      </c>
      <c r="M946" s="71">
        <v>0.51939197496367495</v>
      </c>
      <c r="N946" s="68">
        <v>42.504118616145</v>
      </c>
      <c r="O946" s="71">
        <v>0.64645846552924002</v>
      </c>
      <c r="P946" s="68">
        <v>80.724876441515605</v>
      </c>
      <c r="Q946" s="71">
        <v>9.5E-4</v>
      </c>
      <c r="R946" s="68">
        <v>23.8938053097345</v>
      </c>
    </row>
    <row r="947" spans="1:18" x14ac:dyDescent="0.2">
      <c r="A947" s="72" t="s">
        <v>2203</v>
      </c>
      <c r="B947" s="66" t="s">
        <v>2204</v>
      </c>
      <c r="C947" s="67">
        <v>60</v>
      </c>
      <c r="D947" s="67" t="s">
        <v>349</v>
      </c>
      <c r="E947" s="71">
        <v>0.68455154153444697</v>
      </c>
      <c r="F947" s="68">
        <v>62.438220757825398</v>
      </c>
      <c r="G947" s="71">
        <v>0.67376183234049802</v>
      </c>
      <c r="H947" s="68">
        <v>22.734761120263599</v>
      </c>
      <c r="I947" s="71">
        <v>0.56266559452136899</v>
      </c>
      <c r="J947" s="68">
        <v>12.3558484349259</v>
      </c>
      <c r="K947" s="71">
        <v>0.82819505855332098</v>
      </c>
      <c r="L947" s="68">
        <v>58.154859967051102</v>
      </c>
      <c r="M947" s="71">
        <v>0.60880742148206102</v>
      </c>
      <c r="N947" s="68">
        <v>60.131795716639203</v>
      </c>
      <c r="O947" s="71">
        <v>0.446779342309431</v>
      </c>
      <c r="P947" s="68">
        <v>52.718286655683698</v>
      </c>
      <c r="Q947" s="71">
        <v>0.98709999999999998</v>
      </c>
      <c r="R947" s="68">
        <v>59.823008849557503</v>
      </c>
    </row>
    <row r="948" spans="1:18" x14ac:dyDescent="0.2">
      <c r="A948" s="72" t="s">
        <v>2205</v>
      </c>
      <c r="B948" s="66" t="s">
        <v>2206</v>
      </c>
      <c r="C948" s="67">
        <v>60</v>
      </c>
      <c r="D948" s="67" t="s">
        <v>349</v>
      </c>
      <c r="E948" s="71">
        <v>0.67751181718662101</v>
      </c>
      <c r="F948" s="68">
        <v>59.802306425041202</v>
      </c>
      <c r="G948" s="71">
        <v>0.87497079944043099</v>
      </c>
      <c r="H948" s="68">
        <v>92.915980230642504</v>
      </c>
      <c r="I948" s="71">
        <v>0.76351892553608902</v>
      </c>
      <c r="J948" s="68">
        <v>84.019769357495903</v>
      </c>
      <c r="K948" s="71">
        <v>0.91392373802209603</v>
      </c>
      <c r="L948" s="68">
        <v>96.375617792421707</v>
      </c>
      <c r="M948" s="71">
        <v>0.78763831451883304</v>
      </c>
      <c r="N948" s="68">
        <v>85.337726523887994</v>
      </c>
      <c r="O948" s="71">
        <v>0.70721912560227695</v>
      </c>
      <c r="P948" s="68">
        <v>85.00823723229</v>
      </c>
      <c r="Q948" s="71">
        <v>1.78E-2</v>
      </c>
      <c r="R948" s="68">
        <v>27.079646017699101</v>
      </c>
    </row>
    <row r="949" spans="1:18" x14ac:dyDescent="0.2">
      <c r="A949" s="72" t="s">
        <v>2207</v>
      </c>
      <c r="B949" s="66" t="s">
        <v>2208</v>
      </c>
      <c r="C949" s="67">
        <v>60</v>
      </c>
      <c r="D949" s="67" t="s">
        <v>349</v>
      </c>
      <c r="E949" s="71">
        <v>0.76554710402950699</v>
      </c>
      <c r="F949" s="68">
        <v>83.690280065897895</v>
      </c>
      <c r="G949" s="71">
        <v>0.81317649316455198</v>
      </c>
      <c r="H949" s="68">
        <v>79.077429983525505</v>
      </c>
      <c r="I949" s="71">
        <v>0.71060771011770696</v>
      </c>
      <c r="J949" s="68">
        <v>66.392092257001707</v>
      </c>
      <c r="K949" s="71">
        <v>0.85181705685642195</v>
      </c>
      <c r="L949" s="68">
        <v>70.675453047775903</v>
      </c>
      <c r="M949" s="71">
        <v>0.65910361014865304</v>
      </c>
      <c r="N949" s="68">
        <v>68.533772652388805</v>
      </c>
      <c r="O949" s="71">
        <v>0.55857775388971098</v>
      </c>
      <c r="P949" s="68">
        <v>69.851729818780896</v>
      </c>
      <c r="Q949" s="71">
        <v>1</v>
      </c>
      <c r="R949" s="68">
        <v>100</v>
      </c>
    </row>
    <row r="950" spans="1:18" x14ac:dyDescent="0.2">
      <c r="A950" s="72" t="s">
        <v>2209</v>
      </c>
      <c r="B950" s="66" t="s">
        <v>2210</v>
      </c>
      <c r="C950" s="67">
        <v>60</v>
      </c>
      <c r="D950" s="67" t="s">
        <v>349</v>
      </c>
      <c r="E950" s="71">
        <v>0.678168620936627</v>
      </c>
      <c r="F950" s="68">
        <v>60.296540362438201</v>
      </c>
      <c r="G950" s="71">
        <v>0.74799526032920705</v>
      </c>
      <c r="H950" s="68">
        <v>52.059308072487603</v>
      </c>
      <c r="I950" s="71">
        <v>0.73591198734031904</v>
      </c>
      <c r="J950" s="68">
        <v>74.299835255354196</v>
      </c>
      <c r="K950" s="71">
        <v>0.86015634007800301</v>
      </c>
      <c r="L950" s="68">
        <v>75.453047775947297</v>
      </c>
      <c r="M950" s="71">
        <v>0.71498826422264505</v>
      </c>
      <c r="N950" s="68">
        <v>76.606260296540398</v>
      </c>
      <c r="O950" s="71">
        <v>0.67495987364958898</v>
      </c>
      <c r="P950" s="68">
        <v>82.701812191103798</v>
      </c>
      <c r="Q950" s="71">
        <v>0.33500000000000002</v>
      </c>
      <c r="R950" s="68">
        <v>33.4513274336283</v>
      </c>
    </row>
    <row r="951" spans="1:18" x14ac:dyDescent="0.2">
      <c r="A951" s="72" t="s">
        <v>408</v>
      </c>
      <c r="B951" s="66" t="s">
        <v>2211</v>
      </c>
      <c r="C951" s="67">
        <v>60</v>
      </c>
      <c r="D951" s="67" t="s">
        <v>349</v>
      </c>
      <c r="E951" s="71">
        <v>0.41135600682045198</v>
      </c>
      <c r="F951" s="68">
        <v>6.2602965403624404</v>
      </c>
      <c r="G951" s="71">
        <v>0.64453226742568903</v>
      </c>
      <c r="H951" s="68">
        <v>14.662273476112</v>
      </c>
      <c r="I951" s="71">
        <v>0.56451031816074204</v>
      </c>
      <c r="J951" s="68">
        <v>12.8500823723229</v>
      </c>
      <c r="K951" s="71">
        <v>0.70742724634773702</v>
      </c>
      <c r="L951" s="68">
        <v>17.6276771004942</v>
      </c>
      <c r="M951" s="71">
        <v>0.34614954733430198</v>
      </c>
      <c r="N951" s="68">
        <v>17.6276771004942</v>
      </c>
      <c r="O951" s="71">
        <v>0.20551666165424001</v>
      </c>
      <c r="P951" s="68">
        <v>15.4859967051071</v>
      </c>
      <c r="Q951" s="71">
        <v>0</v>
      </c>
      <c r="R951" s="68">
        <v>21.2389380530973</v>
      </c>
    </row>
    <row r="952" spans="1:18" x14ac:dyDescent="0.2">
      <c r="A952" s="72" t="s">
        <v>2212</v>
      </c>
      <c r="B952" s="66" t="s">
        <v>2213</v>
      </c>
      <c r="C952" s="67">
        <v>60</v>
      </c>
      <c r="D952" s="67" t="s">
        <v>349</v>
      </c>
      <c r="E952" s="71">
        <v>0.59410496233626198</v>
      </c>
      <c r="F952" s="68">
        <v>36.738056013179602</v>
      </c>
      <c r="G952" s="71">
        <v>0.72926856193701495</v>
      </c>
      <c r="H952" s="68">
        <v>43.492586490938997</v>
      </c>
      <c r="I952" s="71">
        <v>0.68000857805682902</v>
      </c>
      <c r="J952" s="68">
        <v>52.883031301482703</v>
      </c>
      <c r="K952" s="71">
        <v>0.72686256039489505</v>
      </c>
      <c r="L952" s="68">
        <v>21.2520593080725</v>
      </c>
      <c r="M952" s="71">
        <v>0.60321895607466203</v>
      </c>
      <c r="N952" s="68">
        <v>58.649093904448101</v>
      </c>
      <c r="O952" s="71">
        <v>0.51302111755417001</v>
      </c>
      <c r="P952" s="68">
        <v>62.273476112026401</v>
      </c>
      <c r="Q952" s="71">
        <v>0.31225000000000003</v>
      </c>
      <c r="R952" s="68">
        <v>32.389380530973398</v>
      </c>
    </row>
    <row r="953" spans="1:18" x14ac:dyDescent="0.2">
      <c r="A953" s="72" t="s">
        <v>2214</v>
      </c>
      <c r="B953" s="66" t="s">
        <v>2215</v>
      </c>
      <c r="C953" s="67">
        <v>60</v>
      </c>
      <c r="D953" s="67" t="s">
        <v>349</v>
      </c>
      <c r="E953" s="71">
        <v>0.35042240376023798</v>
      </c>
      <c r="F953" s="68">
        <v>2.9654036243822102</v>
      </c>
      <c r="G953" s="71">
        <v>0.70463968778866404</v>
      </c>
      <c r="H953" s="68">
        <v>32.619439868204303</v>
      </c>
      <c r="I953" s="71">
        <v>0.40495498467135299</v>
      </c>
      <c r="J953" s="68">
        <v>0.65897858319604596</v>
      </c>
      <c r="K953" s="71">
        <v>0.522697058998985</v>
      </c>
      <c r="L953" s="68">
        <v>1.3179571663920899</v>
      </c>
      <c r="M953" s="71">
        <v>0.24555717000111801</v>
      </c>
      <c r="N953" s="68">
        <v>9.0609555189456294</v>
      </c>
      <c r="O953" s="71">
        <v>0.22468552110130899</v>
      </c>
      <c r="P953" s="68">
        <v>16.8039538714992</v>
      </c>
      <c r="Q953" s="71">
        <v>0</v>
      </c>
      <c r="R953" s="68">
        <v>21.2389380530973</v>
      </c>
    </row>
    <row r="954" spans="1:18" x14ac:dyDescent="0.2">
      <c r="A954" s="72" t="s">
        <v>2216</v>
      </c>
      <c r="B954" s="66" t="s">
        <v>2217</v>
      </c>
      <c r="C954" s="67">
        <v>60</v>
      </c>
      <c r="D954" s="67" t="s">
        <v>349</v>
      </c>
      <c r="E954" s="71">
        <v>0.42691687154291902</v>
      </c>
      <c r="F954" s="68">
        <v>7.2487644151565096</v>
      </c>
      <c r="G954" s="71">
        <v>0.70099421529055905</v>
      </c>
      <c r="H954" s="68">
        <v>31.630971993410199</v>
      </c>
      <c r="I954" s="71">
        <v>0.45433854893182601</v>
      </c>
      <c r="J954" s="68">
        <v>1.8121911037891301</v>
      </c>
      <c r="K954" s="71">
        <v>0.62613872887978805</v>
      </c>
      <c r="L954" s="68">
        <v>6.9192751235584797</v>
      </c>
      <c r="M954" s="71">
        <v>0.21202637755672299</v>
      </c>
      <c r="N954" s="68">
        <v>6.5897858319604596</v>
      </c>
      <c r="O954" s="71">
        <v>0.14108648705569901</v>
      </c>
      <c r="P954" s="68">
        <v>9.5551894563426707</v>
      </c>
      <c r="Q954" s="71"/>
      <c r="R954" s="68"/>
    </row>
    <row r="955" spans="1:18" x14ac:dyDescent="0.2">
      <c r="A955" s="72" t="s">
        <v>2218</v>
      </c>
      <c r="B955" s="66" t="s">
        <v>2219</v>
      </c>
      <c r="C955" s="67">
        <v>60</v>
      </c>
      <c r="D955" s="67" t="s">
        <v>349</v>
      </c>
      <c r="E955" s="71">
        <v>0.428144071915251</v>
      </c>
      <c r="F955" s="68">
        <v>7.7429983525535402</v>
      </c>
      <c r="G955" s="71">
        <v>0.57817902613135996</v>
      </c>
      <c r="H955" s="68">
        <v>6.2602965403624404</v>
      </c>
      <c r="I955" s="71">
        <v>0.47608058126283598</v>
      </c>
      <c r="J955" s="68">
        <v>3.4596375617792399</v>
      </c>
      <c r="K955" s="71">
        <v>0.62171761174863305</v>
      </c>
      <c r="L955" s="68">
        <v>6.7545304777594701</v>
      </c>
      <c r="M955" s="71">
        <v>0.31820722029730703</v>
      </c>
      <c r="N955" s="68">
        <v>13.838550247117</v>
      </c>
      <c r="O955" s="71">
        <v>0.16517999205136699</v>
      </c>
      <c r="P955" s="68">
        <v>12.026359143327801</v>
      </c>
      <c r="Q955" s="71">
        <v>0.40949999999999998</v>
      </c>
      <c r="R955" s="68">
        <v>34.513274336283203</v>
      </c>
    </row>
    <row r="956" spans="1:18" x14ac:dyDescent="0.2">
      <c r="A956" s="72" t="s">
        <v>2220</v>
      </c>
      <c r="B956" s="66" t="s">
        <v>2221</v>
      </c>
      <c r="C956" s="67">
        <v>60</v>
      </c>
      <c r="D956" s="67" t="s">
        <v>349</v>
      </c>
      <c r="E956" s="71">
        <v>0.58199864228595699</v>
      </c>
      <c r="F956" s="68">
        <v>32.948929159802297</v>
      </c>
      <c r="G956" s="71">
        <v>0.59661777563038398</v>
      </c>
      <c r="H956" s="68">
        <v>7.5782537067545297</v>
      </c>
      <c r="I956" s="71">
        <v>0.54704847665419698</v>
      </c>
      <c r="J956" s="68">
        <v>9.3904448105436593</v>
      </c>
      <c r="K956" s="71">
        <v>0.73585566146848802</v>
      </c>
      <c r="L956" s="68">
        <v>23.558484349258599</v>
      </c>
      <c r="M956" s="71">
        <v>0.35173801274170102</v>
      </c>
      <c r="N956" s="68">
        <v>18.6161449752883</v>
      </c>
      <c r="O956" s="71">
        <v>0.26398192722097502</v>
      </c>
      <c r="P956" s="68">
        <v>20.922570016474499</v>
      </c>
      <c r="Q956" s="71">
        <v>0.99675000000000002</v>
      </c>
      <c r="R956" s="68">
        <v>61.061946902654903</v>
      </c>
    </row>
    <row r="957" spans="1:18" x14ac:dyDescent="0.2">
      <c r="A957" s="72" t="s">
        <v>2222</v>
      </c>
      <c r="B957" s="66" t="s">
        <v>2223</v>
      </c>
      <c r="C957" s="67">
        <v>60</v>
      </c>
      <c r="D957" s="67" t="s">
        <v>349</v>
      </c>
      <c r="E957" s="71">
        <v>0.528184268863783</v>
      </c>
      <c r="F957" s="68">
        <v>20.593080724876401</v>
      </c>
      <c r="G957" s="71">
        <v>0.71076931086874595</v>
      </c>
      <c r="H957" s="68">
        <v>35.584843492586501</v>
      </c>
      <c r="I957" s="71">
        <v>0.55979093731775098</v>
      </c>
      <c r="J957" s="68">
        <v>11.5321252059308</v>
      </c>
      <c r="K957" s="71">
        <v>0.70123831861085995</v>
      </c>
      <c r="L957" s="68">
        <v>17.133443163097201</v>
      </c>
      <c r="M957" s="71">
        <v>0.334972616519504</v>
      </c>
      <c r="N957" s="68">
        <v>16.144975288303101</v>
      </c>
      <c r="O957" s="71">
        <v>0.123034429865835</v>
      </c>
      <c r="P957" s="68">
        <v>8.0724876441515594</v>
      </c>
      <c r="Q957" s="71">
        <v>0.73929999999999996</v>
      </c>
      <c r="R957" s="68">
        <v>47.256637168141602</v>
      </c>
    </row>
    <row r="958" spans="1:18" x14ac:dyDescent="0.2">
      <c r="A958" s="72" t="s">
        <v>2224</v>
      </c>
      <c r="B958" s="66" t="s">
        <v>2225</v>
      </c>
      <c r="C958" s="67">
        <v>60</v>
      </c>
      <c r="D958" s="67" t="s">
        <v>349</v>
      </c>
      <c r="E958" s="71">
        <v>0.26869173019549197</v>
      </c>
      <c r="F958" s="68">
        <v>0.32948929159802298</v>
      </c>
      <c r="G958" s="71">
        <v>0.52598265249246701</v>
      </c>
      <c r="H958" s="68">
        <v>4.9423393739703503</v>
      </c>
      <c r="I958" s="71">
        <v>0.46759447780548602</v>
      </c>
      <c r="J958" s="68">
        <v>3.1301482701812202</v>
      </c>
      <c r="K958" s="71">
        <v>0.54036543475773202</v>
      </c>
      <c r="L958" s="68">
        <v>2.3064250411861602</v>
      </c>
      <c r="M958" s="71">
        <v>0</v>
      </c>
      <c r="N958" s="68">
        <v>1.1532125205930801</v>
      </c>
      <c r="O958" s="71">
        <v>7.8207816117266002E-2</v>
      </c>
      <c r="P958" s="68">
        <v>4.9423393739703503</v>
      </c>
      <c r="Q958" s="71">
        <v>0</v>
      </c>
      <c r="R958" s="68">
        <v>21.2389380530973</v>
      </c>
    </row>
    <row r="959" spans="1:18" x14ac:dyDescent="0.2">
      <c r="A959" s="72" t="s">
        <v>2226</v>
      </c>
      <c r="B959" s="66" t="s">
        <v>2227</v>
      </c>
      <c r="C959" s="67">
        <v>60</v>
      </c>
      <c r="D959" s="67" t="s">
        <v>349</v>
      </c>
      <c r="E959" s="71">
        <v>0.50762136899875399</v>
      </c>
      <c r="F959" s="68">
        <v>17.298187808896198</v>
      </c>
      <c r="G959" s="71">
        <v>0.80471748605307702</v>
      </c>
      <c r="H959" s="68">
        <v>75.947281713344296</v>
      </c>
      <c r="I959" s="71">
        <v>0.63605269352809202</v>
      </c>
      <c r="J959" s="68">
        <v>30.642504118616099</v>
      </c>
      <c r="K959" s="71">
        <v>0.69174598305507595</v>
      </c>
      <c r="L959" s="68">
        <v>15.4859967051071</v>
      </c>
      <c r="M959" s="71">
        <v>0.55292276740807</v>
      </c>
      <c r="N959" s="68">
        <v>48.105436573311401</v>
      </c>
      <c r="O959" s="71">
        <v>0.36028928394821103</v>
      </c>
      <c r="P959" s="68">
        <v>36.573311367380597</v>
      </c>
      <c r="Q959" s="71">
        <v>0</v>
      </c>
      <c r="R959" s="68">
        <v>21.2389380530973</v>
      </c>
    </row>
    <row r="960" spans="1:18" x14ac:dyDescent="0.2">
      <c r="A960" s="72" t="s">
        <v>2228</v>
      </c>
      <c r="B960" s="66" t="s">
        <v>2229</v>
      </c>
      <c r="C960" s="67">
        <v>60</v>
      </c>
      <c r="D960" s="67" t="s">
        <v>349</v>
      </c>
      <c r="E960" s="71">
        <v>0.39504505879506902</v>
      </c>
      <c r="F960" s="68">
        <v>5.43657331136738</v>
      </c>
      <c r="G960" s="71">
        <v>0.54333498556670601</v>
      </c>
      <c r="H960" s="68">
        <v>5.43657331136738</v>
      </c>
      <c r="I960" s="71">
        <v>0.57471982018852297</v>
      </c>
      <c r="J960" s="68">
        <v>14.003294892915999</v>
      </c>
      <c r="K960" s="71">
        <v>0.56660115006752598</v>
      </c>
      <c r="L960" s="68">
        <v>3.6243822075782499</v>
      </c>
      <c r="M960" s="71">
        <v>0.30703028948250799</v>
      </c>
      <c r="N960" s="68">
        <v>12.685337726523899</v>
      </c>
      <c r="O960" s="71">
        <v>0.37858410746514798</v>
      </c>
      <c r="P960" s="68">
        <v>38.8797364085667</v>
      </c>
      <c r="Q960" s="71">
        <v>0</v>
      </c>
      <c r="R960" s="68">
        <v>21.2389380530973</v>
      </c>
    </row>
    <row r="961" spans="1:18" x14ac:dyDescent="0.2">
      <c r="A961" s="72" t="s">
        <v>2230</v>
      </c>
      <c r="B961" s="66" t="s">
        <v>2231</v>
      </c>
      <c r="C961" s="67">
        <v>60</v>
      </c>
      <c r="D961" s="67" t="s">
        <v>349</v>
      </c>
      <c r="E961" s="71">
        <v>0.56057971482214197</v>
      </c>
      <c r="F961" s="68">
        <v>27.3476112026359</v>
      </c>
      <c r="G961" s="71">
        <v>0.807861173160492</v>
      </c>
      <c r="H961" s="68">
        <v>76.771004942339403</v>
      </c>
      <c r="I961" s="71">
        <v>0.66636539250319904</v>
      </c>
      <c r="J961" s="68">
        <v>46.128500823723201</v>
      </c>
      <c r="K961" s="71">
        <v>0.64223514115799596</v>
      </c>
      <c r="L961" s="68">
        <v>8.2372322899505797</v>
      </c>
      <c r="M961" s="71">
        <v>0.38526880518609602</v>
      </c>
      <c r="N961" s="68">
        <v>22.8995057660626</v>
      </c>
      <c r="O961" s="71">
        <v>0.30116806210292701</v>
      </c>
      <c r="P961" s="68">
        <v>28.006589785831999</v>
      </c>
      <c r="Q961" s="71"/>
      <c r="R961" s="68"/>
    </row>
    <row r="962" spans="1:18" x14ac:dyDescent="0.2">
      <c r="A962" s="72" t="s">
        <v>2232</v>
      </c>
      <c r="B962" s="66" t="s">
        <v>2233</v>
      </c>
      <c r="C962" s="67">
        <v>60</v>
      </c>
      <c r="D962" s="67" t="s">
        <v>349</v>
      </c>
      <c r="E962" s="71">
        <v>0.30434024372164298</v>
      </c>
      <c r="F962" s="68">
        <v>1.4827018121911</v>
      </c>
      <c r="G962" s="71">
        <v>0.63163758037989703</v>
      </c>
      <c r="H962" s="68">
        <v>12.3558484349259</v>
      </c>
      <c r="I962" s="71">
        <v>0.48704602226407701</v>
      </c>
      <c r="J962" s="68">
        <v>3.6243822075782499</v>
      </c>
      <c r="K962" s="71">
        <v>0.50138211722683601</v>
      </c>
      <c r="L962" s="68">
        <v>1.1532125205930801</v>
      </c>
      <c r="M962" s="71">
        <v>0.13378786185313499</v>
      </c>
      <c r="N962" s="68">
        <v>3.9538714991762798</v>
      </c>
      <c r="O962" s="71">
        <v>7.2187880605910998E-2</v>
      </c>
      <c r="P962" s="68">
        <v>4.2833607907743003</v>
      </c>
      <c r="Q962" s="71">
        <v>0</v>
      </c>
      <c r="R962" s="68">
        <v>21.2389380530973</v>
      </c>
    </row>
    <row r="963" spans="1:18" x14ac:dyDescent="0.2">
      <c r="A963" s="72" t="s">
        <v>2234</v>
      </c>
      <c r="B963" s="66" t="s">
        <v>2235</v>
      </c>
      <c r="C963" s="67">
        <v>60</v>
      </c>
      <c r="D963" s="67" t="s">
        <v>349</v>
      </c>
      <c r="E963" s="71">
        <v>0.36978592621025402</v>
      </c>
      <c r="F963" s="68">
        <v>4.2833607907743003</v>
      </c>
      <c r="G963" s="71">
        <v>0.65631196799539704</v>
      </c>
      <c r="H963" s="68">
        <v>16.474464579901198</v>
      </c>
      <c r="I963" s="71">
        <v>0.60183247108796101</v>
      </c>
      <c r="J963" s="68">
        <v>20.922570016474499</v>
      </c>
      <c r="K963" s="71">
        <v>0.49879227744999599</v>
      </c>
      <c r="L963" s="68">
        <v>0.98846787479406895</v>
      </c>
      <c r="M963" s="71">
        <v>0.29585335866771001</v>
      </c>
      <c r="N963" s="68">
        <v>11.8616144975288</v>
      </c>
      <c r="O963" s="71">
        <v>0.16592548206046001</v>
      </c>
      <c r="P963" s="68">
        <v>12.191103789126901</v>
      </c>
      <c r="Q963" s="71">
        <v>0</v>
      </c>
      <c r="R963" s="68">
        <v>21.2389380530973</v>
      </c>
    </row>
    <row r="964" spans="1:18" x14ac:dyDescent="0.2">
      <c r="A964" s="72" t="s">
        <v>2236</v>
      </c>
      <c r="B964" s="66" t="s">
        <v>2237</v>
      </c>
      <c r="C964" s="67">
        <v>60</v>
      </c>
      <c r="D964" s="67" t="s">
        <v>349</v>
      </c>
      <c r="E964" s="71">
        <v>0.65554635046031395</v>
      </c>
      <c r="F964" s="68">
        <v>53.0477759472817</v>
      </c>
      <c r="G964" s="71">
        <v>0.81074143127660203</v>
      </c>
      <c r="H964" s="68">
        <v>78.253706754530498</v>
      </c>
      <c r="I964" s="71">
        <v>0.64522384471074301</v>
      </c>
      <c r="J964" s="68">
        <v>35.090609555189502</v>
      </c>
      <c r="K964" s="71">
        <v>0.82298830914096499</v>
      </c>
      <c r="L964" s="68">
        <v>54.200988467874801</v>
      </c>
      <c r="M964" s="71">
        <v>0.49144964792668</v>
      </c>
      <c r="N964" s="68">
        <v>38.0560131795717</v>
      </c>
      <c r="O964" s="71">
        <v>0.16287486970689199</v>
      </c>
      <c r="P964" s="68">
        <v>11.5321252059308</v>
      </c>
      <c r="Q964" s="71">
        <v>1</v>
      </c>
      <c r="R964" s="68">
        <v>100</v>
      </c>
    </row>
    <row r="965" spans="1:18" x14ac:dyDescent="0.2">
      <c r="A965" s="72" t="s">
        <v>2238</v>
      </c>
      <c r="B965" s="66" t="s">
        <v>2239</v>
      </c>
      <c r="C965" s="67">
        <v>60</v>
      </c>
      <c r="D965" s="67" t="s">
        <v>349</v>
      </c>
      <c r="E965" s="71">
        <v>0.34129388694618501</v>
      </c>
      <c r="F965" s="68">
        <v>2.6359143327841799</v>
      </c>
      <c r="G965" s="71">
        <v>0.53591984958144101</v>
      </c>
      <c r="H965" s="68">
        <v>5.2718286655683704</v>
      </c>
      <c r="I965" s="71">
        <v>0.586912012433496</v>
      </c>
      <c r="J965" s="68">
        <v>15.8154859967051</v>
      </c>
      <c r="K965" s="71">
        <v>0.72143922492596801</v>
      </c>
      <c r="L965" s="68">
        <v>19.4398682042834</v>
      </c>
      <c r="M965" s="71">
        <v>0.128199396445736</v>
      </c>
      <c r="N965" s="68">
        <v>3.2948929159802298</v>
      </c>
      <c r="O965" s="71">
        <v>7.5292838290467706E-2</v>
      </c>
      <c r="P965" s="68">
        <v>4.4481054365733099</v>
      </c>
      <c r="Q965" s="71">
        <v>0</v>
      </c>
      <c r="R965" s="68">
        <v>21.2389380530973</v>
      </c>
    </row>
    <row r="966" spans="1:18" x14ac:dyDescent="0.2">
      <c r="A966" s="72" t="s">
        <v>2240</v>
      </c>
      <c r="B966" s="66" t="s">
        <v>2241</v>
      </c>
      <c r="C966" s="67">
        <v>83</v>
      </c>
      <c r="D966" s="67" t="s">
        <v>349</v>
      </c>
      <c r="E966" s="71">
        <v>0.51882653138364898</v>
      </c>
      <c r="F966" s="68">
        <v>20.4724409448819</v>
      </c>
      <c r="G966" s="71">
        <v>0.62583759174585896</v>
      </c>
      <c r="H966" s="68">
        <v>20.669291338582699</v>
      </c>
      <c r="I966" s="71">
        <v>0.57538724416435105</v>
      </c>
      <c r="J966" s="68">
        <v>12.795275590551199</v>
      </c>
      <c r="K966" s="71">
        <v>0.69595303893345195</v>
      </c>
      <c r="L966" s="68">
        <v>17.3228346456693</v>
      </c>
      <c r="M966" s="71">
        <v>0.56168831168831201</v>
      </c>
      <c r="N966" s="68">
        <v>32.335329341317397</v>
      </c>
      <c r="O966" s="71">
        <v>0.13526647038626999</v>
      </c>
      <c r="P966" s="68">
        <v>25.553319919517101</v>
      </c>
      <c r="Q966" s="71"/>
      <c r="R966" s="68"/>
    </row>
    <row r="967" spans="1:18" x14ac:dyDescent="0.2">
      <c r="A967" s="72" t="s">
        <v>2242</v>
      </c>
      <c r="B967" s="66" t="s">
        <v>2243</v>
      </c>
      <c r="C967" s="67">
        <v>60</v>
      </c>
      <c r="D967" s="67" t="s">
        <v>349</v>
      </c>
      <c r="E967" s="71">
        <v>0.798396881720705</v>
      </c>
      <c r="F967" s="68">
        <v>90.444810543657297</v>
      </c>
      <c r="G967" s="71">
        <v>0.83137795440490303</v>
      </c>
      <c r="H967" s="68">
        <v>83.525535420098805</v>
      </c>
      <c r="I967" s="71">
        <v>0.76196932789574401</v>
      </c>
      <c r="J967" s="68">
        <v>83.525535420098805</v>
      </c>
      <c r="K967" s="71">
        <v>0.877274102512549</v>
      </c>
      <c r="L967" s="68">
        <v>83.855024711696899</v>
      </c>
      <c r="M967" s="71">
        <v>0.92734994970381102</v>
      </c>
      <c r="N967" s="68">
        <v>95.716639209225704</v>
      </c>
      <c r="O967" s="71">
        <v>0.39240995580722099</v>
      </c>
      <c r="P967" s="68">
        <v>41.021416803953898</v>
      </c>
      <c r="Q967" s="71">
        <v>1</v>
      </c>
      <c r="R967" s="68">
        <v>100</v>
      </c>
    </row>
    <row r="968" spans="1:18" x14ac:dyDescent="0.2">
      <c r="A968" s="72" t="s">
        <v>2244</v>
      </c>
      <c r="B968" s="66" t="s">
        <v>2245</v>
      </c>
      <c r="C968" s="67">
        <v>60</v>
      </c>
      <c r="D968" s="67" t="s">
        <v>349</v>
      </c>
      <c r="E968" s="71">
        <v>0.65399475559445697</v>
      </c>
      <c r="F968" s="68">
        <v>52.388797364085697</v>
      </c>
      <c r="G968" s="71">
        <v>0.86509839878869599</v>
      </c>
      <c r="H968" s="68">
        <v>91.762767710049403</v>
      </c>
      <c r="I968" s="71">
        <v>0.66888986666018901</v>
      </c>
      <c r="J968" s="68">
        <v>48.105436573311401</v>
      </c>
      <c r="K968" s="71">
        <v>0.87556130861956305</v>
      </c>
      <c r="L968" s="68">
        <v>82.207578253706799</v>
      </c>
      <c r="M968" s="71">
        <v>0.748519056667039</v>
      </c>
      <c r="N968" s="68">
        <v>80.889621087314694</v>
      </c>
      <c r="O968" s="71">
        <v>0.26589990283125697</v>
      </c>
      <c r="P968" s="68">
        <v>21.416803953871501</v>
      </c>
      <c r="Q968" s="71">
        <v>0.5</v>
      </c>
      <c r="R968" s="68">
        <v>39.646017699114999</v>
      </c>
    </row>
    <row r="969" spans="1:18" x14ac:dyDescent="0.2">
      <c r="A969" s="72" t="s">
        <v>2246</v>
      </c>
      <c r="B969" s="66" t="s">
        <v>2247</v>
      </c>
      <c r="C969" s="67">
        <v>60</v>
      </c>
      <c r="D969" s="67" t="s">
        <v>349</v>
      </c>
      <c r="E969" s="71">
        <v>0.52988182801653905</v>
      </c>
      <c r="F969" s="68">
        <v>20.922570016474499</v>
      </c>
      <c r="G969" s="71">
        <v>0.76333273248840305</v>
      </c>
      <c r="H969" s="68">
        <v>59.308072487644097</v>
      </c>
      <c r="I969" s="71">
        <v>0.51293097824292799</v>
      </c>
      <c r="J969" s="68">
        <v>5.43657331136738</v>
      </c>
      <c r="K969" s="71">
        <v>0.82563906653517904</v>
      </c>
      <c r="L969" s="68">
        <v>55.518945634266899</v>
      </c>
      <c r="M969" s="71">
        <v>0.55851123281546899</v>
      </c>
      <c r="N969" s="68">
        <v>49.752883031301501</v>
      </c>
      <c r="O969" s="71">
        <v>0.197076958017256</v>
      </c>
      <c r="P969" s="68">
        <v>14.497528830313</v>
      </c>
      <c r="Q969" s="71">
        <v>0.32179999999999997</v>
      </c>
      <c r="R969" s="68">
        <v>32.920353982300902</v>
      </c>
    </row>
    <row r="970" spans="1:18" x14ac:dyDescent="0.2">
      <c r="A970" s="72" t="s">
        <v>2248</v>
      </c>
      <c r="B970" s="66" t="s">
        <v>2249</v>
      </c>
      <c r="C970" s="67">
        <v>83</v>
      </c>
      <c r="D970" s="67" t="s">
        <v>349</v>
      </c>
      <c r="E970" s="71">
        <v>0.57565656088717898</v>
      </c>
      <c r="F970" s="68">
        <v>34.842519685039399</v>
      </c>
      <c r="G970" s="71">
        <v>0.66703845333397505</v>
      </c>
      <c r="H970" s="68">
        <v>30.905511811023601</v>
      </c>
      <c r="I970" s="71">
        <v>0.65237954994653102</v>
      </c>
      <c r="J970" s="68">
        <v>32.086614173228298</v>
      </c>
      <c r="K970" s="71">
        <v>0.84219400293602997</v>
      </c>
      <c r="L970" s="68">
        <v>59.842519685039399</v>
      </c>
      <c r="M970" s="71">
        <v>0.59740259740259705</v>
      </c>
      <c r="N970" s="68">
        <v>40.119760479041901</v>
      </c>
      <c r="O970" s="71">
        <v>0.119268200816763</v>
      </c>
      <c r="P970" s="68">
        <v>20.523138832998001</v>
      </c>
      <c r="Q970" s="71"/>
      <c r="R970" s="68"/>
    </row>
    <row r="971" spans="1:18" x14ac:dyDescent="0.2">
      <c r="A971" s="72" t="s">
        <v>2250</v>
      </c>
      <c r="B971" s="66" t="s">
        <v>2251</v>
      </c>
      <c r="C971" s="67">
        <v>60</v>
      </c>
      <c r="D971" s="67" t="s">
        <v>349</v>
      </c>
      <c r="E971" s="71">
        <v>0.56975186948005097</v>
      </c>
      <c r="F971" s="68">
        <v>29.489291598023101</v>
      </c>
      <c r="G971" s="71">
        <v>0.74785982721609001</v>
      </c>
      <c r="H971" s="68">
        <v>51.729818780889602</v>
      </c>
      <c r="I971" s="71">
        <v>0.66549994801478096</v>
      </c>
      <c r="J971" s="68">
        <v>45.469522240527198</v>
      </c>
      <c r="K971" s="71">
        <v>0.86769533542551702</v>
      </c>
      <c r="L971" s="68">
        <v>79.242174629324595</v>
      </c>
      <c r="M971" s="71">
        <v>0.48027271711188102</v>
      </c>
      <c r="N971" s="68">
        <v>36.079077429983499</v>
      </c>
      <c r="O971" s="71">
        <v>0.15728338911203901</v>
      </c>
      <c r="P971" s="68">
        <v>10.873146622734801</v>
      </c>
      <c r="Q971" s="71">
        <v>0.49990000000000001</v>
      </c>
      <c r="R971" s="68">
        <v>36.283185840708001</v>
      </c>
    </row>
    <row r="972" spans="1:18" x14ac:dyDescent="0.2">
      <c r="A972" s="72" t="s">
        <v>2252</v>
      </c>
      <c r="B972" s="66" t="s">
        <v>2253</v>
      </c>
      <c r="C972" s="67">
        <v>83</v>
      </c>
      <c r="D972" s="67" t="s">
        <v>349</v>
      </c>
      <c r="E972" s="71">
        <v>0.54869680686361799</v>
      </c>
      <c r="F972" s="68">
        <v>26.968503937007899</v>
      </c>
      <c r="G972" s="71">
        <v>0.67874168653196698</v>
      </c>
      <c r="H972" s="68">
        <v>34.251968503937</v>
      </c>
      <c r="I972" s="71">
        <v>0.62870323658124905</v>
      </c>
      <c r="J972" s="68">
        <v>23.6220472440945</v>
      </c>
      <c r="K972" s="71">
        <v>0.83727868518251602</v>
      </c>
      <c r="L972" s="68">
        <v>57.874015748031503</v>
      </c>
      <c r="M972" s="71">
        <v>0.47077922077922102</v>
      </c>
      <c r="N972" s="68">
        <v>19.960079840319398</v>
      </c>
      <c r="O972" s="71">
        <v>0.127981205243135</v>
      </c>
      <c r="P972" s="68">
        <v>23.541247484909501</v>
      </c>
      <c r="Q972" s="71"/>
      <c r="R972" s="68"/>
    </row>
    <row r="973" spans="1:18" x14ac:dyDescent="0.2">
      <c r="A973" s="72" t="s">
        <v>2254</v>
      </c>
      <c r="B973" s="66" t="s">
        <v>2255</v>
      </c>
      <c r="C973" s="67">
        <v>83</v>
      </c>
      <c r="D973" s="67" t="s">
        <v>349</v>
      </c>
      <c r="E973" s="71">
        <v>0.52247085791692904</v>
      </c>
      <c r="F973" s="68">
        <v>21.259842519685002</v>
      </c>
      <c r="G973" s="71">
        <v>0.58272198454409097</v>
      </c>
      <c r="H973" s="68">
        <v>13.779527559055101</v>
      </c>
      <c r="I973" s="71">
        <v>0.61328325741515699</v>
      </c>
      <c r="J973" s="68">
        <v>19.685039370078702</v>
      </c>
      <c r="K973" s="71">
        <v>0.76437025835191597</v>
      </c>
      <c r="L973" s="68">
        <v>36.811023622047202</v>
      </c>
      <c r="M973" s="71">
        <v>0.506493506493507</v>
      </c>
      <c r="N973" s="68">
        <v>24.550898203592801</v>
      </c>
      <c r="O973" s="71">
        <v>0.14548528277997499</v>
      </c>
      <c r="P973" s="68">
        <v>28.772635814889298</v>
      </c>
      <c r="Q973" s="71"/>
      <c r="R973" s="68"/>
    </row>
    <row r="974" spans="1:18" x14ac:dyDescent="0.2">
      <c r="A974" s="72" t="s">
        <v>2256</v>
      </c>
      <c r="B974" s="66" t="s">
        <v>2257</v>
      </c>
      <c r="C974" s="67">
        <v>83</v>
      </c>
      <c r="D974" s="67" t="s">
        <v>349</v>
      </c>
      <c r="E974" s="71">
        <v>0.52600115911309797</v>
      </c>
      <c r="F974" s="68">
        <v>22.0472440944882</v>
      </c>
      <c r="G974" s="71">
        <v>0.53559749444479299</v>
      </c>
      <c r="H974" s="68">
        <v>9.4488188976377891</v>
      </c>
      <c r="I974" s="71">
        <v>0.63140928853274003</v>
      </c>
      <c r="J974" s="68">
        <v>24.606299212598401</v>
      </c>
      <c r="K974" s="71">
        <v>0.70825226155459098</v>
      </c>
      <c r="L974" s="68">
        <v>20.078740157480301</v>
      </c>
      <c r="M974" s="71">
        <v>0.587662337662338</v>
      </c>
      <c r="N974" s="68">
        <v>37.325349301397203</v>
      </c>
      <c r="O974" s="71">
        <v>0.16708441337103</v>
      </c>
      <c r="P974" s="68">
        <v>36.016096579476901</v>
      </c>
      <c r="Q974" s="71"/>
      <c r="R974" s="68"/>
    </row>
    <row r="975" spans="1:18" x14ac:dyDescent="0.2">
      <c r="A975" s="72" t="s">
        <v>2258</v>
      </c>
      <c r="B975" s="66" t="s">
        <v>2259</v>
      </c>
      <c r="C975" s="67">
        <v>60</v>
      </c>
      <c r="D975" s="67" t="s">
        <v>349</v>
      </c>
      <c r="E975" s="71">
        <v>0.383497547370653</v>
      </c>
      <c r="F975" s="68">
        <v>4.9423393739703503</v>
      </c>
      <c r="G975" s="71">
        <v>0.74629926103605604</v>
      </c>
      <c r="H975" s="68">
        <v>51.070840197693599</v>
      </c>
      <c r="I975" s="71">
        <v>0.52113179744814897</v>
      </c>
      <c r="J975" s="68">
        <v>6.5897858319604596</v>
      </c>
      <c r="K975" s="71">
        <v>0.65846509604977199</v>
      </c>
      <c r="L975" s="68">
        <v>10.5436573311367</v>
      </c>
      <c r="M975" s="71">
        <v>0.23438023918632001</v>
      </c>
      <c r="N975" s="68">
        <v>8.0724876441515594</v>
      </c>
      <c r="O975" s="71">
        <v>0.14070889050361801</v>
      </c>
      <c r="P975" s="68">
        <v>9.2257001647446497</v>
      </c>
      <c r="Q975" s="71">
        <v>0</v>
      </c>
      <c r="R975" s="68">
        <v>21.2389380530973</v>
      </c>
    </row>
    <row r="976" spans="1:18" x14ac:dyDescent="0.2">
      <c r="A976" s="72" t="s">
        <v>2260</v>
      </c>
      <c r="B976" s="66" t="s">
        <v>2261</v>
      </c>
      <c r="C976" s="67">
        <v>60</v>
      </c>
      <c r="D976" s="67" t="s">
        <v>349</v>
      </c>
      <c r="E976" s="71">
        <v>0.30488817567776799</v>
      </c>
      <c r="F976" s="68">
        <v>1.64744645799012</v>
      </c>
      <c r="G976" s="71">
        <v>0.60192766149297505</v>
      </c>
      <c r="H976" s="68">
        <v>7.7429983525535402</v>
      </c>
      <c r="I976" s="71">
        <v>0.44685758679266302</v>
      </c>
      <c r="J976" s="68">
        <v>1.4827018121911</v>
      </c>
      <c r="K976" s="71">
        <v>0.571448874058197</v>
      </c>
      <c r="L976" s="68">
        <v>3.78912685337726</v>
      </c>
      <c r="M976" s="71">
        <v>0.13378786185313499</v>
      </c>
      <c r="N976" s="68">
        <v>3.9538714991762798</v>
      </c>
      <c r="O976" s="71">
        <v>7.5307069869638102E-2</v>
      </c>
      <c r="P976" s="68">
        <v>4.6128500823723204</v>
      </c>
      <c r="Q976" s="71">
        <v>0</v>
      </c>
      <c r="R976" s="68">
        <v>21.2389380530973</v>
      </c>
    </row>
    <row r="977" spans="1:18" x14ac:dyDescent="0.2">
      <c r="A977" s="72" t="s">
        <v>2262</v>
      </c>
      <c r="B977" s="66" t="s">
        <v>2263</v>
      </c>
      <c r="C977" s="67">
        <v>83</v>
      </c>
      <c r="D977" s="67" t="s">
        <v>349</v>
      </c>
      <c r="E977" s="71">
        <v>0.55268040500693005</v>
      </c>
      <c r="F977" s="68">
        <v>27.9527559055118</v>
      </c>
      <c r="G977" s="71">
        <v>0.67277588751159401</v>
      </c>
      <c r="H977" s="68">
        <v>32.480314960629897</v>
      </c>
      <c r="I977" s="71">
        <v>0.62762547782926503</v>
      </c>
      <c r="J977" s="68">
        <v>23.031496062992101</v>
      </c>
      <c r="K977" s="71">
        <v>0.74892775062124906</v>
      </c>
      <c r="L977" s="68">
        <v>32.480314960629897</v>
      </c>
      <c r="M977" s="71">
        <v>0.56493506493506496</v>
      </c>
      <c r="N977" s="68">
        <v>33.133732534930097</v>
      </c>
      <c r="O977" s="71">
        <v>0.14913784413747799</v>
      </c>
      <c r="P977" s="68">
        <v>29.778672032193199</v>
      </c>
      <c r="Q977" s="71"/>
      <c r="R977" s="68"/>
    </row>
    <row r="978" spans="1:18" x14ac:dyDescent="0.2">
      <c r="A978" s="72" t="s">
        <v>1599</v>
      </c>
      <c r="B978" s="66" t="s">
        <v>2264</v>
      </c>
      <c r="C978" s="67">
        <v>83</v>
      </c>
      <c r="D978" s="67" t="s">
        <v>349</v>
      </c>
      <c r="E978" s="71">
        <v>0.50602058706845598</v>
      </c>
      <c r="F978" s="68">
        <v>17.716535433070899</v>
      </c>
      <c r="G978" s="71">
        <v>0.52383620801063402</v>
      </c>
      <c r="H978" s="68">
        <v>8.2677165354330704</v>
      </c>
      <c r="I978" s="71">
        <v>0.65152537382646802</v>
      </c>
      <c r="J978" s="68">
        <v>31.692913385826799</v>
      </c>
      <c r="K978" s="71">
        <v>0.67458165992143504</v>
      </c>
      <c r="L978" s="68">
        <v>12.992125984252</v>
      </c>
      <c r="M978" s="71">
        <v>0.44805194805194798</v>
      </c>
      <c r="N978" s="68">
        <v>16.966067864271501</v>
      </c>
      <c r="O978" s="71">
        <v>0.232107745531797</v>
      </c>
      <c r="P978" s="68">
        <v>49.496981891348099</v>
      </c>
      <c r="Q978" s="71"/>
      <c r="R978" s="68"/>
    </row>
    <row r="979" spans="1:18" x14ac:dyDescent="0.2">
      <c r="A979" s="72" t="s">
        <v>2265</v>
      </c>
      <c r="B979" s="66" t="s">
        <v>2266</v>
      </c>
      <c r="C979" s="67">
        <v>83</v>
      </c>
      <c r="D979" s="67" t="s">
        <v>349</v>
      </c>
      <c r="E979" s="71">
        <v>0.55558757060448904</v>
      </c>
      <c r="F979" s="68">
        <v>29.133858267716501</v>
      </c>
      <c r="G979" s="71">
        <v>0.64403344208902802</v>
      </c>
      <c r="H979" s="68">
        <v>25.196850393700799</v>
      </c>
      <c r="I979" s="71">
        <v>0.66745835675479404</v>
      </c>
      <c r="J979" s="68">
        <v>36.811023622047202</v>
      </c>
      <c r="K979" s="71">
        <v>0.69426897567025003</v>
      </c>
      <c r="L979" s="68">
        <v>16.535433070866102</v>
      </c>
      <c r="M979" s="71">
        <v>0.56818181818181801</v>
      </c>
      <c r="N979" s="68">
        <v>34.131736526946099</v>
      </c>
      <c r="O979" s="71">
        <v>0.20399526032655499</v>
      </c>
      <c r="P979" s="68">
        <v>44.6680080482897</v>
      </c>
      <c r="Q979" s="71"/>
      <c r="R979" s="68"/>
    </row>
    <row r="980" spans="1:18" x14ac:dyDescent="0.2">
      <c r="A980" s="72" t="s">
        <v>2267</v>
      </c>
      <c r="B980" s="66" t="s">
        <v>2268</v>
      </c>
      <c r="C980" s="67">
        <v>83</v>
      </c>
      <c r="D980" s="67" t="s">
        <v>349</v>
      </c>
      <c r="E980" s="71">
        <v>0.56812233319025895</v>
      </c>
      <c r="F980" s="68">
        <v>32.874015748031503</v>
      </c>
      <c r="G980" s="71">
        <v>0.66006802493701799</v>
      </c>
      <c r="H980" s="68">
        <v>29.133858267716501</v>
      </c>
      <c r="I980" s="71">
        <v>0.68440362702193303</v>
      </c>
      <c r="J980" s="68">
        <v>41.732283464566898</v>
      </c>
      <c r="K980" s="71">
        <v>0.76003607052498601</v>
      </c>
      <c r="L980" s="68">
        <v>35.236220472440898</v>
      </c>
      <c r="M980" s="71">
        <v>0.59090909090909105</v>
      </c>
      <c r="N980" s="68">
        <v>38.323353293413199</v>
      </c>
      <c r="O980" s="71">
        <v>0.145194852558266</v>
      </c>
      <c r="P980" s="68">
        <v>28.571428571428601</v>
      </c>
      <c r="Q980" s="71"/>
      <c r="R980" s="68"/>
    </row>
    <row r="981" spans="1:18" x14ac:dyDescent="0.2">
      <c r="A981" s="72" t="s">
        <v>2269</v>
      </c>
      <c r="B981" s="66" t="s">
        <v>2270</v>
      </c>
      <c r="C981" s="67">
        <v>83</v>
      </c>
      <c r="D981" s="67" t="s">
        <v>349</v>
      </c>
      <c r="E981" s="71">
        <v>0.49952088859122501</v>
      </c>
      <c r="F981" s="68">
        <v>16.338582677165402</v>
      </c>
      <c r="G981" s="71">
        <v>0.62939879053979497</v>
      </c>
      <c r="H981" s="68">
        <v>21.259842519685002</v>
      </c>
      <c r="I981" s="71">
        <v>0.60126296150192804</v>
      </c>
      <c r="J981" s="68">
        <v>17.3228346456693</v>
      </c>
      <c r="K981" s="71">
        <v>0.70060246515909896</v>
      </c>
      <c r="L981" s="68">
        <v>19.291338582677199</v>
      </c>
      <c r="M981" s="71">
        <v>0.37987012987013002</v>
      </c>
      <c r="N981" s="68">
        <v>10.5788423153693</v>
      </c>
      <c r="O981" s="71">
        <v>0.18647009588517199</v>
      </c>
      <c r="P981" s="68">
        <v>41.046277665996001</v>
      </c>
      <c r="Q981" s="71"/>
      <c r="R981" s="68"/>
    </row>
    <row r="982" spans="1:18" x14ac:dyDescent="0.2">
      <c r="A982" s="72" t="s">
        <v>2271</v>
      </c>
      <c r="B982" s="66" t="s">
        <v>2272</v>
      </c>
      <c r="C982" s="67">
        <v>83</v>
      </c>
      <c r="D982" s="67" t="s">
        <v>349</v>
      </c>
      <c r="E982" s="71">
        <v>0.52552172505668804</v>
      </c>
      <c r="F982" s="68">
        <v>21.8503937007874</v>
      </c>
      <c r="G982" s="71">
        <v>0.62306754603208403</v>
      </c>
      <c r="H982" s="68">
        <v>20.078740157480301</v>
      </c>
      <c r="I982" s="71">
        <v>0.59709785086654898</v>
      </c>
      <c r="J982" s="68">
        <v>15.748031496063</v>
      </c>
      <c r="K982" s="71">
        <v>0.76499933621994398</v>
      </c>
      <c r="L982" s="68">
        <v>37.204724409448801</v>
      </c>
      <c r="M982" s="71">
        <v>0.52272727272727304</v>
      </c>
      <c r="N982" s="68">
        <v>25.748502994012</v>
      </c>
      <c r="O982" s="71">
        <v>0.119716619437591</v>
      </c>
      <c r="P982" s="68">
        <v>20.925553319919501</v>
      </c>
      <c r="Q982" s="71"/>
      <c r="R982" s="68"/>
    </row>
    <row r="983" spans="1:18" x14ac:dyDescent="0.2">
      <c r="A983" s="72" t="s">
        <v>2273</v>
      </c>
      <c r="B983" s="66" t="s">
        <v>2274</v>
      </c>
      <c r="C983" s="67">
        <v>83</v>
      </c>
      <c r="D983" s="67" t="s">
        <v>349</v>
      </c>
      <c r="E983" s="71">
        <v>0.51663804775924804</v>
      </c>
      <c r="F983" s="68">
        <v>19.488188976378002</v>
      </c>
      <c r="G983" s="71">
        <v>0.652278929351085</v>
      </c>
      <c r="H983" s="68">
        <v>27.755905511811001</v>
      </c>
      <c r="I983" s="71">
        <v>0.639670112427559</v>
      </c>
      <c r="J983" s="68">
        <v>26.771653543307099</v>
      </c>
      <c r="K983" s="71">
        <v>0.72402306765540603</v>
      </c>
      <c r="L983" s="68">
        <v>24.803149606299201</v>
      </c>
      <c r="M983" s="71">
        <v>0.44155844155844198</v>
      </c>
      <c r="N983" s="68">
        <v>16.167664670658699</v>
      </c>
      <c r="O983" s="71">
        <v>0.125659687803751</v>
      </c>
      <c r="P983" s="68">
        <v>22.9376257545272</v>
      </c>
      <c r="Q983" s="71"/>
      <c r="R983" s="68"/>
    </row>
    <row r="984" spans="1:18" x14ac:dyDescent="0.2">
      <c r="A984" s="72" t="s">
        <v>2275</v>
      </c>
      <c r="B984" s="66" t="s">
        <v>2276</v>
      </c>
      <c r="C984" s="67">
        <v>83</v>
      </c>
      <c r="D984" s="67" t="s">
        <v>349</v>
      </c>
      <c r="E984" s="71">
        <v>0.49715304005295902</v>
      </c>
      <c r="F984" s="68">
        <v>14.7637795275591</v>
      </c>
      <c r="G984" s="71">
        <v>0.63860810186851302</v>
      </c>
      <c r="H984" s="68">
        <v>24.212598425196799</v>
      </c>
      <c r="I984" s="71">
        <v>0.62924519581570404</v>
      </c>
      <c r="J984" s="68">
        <v>24.015748031496098</v>
      </c>
      <c r="K984" s="71">
        <v>0.67480696878511504</v>
      </c>
      <c r="L984" s="68">
        <v>13.1889763779528</v>
      </c>
      <c r="M984" s="71">
        <v>0.34090909090909099</v>
      </c>
      <c r="N984" s="68">
        <v>7.3852295409181599</v>
      </c>
      <c r="O984" s="71">
        <v>0.20219584288637299</v>
      </c>
      <c r="P984" s="68">
        <v>43.661971830985898</v>
      </c>
      <c r="Q984" s="71"/>
      <c r="R984" s="68"/>
    </row>
    <row r="985" spans="1:18" x14ac:dyDescent="0.2">
      <c r="A985" s="72" t="s">
        <v>2277</v>
      </c>
      <c r="B985" s="66" t="s">
        <v>2278</v>
      </c>
      <c r="C985" s="67">
        <v>83</v>
      </c>
      <c r="D985" s="67" t="s">
        <v>349</v>
      </c>
      <c r="E985" s="71">
        <v>0.49908428168444502</v>
      </c>
      <c r="F985" s="68">
        <v>15.944881889763799</v>
      </c>
      <c r="G985" s="71">
        <v>0.60292668535834903</v>
      </c>
      <c r="H985" s="68">
        <v>16.338582677165402</v>
      </c>
      <c r="I985" s="71">
        <v>0.64077557304626998</v>
      </c>
      <c r="J985" s="68">
        <v>27.362204724409501</v>
      </c>
      <c r="K985" s="71">
        <v>0.682166291216317</v>
      </c>
      <c r="L985" s="68">
        <v>13.9763779527559</v>
      </c>
      <c r="M985" s="71">
        <v>0.42532467532467499</v>
      </c>
      <c r="N985" s="68">
        <v>14.171656686626701</v>
      </c>
      <c r="O985" s="71">
        <v>0.14422818347661301</v>
      </c>
      <c r="P985" s="68">
        <v>28.169014084507001</v>
      </c>
      <c r="Q985" s="71"/>
      <c r="R985" s="68"/>
    </row>
    <row r="986" spans="1:18" x14ac:dyDescent="0.2">
      <c r="A986" s="72" t="s">
        <v>2279</v>
      </c>
      <c r="B986" s="66" t="s">
        <v>2280</v>
      </c>
      <c r="C986" s="67">
        <v>83</v>
      </c>
      <c r="D986" s="67" t="s">
        <v>349</v>
      </c>
      <c r="E986" s="71">
        <v>0.49821526327115701</v>
      </c>
      <c r="F986" s="68">
        <v>15.354330708661401</v>
      </c>
      <c r="G986" s="71">
        <v>0.634628302106366</v>
      </c>
      <c r="H986" s="68">
        <v>22.834645669291302</v>
      </c>
      <c r="I986" s="71">
        <v>0.58633138114456496</v>
      </c>
      <c r="J986" s="68">
        <v>13.9763779527559</v>
      </c>
      <c r="K986" s="71">
        <v>0.69447901081674401</v>
      </c>
      <c r="L986" s="68">
        <v>16.732283464566901</v>
      </c>
      <c r="M986" s="71">
        <v>0.412337662337662</v>
      </c>
      <c r="N986" s="68">
        <v>13.772455089820401</v>
      </c>
      <c r="O986" s="71">
        <v>0.16329995995044899</v>
      </c>
      <c r="P986" s="68">
        <v>35.2112676056338</v>
      </c>
      <c r="Q986" s="71"/>
      <c r="R986" s="68"/>
    </row>
    <row r="987" spans="1:18" x14ac:dyDescent="0.2">
      <c r="A987" s="72" t="s">
        <v>680</v>
      </c>
      <c r="B987" s="66" t="s">
        <v>2281</v>
      </c>
      <c r="C987" s="67">
        <v>83</v>
      </c>
      <c r="D987" s="67" t="s">
        <v>349</v>
      </c>
      <c r="E987" s="71">
        <v>0.48476904866903398</v>
      </c>
      <c r="F987" s="68">
        <v>12.992125984252</v>
      </c>
      <c r="G987" s="71">
        <v>0.53146125032950298</v>
      </c>
      <c r="H987" s="68">
        <v>9.0551181102362204</v>
      </c>
      <c r="I987" s="71">
        <v>0.59443232184221995</v>
      </c>
      <c r="J987" s="68">
        <v>15.157480314960599</v>
      </c>
      <c r="K987" s="71">
        <v>0.68355277338904297</v>
      </c>
      <c r="L987" s="68">
        <v>14.7637795275591</v>
      </c>
      <c r="M987" s="71">
        <v>0.44480519480519498</v>
      </c>
      <c r="N987" s="68">
        <v>16.766467065868301</v>
      </c>
      <c r="O987" s="71">
        <v>0.169593702979209</v>
      </c>
      <c r="P987" s="68">
        <v>36.820925553319903</v>
      </c>
      <c r="Q987" s="71"/>
      <c r="R987" s="68"/>
    </row>
    <row r="988" spans="1:18" x14ac:dyDescent="0.2">
      <c r="A988" s="72" t="s">
        <v>2282</v>
      </c>
      <c r="B988" s="66" t="s">
        <v>2283</v>
      </c>
      <c r="C988" s="67">
        <v>83</v>
      </c>
      <c r="D988" s="67" t="s">
        <v>349</v>
      </c>
      <c r="E988" s="71">
        <v>0.615035677926281</v>
      </c>
      <c r="F988" s="68">
        <v>44.291338582677199</v>
      </c>
      <c r="G988" s="71">
        <v>0.75154353060988899</v>
      </c>
      <c r="H988" s="68">
        <v>59.251968503937</v>
      </c>
      <c r="I988" s="71">
        <v>0.73282722704435799</v>
      </c>
      <c r="J988" s="68">
        <v>52.559055118110201</v>
      </c>
      <c r="K988" s="71">
        <v>0.76304007597356704</v>
      </c>
      <c r="L988" s="68">
        <v>36.417322834645702</v>
      </c>
      <c r="M988" s="71">
        <v>0.60389610389610404</v>
      </c>
      <c r="N988" s="68">
        <v>41.516966067864303</v>
      </c>
      <c r="O988" s="71">
        <v>0.22387145210748399</v>
      </c>
      <c r="P988" s="68">
        <v>47.686116700201197</v>
      </c>
      <c r="Q988" s="71"/>
      <c r="R988" s="68"/>
    </row>
    <row r="989" spans="1:18" x14ac:dyDescent="0.2">
      <c r="A989" s="72" t="s">
        <v>2284</v>
      </c>
      <c r="B989" s="66" t="s">
        <v>2285</v>
      </c>
      <c r="C989" s="67">
        <v>83</v>
      </c>
      <c r="D989" s="67" t="s">
        <v>349</v>
      </c>
      <c r="E989" s="71">
        <v>0.55843888967320399</v>
      </c>
      <c r="F989" s="68">
        <v>29.7244094488189</v>
      </c>
      <c r="G989" s="71">
        <v>0.70072602643986304</v>
      </c>
      <c r="H989" s="68">
        <v>40.944881889763799</v>
      </c>
      <c r="I989" s="71">
        <v>0.66243369699316001</v>
      </c>
      <c r="J989" s="68">
        <v>35.039370078740198</v>
      </c>
      <c r="K989" s="71">
        <v>0.72359219844373301</v>
      </c>
      <c r="L989" s="68">
        <v>24.409448818897602</v>
      </c>
      <c r="M989" s="71">
        <v>0.52597402597402598</v>
      </c>
      <c r="N989" s="68">
        <v>26.746506986027899</v>
      </c>
      <c r="O989" s="71">
        <v>0.17946850051523799</v>
      </c>
      <c r="P989" s="68">
        <v>39.436619718309899</v>
      </c>
      <c r="Q989" s="71"/>
      <c r="R989" s="68"/>
    </row>
    <row r="990" spans="1:18" x14ac:dyDescent="0.2">
      <c r="A990" s="72" t="s">
        <v>2286</v>
      </c>
      <c r="B990" s="66" t="s">
        <v>2287</v>
      </c>
      <c r="C990" s="67">
        <v>83</v>
      </c>
      <c r="D990" s="67" t="s">
        <v>349</v>
      </c>
      <c r="E990" s="71">
        <v>0.51553430990266602</v>
      </c>
      <c r="F990" s="68">
        <v>18.8976377952756</v>
      </c>
      <c r="G990" s="71">
        <v>0.62152152145185102</v>
      </c>
      <c r="H990" s="68">
        <v>19.291338582677199</v>
      </c>
      <c r="I990" s="71">
        <v>0.62120849743944595</v>
      </c>
      <c r="J990" s="68">
        <v>20.866141732283499</v>
      </c>
      <c r="K990" s="71">
        <v>0.70588551612835404</v>
      </c>
      <c r="L990" s="68">
        <v>19.685039370078702</v>
      </c>
      <c r="M990" s="71">
        <v>0.44155844155844198</v>
      </c>
      <c r="N990" s="68">
        <v>16.167664670658699</v>
      </c>
      <c r="O990" s="71">
        <v>0.187497572935239</v>
      </c>
      <c r="P990" s="68">
        <v>41.247484909456702</v>
      </c>
      <c r="Q990" s="71"/>
      <c r="R990" s="68"/>
    </row>
    <row r="991" spans="1:18" x14ac:dyDescent="0.2">
      <c r="A991" s="72" t="s">
        <v>539</v>
      </c>
      <c r="B991" s="66" t="s">
        <v>2288</v>
      </c>
      <c r="C991" s="67">
        <v>83</v>
      </c>
      <c r="D991" s="67" t="s">
        <v>349</v>
      </c>
      <c r="E991" s="71">
        <v>0.514364416093541</v>
      </c>
      <c r="F991" s="68">
        <v>18.7007874015748</v>
      </c>
      <c r="G991" s="71">
        <v>0.71483784915042703</v>
      </c>
      <c r="H991" s="68">
        <v>45.866141732283502</v>
      </c>
      <c r="I991" s="71">
        <v>0.58800572910339</v>
      </c>
      <c r="J991" s="68">
        <v>14.1732283464567</v>
      </c>
      <c r="K991" s="71">
        <v>0.62765585357879605</v>
      </c>
      <c r="L991" s="68">
        <v>6.6929133858267704</v>
      </c>
      <c r="M991" s="71">
        <v>0.52922077922077904</v>
      </c>
      <c r="N991" s="68">
        <v>27.744510978043898</v>
      </c>
      <c r="O991" s="71">
        <v>0.11210186941431401</v>
      </c>
      <c r="P991" s="68">
        <v>18.309859154929601</v>
      </c>
      <c r="Q991" s="71"/>
      <c r="R991" s="68"/>
    </row>
    <row r="992" spans="1:18" x14ac:dyDescent="0.2">
      <c r="A992" s="72" t="s">
        <v>2289</v>
      </c>
      <c r="B992" s="66" t="s">
        <v>2290</v>
      </c>
      <c r="C992" s="67">
        <v>83</v>
      </c>
      <c r="D992" s="67" t="s">
        <v>349</v>
      </c>
      <c r="E992" s="71">
        <v>0.43712300400839599</v>
      </c>
      <c r="F992" s="68">
        <v>6.6929133858267704</v>
      </c>
      <c r="G992" s="71">
        <v>0.43372436816717802</v>
      </c>
      <c r="H992" s="68">
        <v>4.7244094488188999</v>
      </c>
      <c r="I992" s="71">
        <v>0.57937725290351905</v>
      </c>
      <c r="J992" s="68">
        <v>13.3858267716535</v>
      </c>
      <c r="K992" s="71">
        <v>0.71752304220253804</v>
      </c>
      <c r="L992" s="68">
        <v>22.834645669291302</v>
      </c>
      <c r="M992" s="71">
        <v>0.243506493506494</v>
      </c>
      <c r="N992" s="68">
        <v>4.5908183632734501</v>
      </c>
      <c r="O992" s="71">
        <v>0.21148386326224899</v>
      </c>
      <c r="P992" s="68">
        <v>46.478873239436602</v>
      </c>
      <c r="Q992" s="71"/>
      <c r="R992" s="68"/>
    </row>
    <row r="993" spans="1:18" x14ac:dyDescent="0.2">
      <c r="A993" s="72" t="s">
        <v>2291</v>
      </c>
      <c r="B993" s="66" t="s">
        <v>2292</v>
      </c>
      <c r="C993" s="67">
        <v>83</v>
      </c>
      <c r="D993" s="67" t="s">
        <v>349</v>
      </c>
      <c r="E993" s="71">
        <v>0.43767455256603899</v>
      </c>
      <c r="F993" s="68">
        <v>6.8897637795275601</v>
      </c>
      <c r="G993" s="71">
        <v>0.47451316981210401</v>
      </c>
      <c r="H993" s="68">
        <v>6.1023622047244102</v>
      </c>
      <c r="I993" s="71">
        <v>0.48997421012129799</v>
      </c>
      <c r="J993" s="68">
        <v>3.9370078740157499</v>
      </c>
      <c r="K993" s="71">
        <v>0.68930812008914999</v>
      </c>
      <c r="L993" s="68">
        <v>15.748031496063</v>
      </c>
      <c r="M993" s="71">
        <v>0.418831168831169</v>
      </c>
      <c r="N993" s="68">
        <v>13.972055888223601</v>
      </c>
      <c r="O993" s="71">
        <v>0.11574609397647601</v>
      </c>
      <c r="P993" s="68">
        <v>19.315895372233399</v>
      </c>
      <c r="Q993" s="71"/>
      <c r="R993" s="68"/>
    </row>
    <row r="994" spans="1:18" x14ac:dyDescent="0.2">
      <c r="A994" s="72" t="s">
        <v>2293</v>
      </c>
      <c r="B994" s="66" t="s">
        <v>2294</v>
      </c>
      <c r="C994" s="67">
        <v>83</v>
      </c>
      <c r="D994" s="67" t="s">
        <v>349</v>
      </c>
      <c r="E994" s="71">
        <v>0.45256582207852802</v>
      </c>
      <c r="F994" s="68">
        <v>8.0708661417322798</v>
      </c>
      <c r="G994" s="71">
        <v>0.424913209382899</v>
      </c>
      <c r="H994" s="68">
        <v>4.3307086614173196</v>
      </c>
      <c r="I994" s="71">
        <v>0.55863815527508698</v>
      </c>
      <c r="J994" s="68">
        <v>10.0393700787402</v>
      </c>
      <c r="K994" s="71">
        <v>0.65379945919127702</v>
      </c>
      <c r="L994" s="68">
        <v>8.8582677165354298</v>
      </c>
      <c r="M994" s="71">
        <v>0.54545454545454497</v>
      </c>
      <c r="N994" s="68">
        <v>30.1397205588822</v>
      </c>
      <c r="O994" s="71">
        <v>8.0023741088830799E-2</v>
      </c>
      <c r="P994" s="68">
        <v>10.4627766599598</v>
      </c>
      <c r="Q994" s="71"/>
      <c r="R994" s="68"/>
    </row>
    <row r="995" spans="1:18" x14ac:dyDescent="0.2">
      <c r="A995" s="72" t="s">
        <v>2295</v>
      </c>
      <c r="B995" s="66" t="s">
        <v>2296</v>
      </c>
      <c r="C995" s="67">
        <v>83</v>
      </c>
      <c r="D995" s="67" t="s">
        <v>349</v>
      </c>
      <c r="E995" s="71">
        <v>0.333081409118058</v>
      </c>
      <c r="F995" s="68">
        <v>1.37795275590551</v>
      </c>
      <c r="G995" s="71">
        <v>0.201937708245709</v>
      </c>
      <c r="H995" s="68">
        <v>0.78740157480314998</v>
      </c>
      <c r="I995" s="71">
        <v>0.50809879367122102</v>
      </c>
      <c r="J995" s="68">
        <v>5.5118110236220499</v>
      </c>
      <c r="K995" s="71">
        <v>0.44891934379933901</v>
      </c>
      <c r="L995" s="68">
        <v>0.39370078740157499</v>
      </c>
      <c r="M995" s="71">
        <v>0.46103896103896103</v>
      </c>
      <c r="N995" s="68">
        <v>18.562874251497</v>
      </c>
      <c r="O995" s="71">
        <v>4.5412238835059501E-2</v>
      </c>
      <c r="P995" s="68">
        <v>4.4265593561368197</v>
      </c>
      <c r="Q995" s="71"/>
      <c r="R995" s="68"/>
    </row>
    <row r="996" spans="1:18" x14ac:dyDescent="0.2">
      <c r="A996" s="72" t="s">
        <v>2297</v>
      </c>
      <c r="B996" s="66" t="s">
        <v>2298</v>
      </c>
      <c r="C996" s="67">
        <v>83</v>
      </c>
      <c r="D996" s="67" t="s">
        <v>349</v>
      </c>
      <c r="E996" s="71">
        <v>0.71788425828409197</v>
      </c>
      <c r="F996" s="68">
        <v>69.881889763779498</v>
      </c>
      <c r="G996" s="71">
        <v>0.78226393164244601</v>
      </c>
      <c r="H996" s="68">
        <v>68.7007874015748</v>
      </c>
      <c r="I996" s="71">
        <v>0.74953532616810303</v>
      </c>
      <c r="J996" s="68">
        <v>57.283464566929098</v>
      </c>
      <c r="K996" s="71">
        <v>0.85348363125274096</v>
      </c>
      <c r="L996" s="68">
        <v>63.385826771653498</v>
      </c>
      <c r="M996" s="71">
        <v>0.84415584415584399</v>
      </c>
      <c r="N996" s="68">
        <v>83.233532934131702</v>
      </c>
      <c r="O996" s="71">
        <v>0.35998255820132802</v>
      </c>
      <c r="P996" s="68">
        <v>62.374245472837003</v>
      </c>
      <c r="Q996" s="71"/>
      <c r="R996" s="68"/>
    </row>
    <row r="997" spans="1:18" x14ac:dyDescent="0.2">
      <c r="A997" s="72" t="s">
        <v>2299</v>
      </c>
      <c r="B997" s="66" t="s">
        <v>2300</v>
      </c>
      <c r="C997" s="67">
        <v>83</v>
      </c>
      <c r="D997" s="67" t="s">
        <v>349</v>
      </c>
      <c r="E997" s="71">
        <v>0.70344249780399803</v>
      </c>
      <c r="F997" s="68">
        <v>66.732283464566905</v>
      </c>
      <c r="G997" s="71">
        <v>0.82379623755032105</v>
      </c>
      <c r="H997" s="68">
        <v>80.511811023622002</v>
      </c>
      <c r="I997" s="71">
        <v>0.76968849715620402</v>
      </c>
      <c r="J997" s="68">
        <v>63.976377952755897</v>
      </c>
      <c r="K997" s="71">
        <v>0.85127789563270995</v>
      </c>
      <c r="L997" s="68">
        <v>62.4015748031496</v>
      </c>
      <c r="M997" s="71">
        <v>0.74025974025973995</v>
      </c>
      <c r="N997" s="68">
        <v>69.261477045908194</v>
      </c>
      <c r="O997" s="71">
        <v>0.33219011842101698</v>
      </c>
      <c r="P997" s="68">
        <v>59.9597585513078</v>
      </c>
      <c r="Q997" s="71"/>
      <c r="R997" s="68"/>
    </row>
    <row r="998" spans="1:18" x14ac:dyDescent="0.2">
      <c r="A998" s="72" t="s">
        <v>2301</v>
      </c>
      <c r="B998" s="66" t="s">
        <v>2302</v>
      </c>
      <c r="C998" s="67">
        <v>83</v>
      </c>
      <c r="D998" s="67" t="s">
        <v>349</v>
      </c>
      <c r="E998" s="71">
        <v>0.669084763947984</v>
      </c>
      <c r="F998" s="68">
        <v>58.858267716535401</v>
      </c>
      <c r="G998" s="71">
        <v>0.79943376938000399</v>
      </c>
      <c r="H998" s="68">
        <v>74.409448818897602</v>
      </c>
      <c r="I998" s="71">
        <v>0.76085445330610202</v>
      </c>
      <c r="J998" s="68">
        <v>60.039370078740198</v>
      </c>
      <c r="K998" s="71">
        <v>0.85530220639527399</v>
      </c>
      <c r="L998" s="68">
        <v>64.566929133858295</v>
      </c>
      <c r="M998" s="71">
        <v>0.72077922077922096</v>
      </c>
      <c r="N998" s="68">
        <v>65.469061876247494</v>
      </c>
      <c r="O998" s="71">
        <v>0.20905416987931699</v>
      </c>
      <c r="P998" s="68">
        <v>45.472837022132801</v>
      </c>
      <c r="Q998" s="71"/>
      <c r="R998" s="68"/>
    </row>
    <row r="999" spans="1:18" x14ac:dyDescent="0.2">
      <c r="A999" s="72" t="s">
        <v>2303</v>
      </c>
      <c r="B999" s="66" t="s">
        <v>2304</v>
      </c>
      <c r="C999" s="67">
        <v>83</v>
      </c>
      <c r="D999" s="67" t="s">
        <v>349</v>
      </c>
      <c r="E999" s="71">
        <v>0.64290352527367001</v>
      </c>
      <c r="F999" s="68">
        <v>51.574803149606304</v>
      </c>
      <c r="G999" s="71">
        <v>0.79946310313721802</v>
      </c>
      <c r="H999" s="68">
        <v>74.606299212598401</v>
      </c>
      <c r="I999" s="71">
        <v>0.73806491653400397</v>
      </c>
      <c r="J999" s="68">
        <v>53.543307086614199</v>
      </c>
      <c r="K999" s="71">
        <v>0.84317847552445702</v>
      </c>
      <c r="L999" s="68">
        <v>60.236220472440898</v>
      </c>
      <c r="M999" s="71">
        <v>0.66558441558441594</v>
      </c>
      <c r="N999" s="68">
        <v>54.291417165668697</v>
      </c>
      <c r="O999" s="71">
        <v>0.168226715588254</v>
      </c>
      <c r="P999" s="68">
        <v>36.418511066398402</v>
      </c>
      <c r="Q999" s="71"/>
      <c r="R999" s="68"/>
    </row>
    <row r="1000" spans="1:18" x14ac:dyDescent="0.2">
      <c r="A1000" s="72" t="s">
        <v>2305</v>
      </c>
      <c r="B1000" s="66" t="s">
        <v>2306</v>
      </c>
      <c r="C1000" s="67">
        <v>83</v>
      </c>
      <c r="D1000" s="67" t="s">
        <v>349</v>
      </c>
      <c r="E1000" s="71">
        <v>0.66126032427196102</v>
      </c>
      <c r="F1000" s="68">
        <v>57.480314960629897</v>
      </c>
      <c r="G1000" s="71">
        <v>0.78198673385126005</v>
      </c>
      <c r="H1000" s="68">
        <v>68.307086614173201</v>
      </c>
      <c r="I1000" s="71">
        <v>0.77169584408754899</v>
      </c>
      <c r="J1000" s="68">
        <v>64.173228346456696</v>
      </c>
      <c r="K1000" s="71">
        <v>0.78513317695059603</v>
      </c>
      <c r="L1000" s="68">
        <v>41.141732283464599</v>
      </c>
      <c r="M1000" s="71">
        <v>0.70454545454545403</v>
      </c>
      <c r="N1000" s="68">
        <v>62.874251497006</v>
      </c>
      <c r="O1000" s="71">
        <v>0.26294041192494699</v>
      </c>
      <c r="P1000" s="68">
        <v>51.911468812877303</v>
      </c>
      <c r="Q1000" s="71"/>
      <c r="R1000" s="68"/>
    </row>
    <row r="1001" spans="1:18" x14ac:dyDescent="0.2">
      <c r="A1001" s="72" t="s">
        <v>695</v>
      </c>
      <c r="B1001" s="66" t="s">
        <v>2307</v>
      </c>
      <c r="C1001" s="67">
        <v>83</v>
      </c>
      <c r="D1001" s="67" t="s">
        <v>349</v>
      </c>
      <c r="E1001" s="71">
        <v>0.72299934179624004</v>
      </c>
      <c r="F1001" s="68">
        <v>70.669291338582696</v>
      </c>
      <c r="G1001" s="71">
        <v>0.83188630251189999</v>
      </c>
      <c r="H1001" s="68">
        <v>82.283464566929098</v>
      </c>
      <c r="I1001" s="71">
        <v>0.82348695341663103</v>
      </c>
      <c r="J1001" s="68">
        <v>75</v>
      </c>
      <c r="K1001" s="71">
        <v>0.91864935289369398</v>
      </c>
      <c r="L1001" s="68">
        <v>81.889763779527598</v>
      </c>
      <c r="M1001" s="71">
        <v>0.86363636363636398</v>
      </c>
      <c r="N1001" s="68">
        <v>85.828343313373296</v>
      </c>
      <c r="O1001" s="71">
        <v>0.17733773652260901</v>
      </c>
      <c r="P1001" s="68">
        <v>38.832997987927598</v>
      </c>
      <c r="Q1001" s="71"/>
      <c r="R1001" s="68"/>
    </row>
    <row r="1002" spans="1:18" x14ac:dyDescent="0.2">
      <c r="A1002" s="72" t="s">
        <v>2308</v>
      </c>
      <c r="B1002" s="66" t="s">
        <v>2309</v>
      </c>
      <c r="C1002" s="67">
        <v>83</v>
      </c>
      <c r="D1002" s="67" t="s">
        <v>349</v>
      </c>
      <c r="E1002" s="71">
        <v>0.68297249585103004</v>
      </c>
      <c r="F1002" s="68">
        <v>62.007874015748001</v>
      </c>
      <c r="G1002" s="71">
        <v>0.80863672560073596</v>
      </c>
      <c r="H1002" s="68">
        <v>77.559055118110194</v>
      </c>
      <c r="I1002" s="71">
        <v>0.80002478024764501</v>
      </c>
      <c r="J1002" s="68">
        <v>70.472440944881896</v>
      </c>
      <c r="K1002" s="71">
        <v>0.84365441737726199</v>
      </c>
      <c r="L1002" s="68">
        <v>60.433070866141698</v>
      </c>
      <c r="M1002" s="71">
        <v>0.78246753246753298</v>
      </c>
      <c r="N1002" s="68">
        <v>75.049900199600799</v>
      </c>
      <c r="O1002" s="71">
        <v>0.180079023561975</v>
      </c>
      <c r="P1002" s="68">
        <v>39.8390342052314</v>
      </c>
      <c r="Q1002" s="71"/>
      <c r="R1002" s="68"/>
    </row>
    <row r="1003" spans="1:18" x14ac:dyDescent="0.2">
      <c r="A1003" s="72" t="s">
        <v>2310</v>
      </c>
      <c r="B1003" s="66" t="s">
        <v>2311</v>
      </c>
      <c r="C1003" s="67">
        <v>83</v>
      </c>
      <c r="D1003" s="67" t="s">
        <v>349</v>
      </c>
      <c r="E1003" s="71">
        <v>0.66252835651437902</v>
      </c>
      <c r="F1003" s="68">
        <v>58.070866141732303</v>
      </c>
      <c r="G1003" s="71">
        <v>0.81790271254802005</v>
      </c>
      <c r="H1003" s="68">
        <v>79.330708661417304</v>
      </c>
      <c r="I1003" s="71">
        <v>0.773179619594767</v>
      </c>
      <c r="J1003" s="68">
        <v>64.763779527559095</v>
      </c>
      <c r="K1003" s="71">
        <v>0.75528846633778302</v>
      </c>
      <c r="L1003" s="68">
        <v>34.251968503937</v>
      </c>
      <c r="M1003" s="71">
        <v>0.77597402597402598</v>
      </c>
      <c r="N1003" s="68">
        <v>74.251497005988</v>
      </c>
      <c r="O1003" s="71">
        <v>0.19029695811729899</v>
      </c>
      <c r="P1003" s="68">
        <v>41.448692152917502</v>
      </c>
      <c r="Q1003" s="71"/>
      <c r="R1003" s="68"/>
    </row>
    <row r="1004" spans="1:18" x14ac:dyDescent="0.2">
      <c r="A1004" s="72" t="s">
        <v>2312</v>
      </c>
      <c r="B1004" s="66" t="s">
        <v>2313</v>
      </c>
      <c r="C1004" s="67">
        <v>83</v>
      </c>
      <c r="D1004" s="67" t="s">
        <v>349</v>
      </c>
      <c r="E1004" s="71">
        <v>0.60307384198338199</v>
      </c>
      <c r="F1004" s="68">
        <v>42.322834645669303</v>
      </c>
      <c r="G1004" s="71">
        <v>0.70236337200536703</v>
      </c>
      <c r="H1004" s="68">
        <v>41.535433070866098</v>
      </c>
      <c r="I1004" s="71">
        <v>0.74594922543492004</v>
      </c>
      <c r="J1004" s="68">
        <v>56.496062992125999</v>
      </c>
      <c r="K1004" s="71">
        <v>0.75532487125062897</v>
      </c>
      <c r="L1004" s="68">
        <v>34.4488188976378</v>
      </c>
      <c r="M1004" s="71">
        <v>0.67857142857142805</v>
      </c>
      <c r="N1004" s="68">
        <v>57.285429141716598</v>
      </c>
      <c r="O1004" s="71">
        <v>0.13316031265456399</v>
      </c>
      <c r="P1004" s="68">
        <v>25.1509054325956</v>
      </c>
      <c r="Q1004" s="71"/>
      <c r="R1004" s="68"/>
    </row>
    <row r="1005" spans="1:18" x14ac:dyDescent="0.2">
      <c r="A1005" s="72" t="s">
        <v>2314</v>
      </c>
      <c r="B1005" s="66" t="s">
        <v>2315</v>
      </c>
      <c r="C1005" s="67">
        <v>83</v>
      </c>
      <c r="D1005" s="67" t="s">
        <v>349</v>
      </c>
      <c r="E1005" s="71">
        <v>0.59308129833120005</v>
      </c>
      <c r="F1005" s="68">
        <v>39.370078740157503</v>
      </c>
      <c r="G1005" s="71">
        <v>0.77415919375276099</v>
      </c>
      <c r="H1005" s="68">
        <v>66.141732283464606</v>
      </c>
      <c r="I1005" s="71">
        <v>0.71607328474061704</v>
      </c>
      <c r="J1005" s="68">
        <v>48.622047244094503</v>
      </c>
      <c r="K1005" s="71">
        <v>0.76334428891998996</v>
      </c>
      <c r="L1005" s="68">
        <v>36.614173228346502</v>
      </c>
      <c r="M1005" s="71">
        <v>0.60714285714285698</v>
      </c>
      <c r="N1005" s="68">
        <v>41.716566866267499</v>
      </c>
      <c r="O1005" s="71">
        <v>0.104686867099773</v>
      </c>
      <c r="P1005" s="68">
        <v>16.901408450704199</v>
      </c>
      <c r="Q1005" s="71"/>
      <c r="R1005" s="68"/>
    </row>
    <row r="1006" spans="1:18" x14ac:dyDescent="0.2">
      <c r="A1006" s="72" t="s">
        <v>2316</v>
      </c>
      <c r="B1006" s="66" t="s">
        <v>2317</v>
      </c>
      <c r="C1006" s="67">
        <v>83</v>
      </c>
      <c r="D1006" s="67" t="s">
        <v>349</v>
      </c>
      <c r="E1006" s="71">
        <v>0.58009711055034197</v>
      </c>
      <c r="F1006" s="68">
        <v>36.023622047244103</v>
      </c>
      <c r="G1006" s="71">
        <v>0.75917964263113402</v>
      </c>
      <c r="H1006" s="68">
        <v>61.614173228346502</v>
      </c>
      <c r="I1006" s="71">
        <v>0.65613922519924295</v>
      </c>
      <c r="J1006" s="68">
        <v>34.055118110236201</v>
      </c>
      <c r="K1006" s="71">
        <v>0.74499479834499405</v>
      </c>
      <c r="L1006" s="68">
        <v>30.511811023621998</v>
      </c>
      <c r="M1006" s="71">
        <v>0.587662337662338</v>
      </c>
      <c r="N1006" s="68">
        <v>37.325349301397203</v>
      </c>
      <c r="O1006" s="71">
        <v>0.15250954891400201</v>
      </c>
      <c r="P1006" s="68">
        <v>31.187122736418502</v>
      </c>
      <c r="Q1006" s="71"/>
      <c r="R1006" s="68"/>
    </row>
    <row r="1007" spans="1:18" x14ac:dyDescent="0.2">
      <c r="A1007" s="72" t="s">
        <v>2318</v>
      </c>
      <c r="B1007" s="66" t="s">
        <v>2319</v>
      </c>
      <c r="C1007" s="67">
        <v>83</v>
      </c>
      <c r="D1007" s="67" t="s">
        <v>349</v>
      </c>
      <c r="E1007" s="71">
        <v>0.60286924390077801</v>
      </c>
      <c r="F1007" s="68">
        <v>42.125984251968497</v>
      </c>
      <c r="G1007" s="71">
        <v>0.73714881616017103</v>
      </c>
      <c r="H1007" s="68">
        <v>55.314960629921302</v>
      </c>
      <c r="I1007" s="71">
        <v>0.72874820622411396</v>
      </c>
      <c r="J1007" s="68">
        <v>50.787401574803098</v>
      </c>
      <c r="K1007" s="71">
        <v>0.83704093986780803</v>
      </c>
      <c r="L1007" s="68">
        <v>57.677165354330697</v>
      </c>
      <c r="M1007" s="71">
        <v>0.59415584415584399</v>
      </c>
      <c r="N1007" s="68">
        <v>39.321357285429102</v>
      </c>
      <c r="O1007" s="71">
        <v>0.11725241309595399</v>
      </c>
      <c r="P1007" s="68">
        <v>19.517102615694199</v>
      </c>
      <c r="Q1007" s="71"/>
      <c r="R1007" s="68"/>
    </row>
    <row r="1008" spans="1:18" x14ac:dyDescent="0.2">
      <c r="A1008" s="72" t="s">
        <v>2320</v>
      </c>
      <c r="B1008" s="66" t="s">
        <v>2321</v>
      </c>
      <c r="C1008" s="67">
        <v>83</v>
      </c>
      <c r="D1008" s="67" t="s">
        <v>349</v>
      </c>
      <c r="E1008" s="71">
        <v>0.55874879826471402</v>
      </c>
      <c r="F1008" s="68">
        <v>29.921259842519699</v>
      </c>
      <c r="G1008" s="71">
        <v>0.74391439980829999</v>
      </c>
      <c r="H1008" s="68">
        <v>57.480314960629897</v>
      </c>
      <c r="I1008" s="71">
        <v>0.65277882512961904</v>
      </c>
      <c r="J1008" s="68">
        <v>32.283464566929098</v>
      </c>
      <c r="K1008" s="71">
        <v>0.72308838705765699</v>
      </c>
      <c r="L1008" s="68">
        <v>24.212598425196799</v>
      </c>
      <c r="M1008" s="71">
        <v>0.54545454545454497</v>
      </c>
      <c r="N1008" s="68">
        <v>30.1397205588822</v>
      </c>
      <c r="O1008" s="71">
        <v>0.128507833873449</v>
      </c>
      <c r="P1008" s="68">
        <v>23.742454728370198</v>
      </c>
      <c r="Q1008" s="71"/>
      <c r="R1008" s="68"/>
    </row>
    <row r="1009" spans="1:18" x14ac:dyDescent="0.2">
      <c r="A1009" s="72" t="s">
        <v>2079</v>
      </c>
      <c r="B1009" s="66" t="s">
        <v>2322</v>
      </c>
      <c r="C1009" s="67">
        <v>83</v>
      </c>
      <c r="D1009" s="67" t="s">
        <v>349</v>
      </c>
      <c r="E1009" s="71">
        <v>0.58976120910446395</v>
      </c>
      <c r="F1009" s="68">
        <v>37.5984251968504</v>
      </c>
      <c r="G1009" s="71">
        <v>0.75930658071160995</v>
      </c>
      <c r="H1009" s="68">
        <v>62.007874015748001</v>
      </c>
      <c r="I1009" s="71">
        <v>0.71074294466671795</v>
      </c>
      <c r="J1009" s="68">
        <v>47.637795275590499</v>
      </c>
      <c r="K1009" s="71">
        <v>0.70981231554486102</v>
      </c>
      <c r="L1009" s="68">
        <v>20.4724409448819</v>
      </c>
      <c r="M1009" s="71">
        <v>0.61688311688311703</v>
      </c>
      <c r="N1009" s="68">
        <v>42.714570858283402</v>
      </c>
      <c r="O1009" s="71">
        <v>0.15206108771601601</v>
      </c>
      <c r="P1009" s="68">
        <v>30.985915492957702</v>
      </c>
      <c r="Q1009" s="71"/>
      <c r="R1009" s="68"/>
    </row>
    <row r="1010" spans="1:18" x14ac:dyDescent="0.2">
      <c r="A1010" s="72" t="s">
        <v>2323</v>
      </c>
      <c r="B1010" s="66" t="s">
        <v>2324</v>
      </c>
      <c r="C1010" s="67">
        <v>83</v>
      </c>
      <c r="D1010" s="67" t="s">
        <v>349</v>
      </c>
      <c r="E1010" s="71">
        <v>0.56074032089192005</v>
      </c>
      <c r="F1010" s="68">
        <v>30.905511811023601</v>
      </c>
      <c r="G1010" s="71">
        <v>0.73559604326525896</v>
      </c>
      <c r="H1010" s="68">
        <v>55.118110236220502</v>
      </c>
      <c r="I1010" s="71">
        <v>0.66543573985062099</v>
      </c>
      <c r="J1010" s="68">
        <v>36.220472440944903</v>
      </c>
      <c r="K1010" s="71">
        <v>0.75164985789369498</v>
      </c>
      <c r="L1010" s="68">
        <v>33.070866141732303</v>
      </c>
      <c r="M1010" s="71">
        <v>0.47402597402597402</v>
      </c>
      <c r="N1010" s="68">
        <v>20.159680638722602</v>
      </c>
      <c r="O1010" s="71">
        <v>0.17699398942405201</v>
      </c>
      <c r="P1010" s="68">
        <v>38.631790744466798</v>
      </c>
      <c r="Q1010" s="71"/>
      <c r="R1010" s="68"/>
    </row>
    <row r="1011" spans="1:18" x14ac:dyDescent="0.2">
      <c r="A1011" s="72" t="s">
        <v>2325</v>
      </c>
      <c r="B1011" s="66" t="s">
        <v>2326</v>
      </c>
      <c r="C1011" s="67">
        <v>83</v>
      </c>
      <c r="D1011" s="67" t="s">
        <v>349</v>
      </c>
      <c r="E1011" s="71">
        <v>0.49791651323292002</v>
      </c>
      <c r="F1011" s="68">
        <v>15.157480314960599</v>
      </c>
      <c r="G1011" s="71">
        <v>0.69241227529541904</v>
      </c>
      <c r="H1011" s="68">
        <v>37.992125984251999</v>
      </c>
      <c r="I1011" s="71">
        <v>0.59914059393386399</v>
      </c>
      <c r="J1011" s="68">
        <v>17.1259842519685</v>
      </c>
      <c r="K1011" s="71">
        <v>0.65965035526175597</v>
      </c>
      <c r="L1011" s="68">
        <v>9.8425196850393704</v>
      </c>
      <c r="M1011" s="71">
        <v>0.43181818181818199</v>
      </c>
      <c r="N1011" s="68">
        <v>15.1696606786427</v>
      </c>
      <c r="O1011" s="71">
        <v>0.10656115985537901</v>
      </c>
      <c r="P1011" s="68">
        <v>17.5050301810865</v>
      </c>
      <c r="Q1011" s="71"/>
      <c r="R1011" s="68"/>
    </row>
    <row r="1012" spans="1:18" x14ac:dyDescent="0.2">
      <c r="A1012" s="72" t="s">
        <v>2327</v>
      </c>
      <c r="B1012" s="66" t="s">
        <v>2328</v>
      </c>
      <c r="C1012" s="67">
        <v>83</v>
      </c>
      <c r="D1012" s="67" t="s">
        <v>349</v>
      </c>
      <c r="E1012" s="71">
        <v>0.54475458938655796</v>
      </c>
      <c r="F1012" s="68">
        <v>26.3779527559055</v>
      </c>
      <c r="G1012" s="71">
        <v>0.71623330626659798</v>
      </c>
      <c r="H1012" s="68">
        <v>46.8503937007874</v>
      </c>
      <c r="I1012" s="71">
        <v>0.62291338530457696</v>
      </c>
      <c r="J1012" s="68">
        <v>21.259842519685002</v>
      </c>
      <c r="K1012" s="71">
        <v>0.69240265572382498</v>
      </c>
      <c r="L1012" s="68">
        <v>16.338582677165402</v>
      </c>
      <c r="M1012" s="71">
        <v>0.53246753246753198</v>
      </c>
      <c r="N1012" s="68">
        <v>28.343313373253501</v>
      </c>
      <c r="O1012" s="71">
        <v>0.15975606717026</v>
      </c>
      <c r="P1012" s="68">
        <v>34.205231388329999</v>
      </c>
      <c r="Q1012" s="71"/>
      <c r="R1012" s="68"/>
    </row>
    <row r="1013" spans="1:18" x14ac:dyDescent="0.2">
      <c r="A1013" s="72" t="s">
        <v>2329</v>
      </c>
      <c r="B1013" s="66" t="s">
        <v>2330</v>
      </c>
      <c r="C1013" s="67">
        <v>83</v>
      </c>
      <c r="D1013" s="67" t="s">
        <v>349</v>
      </c>
      <c r="E1013" s="71">
        <v>0.54952716557399395</v>
      </c>
      <c r="F1013" s="68">
        <v>27.362204724409501</v>
      </c>
      <c r="G1013" s="71">
        <v>0.64374003543012404</v>
      </c>
      <c r="H1013" s="68">
        <v>24.803149606299201</v>
      </c>
      <c r="I1013" s="71">
        <v>0.63432494529611005</v>
      </c>
      <c r="J1013" s="68">
        <v>25.590551181102398</v>
      </c>
      <c r="K1013" s="71">
        <v>0.71170142380837498</v>
      </c>
      <c r="L1013" s="68">
        <v>21.062992125984302</v>
      </c>
      <c r="M1013" s="71">
        <v>0.59090909090909105</v>
      </c>
      <c r="N1013" s="68">
        <v>38.323353293413199</v>
      </c>
      <c r="O1013" s="71">
        <v>0.16696033242627101</v>
      </c>
      <c r="P1013" s="68">
        <v>35.814889336016101</v>
      </c>
      <c r="Q1013" s="71"/>
      <c r="R1013" s="68"/>
    </row>
    <row r="1014" spans="1:18" x14ac:dyDescent="0.2">
      <c r="A1014" s="72" t="s">
        <v>2331</v>
      </c>
      <c r="B1014" s="66" t="s">
        <v>2332</v>
      </c>
      <c r="C1014" s="67">
        <v>83</v>
      </c>
      <c r="D1014" s="67" t="s">
        <v>349</v>
      </c>
      <c r="E1014" s="71">
        <v>0.54026159241750804</v>
      </c>
      <c r="F1014" s="68">
        <v>25.393700787401599</v>
      </c>
      <c r="G1014" s="71">
        <v>0.67360879529291995</v>
      </c>
      <c r="H1014" s="68">
        <v>33.070866141732303</v>
      </c>
      <c r="I1014" s="71">
        <v>0.59622376924550402</v>
      </c>
      <c r="J1014" s="68">
        <v>15.354330708661401</v>
      </c>
      <c r="K1014" s="71">
        <v>0.74774817837282903</v>
      </c>
      <c r="L1014" s="68">
        <v>31.889763779527598</v>
      </c>
      <c r="M1014" s="71">
        <v>0.48051948051948101</v>
      </c>
      <c r="N1014" s="68">
        <v>21.9560878243513</v>
      </c>
      <c r="O1014" s="71">
        <v>0.203207738656806</v>
      </c>
      <c r="P1014" s="68">
        <v>44.466800804828999</v>
      </c>
      <c r="Q1014" s="71"/>
      <c r="R1014" s="68"/>
    </row>
    <row r="1015" spans="1:18" x14ac:dyDescent="0.2">
      <c r="A1015" s="72" t="s">
        <v>2333</v>
      </c>
      <c r="B1015" s="66" t="s">
        <v>2334</v>
      </c>
      <c r="C1015" s="67">
        <v>83</v>
      </c>
      <c r="D1015" s="67" t="s">
        <v>349</v>
      </c>
      <c r="E1015" s="71">
        <v>0.53299220622789301</v>
      </c>
      <c r="F1015" s="68">
        <v>23.4251968503937</v>
      </c>
      <c r="G1015" s="71">
        <v>0.60231518387645799</v>
      </c>
      <c r="H1015" s="68">
        <v>15.748031496063</v>
      </c>
      <c r="I1015" s="71">
        <v>0.62420609310450004</v>
      </c>
      <c r="J1015" s="68">
        <v>21.653543307086601</v>
      </c>
      <c r="K1015" s="71">
        <v>0.803947296233394</v>
      </c>
      <c r="L1015" s="68">
        <v>46.8503937007874</v>
      </c>
      <c r="M1015" s="71">
        <v>0.45454545454545497</v>
      </c>
      <c r="N1015" s="68">
        <v>17.764471057884201</v>
      </c>
      <c r="O1015" s="71">
        <v>0.17994700337965899</v>
      </c>
      <c r="P1015" s="68">
        <v>39.6378269617706</v>
      </c>
      <c r="Q1015" s="71"/>
      <c r="R1015" s="68"/>
    </row>
    <row r="1016" spans="1:18" x14ac:dyDescent="0.2">
      <c r="A1016" s="72" t="s">
        <v>2335</v>
      </c>
      <c r="B1016" s="66" t="s">
        <v>2336</v>
      </c>
      <c r="C1016" s="67">
        <v>83</v>
      </c>
      <c r="D1016" s="67" t="s">
        <v>349</v>
      </c>
      <c r="E1016" s="71">
        <v>0.49824342252206399</v>
      </c>
      <c r="F1016" s="68">
        <v>15.5511811023622</v>
      </c>
      <c r="G1016" s="71">
        <v>0.62435968861499203</v>
      </c>
      <c r="H1016" s="68">
        <v>20.4724409448819</v>
      </c>
      <c r="I1016" s="71">
        <v>0.52658217592691803</v>
      </c>
      <c r="J1016" s="68">
        <v>6.6929133858267704</v>
      </c>
      <c r="K1016" s="71">
        <v>0.683232480477451</v>
      </c>
      <c r="L1016" s="68">
        <v>14.5669291338583</v>
      </c>
      <c r="M1016" s="71">
        <v>0.42857142857142899</v>
      </c>
      <c r="N1016" s="68">
        <v>14.7704590818363</v>
      </c>
      <c r="O1016" s="71">
        <v>0.22847133901953201</v>
      </c>
      <c r="P1016" s="68">
        <v>48.490945674044298</v>
      </c>
      <c r="Q1016" s="71"/>
      <c r="R1016" s="68"/>
    </row>
    <row r="1017" spans="1:18" x14ac:dyDescent="0.2">
      <c r="A1017" s="72" t="s">
        <v>2337</v>
      </c>
      <c r="B1017" s="66" t="s">
        <v>2338</v>
      </c>
      <c r="C1017" s="67">
        <v>83</v>
      </c>
      <c r="D1017" s="67" t="s">
        <v>349</v>
      </c>
      <c r="E1017" s="71">
        <v>0.304443348078693</v>
      </c>
      <c r="F1017" s="68">
        <v>0.39370078740157499</v>
      </c>
      <c r="G1017" s="71">
        <v>0.30750244834852303</v>
      </c>
      <c r="H1017" s="68">
        <v>2.36220472440945</v>
      </c>
      <c r="I1017" s="71">
        <v>0.37405649045146999</v>
      </c>
      <c r="J1017" s="68">
        <v>0.196850393700787</v>
      </c>
      <c r="K1017" s="71">
        <v>0.56027979060226196</v>
      </c>
      <c r="L1017" s="68">
        <v>1.7716535433070899</v>
      </c>
      <c r="M1017" s="71">
        <v>0.14285714285714299</v>
      </c>
      <c r="N1017" s="68">
        <v>2.39520958083832</v>
      </c>
      <c r="O1017" s="71">
        <v>0.137520868134067</v>
      </c>
      <c r="P1017" s="68">
        <v>25.955734406438602</v>
      </c>
      <c r="Q1017" s="71"/>
      <c r="R1017" s="68"/>
    </row>
    <row r="1018" spans="1:18" x14ac:dyDescent="0.2">
      <c r="A1018" s="72" t="s">
        <v>2339</v>
      </c>
      <c r="B1018" s="66" t="s">
        <v>2340</v>
      </c>
      <c r="C1018" s="67">
        <v>83</v>
      </c>
      <c r="D1018" s="67" t="s">
        <v>349</v>
      </c>
      <c r="E1018" s="71">
        <v>0.43525107912672101</v>
      </c>
      <c r="F1018" s="68">
        <v>6.4960629921259798</v>
      </c>
      <c r="G1018" s="71">
        <v>0.46617874506109702</v>
      </c>
      <c r="H1018" s="68">
        <v>4.9212598425196896</v>
      </c>
      <c r="I1018" s="71">
        <v>0.5334401906074</v>
      </c>
      <c r="J1018" s="68">
        <v>7.4803149606299204</v>
      </c>
      <c r="K1018" s="71">
        <v>0.69846015477247503</v>
      </c>
      <c r="L1018" s="68">
        <v>17.913385826771702</v>
      </c>
      <c r="M1018" s="71">
        <v>0.30194805194805202</v>
      </c>
      <c r="N1018" s="68">
        <v>5.7884231536926096</v>
      </c>
      <c r="O1018" s="71">
        <v>0.176228253244578</v>
      </c>
      <c r="P1018" s="68">
        <v>38.430583501005998</v>
      </c>
      <c r="Q1018" s="71"/>
      <c r="R1018" s="68"/>
    </row>
    <row r="1019" spans="1:18" x14ac:dyDescent="0.2">
      <c r="A1019" s="72" t="s">
        <v>2341</v>
      </c>
      <c r="B1019" s="66" t="s">
        <v>2342</v>
      </c>
      <c r="C1019" s="67">
        <v>83</v>
      </c>
      <c r="D1019" s="67" t="s">
        <v>349</v>
      </c>
      <c r="E1019" s="71">
        <v>0.45079028231518298</v>
      </c>
      <c r="F1019" s="68">
        <v>7.4803149606299204</v>
      </c>
      <c r="G1019" s="71">
        <v>0.188601933641287</v>
      </c>
      <c r="H1019" s="68">
        <v>0.39370078740157499</v>
      </c>
      <c r="I1019" s="71">
        <v>0.56916375356184201</v>
      </c>
      <c r="J1019" s="68">
        <v>11.417322834645701</v>
      </c>
      <c r="K1019" s="71">
        <v>0.80933292969024695</v>
      </c>
      <c r="L1019" s="68">
        <v>48.228346456692897</v>
      </c>
      <c r="M1019" s="71">
        <v>0.48376623376623401</v>
      </c>
      <c r="N1019" s="68">
        <v>22.5548902195609</v>
      </c>
      <c r="O1019" s="71">
        <v>0.203086560916303</v>
      </c>
      <c r="P1019" s="68">
        <v>44.064386317907399</v>
      </c>
      <c r="Q1019" s="71"/>
      <c r="R1019" s="68"/>
    </row>
    <row r="1020" spans="1:18" x14ac:dyDescent="0.2">
      <c r="A1020" s="72" t="s">
        <v>2343</v>
      </c>
      <c r="B1020" s="66" t="s">
        <v>2344</v>
      </c>
      <c r="C1020" s="67">
        <v>83</v>
      </c>
      <c r="D1020" s="67" t="s">
        <v>349</v>
      </c>
      <c r="E1020" s="71">
        <v>0.39865191102298903</v>
      </c>
      <c r="F1020" s="68">
        <v>4.1338582677165396</v>
      </c>
      <c r="G1020" s="71">
        <v>0.41370511872661703</v>
      </c>
      <c r="H1020" s="68">
        <v>3.7401574803149602</v>
      </c>
      <c r="I1020" s="71">
        <v>0.50867765712372304</v>
      </c>
      <c r="J1020" s="68">
        <v>5.7086614173228396</v>
      </c>
      <c r="K1020" s="71">
        <v>0.71428681620366397</v>
      </c>
      <c r="L1020" s="68">
        <v>21.456692913385801</v>
      </c>
      <c r="M1020" s="71">
        <v>0.162337662337662</v>
      </c>
      <c r="N1020" s="68">
        <v>2.7944111776447098</v>
      </c>
      <c r="O1020" s="71">
        <v>0.19425230072327901</v>
      </c>
      <c r="P1020" s="68">
        <v>41.649899396378302</v>
      </c>
      <c r="Q1020" s="71"/>
      <c r="R1020" s="68"/>
    </row>
    <row r="1021" spans="1:18" x14ac:dyDescent="0.2">
      <c r="A1021" s="72" t="s">
        <v>2345</v>
      </c>
      <c r="B1021" s="66" t="s">
        <v>2346</v>
      </c>
      <c r="C1021" s="67">
        <v>83</v>
      </c>
      <c r="D1021" s="67" t="s">
        <v>349</v>
      </c>
      <c r="E1021" s="71">
        <v>0.71569479677508796</v>
      </c>
      <c r="F1021" s="68">
        <v>69.488188976377998</v>
      </c>
      <c r="G1021" s="71">
        <v>0.77357748560373196</v>
      </c>
      <c r="H1021" s="68">
        <v>65.944881889763806</v>
      </c>
      <c r="I1021" s="71">
        <v>0.830970520459544</v>
      </c>
      <c r="J1021" s="68">
        <v>77.165354330708695</v>
      </c>
      <c r="K1021" s="71">
        <v>0.81563752455417604</v>
      </c>
      <c r="L1021" s="68">
        <v>50.787401574803098</v>
      </c>
      <c r="M1021" s="71">
        <v>0.68181818181818199</v>
      </c>
      <c r="N1021" s="68">
        <v>57.684630738522998</v>
      </c>
      <c r="O1021" s="71">
        <v>0.47647027143980802</v>
      </c>
      <c r="P1021" s="68">
        <v>72.635814889336004</v>
      </c>
      <c r="Q1021" s="71"/>
      <c r="R1021" s="68"/>
    </row>
    <row r="1022" spans="1:18" x14ac:dyDescent="0.2">
      <c r="A1022" s="72" t="s">
        <v>452</v>
      </c>
      <c r="B1022" s="66" t="s">
        <v>2347</v>
      </c>
      <c r="C1022" s="67">
        <v>83</v>
      </c>
      <c r="D1022" s="67" t="s">
        <v>349</v>
      </c>
      <c r="E1022" s="71">
        <v>0.70755641534842495</v>
      </c>
      <c r="F1022" s="68">
        <v>67.913385826771702</v>
      </c>
      <c r="G1022" s="71">
        <v>0.77832669973130397</v>
      </c>
      <c r="H1022" s="68">
        <v>67.322834645669303</v>
      </c>
      <c r="I1022" s="71">
        <v>0.87079117350834201</v>
      </c>
      <c r="J1022" s="68">
        <v>83.070866141732296</v>
      </c>
      <c r="K1022" s="71">
        <v>0.92510424747591602</v>
      </c>
      <c r="L1022" s="68">
        <v>85.039370078740205</v>
      </c>
      <c r="M1022" s="71">
        <v>0.68506493506493504</v>
      </c>
      <c r="N1022" s="68">
        <v>58.682634730538901</v>
      </c>
      <c r="O1022" s="71">
        <v>0.27849502096162498</v>
      </c>
      <c r="P1022" s="68">
        <v>53.118712273641897</v>
      </c>
      <c r="Q1022" s="71"/>
      <c r="R1022" s="68"/>
    </row>
    <row r="1023" spans="1:18" x14ac:dyDescent="0.2">
      <c r="A1023" s="72" t="s">
        <v>2348</v>
      </c>
      <c r="B1023" s="66" t="s">
        <v>2349</v>
      </c>
      <c r="C1023" s="67">
        <v>83</v>
      </c>
      <c r="D1023" s="67" t="s">
        <v>349</v>
      </c>
      <c r="E1023" s="71">
        <v>0.67001022902544705</v>
      </c>
      <c r="F1023" s="68">
        <v>59.251968503937</v>
      </c>
      <c r="G1023" s="71">
        <v>0.66102121873723896</v>
      </c>
      <c r="H1023" s="68">
        <v>29.330708661417301</v>
      </c>
      <c r="I1023" s="71">
        <v>0.85447620814091096</v>
      </c>
      <c r="J1023" s="68">
        <v>79.921259842519703</v>
      </c>
      <c r="K1023" s="71">
        <v>0.88269484211562499</v>
      </c>
      <c r="L1023" s="68">
        <v>71.850393700787393</v>
      </c>
      <c r="M1023" s="71">
        <v>0.59415584415584399</v>
      </c>
      <c r="N1023" s="68">
        <v>39.321357285429102</v>
      </c>
      <c r="O1023" s="71">
        <v>0.35770303197761499</v>
      </c>
      <c r="P1023" s="68">
        <v>61.971830985915503</v>
      </c>
      <c r="Q1023" s="71"/>
      <c r="R1023" s="68"/>
    </row>
    <row r="1024" spans="1:18" x14ac:dyDescent="0.2">
      <c r="A1024" s="72" t="s">
        <v>2350</v>
      </c>
      <c r="B1024" s="66" t="s">
        <v>2351</v>
      </c>
      <c r="C1024" s="67">
        <v>58</v>
      </c>
      <c r="D1024" s="67" t="s">
        <v>349</v>
      </c>
      <c r="E1024" s="71">
        <v>0.775490266637759</v>
      </c>
      <c r="F1024" s="68">
        <v>43.0656934306569</v>
      </c>
      <c r="G1024" s="71">
        <v>0.84332224720123905</v>
      </c>
      <c r="H1024" s="68">
        <v>66.277372262773696</v>
      </c>
      <c r="I1024" s="71">
        <v>0.85322866027917099</v>
      </c>
      <c r="J1024" s="68">
        <v>42.481751824817501</v>
      </c>
      <c r="K1024" s="71">
        <v>0.89866524108111501</v>
      </c>
      <c r="L1024" s="68">
        <v>58.3211678832117</v>
      </c>
      <c r="M1024" s="71">
        <v>0.79738562091503296</v>
      </c>
      <c r="N1024" s="68">
        <v>52.693726937269403</v>
      </c>
      <c r="O1024" s="71">
        <v>0.48484956371223897</v>
      </c>
      <c r="P1024" s="68">
        <v>21.2765957446809</v>
      </c>
      <c r="Q1024" s="71"/>
      <c r="R1024" s="68"/>
    </row>
    <row r="1025" spans="1:18" x14ac:dyDescent="0.2">
      <c r="A1025" s="72" t="s">
        <v>2352</v>
      </c>
      <c r="B1025" s="66" t="s">
        <v>2353</v>
      </c>
      <c r="C1025" s="67">
        <v>58</v>
      </c>
      <c r="D1025" s="67" t="s">
        <v>349</v>
      </c>
      <c r="E1025" s="71">
        <v>0.80847625687694002</v>
      </c>
      <c r="F1025" s="68">
        <v>48.978102189780998</v>
      </c>
      <c r="G1025" s="71">
        <v>0.95089907133898499</v>
      </c>
      <c r="H1025" s="68">
        <v>97.299270072992698</v>
      </c>
      <c r="I1025" s="71">
        <v>0.87896811439375599</v>
      </c>
      <c r="J1025" s="68">
        <v>48.759124087591204</v>
      </c>
      <c r="K1025" s="71">
        <v>0.91581947272924102</v>
      </c>
      <c r="L1025" s="68">
        <v>63.284671532846701</v>
      </c>
      <c r="M1025" s="71">
        <v>0.83006535947712401</v>
      </c>
      <c r="N1025" s="68">
        <v>56.826568265682702</v>
      </c>
      <c r="O1025" s="71">
        <v>0.466629266445591</v>
      </c>
      <c r="P1025" s="68">
        <v>19.6625091709464</v>
      </c>
      <c r="Q1025" s="71"/>
      <c r="R1025" s="68"/>
    </row>
    <row r="1026" spans="1:18" x14ac:dyDescent="0.2">
      <c r="A1026" s="72" t="s">
        <v>2354</v>
      </c>
      <c r="B1026" s="66" t="s">
        <v>2355</v>
      </c>
      <c r="C1026" s="67">
        <v>83</v>
      </c>
      <c r="D1026" s="67" t="s">
        <v>349</v>
      </c>
      <c r="E1026" s="71">
        <v>0.72969775095351597</v>
      </c>
      <c r="F1026" s="68">
        <v>72.440944881889806</v>
      </c>
      <c r="G1026" s="71">
        <v>0.79935347088313002</v>
      </c>
      <c r="H1026" s="68">
        <v>74.212598425196902</v>
      </c>
      <c r="I1026" s="71">
        <v>0.83645678533872003</v>
      </c>
      <c r="J1026" s="68">
        <v>78.543307086614206</v>
      </c>
      <c r="K1026" s="71">
        <v>0.81904872071434398</v>
      </c>
      <c r="L1026" s="68">
        <v>52.755905511811001</v>
      </c>
      <c r="M1026" s="71">
        <v>0.73701298701298701</v>
      </c>
      <c r="N1026" s="68">
        <v>68.862275449101801</v>
      </c>
      <c r="O1026" s="71">
        <v>0.45661679081840101</v>
      </c>
      <c r="P1026" s="68">
        <v>71.026156941649901</v>
      </c>
      <c r="Q1026" s="71"/>
      <c r="R1026" s="68"/>
    </row>
    <row r="1027" spans="1:18" x14ac:dyDescent="0.2">
      <c r="A1027" s="72" t="s">
        <v>2356</v>
      </c>
      <c r="B1027" s="66" t="s">
        <v>2357</v>
      </c>
      <c r="C1027" s="67">
        <v>58</v>
      </c>
      <c r="D1027" s="67" t="s">
        <v>349</v>
      </c>
      <c r="E1027" s="71">
        <v>0.81405912166542005</v>
      </c>
      <c r="F1027" s="68">
        <v>50.218978102189801</v>
      </c>
      <c r="G1027" s="71">
        <v>0.93233322217419601</v>
      </c>
      <c r="H1027" s="68">
        <v>95.766423357664195</v>
      </c>
      <c r="I1027" s="71">
        <v>0.87304892694303804</v>
      </c>
      <c r="J1027" s="68">
        <v>47.299270072992698</v>
      </c>
      <c r="K1027" s="71">
        <v>0.89641455654913504</v>
      </c>
      <c r="L1027" s="68">
        <v>57.372262773722603</v>
      </c>
      <c r="M1027" s="71">
        <v>0.81699346405228701</v>
      </c>
      <c r="N1027" s="68">
        <v>54.760147601476</v>
      </c>
      <c r="O1027" s="71">
        <v>0.55150543860844203</v>
      </c>
      <c r="P1027" s="68">
        <v>28.466617754952299</v>
      </c>
      <c r="Q1027" s="71"/>
      <c r="R1027" s="68"/>
    </row>
    <row r="1028" spans="1:18" x14ac:dyDescent="0.2">
      <c r="A1028" s="72" t="s">
        <v>2358</v>
      </c>
      <c r="B1028" s="66" t="s">
        <v>2359</v>
      </c>
      <c r="C1028" s="67">
        <v>58</v>
      </c>
      <c r="D1028" s="67" t="s">
        <v>349</v>
      </c>
      <c r="E1028" s="71">
        <v>0.456859023338131</v>
      </c>
      <c r="F1028" s="68">
        <v>4.6715328467153299</v>
      </c>
      <c r="G1028" s="71">
        <v>0.62623564088123196</v>
      </c>
      <c r="H1028" s="68">
        <v>10.656934306569299</v>
      </c>
      <c r="I1028" s="71">
        <v>0.72092165242100104</v>
      </c>
      <c r="J1028" s="68">
        <v>21.6788321167883</v>
      </c>
      <c r="K1028" s="71">
        <v>0.67839771336131505</v>
      </c>
      <c r="L1028" s="68">
        <v>11.1678832116788</v>
      </c>
      <c r="M1028" s="71">
        <v>4.5751633986927998E-2</v>
      </c>
      <c r="N1028" s="68">
        <v>1.40221402214022</v>
      </c>
      <c r="O1028" s="71">
        <v>0.21298847604018201</v>
      </c>
      <c r="P1028" s="68">
        <v>3.8884812912692599</v>
      </c>
      <c r="Q1028" s="71"/>
      <c r="R1028" s="68"/>
    </row>
    <row r="1029" spans="1:18" x14ac:dyDescent="0.2">
      <c r="A1029" s="72" t="s">
        <v>2360</v>
      </c>
      <c r="B1029" s="66" t="s">
        <v>2361</v>
      </c>
      <c r="C1029" s="67">
        <v>58</v>
      </c>
      <c r="D1029" s="67" t="s">
        <v>349</v>
      </c>
      <c r="E1029" s="71">
        <v>0.60464237067869198</v>
      </c>
      <c r="F1029" s="68">
        <v>14.014598540146</v>
      </c>
      <c r="G1029" s="71">
        <v>0.75373022748696705</v>
      </c>
      <c r="H1029" s="68">
        <v>31.3868613138686</v>
      </c>
      <c r="I1029" s="71">
        <v>0.75020577137014</v>
      </c>
      <c r="J1029" s="68">
        <v>26.496350364963501</v>
      </c>
      <c r="K1029" s="71">
        <v>0.73440891384089002</v>
      </c>
      <c r="L1029" s="68">
        <v>18.3211678832117</v>
      </c>
      <c r="M1029" s="71">
        <v>0.47058823529411797</v>
      </c>
      <c r="N1029" s="68">
        <v>15.867158671586701</v>
      </c>
      <c r="O1029" s="71">
        <v>0.314278705401346</v>
      </c>
      <c r="P1029" s="68">
        <v>7.7769625825385198</v>
      </c>
      <c r="Q1029" s="71"/>
      <c r="R1029" s="68"/>
    </row>
    <row r="1030" spans="1:18" x14ac:dyDescent="0.2">
      <c r="A1030" s="72" t="s">
        <v>2362</v>
      </c>
      <c r="B1030" s="66" t="s">
        <v>2363</v>
      </c>
      <c r="C1030" s="67">
        <v>58</v>
      </c>
      <c r="D1030" s="67" t="s">
        <v>349</v>
      </c>
      <c r="E1030" s="71">
        <v>0.57796408571243796</v>
      </c>
      <c r="F1030" s="68">
        <v>11.897810218978099</v>
      </c>
      <c r="G1030" s="71">
        <v>0.71063130031923005</v>
      </c>
      <c r="H1030" s="68">
        <v>21.605839416058402</v>
      </c>
      <c r="I1030" s="71">
        <v>0.73559332267669297</v>
      </c>
      <c r="J1030" s="68">
        <v>24.087591240875899</v>
      </c>
      <c r="K1030" s="71">
        <v>0.68764771214682696</v>
      </c>
      <c r="L1030" s="68">
        <v>12.3357664233577</v>
      </c>
      <c r="M1030" s="71">
        <v>0.47712418300653597</v>
      </c>
      <c r="N1030" s="68">
        <v>16.6051660516605</v>
      </c>
      <c r="O1030" s="71">
        <v>0.278823910412903</v>
      </c>
      <c r="P1030" s="68">
        <v>6.0161408657373396</v>
      </c>
      <c r="Q1030" s="71"/>
      <c r="R1030" s="68"/>
    </row>
    <row r="1031" spans="1:18" x14ac:dyDescent="0.2">
      <c r="A1031" s="72" t="s">
        <v>2094</v>
      </c>
      <c r="B1031" s="66" t="s">
        <v>2364</v>
      </c>
      <c r="C1031" s="67">
        <v>83</v>
      </c>
      <c r="D1031" s="67" t="s">
        <v>349</v>
      </c>
      <c r="E1031" s="71">
        <v>0.623558344620607</v>
      </c>
      <c r="F1031" s="68">
        <v>47.0472440944882</v>
      </c>
      <c r="G1031" s="71">
        <v>0.70716109852064002</v>
      </c>
      <c r="H1031" s="68">
        <v>43.110236220472402</v>
      </c>
      <c r="I1031" s="71">
        <v>0.75578200943604201</v>
      </c>
      <c r="J1031" s="68">
        <v>58.661417322834602</v>
      </c>
      <c r="K1031" s="71">
        <v>0.80371042219359801</v>
      </c>
      <c r="L1031" s="68">
        <v>46.456692913385801</v>
      </c>
      <c r="M1031" s="71">
        <v>0.56818181818181801</v>
      </c>
      <c r="N1031" s="68">
        <v>34.131736526946099</v>
      </c>
      <c r="O1031" s="71">
        <v>0.28295637477093599</v>
      </c>
      <c r="P1031" s="68">
        <v>53.923541247484899</v>
      </c>
      <c r="Q1031" s="71"/>
      <c r="R1031" s="68"/>
    </row>
    <row r="1032" spans="1:18" x14ac:dyDescent="0.2">
      <c r="A1032" s="72" t="s">
        <v>2365</v>
      </c>
      <c r="B1032" s="66" t="s">
        <v>2366</v>
      </c>
      <c r="C1032" s="67">
        <v>83</v>
      </c>
      <c r="D1032" s="67" t="s">
        <v>349</v>
      </c>
      <c r="E1032" s="71">
        <v>0.83208808085853903</v>
      </c>
      <c r="F1032" s="68">
        <v>87.5984251968504</v>
      </c>
      <c r="G1032" s="71">
        <v>0.86108246313899595</v>
      </c>
      <c r="H1032" s="68">
        <v>87.007874015748001</v>
      </c>
      <c r="I1032" s="71">
        <v>0.90646268091006899</v>
      </c>
      <c r="J1032" s="68">
        <v>90.748031496063007</v>
      </c>
      <c r="K1032" s="71">
        <v>0.90042329146448896</v>
      </c>
      <c r="L1032" s="68">
        <v>75.590551181102398</v>
      </c>
      <c r="M1032" s="71">
        <v>0.89935064935064901</v>
      </c>
      <c r="N1032" s="68">
        <v>90.019960079840303</v>
      </c>
      <c r="O1032" s="71">
        <v>0.593121319428493</v>
      </c>
      <c r="P1032" s="68">
        <v>84.708249496981907</v>
      </c>
      <c r="Q1032" s="71"/>
      <c r="R1032" s="68"/>
    </row>
    <row r="1033" spans="1:18" x14ac:dyDescent="0.2">
      <c r="A1033" s="72" t="s">
        <v>2367</v>
      </c>
      <c r="B1033" s="66" t="s">
        <v>2368</v>
      </c>
      <c r="C1033" s="67">
        <v>83</v>
      </c>
      <c r="D1033" s="67" t="s">
        <v>349</v>
      </c>
      <c r="E1033" s="71">
        <v>0.80631361409614599</v>
      </c>
      <c r="F1033" s="68">
        <v>83.267716535433095</v>
      </c>
      <c r="G1033" s="71">
        <v>0.87822454698352004</v>
      </c>
      <c r="H1033" s="68">
        <v>90.157480314960594</v>
      </c>
      <c r="I1033" s="71">
        <v>0.88530505527933501</v>
      </c>
      <c r="J1033" s="68">
        <v>87.007874015748001</v>
      </c>
      <c r="K1033" s="71">
        <v>0.91235271188303202</v>
      </c>
      <c r="L1033" s="68">
        <v>78.740157480315006</v>
      </c>
      <c r="M1033" s="71">
        <v>0.85064935064935099</v>
      </c>
      <c r="N1033" s="68">
        <v>84.431137724550894</v>
      </c>
      <c r="O1033" s="71">
        <v>0.50503640568549102</v>
      </c>
      <c r="P1033" s="68">
        <v>75.452716297786694</v>
      </c>
      <c r="Q1033" s="71"/>
      <c r="R1033" s="68"/>
    </row>
    <row r="1034" spans="1:18" x14ac:dyDescent="0.2">
      <c r="A1034" s="72" t="s">
        <v>2369</v>
      </c>
      <c r="B1034" s="66" t="s">
        <v>2370</v>
      </c>
      <c r="C1034" s="67">
        <v>58</v>
      </c>
      <c r="D1034" s="67" t="s">
        <v>349</v>
      </c>
      <c r="E1034" s="71">
        <v>0.64332685706732096</v>
      </c>
      <c r="F1034" s="68">
        <v>18.978102189781001</v>
      </c>
      <c r="G1034" s="71">
        <v>0.71453234396196197</v>
      </c>
      <c r="H1034" s="68">
        <v>22.262773722627699</v>
      </c>
      <c r="I1034" s="71">
        <v>0.82100865979634197</v>
      </c>
      <c r="J1034" s="68">
        <v>36.6423357664234</v>
      </c>
      <c r="K1034" s="71">
        <v>0.85378780275855404</v>
      </c>
      <c r="L1034" s="68">
        <v>44.744525547445299</v>
      </c>
      <c r="M1034" s="71">
        <v>0.60130718954248297</v>
      </c>
      <c r="N1034" s="68">
        <v>31.512915129151299</v>
      </c>
      <c r="O1034" s="71">
        <v>0.22599828927726001</v>
      </c>
      <c r="P1034" s="68">
        <v>4.1819515774027902</v>
      </c>
      <c r="Q1034" s="71"/>
      <c r="R1034" s="68"/>
    </row>
    <row r="1035" spans="1:18" x14ac:dyDescent="0.2">
      <c r="A1035" s="72" t="s">
        <v>2371</v>
      </c>
      <c r="B1035" s="66" t="s">
        <v>2372</v>
      </c>
      <c r="C1035" s="67">
        <v>83</v>
      </c>
      <c r="D1035" s="67" t="s">
        <v>349</v>
      </c>
      <c r="E1035" s="71">
        <v>0.71969988765451498</v>
      </c>
      <c r="F1035" s="68">
        <v>70.275590551181097</v>
      </c>
      <c r="G1035" s="71">
        <v>0.75427581529657395</v>
      </c>
      <c r="H1035" s="68">
        <v>60.039370078740198</v>
      </c>
      <c r="I1035" s="71">
        <v>0.89482380163210395</v>
      </c>
      <c r="J1035" s="68">
        <v>88.779527559055097</v>
      </c>
      <c r="K1035" s="71">
        <v>0.90864468165446799</v>
      </c>
      <c r="L1035" s="68">
        <v>77.952755905511793</v>
      </c>
      <c r="M1035" s="71">
        <v>0.67207792207792205</v>
      </c>
      <c r="N1035" s="68">
        <v>55.888223552894203</v>
      </c>
      <c r="O1035" s="71">
        <v>0.36867721761150501</v>
      </c>
      <c r="P1035" s="68">
        <v>63.581488933601598</v>
      </c>
      <c r="Q1035" s="71"/>
      <c r="R1035" s="68"/>
    </row>
    <row r="1036" spans="1:18" x14ac:dyDescent="0.2">
      <c r="A1036" s="72" t="s">
        <v>2373</v>
      </c>
      <c r="B1036" s="66" t="s">
        <v>2374</v>
      </c>
      <c r="C1036" s="67">
        <v>83</v>
      </c>
      <c r="D1036" s="67" t="s">
        <v>349</v>
      </c>
      <c r="E1036" s="71">
        <v>0.74116834541149401</v>
      </c>
      <c r="F1036" s="68">
        <v>75</v>
      </c>
      <c r="G1036" s="71">
        <v>0.83346111691086999</v>
      </c>
      <c r="H1036" s="68">
        <v>82.874015748031496</v>
      </c>
      <c r="I1036" s="71">
        <v>0.85904058803995398</v>
      </c>
      <c r="J1036" s="68">
        <v>80.905511811023601</v>
      </c>
      <c r="K1036" s="71">
        <v>0.89584647995217104</v>
      </c>
      <c r="L1036" s="68">
        <v>74.409448818897602</v>
      </c>
      <c r="M1036" s="71">
        <v>0.72077922077922096</v>
      </c>
      <c r="N1036" s="68">
        <v>65.469061876247494</v>
      </c>
      <c r="O1036" s="71">
        <v>0.39671432137525298</v>
      </c>
      <c r="P1036" s="68">
        <v>66.197183098591594</v>
      </c>
      <c r="Q1036" s="71"/>
      <c r="R1036" s="68"/>
    </row>
    <row r="1037" spans="1:18" x14ac:dyDescent="0.2">
      <c r="A1037" s="72" t="s">
        <v>2375</v>
      </c>
      <c r="B1037" s="66" t="s">
        <v>2376</v>
      </c>
      <c r="C1037" s="67">
        <v>58</v>
      </c>
      <c r="D1037" s="67" t="s">
        <v>349</v>
      </c>
      <c r="E1037" s="71">
        <v>0.89114944257742301</v>
      </c>
      <c r="F1037" s="68">
        <v>72.408759124087595</v>
      </c>
      <c r="G1037" s="71">
        <v>0.99345225868611597</v>
      </c>
      <c r="H1037" s="68">
        <v>99.562043795620397</v>
      </c>
      <c r="I1037" s="71">
        <v>0.94662019972477096</v>
      </c>
      <c r="J1037" s="68">
        <v>74.160583941605793</v>
      </c>
      <c r="K1037" s="71">
        <v>0.95405769061044898</v>
      </c>
      <c r="L1037" s="68">
        <v>77.2262773722628</v>
      </c>
      <c r="M1037" s="71">
        <v>1</v>
      </c>
      <c r="N1037" s="68">
        <v>100</v>
      </c>
      <c r="O1037" s="71">
        <v>0.56161706386577703</v>
      </c>
      <c r="P1037" s="68">
        <v>29.4203961848863</v>
      </c>
      <c r="Q1037" s="71"/>
      <c r="R1037" s="68"/>
    </row>
    <row r="1038" spans="1:18" x14ac:dyDescent="0.2">
      <c r="A1038" s="72" t="s">
        <v>2377</v>
      </c>
      <c r="B1038" s="66" t="s">
        <v>2378</v>
      </c>
      <c r="C1038" s="67">
        <v>58</v>
      </c>
      <c r="D1038" s="67" t="s">
        <v>349</v>
      </c>
      <c r="E1038" s="71">
        <v>0.88735662396388504</v>
      </c>
      <c r="F1038" s="68">
        <v>70.948905109489004</v>
      </c>
      <c r="G1038" s="71">
        <v>0.99817892165264699</v>
      </c>
      <c r="H1038" s="68">
        <v>100</v>
      </c>
      <c r="I1038" s="71">
        <v>0.88869486987149404</v>
      </c>
      <c r="J1038" s="68">
        <v>51.6788321167883</v>
      </c>
      <c r="K1038" s="71">
        <v>0.97904405845929998</v>
      </c>
      <c r="L1038" s="68">
        <v>90.145985401459896</v>
      </c>
      <c r="M1038" s="71">
        <v>0.986928104575164</v>
      </c>
      <c r="N1038" s="68">
        <v>81.845018450184497</v>
      </c>
      <c r="O1038" s="71">
        <v>0.58393716526082096</v>
      </c>
      <c r="P1038" s="68">
        <v>32.061628760087999</v>
      </c>
      <c r="Q1038" s="71"/>
      <c r="R1038" s="68"/>
    </row>
    <row r="1039" spans="1:18" x14ac:dyDescent="0.2">
      <c r="A1039" s="72" t="s">
        <v>2379</v>
      </c>
      <c r="B1039" s="66" t="s">
        <v>2380</v>
      </c>
      <c r="C1039" s="67">
        <v>58</v>
      </c>
      <c r="D1039" s="67" t="s">
        <v>349</v>
      </c>
      <c r="E1039" s="71">
        <v>0.89893431834005399</v>
      </c>
      <c r="F1039" s="68">
        <v>75.255474452554793</v>
      </c>
      <c r="G1039" s="71">
        <v>0.98815919029761101</v>
      </c>
      <c r="H1039" s="68">
        <v>99.197080291970806</v>
      </c>
      <c r="I1039" s="71">
        <v>0.89321868816148098</v>
      </c>
      <c r="J1039" s="68">
        <v>53.138686131386898</v>
      </c>
      <c r="K1039" s="71">
        <v>0.96085132773619097</v>
      </c>
      <c r="L1039" s="68">
        <v>80.291970802919707</v>
      </c>
      <c r="M1039" s="71">
        <v>0.99346405228758194</v>
      </c>
      <c r="N1039" s="68">
        <v>84.870848708487102</v>
      </c>
      <c r="O1039" s="71">
        <v>0.65897833321740296</v>
      </c>
      <c r="P1039" s="68">
        <v>41.5260454878944</v>
      </c>
      <c r="Q1039" s="71"/>
      <c r="R1039" s="68"/>
    </row>
    <row r="1040" spans="1:18" x14ac:dyDescent="0.2">
      <c r="A1040" s="72" t="s">
        <v>2381</v>
      </c>
      <c r="B1040" s="66" t="s">
        <v>2382</v>
      </c>
      <c r="C1040" s="67">
        <v>58</v>
      </c>
      <c r="D1040" s="67" t="s">
        <v>349</v>
      </c>
      <c r="E1040" s="71">
        <v>0.86884515533401696</v>
      </c>
      <c r="F1040" s="68">
        <v>63.722627737226297</v>
      </c>
      <c r="G1040" s="71">
        <v>0.98799193951884601</v>
      </c>
      <c r="H1040" s="68">
        <v>99.124087591240894</v>
      </c>
      <c r="I1040" s="71">
        <v>0.92797555531508502</v>
      </c>
      <c r="J1040" s="68">
        <v>67.007299270073005</v>
      </c>
      <c r="K1040" s="71">
        <v>0.943361531644475</v>
      </c>
      <c r="L1040" s="68">
        <v>72.335766423357697</v>
      </c>
      <c r="M1040" s="71">
        <v>0.92156862745098</v>
      </c>
      <c r="N1040" s="68">
        <v>68.560885608856097</v>
      </c>
      <c r="O1040" s="71">
        <v>0.56332812274069699</v>
      </c>
      <c r="P1040" s="68">
        <v>29.640498899486399</v>
      </c>
      <c r="Q1040" s="71"/>
      <c r="R1040" s="68"/>
    </row>
    <row r="1041" spans="1:18" x14ac:dyDescent="0.2">
      <c r="A1041" s="72" t="s">
        <v>2383</v>
      </c>
      <c r="B1041" s="66" t="s">
        <v>2384</v>
      </c>
      <c r="C1041" s="67">
        <v>58</v>
      </c>
      <c r="D1041" s="67" t="s">
        <v>349</v>
      </c>
      <c r="E1041" s="71">
        <v>0.90009040724411005</v>
      </c>
      <c r="F1041" s="68">
        <v>76.058394160583902</v>
      </c>
      <c r="G1041" s="71">
        <v>0.976014806349353</v>
      </c>
      <c r="H1041" s="68">
        <v>98.759124087591204</v>
      </c>
      <c r="I1041" s="71">
        <v>0.921144407417129</v>
      </c>
      <c r="J1041" s="68">
        <v>63.941605839416098</v>
      </c>
      <c r="K1041" s="71">
        <v>0.96730528305579</v>
      </c>
      <c r="L1041" s="68">
        <v>83.722627737226304</v>
      </c>
      <c r="M1041" s="71">
        <v>0.98039215686274495</v>
      </c>
      <c r="N1041" s="68">
        <v>80.369003690036905</v>
      </c>
      <c r="O1041" s="71">
        <v>0.65559538253553395</v>
      </c>
      <c r="P1041" s="68">
        <v>41.159207630227399</v>
      </c>
      <c r="Q1041" s="71"/>
      <c r="R1041" s="68"/>
    </row>
    <row r="1042" spans="1:18" x14ac:dyDescent="0.2">
      <c r="A1042" s="72" t="s">
        <v>2385</v>
      </c>
      <c r="B1042" s="66" t="s">
        <v>2386</v>
      </c>
      <c r="C1042" s="67">
        <v>58</v>
      </c>
      <c r="D1042" s="67" t="s">
        <v>349</v>
      </c>
      <c r="E1042" s="71">
        <v>0.87279626794749599</v>
      </c>
      <c r="F1042" s="68">
        <v>65.255474452554694</v>
      </c>
      <c r="G1042" s="71">
        <v>0.94917153170940605</v>
      </c>
      <c r="H1042" s="68">
        <v>97.080291970802904</v>
      </c>
      <c r="I1042" s="71">
        <v>0.94727189688381197</v>
      </c>
      <c r="J1042" s="68">
        <v>74.306569343065703</v>
      </c>
      <c r="K1042" s="71">
        <v>0.94319892203709998</v>
      </c>
      <c r="L1042" s="68">
        <v>72.189781021897801</v>
      </c>
      <c r="M1042" s="71">
        <v>0.973856209150327</v>
      </c>
      <c r="N1042" s="68">
        <v>78.523985239852394</v>
      </c>
      <c r="O1042" s="71">
        <v>0.55048277995683403</v>
      </c>
      <c r="P1042" s="68">
        <v>28.099779897285401</v>
      </c>
      <c r="Q1042" s="71"/>
      <c r="R1042" s="68"/>
    </row>
    <row r="1043" spans="1:18" x14ac:dyDescent="0.2">
      <c r="A1043" s="72" t="s">
        <v>2387</v>
      </c>
      <c r="B1043" s="66" t="s">
        <v>2388</v>
      </c>
      <c r="C1043" s="67">
        <v>58</v>
      </c>
      <c r="D1043" s="67" t="s">
        <v>349</v>
      </c>
      <c r="E1043" s="71">
        <v>0.78846926236717996</v>
      </c>
      <c r="F1043" s="68">
        <v>45.766423357664202</v>
      </c>
      <c r="G1043" s="71">
        <v>0.90399873524984997</v>
      </c>
      <c r="H1043" s="68">
        <v>89.197080291970806</v>
      </c>
      <c r="I1043" s="71">
        <v>0.91799980077381005</v>
      </c>
      <c r="J1043" s="68">
        <v>62.627737226277397</v>
      </c>
      <c r="K1043" s="71">
        <v>0.884757892116804</v>
      </c>
      <c r="L1043" s="68">
        <v>54.1605839416058</v>
      </c>
      <c r="M1043" s="71">
        <v>0.88888888888888895</v>
      </c>
      <c r="N1043" s="68">
        <v>64.0590405904059</v>
      </c>
      <c r="O1043" s="71">
        <v>0.34670099480654798</v>
      </c>
      <c r="P1043" s="68">
        <v>10.1247248716067</v>
      </c>
      <c r="Q1043" s="71"/>
      <c r="R1043" s="68"/>
    </row>
    <row r="1044" spans="1:18" x14ac:dyDescent="0.2">
      <c r="A1044" s="72" t="s">
        <v>2389</v>
      </c>
      <c r="B1044" s="66" t="s">
        <v>2390</v>
      </c>
      <c r="C1044" s="67">
        <v>58</v>
      </c>
      <c r="D1044" s="67" t="s">
        <v>349</v>
      </c>
      <c r="E1044" s="71">
        <v>0.802886016547814</v>
      </c>
      <c r="F1044" s="68">
        <v>47.956204379562003</v>
      </c>
      <c r="G1044" s="71">
        <v>0.86496995626631601</v>
      </c>
      <c r="H1044" s="68">
        <v>77.153284671532802</v>
      </c>
      <c r="I1044" s="71">
        <v>0.91217641535048399</v>
      </c>
      <c r="J1044" s="68">
        <v>60.510948905109501</v>
      </c>
      <c r="K1044" s="71">
        <v>0.90864262901354098</v>
      </c>
      <c r="L1044" s="68">
        <v>61.313868613138702</v>
      </c>
      <c r="M1044" s="71">
        <v>0.934640522875817</v>
      </c>
      <c r="N1044" s="68">
        <v>70.922509225092298</v>
      </c>
      <c r="O1044" s="71">
        <v>0.39400055923291299</v>
      </c>
      <c r="P1044" s="68">
        <v>14.013206162875999</v>
      </c>
      <c r="Q1044" s="71"/>
      <c r="R1044" s="68"/>
    </row>
    <row r="1045" spans="1:18" x14ac:dyDescent="0.2">
      <c r="A1045" s="72" t="s">
        <v>430</v>
      </c>
      <c r="B1045" s="66" t="s">
        <v>2391</v>
      </c>
      <c r="C1045" s="67">
        <v>58</v>
      </c>
      <c r="D1045" s="67" t="s">
        <v>349</v>
      </c>
      <c r="E1045" s="71">
        <v>0.71670881338237102</v>
      </c>
      <c r="F1045" s="68">
        <v>31.459854014598498</v>
      </c>
      <c r="G1045" s="71">
        <v>0.86730650118677899</v>
      </c>
      <c r="H1045" s="68">
        <v>78.467153284671497</v>
      </c>
      <c r="I1045" s="71">
        <v>0.84536266146837802</v>
      </c>
      <c r="J1045" s="68">
        <v>40.802919708029201</v>
      </c>
      <c r="K1045" s="71">
        <v>0.84558574045209001</v>
      </c>
      <c r="L1045" s="68">
        <v>42.7737226277372</v>
      </c>
      <c r="M1045" s="71">
        <v>0.67973856209150296</v>
      </c>
      <c r="N1045" s="68">
        <v>40.0738007380074</v>
      </c>
      <c r="O1045" s="71">
        <v>0.34555060171310698</v>
      </c>
      <c r="P1045" s="68">
        <v>9.8312545854732196</v>
      </c>
      <c r="Q1045" s="71"/>
      <c r="R1045" s="68"/>
    </row>
    <row r="1046" spans="1:18" x14ac:dyDescent="0.2">
      <c r="A1046" s="72" t="s">
        <v>2392</v>
      </c>
      <c r="B1046" s="66" t="s">
        <v>2393</v>
      </c>
      <c r="C1046" s="67">
        <v>58</v>
      </c>
      <c r="D1046" s="67" t="s">
        <v>349</v>
      </c>
      <c r="E1046" s="71">
        <v>0.72918900735306602</v>
      </c>
      <c r="F1046" s="68">
        <v>34.1605839416058</v>
      </c>
      <c r="G1046" s="71">
        <v>0.87217118195221599</v>
      </c>
      <c r="H1046" s="68">
        <v>80.364963503649605</v>
      </c>
      <c r="I1046" s="71">
        <v>0.87525847994730599</v>
      </c>
      <c r="J1046" s="68">
        <v>47.737226277372301</v>
      </c>
      <c r="K1046" s="71">
        <v>0.86579187282356695</v>
      </c>
      <c r="L1046" s="68">
        <v>47.883211678832097</v>
      </c>
      <c r="M1046" s="71">
        <v>0.73202614379084996</v>
      </c>
      <c r="N1046" s="68">
        <v>45.682656826568298</v>
      </c>
      <c r="O1046" s="71">
        <v>0.30069735825139499</v>
      </c>
      <c r="P1046" s="68">
        <v>7.1166544387380801</v>
      </c>
      <c r="Q1046" s="71"/>
      <c r="R1046" s="68"/>
    </row>
    <row r="1047" spans="1:18" x14ac:dyDescent="0.2">
      <c r="A1047" s="72" t="s">
        <v>2394</v>
      </c>
      <c r="B1047" s="66" t="s">
        <v>2395</v>
      </c>
      <c r="C1047" s="67">
        <v>83</v>
      </c>
      <c r="D1047" s="67" t="s">
        <v>349</v>
      </c>
      <c r="E1047" s="71">
        <v>0.70902617112939204</v>
      </c>
      <c r="F1047" s="68">
        <v>68.110236220472402</v>
      </c>
      <c r="G1047" s="71">
        <v>0.79396497472206795</v>
      </c>
      <c r="H1047" s="68">
        <v>72.440944881889806</v>
      </c>
      <c r="I1047" s="71">
        <v>0.83157338461389296</v>
      </c>
      <c r="J1047" s="68">
        <v>77.362204724409494</v>
      </c>
      <c r="K1047" s="71">
        <v>0.81838158221025603</v>
      </c>
      <c r="L1047" s="68">
        <v>52.559055118110201</v>
      </c>
      <c r="M1047" s="71">
        <v>0.70129870129870098</v>
      </c>
      <c r="N1047" s="68">
        <v>62.075848303393201</v>
      </c>
      <c r="O1047" s="71">
        <v>0.39991221280204298</v>
      </c>
      <c r="P1047" s="68">
        <v>66.398390342052295</v>
      </c>
      <c r="Q1047" s="71"/>
      <c r="R1047" s="68"/>
    </row>
    <row r="1048" spans="1:18" x14ac:dyDescent="0.2">
      <c r="A1048" s="72" t="s">
        <v>2396</v>
      </c>
      <c r="B1048" s="66" t="s">
        <v>2397</v>
      </c>
      <c r="C1048" s="67">
        <v>83</v>
      </c>
      <c r="D1048" s="67" t="s">
        <v>349</v>
      </c>
      <c r="E1048" s="71">
        <v>0.838470822618121</v>
      </c>
      <c r="F1048" s="68">
        <v>88.779527559055097</v>
      </c>
      <c r="G1048" s="71">
        <v>0.91606963502551697</v>
      </c>
      <c r="H1048" s="68">
        <v>95.866141732283495</v>
      </c>
      <c r="I1048" s="71">
        <v>0.93764140464958501</v>
      </c>
      <c r="J1048" s="68">
        <v>95.669291338582696</v>
      </c>
      <c r="K1048" s="71">
        <v>0.89033958766121002</v>
      </c>
      <c r="L1048" s="68">
        <v>73.031496062992105</v>
      </c>
      <c r="M1048" s="71">
        <v>0.94155844155844104</v>
      </c>
      <c r="N1048" s="68">
        <v>95.209580838323305</v>
      </c>
      <c r="O1048" s="71">
        <v>0.50674504419584898</v>
      </c>
      <c r="P1048" s="68">
        <v>75.653923541247494</v>
      </c>
      <c r="Q1048" s="71"/>
      <c r="R1048" s="68"/>
    </row>
    <row r="1049" spans="1:18" x14ac:dyDescent="0.2">
      <c r="A1049" s="72" t="s">
        <v>2398</v>
      </c>
      <c r="B1049" s="66" t="s">
        <v>2399</v>
      </c>
      <c r="C1049" s="67">
        <v>83</v>
      </c>
      <c r="D1049" s="67" t="s">
        <v>349</v>
      </c>
      <c r="E1049" s="71">
        <v>0.75928989443419403</v>
      </c>
      <c r="F1049" s="68">
        <v>77.559055118110194</v>
      </c>
      <c r="G1049" s="71">
        <v>0.83883556997993003</v>
      </c>
      <c r="H1049" s="68">
        <v>83.464566929133895</v>
      </c>
      <c r="I1049" s="71">
        <v>0.87241565087602502</v>
      </c>
      <c r="J1049" s="68">
        <v>84.251968503936993</v>
      </c>
      <c r="K1049" s="71">
        <v>0.93601759769079296</v>
      </c>
      <c r="L1049" s="68">
        <v>87.992125984251999</v>
      </c>
      <c r="M1049" s="71">
        <v>0.77272727272727304</v>
      </c>
      <c r="N1049" s="68">
        <v>73.652694610778397</v>
      </c>
      <c r="O1049" s="71">
        <v>0.37645338089695202</v>
      </c>
      <c r="P1049" s="68">
        <v>64.587525150905407</v>
      </c>
      <c r="Q1049" s="71"/>
      <c r="R1049" s="68"/>
    </row>
    <row r="1050" spans="1:18" x14ac:dyDescent="0.2">
      <c r="A1050" s="72" t="s">
        <v>2400</v>
      </c>
      <c r="B1050" s="66" t="s">
        <v>2401</v>
      </c>
      <c r="C1050" s="67">
        <v>83</v>
      </c>
      <c r="D1050" s="67" t="s">
        <v>349</v>
      </c>
      <c r="E1050" s="71">
        <v>0.656773296656046</v>
      </c>
      <c r="F1050" s="68">
        <v>56.2992125984252</v>
      </c>
      <c r="G1050" s="71">
        <v>0.77714218627991605</v>
      </c>
      <c r="H1050" s="68">
        <v>66.535433070866105</v>
      </c>
      <c r="I1050" s="71">
        <v>0.77655425569458303</v>
      </c>
      <c r="J1050" s="68">
        <v>65.157480314960594</v>
      </c>
      <c r="K1050" s="71">
        <v>0.91834536386453902</v>
      </c>
      <c r="L1050" s="68">
        <v>81.692913385826799</v>
      </c>
      <c r="M1050" s="71">
        <v>0.60389610389610404</v>
      </c>
      <c r="N1050" s="68">
        <v>41.516966067864303</v>
      </c>
      <c r="O1050" s="71">
        <v>0.20792857354509001</v>
      </c>
      <c r="P1050" s="68">
        <v>45.271629778672001</v>
      </c>
      <c r="Q1050" s="71"/>
      <c r="R1050" s="68"/>
    </row>
    <row r="1051" spans="1:18" x14ac:dyDescent="0.2">
      <c r="A1051" s="72" t="s">
        <v>2402</v>
      </c>
      <c r="B1051" s="66" t="s">
        <v>2403</v>
      </c>
      <c r="C1051" s="67">
        <v>83</v>
      </c>
      <c r="D1051" s="67" t="s">
        <v>349</v>
      </c>
      <c r="E1051" s="71">
        <v>0.85083155450539105</v>
      </c>
      <c r="F1051" s="68">
        <v>91.338582677165405</v>
      </c>
      <c r="G1051" s="71">
        <v>0.91352800590420802</v>
      </c>
      <c r="H1051" s="68">
        <v>95.275590551181097</v>
      </c>
      <c r="I1051" s="71">
        <v>0.96226435902961005</v>
      </c>
      <c r="J1051" s="68">
        <v>98.818897637795303</v>
      </c>
      <c r="K1051" s="71">
        <v>0.89723187672669902</v>
      </c>
      <c r="L1051" s="68">
        <v>75</v>
      </c>
      <c r="M1051" s="71">
        <v>0.97402597402597402</v>
      </c>
      <c r="N1051" s="68">
        <v>97.405189620758506</v>
      </c>
      <c r="O1051" s="71">
        <v>0.50710755684046105</v>
      </c>
      <c r="P1051" s="68">
        <v>75.855130784708294</v>
      </c>
      <c r="Q1051" s="71"/>
      <c r="R1051" s="68"/>
    </row>
    <row r="1052" spans="1:18" x14ac:dyDescent="0.2">
      <c r="A1052" s="72" t="s">
        <v>2404</v>
      </c>
      <c r="B1052" s="66" t="s">
        <v>2405</v>
      </c>
      <c r="C1052" s="67">
        <v>83</v>
      </c>
      <c r="D1052" s="67" t="s">
        <v>349</v>
      </c>
      <c r="E1052" s="71">
        <v>0.81574678591511696</v>
      </c>
      <c r="F1052" s="68">
        <v>85.433070866141705</v>
      </c>
      <c r="G1052" s="71">
        <v>0.884102970975159</v>
      </c>
      <c r="H1052" s="68">
        <v>90.944881889763806</v>
      </c>
      <c r="I1052" s="71">
        <v>0.92586788718573598</v>
      </c>
      <c r="J1052" s="68">
        <v>94.094488188976399</v>
      </c>
      <c r="K1052" s="71">
        <v>0.95863820434276203</v>
      </c>
      <c r="L1052" s="68">
        <v>96.062992125984294</v>
      </c>
      <c r="M1052" s="71">
        <v>0.90259740259740295</v>
      </c>
      <c r="N1052" s="68">
        <v>90.618762475049905</v>
      </c>
      <c r="O1052" s="71">
        <v>0.40752746447452598</v>
      </c>
      <c r="P1052" s="68">
        <v>67.806841046277697</v>
      </c>
      <c r="Q1052" s="71"/>
      <c r="R1052" s="68"/>
    </row>
    <row r="1053" spans="1:18" x14ac:dyDescent="0.2">
      <c r="A1053" s="72" t="s">
        <v>2406</v>
      </c>
      <c r="B1053" s="66" t="s">
        <v>2407</v>
      </c>
      <c r="C1053" s="67">
        <v>83</v>
      </c>
      <c r="D1053" s="67" t="s">
        <v>349</v>
      </c>
      <c r="E1053" s="71">
        <v>0.72879098134762099</v>
      </c>
      <c r="F1053" s="68">
        <v>71.850393700787393</v>
      </c>
      <c r="G1053" s="71">
        <v>0.82603097603327902</v>
      </c>
      <c r="H1053" s="68">
        <v>81.1023622047244</v>
      </c>
      <c r="I1053" s="71">
        <v>0.77681043667862804</v>
      </c>
      <c r="J1053" s="68">
        <v>65.354330708661394</v>
      </c>
      <c r="K1053" s="71">
        <v>0.92313921269006705</v>
      </c>
      <c r="L1053" s="68">
        <v>84.251968503936993</v>
      </c>
      <c r="M1053" s="71">
        <v>0.81168831168831201</v>
      </c>
      <c r="N1053" s="68">
        <v>78.642714570858303</v>
      </c>
      <c r="O1053" s="71">
        <v>0.30628596964782001</v>
      </c>
      <c r="P1053" s="68">
        <v>56.740442655935603</v>
      </c>
      <c r="Q1053" s="71"/>
      <c r="R1053" s="68"/>
    </row>
    <row r="1054" spans="1:18" x14ac:dyDescent="0.2">
      <c r="A1054" s="72" t="s">
        <v>2408</v>
      </c>
      <c r="B1054" s="66" t="s">
        <v>2409</v>
      </c>
      <c r="C1054" s="67">
        <v>83</v>
      </c>
      <c r="D1054" s="67" t="s">
        <v>349</v>
      </c>
      <c r="E1054" s="71">
        <v>0.70708949442684599</v>
      </c>
      <c r="F1054" s="68">
        <v>67.519685039370103</v>
      </c>
      <c r="G1054" s="71">
        <v>0.82521057056278901</v>
      </c>
      <c r="H1054" s="68">
        <v>80.708661417322801</v>
      </c>
      <c r="I1054" s="71">
        <v>0.79207958038849502</v>
      </c>
      <c r="J1054" s="68">
        <v>69.094488188976399</v>
      </c>
      <c r="K1054" s="71">
        <v>0.92110146315905905</v>
      </c>
      <c r="L1054" s="68">
        <v>83.267716535433095</v>
      </c>
      <c r="M1054" s="71">
        <v>0.70454545454545403</v>
      </c>
      <c r="N1054" s="68">
        <v>62.874251497006</v>
      </c>
      <c r="O1054" s="71">
        <v>0.29251040347843399</v>
      </c>
      <c r="P1054" s="68">
        <v>54.527162977867199</v>
      </c>
      <c r="Q1054" s="71"/>
      <c r="R1054" s="68"/>
    </row>
    <row r="1055" spans="1:18" x14ac:dyDescent="0.2">
      <c r="A1055" s="72" t="s">
        <v>2410</v>
      </c>
      <c r="B1055" s="66" t="s">
        <v>2411</v>
      </c>
      <c r="C1055" s="67">
        <v>83</v>
      </c>
      <c r="D1055" s="67" t="s">
        <v>349</v>
      </c>
      <c r="E1055" s="71">
        <v>0.78855771702024402</v>
      </c>
      <c r="F1055" s="68">
        <v>81.1023622047244</v>
      </c>
      <c r="G1055" s="71">
        <v>0.84381165126288404</v>
      </c>
      <c r="H1055" s="68">
        <v>84.645669291338606</v>
      </c>
      <c r="I1055" s="71">
        <v>0.87101415559283202</v>
      </c>
      <c r="J1055" s="68">
        <v>83.464566929133895</v>
      </c>
      <c r="K1055" s="71">
        <v>0.92398903474085103</v>
      </c>
      <c r="L1055" s="68">
        <v>84.842519685039406</v>
      </c>
      <c r="M1055" s="71">
        <v>0.93506493506493504</v>
      </c>
      <c r="N1055" s="68">
        <v>93.812375249501002</v>
      </c>
      <c r="O1055" s="71">
        <v>0.36890880843971702</v>
      </c>
      <c r="P1055" s="68">
        <v>63.782696177062398</v>
      </c>
      <c r="Q1055" s="71"/>
      <c r="R1055" s="68"/>
    </row>
    <row r="1056" spans="1:18" x14ac:dyDescent="0.2">
      <c r="A1056" s="72" t="s">
        <v>2412</v>
      </c>
      <c r="B1056" s="66" t="s">
        <v>2413</v>
      </c>
      <c r="C1056" s="67">
        <v>83</v>
      </c>
      <c r="D1056" s="67" t="s">
        <v>349</v>
      </c>
      <c r="E1056" s="71">
        <v>0.75850102978425804</v>
      </c>
      <c r="F1056" s="68">
        <v>77.165354330708695</v>
      </c>
      <c r="G1056" s="71">
        <v>0.90493999881175602</v>
      </c>
      <c r="H1056" s="68">
        <v>94.881889763779498</v>
      </c>
      <c r="I1056" s="71">
        <v>0.76122687527579203</v>
      </c>
      <c r="J1056" s="68">
        <v>60.433070866141698</v>
      </c>
      <c r="K1056" s="71">
        <v>0.90103115843480497</v>
      </c>
      <c r="L1056" s="68">
        <v>75.787401574803098</v>
      </c>
      <c r="M1056" s="71">
        <v>0.86038961038961004</v>
      </c>
      <c r="N1056" s="68">
        <v>85.429141716566903</v>
      </c>
      <c r="O1056" s="71">
        <v>0.36491750600932599</v>
      </c>
      <c r="P1056" s="68">
        <v>63.179074446680097</v>
      </c>
      <c r="Q1056" s="71"/>
      <c r="R1056" s="68"/>
    </row>
    <row r="1057" spans="1:18" x14ac:dyDescent="0.2">
      <c r="A1057" s="72" t="s">
        <v>2414</v>
      </c>
      <c r="B1057" s="66" t="s">
        <v>2415</v>
      </c>
      <c r="C1057" s="67">
        <v>83</v>
      </c>
      <c r="D1057" s="67" t="s">
        <v>349</v>
      </c>
      <c r="E1057" s="71">
        <v>0.68996552169316205</v>
      </c>
      <c r="F1057" s="68">
        <v>63.188976377952798</v>
      </c>
      <c r="G1057" s="71">
        <v>0.778200873412075</v>
      </c>
      <c r="H1057" s="68">
        <v>67.125984251968504</v>
      </c>
      <c r="I1057" s="71">
        <v>0.69810138723230497</v>
      </c>
      <c r="J1057" s="68">
        <v>45.078740157480297</v>
      </c>
      <c r="K1057" s="71">
        <v>0.85462402745164301</v>
      </c>
      <c r="L1057" s="68">
        <v>63.976377952755897</v>
      </c>
      <c r="M1057" s="71">
        <v>0.77597402597402598</v>
      </c>
      <c r="N1057" s="68">
        <v>74.251497005988</v>
      </c>
      <c r="O1057" s="71">
        <v>0.34292729439576197</v>
      </c>
      <c r="P1057" s="68">
        <v>60.563380281690101</v>
      </c>
      <c r="Q1057" s="71"/>
      <c r="R1057" s="68"/>
    </row>
    <row r="1058" spans="1:18" x14ac:dyDescent="0.2">
      <c r="A1058" s="72" t="s">
        <v>2416</v>
      </c>
      <c r="B1058" s="66" t="s">
        <v>2417</v>
      </c>
      <c r="C1058" s="67">
        <v>60</v>
      </c>
      <c r="D1058" s="67" t="s">
        <v>349</v>
      </c>
      <c r="E1058" s="71">
        <v>0.42750503139561002</v>
      </c>
      <c r="F1058" s="68">
        <v>7.5782537067545297</v>
      </c>
      <c r="G1058" s="71">
        <v>0.72254584115828102</v>
      </c>
      <c r="H1058" s="68">
        <v>41.186161449752902</v>
      </c>
      <c r="I1058" s="71">
        <v>0.59108332722277301</v>
      </c>
      <c r="J1058" s="68">
        <v>16.8039538714992</v>
      </c>
      <c r="K1058" s="71">
        <v>0.79823474530911598</v>
      </c>
      <c r="L1058" s="68">
        <v>40.691927512355797</v>
      </c>
      <c r="M1058" s="71">
        <v>0.34056108192690299</v>
      </c>
      <c r="N1058" s="68">
        <v>17.133443163097201</v>
      </c>
      <c r="O1058" s="71">
        <v>0.11260519275658699</v>
      </c>
      <c r="P1058" s="68">
        <v>7.7429983525535402</v>
      </c>
      <c r="Q1058" s="71">
        <v>0</v>
      </c>
      <c r="R1058" s="68">
        <v>21.2389380530973</v>
      </c>
    </row>
    <row r="1059" spans="1:18" x14ac:dyDescent="0.2">
      <c r="A1059" s="72" t="s">
        <v>2418</v>
      </c>
      <c r="B1059" s="66" t="s">
        <v>2419</v>
      </c>
      <c r="C1059" s="67">
        <v>83</v>
      </c>
      <c r="D1059" s="67" t="s">
        <v>349</v>
      </c>
      <c r="E1059" s="71">
        <v>0.46337686569325598</v>
      </c>
      <c r="F1059" s="68">
        <v>9.6456692913385798</v>
      </c>
      <c r="G1059" s="71">
        <v>0.42634850460334101</v>
      </c>
      <c r="H1059" s="68">
        <v>4.5275590551181102</v>
      </c>
      <c r="I1059" s="71">
        <v>0.56682509046714102</v>
      </c>
      <c r="J1059" s="68">
        <v>11.0236220472441</v>
      </c>
      <c r="K1059" s="71">
        <v>0.76993808090609905</v>
      </c>
      <c r="L1059" s="68">
        <v>37.4015748031496</v>
      </c>
      <c r="M1059" s="71">
        <v>0.43506493506493499</v>
      </c>
      <c r="N1059" s="68">
        <v>15.3692614770459</v>
      </c>
      <c r="O1059" s="71">
        <v>0.11870771742476099</v>
      </c>
      <c r="P1059" s="68">
        <v>20.321931589537201</v>
      </c>
      <c r="Q1059" s="71"/>
      <c r="R1059" s="68"/>
    </row>
    <row r="1060" spans="1:18" x14ac:dyDescent="0.2">
      <c r="A1060" s="72" t="s">
        <v>2420</v>
      </c>
      <c r="B1060" s="66" t="s">
        <v>2421</v>
      </c>
      <c r="C1060" s="67">
        <v>83</v>
      </c>
      <c r="D1060" s="67" t="s">
        <v>349</v>
      </c>
      <c r="E1060" s="71">
        <v>0.530233505044445</v>
      </c>
      <c r="F1060" s="68">
        <v>22.440944881889799</v>
      </c>
      <c r="G1060" s="71">
        <v>0.64763742557874504</v>
      </c>
      <c r="H1060" s="68">
        <v>25.984251968503902</v>
      </c>
      <c r="I1060" s="71">
        <v>0.59793350564140602</v>
      </c>
      <c r="J1060" s="68">
        <v>16.338582677165402</v>
      </c>
      <c r="K1060" s="71">
        <v>0.65063610151750995</v>
      </c>
      <c r="L1060" s="68">
        <v>8.2677165354330704</v>
      </c>
      <c r="M1060" s="71">
        <v>0.60064935064935099</v>
      </c>
      <c r="N1060" s="68">
        <v>40.5189620758483</v>
      </c>
      <c r="O1060" s="71">
        <v>0.15431114183521399</v>
      </c>
      <c r="P1060" s="68">
        <v>31.589537223339999</v>
      </c>
      <c r="Q1060" s="71"/>
      <c r="R1060" s="68"/>
    </row>
    <row r="1061" spans="1:18" x14ac:dyDescent="0.2">
      <c r="A1061" s="72" t="s">
        <v>2422</v>
      </c>
      <c r="B1061" s="66" t="s">
        <v>2423</v>
      </c>
      <c r="C1061" s="67">
        <v>60</v>
      </c>
      <c r="D1061" s="67" t="s">
        <v>349</v>
      </c>
      <c r="E1061" s="71">
        <v>0.56237408466156202</v>
      </c>
      <c r="F1061" s="68">
        <v>27.841845140033001</v>
      </c>
      <c r="G1061" s="71">
        <v>0.76172700787653902</v>
      </c>
      <c r="H1061" s="68">
        <v>58.3196046128501</v>
      </c>
      <c r="I1061" s="71">
        <v>0.70349655466492</v>
      </c>
      <c r="J1061" s="68">
        <v>63.426688632619403</v>
      </c>
      <c r="K1061" s="71">
        <v>0.84011035409122803</v>
      </c>
      <c r="L1061" s="68">
        <v>64.909390444810498</v>
      </c>
      <c r="M1061" s="71">
        <v>0.69822286800044697</v>
      </c>
      <c r="N1061" s="68">
        <v>73.476112026359104</v>
      </c>
      <c r="O1061" s="71">
        <v>0.370687723336241</v>
      </c>
      <c r="P1061" s="68">
        <v>37.067545304777603</v>
      </c>
      <c r="Q1061" s="71">
        <v>0</v>
      </c>
      <c r="R1061" s="68">
        <v>21.2389380530973</v>
      </c>
    </row>
    <row r="1062" spans="1:18" x14ac:dyDescent="0.2">
      <c r="A1062" s="72" t="s">
        <v>2424</v>
      </c>
      <c r="B1062" s="66" t="s">
        <v>2425</v>
      </c>
      <c r="C1062" s="67">
        <v>60</v>
      </c>
      <c r="D1062" s="67" t="s">
        <v>349</v>
      </c>
      <c r="E1062" s="71">
        <v>0.465007903452892</v>
      </c>
      <c r="F1062" s="68">
        <v>11.0378912685338</v>
      </c>
      <c r="G1062" s="71">
        <v>0.69051117461828704</v>
      </c>
      <c r="H1062" s="68">
        <v>26.853377265238901</v>
      </c>
      <c r="I1062" s="71">
        <v>0.68333003923662405</v>
      </c>
      <c r="J1062" s="68">
        <v>54.695222405271799</v>
      </c>
      <c r="K1062" s="71">
        <v>0.68752058910010905</v>
      </c>
      <c r="L1062" s="68">
        <v>14.827018121910999</v>
      </c>
      <c r="M1062" s="71">
        <v>0.56968816363026697</v>
      </c>
      <c r="N1062" s="68">
        <v>52.059308072487603</v>
      </c>
      <c r="O1062" s="71">
        <v>0.15899745413206501</v>
      </c>
      <c r="P1062" s="68">
        <v>11.0378912685338</v>
      </c>
      <c r="Q1062" s="71">
        <v>0</v>
      </c>
      <c r="R1062" s="68">
        <v>21.2389380530973</v>
      </c>
    </row>
    <row r="1063" spans="1:18" x14ac:dyDescent="0.2">
      <c r="A1063" s="72" t="s">
        <v>2426</v>
      </c>
      <c r="B1063" s="66" t="s">
        <v>2427</v>
      </c>
      <c r="C1063" s="67">
        <v>60</v>
      </c>
      <c r="D1063" s="67" t="s">
        <v>349</v>
      </c>
      <c r="E1063" s="71">
        <v>0.51552027584951299</v>
      </c>
      <c r="F1063" s="68">
        <v>18.451400329489299</v>
      </c>
      <c r="G1063" s="71">
        <v>0.70681085091820495</v>
      </c>
      <c r="H1063" s="68">
        <v>33.443163097199303</v>
      </c>
      <c r="I1063" s="71">
        <v>0.71999204467026601</v>
      </c>
      <c r="J1063" s="68">
        <v>69.192751235584893</v>
      </c>
      <c r="K1063" s="71">
        <v>0.88662806212779199</v>
      </c>
      <c r="L1063" s="68">
        <v>85.996705107083997</v>
      </c>
      <c r="M1063" s="71">
        <v>0.49703811333407899</v>
      </c>
      <c r="N1063" s="68">
        <v>38.8797364085667</v>
      </c>
      <c r="O1063" s="71">
        <v>0.28265258404673699</v>
      </c>
      <c r="P1063" s="68">
        <v>24.876441515650701</v>
      </c>
      <c r="Q1063" s="71">
        <v>0</v>
      </c>
      <c r="R1063" s="68">
        <v>21.2389380530973</v>
      </c>
    </row>
    <row r="1064" spans="1:18" x14ac:dyDescent="0.2">
      <c r="A1064" s="72" t="s">
        <v>2428</v>
      </c>
      <c r="B1064" s="66" t="s">
        <v>2429</v>
      </c>
      <c r="C1064" s="67">
        <v>60</v>
      </c>
      <c r="D1064" s="67" t="s">
        <v>349</v>
      </c>
      <c r="E1064" s="71">
        <v>0.35741733024731398</v>
      </c>
      <c r="F1064" s="68">
        <v>3.2948929159802298</v>
      </c>
      <c r="G1064" s="71">
        <v>0.58840847993713696</v>
      </c>
      <c r="H1064" s="68">
        <v>7.2487644151565096</v>
      </c>
      <c r="I1064" s="71">
        <v>0.615965796621603</v>
      </c>
      <c r="J1064" s="68">
        <v>24.876441515650701</v>
      </c>
      <c r="K1064" s="71">
        <v>0.83928599078662303</v>
      </c>
      <c r="L1064" s="68">
        <v>64.744645799011494</v>
      </c>
      <c r="M1064" s="71">
        <v>6.6726276964345702E-2</v>
      </c>
      <c r="N1064" s="68">
        <v>2.1416803953871502</v>
      </c>
      <c r="O1064" s="71">
        <v>3.4117437174174002E-2</v>
      </c>
      <c r="P1064" s="68">
        <v>2.4711696869851698</v>
      </c>
      <c r="Q1064" s="71">
        <v>0</v>
      </c>
      <c r="R1064" s="68">
        <v>21.2389380530973</v>
      </c>
    </row>
    <row r="1065" spans="1:18" x14ac:dyDescent="0.2">
      <c r="A1065" s="72" t="s">
        <v>2430</v>
      </c>
      <c r="B1065" s="66" t="s">
        <v>2431</v>
      </c>
      <c r="C1065" s="67">
        <v>83</v>
      </c>
      <c r="D1065" s="67" t="s">
        <v>349</v>
      </c>
      <c r="E1065" s="71">
        <v>0.46527648710004199</v>
      </c>
      <c r="F1065" s="68">
        <v>10.0393700787402</v>
      </c>
      <c r="G1065" s="71">
        <v>0.57498995170673595</v>
      </c>
      <c r="H1065" s="68">
        <v>12.5984251968504</v>
      </c>
      <c r="I1065" s="71">
        <v>0.57136098603357899</v>
      </c>
      <c r="J1065" s="68">
        <v>11.8110236220472</v>
      </c>
      <c r="K1065" s="71">
        <v>0.780290037758681</v>
      </c>
      <c r="L1065" s="68">
        <v>39.763779527559102</v>
      </c>
      <c r="M1065" s="71">
        <v>0.35714285714285698</v>
      </c>
      <c r="N1065" s="68">
        <v>9.3812375249500999</v>
      </c>
      <c r="O1065" s="71">
        <v>4.2598602858356198E-2</v>
      </c>
      <c r="P1065" s="68">
        <v>4.0241448692152897</v>
      </c>
      <c r="Q1065" s="71"/>
      <c r="R1065" s="68"/>
    </row>
    <row r="1066" spans="1:18" x14ac:dyDescent="0.2">
      <c r="A1066" s="72" t="s">
        <v>2432</v>
      </c>
      <c r="B1066" s="66" t="s">
        <v>2433</v>
      </c>
      <c r="C1066" s="67">
        <v>60</v>
      </c>
      <c r="D1066" s="67" t="s">
        <v>349</v>
      </c>
      <c r="E1066" s="71">
        <v>0.52488722868120896</v>
      </c>
      <c r="F1066" s="68">
        <v>19.769357495881401</v>
      </c>
      <c r="G1066" s="71">
        <v>0.74735382797896299</v>
      </c>
      <c r="H1066" s="68">
        <v>51.235584843492603</v>
      </c>
      <c r="I1066" s="71">
        <v>0.64432730028346197</v>
      </c>
      <c r="J1066" s="68">
        <v>34.596375617792397</v>
      </c>
      <c r="K1066" s="71">
        <v>0.76228238179614405</v>
      </c>
      <c r="L1066" s="68">
        <v>30.807248764415199</v>
      </c>
      <c r="M1066" s="71">
        <v>0.65351514474125405</v>
      </c>
      <c r="N1066" s="68">
        <v>67.710049423393698</v>
      </c>
      <c r="O1066" s="71">
        <v>0.34184471728743299</v>
      </c>
      <c r="P1066" s="68">
        <v>33.6079077429984</v>
      </c>
      <c r="Q1066" s="71">
        <v>0</v>
      </c>
      <c r="R1066" s="68">
        <v>21.2389380530973</v>
      </c>
    </row>
    <row r="1067" spans="1:18" x14ac:dyDescent="0.2">
      <c r="A1067" s="72" t="s">
        <v>2434</v>
      </c>
      <c r="B1067" s="66" t="s">
        <v>2435</v>
      </c>
      <c r="C1067" s="67">
        <v>60</v>
      </c>
      <c r="D1067" s="67" t="s">
        <v>349</v>
      </c>
      <c r="E1067" s="71">
        <v>0.306464289940374</v>
      </c>
      <c r="F1067" s="68">
        <v>1.8121911037891301</v>
      </c>
      <c r="G1067" s="71">
        <v>0.62020220937553505</v>
      </c>
      <c r="H1067" s="68">
        <v>9.8846787479406899</v>
      </c>
      <c r="I1067" s="71">
        <v>0.46026589552465902</v>
      </c>
      <c r="J1067" s="68">
        <v>2.4711696869851698</v>
      </c>
      <c r="K1067" s="71">
        <v>0.55925019821160005</v>
      </c>
      <c r="L1067" s="68">
        <v>3.2948929159802298</v>
      </c>
      <c r="M1067" s="71">
        <v>0.12261093103833701</v>
      </c>
      <c r="N1067" s="68">
        <v>2.9654036243822102</v>
      </c>
      <c r="O1067" s="71">
        <v>7.6456505492111804E-2</v>
      </c>
      <c r="P1067" s="68">
        <v>4.77759472817133</v>
      </c>
      <c r="Q1067" s="71">
        <v>0</v>
      </c>
      <c r="R1067" s="68">
        <v>21.2389380530973</v>
      </c>
    </row>
    <row r="1068" spans="1:18" x14ac:dyDescent="0.2">
      <c r="A1068" s="72" t="s">
        <v>2436</v>
      </c>
      <c r="B1068" s="66" t="s">
        <v>2437</v>
      </c>
      <c r="C1068" s="67">
        <v>83</v>
      </c>
      <c r="D1068" s="67" t="s">
        <v>349</v>
      </c>
      <c r="E1068" s="71">
        <v>0.50357718165690901</v>
      </c>
      <c r="F1068" s="68">
        <v>17.1259842519685</v>
      </c>
      <c r="G1068" s="71">
        <v>0.63585688569197696</v>
      </c>
      <c r="H1068" s="68">
        <v>23.818897637795299</v>
      </c>
      <c r="I1068" s="71">
        <v>0.62512820159920901</v>
      </c>
      <c r="J1068" s="68">
        <v>22.0472440944882</v>
      </c>
      <c r="K1068" s="71">
        <v>0.65740179386146802</v>
      </c>
      <c r="L1068" s="68">
        <v>9.4488188976377891</v>
      </c>
      <c r="M1068" s="71">
        <v>0.45779220779220797</v>
      </c>
      <c r="N1068" s="68">
        <v>18.1636726546906</v>
      </c>
      <c r="O1068" s="71">
        <v>0.14170681933968399</v>
      </c>
      <c r="P1068" s="68">
        <v>26.760563380281699</v>
      </c>
      <c r="Q1068" s="71"/>
      <c r="R1068" s="68"/>
    </row>
    <row r="1069" spans="1:18" x14ac:dyDescent="0.2">
      <c r="A1069" s="72" t="s">
        <v>2438</v>
      </c>
      <c r="B1069" s="66" t="s">
        <v>2439</v>
      </c>
      <c r="C1069" s="67">
        <v>83</v>
      </c>
      <c r="D1069" s="67" t="s">
        <v>349</v>
      </c>
      <c r="E1069" s="71">
        <v>0.51579478437160797</v>
      </c>
      <c r="F1069" s="68">
        <v>19.094488188976399</v>
      </c>
      <c r="G1069" s="71">
        <v>0.60682826560075298</v>
      </c>
      <c r="H1069" s="68">
        <v>17.1259842519685</v>
      </c>
      <c r="I1069" s="71">
        <v>0.55124936197763197</v>
      </c>
      <c r="J1069" s="68">
        <v>9.8425196850393704</v>
      </c>
      <c r="K1069" s="71">
        <v>0.78143464978723198</v>
      </c>
      <c r="L1069" s="68">
        <v>40.157480314960601</v>
      </c>
      <c r="M1069" s="71">
        <v>0.5</v>
      </c>
      <c r="N1069" s="68">
        <v>23.952095808383199</v>
      </c>
      <c r="O1069" s="71">
        <v>0.13946164449242299</v>
      </c>
      <c r="P1069" s="68">
        <v>26.156941649899402</v>
      </c>
      <c r="Q1069" s="71"/>
      <c r="R1069" s="68"/>
    </row>
    <row r="1070" spans="1:18" x14ac:dyDescent="0.2">
      <c r="A1070" s="72" t="s">
        <v>416</v>
      </c>
      <c r="B1070" s="66" t="s">
        <v>2440</v>
      </c>
      <c r="C1070" s="67">
        <v>83</v>
      </c>
      <c r="D1070" s="67" t="s">
        <v>349</v>
      </c>
      <c r="E1070" s="71">
        <v>0.59066586780465302</v>
      </c>
      <c r="F1070" s="68">
        <v>38.582677165354298</v>
      </c>
      <c r="G1070" s="71">
        <v>0.68064002308828597</v>
      </c>
      <c r="H1070" s="68">
        <v>35.236220472440898</v>
      </c>
      <c r="I1070" s="71">
        <v>0.65422115888078503</v>
      </c>
      <c r="J1070" s="68">
        <v>33.267716535433102</v>
      </c>
      <c r="K1070" s="71">
        <v>0.74886328490431797</v>
      </c>
      <c r="L1070" s="68">
        <v>32.283464566929098</v>
      </c>
      <c r="M1070" s="71">
        <v>0.56168831168831201</v>
      </c>
      <c r="N1070" s="68">
        <v>32.335329341317397</v>
      </c>
      <c r="O1070" s="71">
        <v>0.30791656046156601</v>
      </c>
      <c r="P1070" s="68">
        <v>56.941649899396403</v>
      </c>
      <c r="Q1070" s="71"/>
      <c r="R1070" s="68"/>
    </row>
    <row r="1071" spans="1:18" x14ac:dyDescent="0.2">
      <c r="A1071" s="72" t="s">
        <v>2441</v>
      </c>
      <c r="B1071" s="66" t="s">
        <v>2442</v>
      </c>
      <c r="C1071" s="67">
        <v>83</v>
      </c>
      <c r="D1071" s="67" t="s">
        <v>349</v>
      </c>
      <c r="E1071" s="71">
        <v>0.53417281950778905</v>
      </c>
      <c r="F1071" s="68">
        <v>24.015748031496098</v>
      </c>
      <c r="G1071" s="71">
        <v>0.61579701810343401</v>
      </c>
      <c r="H1071" s="68">
        <v>18.110236220472402</v>
      </c>
      <c r="I1071" s="71">
        <v>0.66281286202262102</v>
      </c>
      <c r="J1071" s="68">
        <v>35.236220472440898</v>
      </c>
      <c r="K1071" s="71">
        <v>0.74724180634167603</v>
      </c>
      <c r="L1071" s="68">
        <v>31.496062992125999</v>
      </c>
      <c r="M1071" s="71">
        <v>0.54545454545454497</v>
      </c>
      <c r="N1071" s="68">
        <v>30.1397205588822</v>
      </c>
      <c r="O1071" s="71">
        <v>9.9557865616667907E-2</v>
      </c>
      <c r="P1071" s="68">
        <v>15.8953722334004</v>
      </c>
      <c r="Q1071" s="71"/>
      <c r="R1071" s="68"/>
    </row>
    <row r="1072" spans="1:18" x14ac:dyDescent="0.2">
      <c r="A1072" s="72" t="s">
        <v>2443</v>
      </c>
      <c r="B1072" s="66" t="s">
        <v>2444</v>
      </c>
      <c r="C1072" s="67">
        <v>83</v>
      </c>
      <c r="D1072" s="67" t="s">
        <v>349</v>
      </c>
      <c r="E1072" s="71">
        <v>0.48020767855839103</v>
      </c>
      <c r="F1072" s="68">
        <v>12.4015748031496</v>
      </c>
      <c r="G1072" s="71">
        <v>0.471395361207254</v>
      </c>
      <c r="H1072" s="68">
        <v>5.5118110236220499</v>
      </c>
      <c r="I1072" s="71">
        <v>0.63651504093817801</v>
      </c>
      <c r="J1072" s="68">
        <v>25.984251968503902</v>
      </c>
      <c r="K1072" s="71">
        <v>0.68753831827838696</v>
      </c>
      <c r="L1072" s="68">
        <v>15.157480314960599</v>
      </c>
      <c r="M1072" s="71">
        <v>0.48051948051948101</v>
      </c>
      <c r="N1072" s="68">
        <v>21.9560878243513</v>
      </c>
      <c r="O1072" s="71">
        <v>0.125070191848657</v>
      </c>
      <c r="P1072" s="68">
        <v>22.7364185110664</v>
      </c>
      <c r="Q1072" s="71"/>
      <c r="R1072" s="68"/>
    </row>
    <row r="1073" spans="1:18" x14ac:dyDescent="0.2">
      <c r="A1073" s="72" t="s">
        <v>2291</v>
      </c>
      <c r="B1073" s="66" t="s">
        <v>2445</v>
      </c>
      <c r="C1073" s="67">
        <v>83</v>
      </c>
      <c r="D1073" s="67" t="s">
        <v>349</v>
      </c>
      <c r="E1073" s="71">
        <v>0.546711807805072</v>
      </c>
      <c r="F1073" s="68">
        <v>26.5748031496063</v>
      </c>
      <c r="G1073" s="71">
        <v>0.67787364394025895</v>
      </c>
      <c r="H1073" s="68">
        <v>34.055118110236201</v>
      </c>
      <c r="I1073" s="71">
        <v>0.65776482396583602</v>
      </c>
      <c r="J1073" s="68">
        <v>34.251968503937</v>
      </c>
      <c r="K1073" s="71">
        <v>0.67265254216260595</v>
      </c>
      <c r="L1073" s="68">
        <v>12.007874015748</v>
      </c>
      <c r="M1073" s="71">
        <v>0.5</v>
      </c>
      <c r="N1073" s="68">
        <v>23.952095808383199</v>
      </c>
      <c r="O1073" s="71">
        <v>0.22526802895665901</v>
      </c>
      <c r="P1073" s="68">
        <v>48.088531187122697</v>
      </c>
      <c r="Q1073" s="71"/>
      <c r="R1073" s="68"/>
    </row>
    <row r="1074" spans="1:18" x14ac:dyDescent="0.2">
      <c r="A1074" s="72" t="s">
        <v>2446</v>
      </c>
      <c r="B1074" s="66" t="s">
        <v>2447</v>
      </c>
      <c r="C1074" s="67">
        <v>83</v>
      </c>
      <c r="D1074" s="67" t="s">
        <v>349</v>
      </c>
      <c r="E1074" s="71">
        <v>0.56059517683814897</v>
      </c>
      <c r="F1074" s="68">
        <v>30.708661417322801</v>
      </c>
      <c r="G1074" s="71">
        <v>0.71752037038621197</v>
      </c>
      <c r="H1074" s="68">
        <v>48.031496062992098</v>
      </c>
      <c r="I1074" s="71">
        <v>0.66476382884285301</v>
      </c>
      <c r="J1074" s="68">
        <v>35.826771653543297</v>
      </c>
      <c r="K1074" s="71">
        <v>0.71612369418701305</v>
      </c>
      <c r="L1074" s="68">
        <v>22.0472440944882</v>
      </c>
      <c r="M1074" s="71">
        <v>0.57467532467532501</v>
      </c>
      <c r="N1074" s="68">
        <v>34.930139720558898</v>
      </c>
      <c r="O1074" s="71">
        <v>0.129892666099342</v>
      </c>
      <c r="P1074" s="68">
        <v>24.144869215291699</v>
      </c>
      <c r="Q1074" s="71"/>
      <c r="R1074" s="68"/>
    </row>
    <row r="1075" spans="1:18" x14ac:dyDescent="0.2">
      <c r="A1075" s="72" t="s">
        <v>2448</v>
      </c>
      <c r="B1075" s="66" t="s">
        <v>2449</v>
      </c>
      <c r="C1075" s="67">
        <v>83</v>
      </c>
      <c r="D1075" s="67" t="s">
        <v>349</v>
      </c>
      <c r="E1075" s="71">
        <v>0.54993515547276595</v>
      </c>
      <c r="F1075" s="68">
        <v>27.755905511811001</v>
      </c>
      <c r="G1075" s="71">
        <v>0.70751525520591396</v>
      </c>
      <c r="H1075" s="68">
        <v>43.8976377952756</v>
      </c>
      <c r="I1075" s="71">
        <v>0.653446761159443</v>
      </c>
      <c r="J1075" s="68">
        <v>32.677165354330697</v>
      </c>
      <c r="K1075" s="71">
        <v>0.64402532482245101</v>
      </c>
      <c r="L1075" s="68">
        <v>8.0708661417322798</v>
      </c>
      <c r="M1075" s="71">
        <v>0.62662337662337697</v>
      </c>
      <c r="N1075" s="68">
        <v>44.7105788423154</v>
      </c>
      <c r="O1075" s="71">
        <v>0.118065059552643</v>
      </c>
      <c r="P1075" s="68">
        <v>19.7183098591549</v>
      </c>
      <c r="Q1075" s="71"/>
      <c r="R1075" s="68"/>
    </row>
    <row r="1076" spans="1:18" x14ac:dyDescent="0.2">
      <c r="A1076" s="72" t="s">
        <v>2450</v>
      </c>
      <c r="B1076" s="66" t="s">
        <v>2451</v>
      </c>
      <c r="C1076" s="67">
        <v>83</v>
      </c>
      <c r="D1076" s="67" t="s">
        <v>349</v>
      </c>
      <c r="E1076" s="71">
        <v>0.49509727734630399</v>
      </c>
      <c r="F1076" s="68">
        <v>14.1732283464567</v>
      </c>
      <c r="G1076" s="71">
        <v>0.63014735148256595</v>
      </c>
      <c r="H1076" s="68">
        <v>21.653543307086601</v>
      </c>
      <c r="I1076" s="71">
        <v>0.59717722385567795</v>
      </c>
      <c r="J1076" s="68">
        <v>15.944881889763799</v>
      </c>
      <c r="K1076" s="71">
        <v>0.59839198767611301</v>
      </c>
      <c r="L1076" s="68">
        <v>4.1338582677165396</v>
      </c>
      <c r="M1076" s="71">
        <v>0.51948051948051899</v>
      </c>
      <c r="N1076" s="68">
        <v>25.3493013972056</v>
      </c>
      <c r="O1076" s="71">
        <v>0.13028930423664301</v>
      </c>
      <c r="P1076" s="68">
        <v>24.346076458752499</v>
      </c>
      <c r="Q1076" s="71"/>
      <c r="R1076" s="68"/>
    </row>
    <row r="1077" spans="1:18" x14ac:dyDescent="0.2">
      <c r="A1077" s="72" t="s">
        <v>2452</v>
      </c>
      <c r="B1077" s="66" t="s">
        <v>2453</v>
      </c>
      <c r="C1077" s="67">
        <v>60</v>
      </c>
      <c r="D1077" s="67" t="s">
        <v>349</v>
      </c>
      <c r="E1077" s="71">
        <v>0.65733374338065598</v>
      </c>
      <c r="F1077" s="68">
        <v>53.542009884678698</v>
      </c>
      <c r="G1077" s="71">
        <v>0.716752874622263</v>
      </c>
      <c r="H1077" s="68">
        <v>38.550247116968698</v>
      </c>
      <c r="I1077" s="71">
        <v>0.663922846685849</v>
      </c>
      <c r="J1077" s="68">
        <v>44.9752883031301</v>
      </c>
      <c r="K1077" s="71">
        <v>0.84510776057199299</v>
      </c>
      <c r="L1077" s="68">
        <v>67.2158154859967</v>
      </c>
      <c r="M1077" s="71">
        <v>0.47468425170448197</v>
      </c>
      <c r="N1077" s="68">
        <v>34.925864909390398</v>
      </c>
      <c r="O1077" s="71">
        <v>0.24353472669935</v>
      </c>
      <c r="P1077" s="68">
        <v>18.780889621087301</v>
      </c>
      <c r="Q1077" s="71">
        <v>1</v>
      </c>
      <c r="R1077" s="68">
        <v>100</v>
      </c>
    </row>
    <row r="1078" spans="1:18" x14ac:dyDescent="0.2">
      <c r="A1078" s="72" t="s">
        <v>2454</v>
      </c>
      <c r="B1078" s="66" t="s">
        <v>2455</v>
      </c>
      <c r="C1078" s="67">
        <v>60</v>
      </c>
      <c r="D1078" s="67" t="s">
        <v>349</v>
      </c>
      <c r="E1078" s="71">
        <v>0.59783026908815096</v>
      </c>
      <c r="F1078" s="68">
        <v>37.891268533772703</v>
      </c>
      <c r="G1078" s="71">
        <v>0.73431677534294404</v>
      </c>
      <c r="H1078" s="68">
        <v>46.128500823723201</v>
      </c>
      <c r="I1078" s="71">
        <v>0.57317717565360304</v>
      </c>
      <c r="J1078" s="68">
        <v>13.838550247117</v>
      </c>
      <c r="K1078" s="71">
        <v>0.73104134926007203</v>
      </c>
      <c r="L1078" s="68">
        <v>22.0757825370675</v>
      </c>
      <c r="M1078" s="71">
        <v>0.35732647814910001</v>
      </c>
      <c r="N1078" s="68">
        <v>19.110378912685299</v>
      </c>
      <c r="O1078" s="71">
        <v>0.191119836123188</v>
      </c>
      <c r="P1078" s="68">
        <v>13.509060955518899</v>
      </c>
      <c r="Q1078" s="71">
        <v>1</v>
      </c>
      <c r="R1078" s="68">
        <v>100</v>
      </c>
    </row>
    <row r="1079" spans="1:18" x14ac:dyDescent="0.2">
      <c r="A1079" s="72" t="s">
        <v>2456</v>
      </c>
      <c r="B1079" s="66" t="s">
        <v>2457</v>
      </c>
      <c r="C1079" s="67">
        <v>60</v>
      </c>
      <c r="D1079" s="67" t="s">
        <v>349</v>
      </c>
      <c r="E1079" s="71">
        <v>0.62001651471317298</v>
      </c>
      <c r="F1079" s="68">
        <v>42.009884678747902</v>
      </c>
      <c r="G1079" s="71">
        <v>0.81440155047846197</v>
      </c>
      <c r="H1079" s="68">
        <v>79.242174629324595</v>
      </c>
      <c r="I1079" s="71">
        <v>0.65722791348424703</v>
      </c>
      <c r="J1079" s="68">
        <v>41.6803953871499</v>
      </c>
      <c r="K1079" s="71">
        <v>0.75289235445464398</v>
      </c>
      <c r="L1079" s="68">
        <v>28.006589785831999</v>
      </c>
      <c r="M1079" s="71">
        <v>0.60880742148206102</v>
      </c>
      <c r="N1079" s="68">
        <v>60.131795716639203</v>
      </c>
      <c r="O1079" s="71">
        <v>0.26675333366645099</v>
      </c>
      <c r="P1079" s="68">
        <v>21.746293245469499</v>
      </c>
      <c r="Q1079" s="71"/>
      <c r="R1079" s="68"/>
    </row>
    <row r="1080" spans="1:18" x14ac:dyDescent="0.2">
      <c r="A1080" s="72" t="s">
        <v>2207</v>
      </c>
      <c r="B1080" s="66" t="s">
        <v>2458</v>
      </c>
      <c r="C1080" s="67">
        <v>60</v>
      </c>
      <c r="D1080" s="67" t="s">
        <v>349</v>
      </c>
      <c r="E1080" s="71">
        <v>0.58599562799887495</v>
      </c>
      <c r="F1080" s="68">
        <v>34.4316309719934</v>
      </c>
      <c r="G1080" s="71">
        <v>0.76304468225601096</v>
      </c>
      <c r="H1080" s="68">
        <v>58.978583196046102</v>
      </c>
      <c r="I1080" s="71">
        <v>0.599011672622631</v>
      </c>
      <c r="J1080" s="68">
        <v>19.6046128500824</v>
      </c>
      <c r="K1080" s="71">
        <v>0.694968007129393</v>
      </c>
      <c r="L1080" s="68">
        <v>15.9802306425041</v>
      </c>
      <c r="M1080" s="71">
        <v>0.26232256622331501</v>
      </c>
      <c r="N1080" s="68">
        <v>9.5551894563426707</v>
      </c>
      <c r="O1080" s="71">
        <v>0.19662683976190101</v>
      </c>
      <c r="P1080" s="68">
        <v>14.168039538715</v>
      </c>
      <c r="Q1080" s="71">
        <v>1</v>
      </c>
      <c r="R1080" s="68">
        <v>100</v>
      </c>
    </row>
    <row r="1081" spans="1:18" x14ac:dyDescent="0.2">
      <c r="A1081" s="72" t="s">
        <v>2459</v>
      </c>
      <c r="B1081" s="66" t="s">
        <v>2460</v>
      </c>
      <c r="C1081" s="67">
        <v>60</v>
      </c>
      <c r="D1081" s="67" t="s">
        <v>349</v>
      </c>
      <c r="E1081" s="71">
        <v>0.44577220470996298</v>
      </c>
      <c r="F1081" s="68">
        <v>9.7199341021416803</v>
      </c>
      <c r="G1081" s="71">
        <v>0.71911841214925598</v>
      </c>
      <c r="H1081" s="68">
        <v>39.209225700164701</v>
      </c>
      <c r="I1081" s="71">
        <v>0.66031874508702604</v>
      </c>
      <c r="J1081" s="68">
        <v>43.32784184514</v>
      </c>
      <c r="K1081" s="71">
        <v>0.84564215555099997</v>
      </c>
      <c r="L1081" s="68">
        <v>67.710049423393698</v>
      </c>
      <c r="M1081" s="71">
        <v>0.25114563540851698</v>
      </c>
      <c r="N1081" s="68">
        <v>9.2257001647446497</v>
      </c>
      <c r="O1081" s="71">
        <v>0.19840828006398101</v>
      </c>
      <c r="P1081" s="68">
        <v>14.827018121910999</v>
      </c>
      <c r="Q1081" s="71">
        <v>0</v>
      </c>
      <c r="R1081" s="68">
        <v>21.2389380530973</v>
      </c>
    </row>
    <row r="1082" spans="1:18" x14ac:dyDescent="0.2">
      <c r="A1082" s="72" t="s">
        <v>2461</v>
      </c>
      <c r="B1082" s="66" t="s">
        <v>2462</v>
      </c>
      <c r="C1082" s="67">
        <v>60</v>
      </c>
      <c r="D1082" s="67" t="s">
        <v>349</v>
      </c>
      <c r="E1082" s="71">
        <v>0.71803165287137405</v>
      </c>
      <c r="F1082" s="68">
        <v>72.322899505766102</v>
      </c>
      <c r="G1082" s="71">
        <v>0.75816863029624204</v>
      </c>
      <c r="H1082" s="68">
        <v>56.177924217462902</v>
      </c>
      <c r="I1082" s="71">
        <v>0.69926489364452205</v>
      </c>
      <c r="J1082" s="68">
        <v>61.9439868204283</v>
      </c>
      <c r="K1082" s="71">
        <v>0.80665325993935</v>
      </c>
      <c r="L1082" s="68">
        <v>45.963756177924203</v>
      </c>
      <c r="M1082" s="71">
        <v>0.70381133340784596</v>
      </c>
      <c r="N1082" s="68">
        <v>74.794069192751195</v>
      </c>
      <c r="O1082" s="71">
        <v>0.34029179994028202</v>
      </c>
      <c r="P1082" s="68">
        <v>32.948929159802297</v>
      </c>
      <c r="Q1082" s="71">
        <v>1</v>
      </c>
      <c r="R1082" s="68">
        <v>100</v>
      </c>
    </row>
    <row r="1083" spans="1:18" x14ac:dyDescent="0.2">
      <c r="A1083" s="72" t="s">
        <v>2463</v>
      </c>
      <c r="B1083" s="66" t="s">
        <v>2464</v>
      </c>
      <c r="C1083" s="67">
        <v>60</v>
      </c>
      <c r="D1083" s="67" t="s">
        <v>349</v>
      </c>
      <c r="E1083" s="71">
        <v>0.53749541381215804</v>
      </c>
      <c r="F1083" s="68">
        <v>22.2405271828666</v>
      </c>
      <c r="G1083" s="71">
        <v>0.67378654620212097</v>
      </c>
      <c r="H1083" s="68">
        <v>22.8995057660626</v>
      </c>
      <c r="I1083" s="71">
        <v>0.73947863377938405</v>
      </c>
      <c r="J1083" s="68">
        <v>75.782537067545306</v>
      </c>
      <c r="K1083" s="71">
        <v>0.89759843176508403</v>
      </c>
      <c r="L1083" s="68">
        <v>91.1037891268534</v>
      </c>
      <c r="M1083" s="71">
        <v>0.46909578629708298</v>
      </c>
      <c r="N1083" s="68">
        <v>34.102141680395398</v>
      </c>
      <c r="O1083" s="71">
        <v>0.44501308482927399</v>
      </c>
      <c r="P1083" s="68">
        <v>52.388797364085697</v>
      </c>
      <c r="Q1083" s="71">
        <v>0</v>
      </c>
      <c r="R1083" s="68">
        <v>21.2389380530973</v>
      </c>
    </row>
    <row r="1084" spans="1:18" x14ac:dyDescent="0.2">
      <c r="A1084" s="72" t="s">
        <v>2465</v>
      </c>
      <c r="B1084" s="66" t="s">
        <v>2466</v>
      </c>
      <c r="C1084" s="67">
        <v>60</v>
      </c>
      <c r="D1084" s="67" t="s">
        <v>349</v>
      </c>
      <c r="E1084" s="71">
        <v>0.42960916351504003</v>
      </c>
      <c r="F1084" s="68">
        <v>7.9077429983525498</v>
      </c>
      <c r="G1084" s="71">
        <v>0.62657466423211505</v>
      </c>
      <c r="H1084" s="68">
        <v>11.2026359143328</v>
      </c>
      <c r="I1084" s="71">
        <v>0.68075171052178296</v>
      </c>
      <c r="J1084" s="68">
        <v>53.542009884678698</v>
      </c>
      <c r="K1084" s="71">
        <v>0.793810995532375</v>
      </c>
      <c r="L1084" s="68">
        <v>39.373970345963798</v>
      </c>
      <c r="M1084" s="71">
        <v>0.34056108192690299</v>
      </c>
      <c r="N1084" s="68">
        <v>17.133443163097201</v>
      </c>
      <c r="O1084" s="71">
        <v>0.135956528877062</v>
      </c>
      <c r="P1084" s="68">
        <v>8.7314662273476102</v>
      </c>
      <c r="Q1084" s="71">
        <v>0</v>
      </c>
      <c r="R1084" s="68">
        <v>21.2389380530973</v>
      </c>
    </row>
    <row r="1085" spans="1:18" x14ac:dyDescent="0.2">
      <c r="A1085" s="72" t="s">
        <v>2467</v>
      </c>
      <c r="B1085" s="66" t="s">
        <v>2468</v>
      </c>
      <c r="C1085" s="67">
        <v>60</v>
      </c>
      <c r="D1085" s="67" t="s">
        <v>349</v>
      </c>
      <c r="E1085" s="71">
        <v>0.367714922678883</v>
      </c>
      <c r="F1085" s="68">
        <v>3.78912685337726</v>
      </c>
      <c r="G1085" s="71">
        <v>0.49733775151327397</v>
      </c>
      <c r="H1085" s="68">
        <v>3.1301482701812202</v>
      </c>
      <c r="I1085" s="71">
        <v>0.34458009197476602</v>
      </c>
      <c r="J1085" s="68">
        <v>0.16474464579901199</v>
      </c>
      <c r="K1085" s="71">
        <v>0.38415272080723301</v>
      </c>
      <c r="L1085" s="68">
        <v>0.16474464579901199</v>
      </c>
      <c r="M1085" s="71">
        <v>0</v>
      </c>
      <c r="N1085" s="68">
        <v>1.1532125205930801</v>
      </c>
      <c r="O1085" s="71">
        <v>5.9168971778023098E-2</v>
      </c>
      <c r="P1085" s="68">
        <v>3.2948929159802298</v>
      </c>
      <c r="Q1085" s="71">
        <v>0.92105000000000004</v>
      </c>
      <c r="R1085" s="68">
        <v>56.460176991150398</v>
      </c>
    </row>
    <row r="1086" spans="1:18" x14ac:dyDescent="0.2">
      <c r="A1086" s="72" t="s">
        <v>2469</v>
      </c>
      <c r="B1086" s="66" t="s">
        <v>2470</v>
      </c>
      <c r="C1086" s="67">
        <v>60</v>
      </c>
      <c r="D1086" s="67" t="s">
        <v>349</v>
      </c>
      <c r="E1086" s="71">
        <v>0.535429770449661</v>
      </c>
      <c r="F1086" s="68">
        <v>21.581548599670501</v>
      </c>
      <c r="G1086" s="71">
        <v>0.509449250696695</v>
      </c>
      <c r="H1086" s="68">
        <v>3.6243822075782499</v>
      </c>
      <c r="I1086" s="71">
        <v>0.61756737979905596</v>
      </c>
      <c r="J1086" s="68">
        <v>25.205930807248802</v>
      </c>
      <c r="K1086" s="71">
        <v>0.75767167821162296</v>
      </c>
      <c r="L1086" s="68">
        <v>29.3245469522241</v>
      </c>
      <c r="M1086" s="71">
        <v>0.44115345926008698</v>
      </c>
      <c r="N1086" s="68">
        <v>29.489291598023101</v>
      </c>
      <c r="O1086" s="71">
        <v>0.38673685473050201</v>
      </c>
      <c r="P1086" s="68">
        <v>40.197693574958798</v>
      </c>
      <c r="Q1086" s="71">
        <v>0.5</v>
      </c>
      <c r="R1086" s="68">
        <v>39.646017699114999</v>
      </c>
    </row>
    <row r="1087" spans="1:18" x14ac:dyDescent="0.2">
      <c r="A1087" s="72" t="s">
        <v>2471</v>
      </c>
      <c r="B1087" s="66" t="s">
        <v>2472</v>
      </c>
      <c r="C1087" s="67">
        <v>60</v>
      </c>
      <c r="D1087" s="67" t="s">
        <v>349</v>
      </c>
      <c r="E1087" s="71">
        <v>0.55591263544406799</v>
      </c>
      <c r="F1087" s="68">
        <v>26.194398682042799</v>
      </c>
      <c r="G1087" s="71">
        <v>0.60520711482262601</v>
      </c>
      <c r="H1087" s="68">
        <v>8.0724876441515594</v>
      </c>
      <c r="I1087" s="71">
        <v>0.61337991916830403</v>
      </c>
      <c r="J1087" s="68">
        <v>24.382207578253698</v>
      </c>
      <c r="K1087" s="71">
        <v>0.74074575817133204</v>
      </c>
      <c r="L1087" s="68">
        <v>24.7116968698517</v>
      </c>
      <c r="M1087" s="71">
        <v>0.17849558511232799</v>
      </c>
      <c r="N1087" s="68">
        <v>5.1070840197693599</v>
      </c>
      <c r="O1087" s="71">
        <v>0.197647435389816</v>
      </c>
      <c r="P1087" s="68">
        <v>14.662273476112</v>
      </c>
      <c r="Q1087" s="71">
        <v>1</v>
      </c>
      <c r="R1087" s="68">
        <v>100</v>
      </c>
    </row>
    <row r="1088" spans="1:18" x14ac:dyDescent="0.2">
      <c r="A1088" s="72" t="s">
        <v>2473</v>
      </c>
      <c r="B1088" s="66" t="s">
        <v>2474</v>
      </c>
      <c r="C1088" s="67">
        <v>60</v>
      </c>
      <c r="D1088" s="67" t="s">
        <v>349</v>
      </c>
      <c r="E1088" s="71">
        <v>0.55440620599545098</v>
      </c>
      <c r="F1088" s="68">
        <v>25.7001647446458</v>
      </c>
      <c r="G1088" s="71">
        <v>0.76722188837994298</v>
      </c>
      <c r="H1088" s="68">
        <v>61.449752883031302</v>
      </c>
      <c r="I1088" s="71">
        <v>0.60798223351574399</v>
      </c>
      <c r="J1088" s="68">
        <v>22.405271828665601</v>
      </c>
      <c r="K1088" s="71">
        <v>0.81123353115892105</v>
      </c>
      <c r="L1088" s="68">
        <v>48.105436573311401</v>
      </c>
      <c r="M1088" s="71">
        <v>0.38526880518609602</v>
      </c>
      <c r="N1088" s="68">
        <v>22.8995057660626</v>
      </c>
      <c r="O1088" s="71">
        <v>0.25473077773200198</v>
      </c>
      <c r="P1088" s="68">
        <v>20.098846787479399</v>
      </c>
      <c r="Q1088" s="71">
        <v>0.5</v>
      </c>
      <c r="R1088" s="68">
        <v>39.646017699114999</v>
      </c>
    </row>
    <row r="1089" spans="1:18" x14ac:dyDescent="0.2">
      <c r="A1089" s="72" t="s">
        <v>2475</v>
      </c>
      <c r="B1089" s="66" t="s">
        <v>2476</v>
      </c>
      <c r="C1089" s="67">
        <v>60</v>
      </c>
      <c r="D1089" s="67" t="s">
        <v>349</v>
      </c>
      <c r="E1089" s="71">
        <v>0.55316049621290897</v>
      </c>
      <c r="F1089" s="68">
        <v>25.205930807248802</v>
      </c>
      <c r="G1089" s="71">
        <v>0.73168208243440003</v>
      </c>
      <c r="H1089" s="68">
        <v>45.304777594728201</v>
      </c>
      <c r="I1089" s="71">
        <v>0.64679150568949095</v>
      </c>
      <c r="J1089" s="68">
        <v>36.573311367380597</v>
      </c>
      <c r="K1089" s="71">
        <v>0.80221187427847096</v>
      </c>
      <c r="L1089" s="68">
        <v>43.657331136738101</v>
      </c>
      <c r="M1089" s="71">
        <v>0.37409187437129798</v>
      </c>
      <c r="N1089" s="68">
        <v>21.2520593080725</v>
      </c>
      <c r="O1089" s="71">
        <v>0.264185640503796</v>
      </c>
      <c r="P1089" s="68">
        <v>21.087314662273499</v>
      </c>
      <c r="Q1089" s="71">
        <v>0.5</v>
      </c>
      <c r="R1089" s="68">
        <v>39.646017699114999</v>
      </c>
    </row>
    <row r="1090" spans="1:18" x14ac:dyDescent="0.2">
      <c r="A1090" s="72" t="s">
        <v>2477</v>
      </c>
      <c r="B1090" s="66" t="s">
        <v>2478</v>
      </c>
      <c r="C1090" s="67">
        <v>60</v>
      </c>
      <c r="D1090" s="67" t="s">
        <v>349</v>
      </c>
      <c r="E1090" s="71">
        <v>0.36813175936710801</v>
      </c>
      <c r="F1090" s="68">
        <v>3.9538714991762798</v>
      </c>
      <c r="G1090" s="71">
        <v>0.66479471481466501</v>
      </c>
      <c r="H1090" s="68">
        <v>19.4398682042834</v>
      </c>
      <c r="I1090" s="71">
        <v>0.59753764006442101</v>
      </c>
      <c r="J1090" s="68">
        <v>18.945634266886302</v>
      </c>
      <c r="K1090" s="71">
        <v>0.720148927109035</v>
      </c>
      <c r="L1090" s="68">
        <v>18.945634266886302</v>
      </c>
      <c r="M1090" s="71">
        <v>0.19526098133452599</v>
      </c>
      <c r="N1090" s="68">
        <v>5.9308072487644203</v>
      </c>
      <c r="O1090" s="71">
        <v>3.1048292879998701E-2</v>
      </c>
      <c r="P1090" s="68">
        <v>2.1416803953871502</v>
      </c>
      <c r="Q1090" s="71">
        <v>0</v>
      </c>
      <c r="R1090" s="68">
        <v>21.2389380530973</v>
      </c>
    </row>
    <row r="1091" spans="1:18" x14ac:dyDescent="0.2">
      <c r="A1091" s="72" t="s">
        <v>2479</v>
      </c>
      <c r="B1091" s="66" t="s">
        <v>2480</v>
      </c>
      <c r="C1091" s="67">
        <v>60</v>
      </c>
      <c r="D1091" s="67" t="s">
        <v>349</v>
      </c>
      <c r="E1091" s="71">
        <v>0.411226606920507</v>
      </c>
      <c r="F1091" s="68">
        <v>6.0955518945634299</v>
      </c>
      <c r="G1091" s="71">
        <v>0.62346913228802503</v>
      </c>
      <c r="H1091" s="68">
        <v>10.2141680395387</v>
      </c>
      <c r="I1091" s="71">
        <v>0.60286524390743301</v>
      </c>
      <c r="J1091" s="68">
        <v>21.087314662273499</v>
      </c>
      <c r="K1091" s="71">
        <v>0.58859642002527601</v>
      </c>
      <c r="L1091" s="68">
        <v>4.77759472817133</v>
      </c>
      <c r="M1091" s="71">
        <v>8.34916731865432E-2</v>
      </c>
      <c r="N1091" s="68">
        <v>2.4711696869851698</v>
      </c>
      <c r="O1091" s="71">
        <v>6.8937172115764306E-2</v>
      </c>
      <c r="P1091" s="68">
        <v>3.9538714991762798</v>
      </c>
      <c r="Q1091" s="71">
        <v>0.5</v>
      </c>
      <c r="R1091" s="68">
        <v>39.646017699114999</v>
      </c>
    </row>
    <row r="1092" spans="1:18" x14ac:dyDescent="0.2">
      <c r="A1092" s="72" t="s">
        <v>2481</v>
      </c>
      <c r="B1092" s="66" t="s">
        <v>2482</v>
      </c>
      <c r="C1092" s="67">
        <v>83</v>
      </c>
      <c r="D1092" s="67" t="s">
        <v>349</v>
      </c>
      <c r="E1092" s="71">
        <v>0.57260527886452095</v>
      </c>
      <c r="F1092" s="68">
        <v>34.055118110236201</v>
      </c>
      <c r="G1092" s="71">
        <v>0.68008390552611697</v>
      </c>
      <c r="H1092" s="68">
        <v>34.842519685039399</v>
      </c>
      <c r="I1092" s="71">
        <v>0.655593094847988</v>
      </c>
      <c r="J1092" s="68">
        <v>33.661417322834602</v>
      </c>
      <c r="K1092" s="71">
        <v>0.82015983381852997</v>
      </c>
      <c r="L1092" s="68">
        <v>53.346456692913399</v>
      </c>
      <c r="M1092" s="71">
        <v>0.56493506493506496</v>
      </c>
      <c r="N1092" s="68">
        <v>33.133732534930097</v>
      </c>
      <c r="O1092" s="71">
        <v>0.14225449519490599</v>
      </c>
      <c r="P1092" s="68">
        <v>27.364185110664</v>
      </c>
      <c r="Q1092" s="71"/>
      <c r="R1092" s="68"/>
    </row>
    <row r="1093" spans="1:18" x14ac:dyDescent="0.2">
      <c r="A1093" s="72" t="s">
        <v>2483</v>
      </c>
      <c r="B1093" s="66" t="s">
        <v>2484</v>
      </c>
      <c r="C1093" s="67">
        <v>83</v>
      </c>
      <c r="D1093" s="67" t="s">
        <v>349</v>
      </c>
      <c r="E1093" s="71">
        <v>0.47087661373763001</v>
      </c>
      <c r="F1093" s="68">
        <v>11.417322834645701</v>
      </c>
      <c r="G1093" s="71">
        <v>0.63576271698062603</v>
      </c>
      <c r="H1093" s="68">
        <v>23.6220472440945</v>
      </c>
      <c r="I1093" s="71">
        <v>0.65084086026775201</v>
      </c>
      <c r="J1093" s="68">
        <v>31.2992125984252</v>
      </c>
      <c r="K1093" s="71">
        <v>0.67335228348482701</v>
      </c>
      <c r="L1093" s="68">
        <v>12.4015748031496</v>
      </c>
      <c r="M1093" s="71">
        <v>0.23701298701298701</v>
      </c>
      <c r="N1093" s="68">
        <v>3.9920159680638698</v>
      </c>
      <c r="O1093" s="71">
        <v>0.15741422094195501</v>
      </c>
      <c r="P1093" s="68">
        <v>32.997987927565397</v>
      </c>
      <c r="Q1093" s="71"/>
      <c r="R1093" s="68"/>
    </row>
    <row r="1094" spans="1:18" x14ac:dyDescent="0.2">
      <c r="A1094" s="72" t="s">
        <v>2485</v>
      </c>
      <c r="B1094" s="66" t="s">
        <v>2486</v>
      </c>
      <c r="C1094" s="67">
        <v>83</v>
      </c>
      <c r="D1094" s="67" t="s">
        <v>349</v>
      </c>
      <c r="E1094" s="71">
        <v>0.61037131735304195</v>
      </c>
      <c r="F1094" s="68">
        <v>43.7007874015748</v>
      </c>
      <c r="G1094" s="71">
        <v>0.64372610610098802</v>
      </c>
      <c r="H1094" s="68">
        <v>24.606299212598401</v>
      </c>
      <c r="I1094" s="71">
        <v>0.70579685215838295</v>
      </c>
      <c r="J1094" s="68">
        <v>47.0472440944882</v>
      </c>
      <c r="K1094" s="71">
        <v>0.92340194337134096</v>
      </c>
      <c r="L1094" s="68">
        <v>84.645669291338606</v>
      </c>
      <c r="M1094" s="71">
        <v>0.62337662337662303</v>
      </c>
      <c r="N1094" s="68">
        <v>43.512974051896201</v>
      </c>
      <c r="O1094" s="71">
        <v>0.15555506175787401</v>
      </c>
      <c r="P1094" s="68">
        <v>31.991951710261599</v>
      </c>
      <c r="Q1094" s="71"/>
      <c r="R1094" s="68"/>
    </row>
    <row r="1095" spans="1:18" x14ac:dyDescent="0.2">
      <c r="A1095" s="72" t="s">
        <v>2487</v>
      </c>
      <c r="B1095" s="66" t="s">
        <v>2488</v>
      </c>
      <c r="C1095" s="67">
        <v>83</v>
      </c>
      <c r="D1095" s="67" t="s">
        <v>349</v>
      </c>
      <c r="E1095" s="71">
        <v>0.49895230080423902</v>
      </c>
      <c r="F1095" s="68">
        <v>15.748031496063</v>
      </c>
      <c r="G1095" s="71">
        <v>0.65006087179165395</v>
      </c>
      <c r="H1095" s="68">
        <v>26.968503937007899</v>
      </c>
      <c r="I1095" s="71">
        <v>0.64488372888638301</v>
      </c>
      <c r="J1095" s="68">
        <v>29.133858267716501</v>
      </c>
      <c r="K1095" s="71">
        <v>0.728890870446122</v>
      </c>
      <c r="L1095" s="68">
        <v>25.590551181102398</v>
      </c>
      <c r="M1095" s="71">
        <v>0.35714285714285698</v>
      </c>
      <c r="N1095" s="68">
        <v>9.3812375249500999</v>
      </c>
      <c r="O1095" s="71">
        <v>0.11378317575418</v>
      </c>
      <c r="P1095" s="68">
        <v>19.114688128772599</v>
      </c>
      <c r="Q1095" s="71"/>
      <c r="R1095" s="68"/>
    </row>
    <row r="1096" spans="1:18" x14ac:dyDescent="0.2">
      <c r="A1096" s="72" t="s">
        <v>2489</v>
      </c>
      <c r="B1096" s="66" t="s">
        <v>2490</v>
      </c>
      <c r="C1096" s="67">
        <v>83</v>
      </c>
      <c r="D1096" s="67" t="s">
        <v>349</v>
      </c>
      <c r="E1096" s="71">
        <v>0.51772171186621196</v>
      </c>
      <c r="F1096" s="68">
        <v>19.685039370078702</v>
      </c>
      <c r="G1096" s="71">
        <v>0.57527243283020602</v>
      </c>
      <c r="H1096" s="68">
        <v>12.795275590551199</v>
      </c>
      <c r="I1096" s="71">
        <v>0.62777030382270405</v>
      </c>
      <c r="J1096" s="68">
        <v>23.228346456692901</v>
      </c>
      <c r="K1096" s="71">
        <v>0.85773487452561603</v>
      </c>
      <c r="L1096" s="68">
        <v>65.157480314960594</v>
      </c>
      <c r="M1096" s="71">
        <v>0.43831168831168799</v>
      </c>
      <c r="N1096" s="68">
        <v>15.568862275449099</v>
      </c>
      <c r="O1096" s="71">
        <v>8.9519259840846993E-2</v>
      </c>
      <c r="P1096" s="68">
        <v>12.6760563380282</v>
      </c>
      <c r="Q1096" s="71"/>
      <c r="R1096" s="68"/>
    </row>
    <row r="1097" spans="1:18" x14ac:dyDescent="0.2">
      <c r="A1097" s="72" t="s">
        <v>2491</v>
      </c>
      <c r="B1097" s="66" t="s">
        <v>2492</v>
      </c>
      <c r="C1097" s="67">
        <v>83</v>
      </c>
      <c r="D1097" s="67" t="s">
        <v>349</v>
      </c>
      <c r="E1097" s="71">
        <v>0.46132712770700701</v>
      </c>
      <c r="F1097" s="68">
        <v>9.2519685039370092</v>
      </c>
      <c r="G1097" s="71">
        <v>0.65976985240228003</v>
      </c>
      <c r="H1097" s="68">
        <v>28.937007874015698</v>
      </c>
      <c r="I1097" s="71">
        <v>0.46513148292853801</v>
      </c>
      <c r="J1097" s="68">
        <v>2.1653543307086598</v>
      </c>
      <c r="K1097" s="71">
        <v>0.66891566514498102</v>
      </c>
      <c r="L1097" s="68">
        <v>10.629921259842501</v>
      </c>
      <c r="M1097" s="71">
        <v>0.39935064935064901</v>
      </c>
      <c r="N1097" s="68">
        <v>12.375249500998001</v>
      </c>
      <c r="O1097" s="71">
        <v>0.113467988708589</v>
      </c>
      <c r="P1097" s="68">
        <v>18.913480885311898</v>
      </c>
      <c r="Q1097" s="71"/>
      <c r="R1097" s="68"/>
    </row>
    <row r="1098" spans="1:18" x14ac:dyDescent="0.2">
      <c r="A1098" s="72" t="s">
        <v>2493</v>
      </c>
      <c r="B1098" s="66" t="s">
        <v>2494</v>
      </c>
      <c r="C1098" s="67">
        <v>83</v>
      </c>
      <c r="D1098" s="67" t="s">
        <v>349</v>
      </c>
      <c r="E1098" s="71">
        <v>0.41352963477614202</v>
      </c>
      <c r="F1098" s="68">
        <v>5.1181102362204696</v>
      </c>
      <c r="G1098" s="71">
        <v>0.49182336760217599</v>
      </c>
      <c r="H1098" s="68">
        <v>6.6929133858267704</v>
      </c>
      <c r="I1098" s="71">
        <v>0.57873610640384099</v>
      </c>
      <c r="J1098" s="68">
        <v>13.1889763779528</v>
      </c>
      <c r="K1098" s="71">
        <v>0.60942861874131904</v>
      </c>
      <c r="L1098" s="68">
        <v>4.9212598425196896</v>
      </c>
      <c r="M1098" s="71">
        <v>0.30519480519480502</v>
      </c>
      <c r="N1098" s="68">
        <v>6.1876247504990003</v>
      </c>
      <c r="O1098" s="71">
        <v>8.2465275938569796E-2</v>
      </c>
      <c r="P1098" s="68">
        <v>11.2676056338028</v>
      </c>
      <c r="Q1098" s="71"/>
      <c r="R1098" s="68"/>
    </row>
    <row r="1099" spans="1:18" x14ac:dyDescent="0.2">
      <c r="A1099" s="72" t="s">
        <v>2495</v>
      </c>
      <c r="B1099" s="66" t="s">
        <v>2496</v>
      </c>
      <c r="C1099" s="67">
        <v>60</v>
      </c>
      <c r="D1099" s="67" t="s">
        <v>349</v>
      </c>
      <c r="E1099" s="71">
        <v>0.436919252505378</v>
      </c>
      <c r="F1099" s="68">
        <v>8.4019769357495893</v>
      </c>
      <c r="G1099" s="71">
        <v>0.73056807691413606</v>
      </c>
      <c r="H1099" s="68">
        <v>44.481054365733101</v>
      </c>
      <c r="I1099" s="71">
        <v>0.55707980849171002</v>
      </c>
      <c r="J1099" s="68">
        <v>11.0378912685338</v>
      </c>
      <c r="K1099" s="71">
        <v>0.86337751565643395</v>
      </c>
      <c r="L1099" s="68">
        <v>76.935749588138407</v>
      </c>
      <c r="M1099" s="71">
        <v>0.27349949703811299</v>
      </c>
      <c r="N1099" s="68">
        <v>10.378912685337699</v>
      </c>
      <c r="O1099" s="71">
        <v>0.196990616931875</v>
      </c>
      <c r="P1099" s="68">
        <v>14.332784184514001</v>
      </c>
      <c r="Q1099" s="71">
        <v>0</v>
      </c>
      <c r="R1099" s="68">
        <v>21.2389380530973</v>
      </c>
    </row>
    <row r="1100" spans="1:18" x14ac:dyDescent="0.2">
      <c r="A1100" s="72" t="s">
        <v>2497</v>
      </c>
      <c r="B1100" s="66" t="s">
        <v>2498</v>
      </c>
      <c r="C1100" s="67">
        <v>60</v>
      </c>
      <c r="D1100" s="67" t="s">
        <v>349</v>
      </c>
      <c r="E1100" s="71">
        <v>0.52596042734680903</v>
      </c>
      <c r="F1100" s="68">
        <v>19.934102141680398</v>
      </c>
      <c r="G1100" s="71">
        <v>0.76932007077928</v>
      </c>
      <c r="H1100" s="68">
        <v>62.438220757825398</v>
      </c>
      <c r="I1100" s="71">
        <v>0.56901675873863</v>
      </c>
      <c r="J1100" s="68">
        <v>13.509060955518899</v>
      </c>
      <c r="K1100" s="71">
        <v>0.85934966690999104</v>
      </c>
      <c r="L1100" s="68">
        <v>75.123558484349303</v>
      </c>
      <c r="M1100" s="71">
        <v>0.31820722029730703</v>
      </c>
      <c r="N1100" s="68">
        <v>13.838550247117</v>
      </c>
      <c r="O1100" s="71">
        <v>0.113908420008837</v>
      </c>
      <c r="P1100" s="68">
        <v>7.9077429983525498</v>
      </c>
      <c r="Q1100" s="71"/>
      <c r="R1100" s="68"/>
    </row>
    <row r="1101" spans="1:18" x14ac:dyDescent="0.2">
      <c r="A1101" s="72" t="s">
        <v>2499</v>
      </c>
      <c r="B1101" s="66" t="s">
        <v>2500</v>
      </c>
      <c r="C1101" s="67">
        <v>60</v>
      </c>
      <c r="D1101" s="67" t="s">
        <v>349</v>
      </c>
      <c r="E1101" s="71">
        <v>0.42115667833680398</v>
      </c>
      <c r="F1101" s="68">
        <v>6.9192751235584797</v>
      </c>
      <c r="G1101" s="71">
        <v>0.65827493003349002</v>
      </c>
      <c r="H1101" s="68">
        <v>17.133443163097201</v>
      </c>
      <c r="I1101" s="71">
        <v>0.56196614499826303</v>
      </c>
      <c r="J1101" s="68">
        <v>12.026359143327801</v>
      </c>
      <c r="K1101" s="71">
        <v>0.724944625791487</v>
      </c>
      <c r="L1101" s="68">
        <v>20.593080724876401</v>
      </c>
      <c r="M1101" s="71">
        <v>0.25673410081591602</v>
      </c>
      <c r="N1101" s="68">
        <v>9.3904448105436593</v>
      </c>
      <c r="O1101" s="71">
        <v>0.32502026838166698</v>
      </c>
      <c r="P1101" s="68">
        <v>30.642504118616099</v>
      </c>
      <c r="Q1101" s="71">
        <v>0</v>
      </c>
      <c r="R1101" s="68">
        <v>21.2389380530973</v>
      </c>
    </row>
    <row r="1102" spans="1:18" x14ac:dyDescent="0.2">
      <c r="A1102" s="72" t="s">
        <v>2501</v>
      </c>
      <c r="B1102" s="66" t="s">
        <v>2502</v>
      </c>
      <c r="C1102" s="67">
        <v>60</v>
      </c>
      <c r="D1102" s="67" t="s">
        <v>349</v>
      </c>
      <c r="E1102" s="71">
        <v>0.37436331779200899</v>
      </c>
      <c r="F1102" s="68">
        <v>4.6128500823723204</v>
      </c>
      <c r="G1102" s="71">
        <v>0.59452324069156304</v>
      </c>
      <c r="H1102" s="68">
        <v>7.4135090609555201</v>
      </c>
      <c r="I1102" s="71">
        <v>0.46456358653428598</v>
      </c>
      <c r="J1102" s="68">
        <v>2.6359143327841799</v>
      </c>
      <c r="K1102" s="71">
        <v>0.75893016438366301</v>
      </c>
      <c r="L1102" s="68">
        <v>29.654036243822102</v>
      </c>
      <c r="M1102" s="71">
        <v>0.22879177377891999</v>
      </c>
      <c r="N1102" s="68">
        <v>7.5782537067545297</v>
      </c>
      <c r="O1102" s="71">
        <v>0.199371141363622</v>
      </c>
      <c r="P1102" s="68">
        <v>14.99176276771</v>
      </c>
      <c r="Q1102" s="71">
        <v>0</v>
      </c>
      <c r="R1102" s="68">
        <v>21.2389380530973</v>
      </c>
    </row>
    <row r="1103" spans="1:18" x14ac:dyDescent="0.2">
      <c r="A1103" s="72" t="s">
        <v>2503</v>
      </c>
      <c r="B1103" s="66" t="s">
        <v>2504</v>
      </c>
      <c r="C1103" s="67">
        <v>60</v>
      </c>
      <c r="D1103" s="67" t="s">
        <v>349</v>
      </c>
      <c r="E1103" s="71">
        <v>0.61024960240242299</v>
      </c>
      <c r="F1103" s="68">
        <v>39.703459637561799</v>
      </c>
      <c r="G1103" s="71">
        <v>0.67874470703283196</v>
      </c>
      <c r="H1103" s="68">
        <v>23.723228995057699</v>
      </c>
      <c r="I1103" s="71">
        <v>0.54773535855597999</v>
      </c>
      <c r="J1103" s="68">
        <v>9.7199341021416803</v>
      </c>
      <c r="K1103" s="71">
        <v>0.81701508727336303</v>
      </c>
      <c r="L1103" s="68">
        <v>50.411861614497496</v>
      </c>
      <c r="M1103" s="71">
        <v>0.57527662903766597</v>
      </c>
      <c r="N1103" s="68">
        <v>53.212520593080697</v>
      </c>
      <c r="O1103" s="71">
        <v>4.29758325146972E-2</v>
      </c>
      <c r="P1103" s="68">
        <v>2.9654036243822102</v>
      </c>
      <c r="Q1103" s="71">
        <v>0.99975000000000003</v>
      </c>
      <c r="R1103" s="68">
        <v>63.362831858407098</v>
      </c>
    </row>
    <row r="1104" spans="1:18" x14ac:dyDescent="0.2">
      <c r="A1104" s="72" t="s">
        <v>2505</v>
      </c>
      <c r="B1104" s="66" t="s">
        <v>2506</v>
      </c>
      <c r="C1104" s="67">
        <v>60</v>
      </c>
      <c r="D1104" s="67" t="s">
        <v>349</v>
      </c>
      <c r="E1104" s="71">
        <v>0.49756104201023199</v>
      </c>
      <c r="F1104" s="68">
        <v>15.650741350906101</v>
      </c>
      <c r="G1104" s="71">
        <v>0.69210149941833099</v>
      </c>
      <c r="H1104" s="68">
        <v>27.677100494233901</v>
      </c>
      <c r="I1104" s="71">
        <v>0.67249862046086295</v>
      </c>
      <c r="J1104" s="68">
        <v>49.752883031301501</v>
      </c>
      <c r="K1104" s="71">
        <v>0.90002748396497001</v>
      </c>
      <c r="L1104" s="68">
        <v>92.092257001647496</v>
      </c>
      <c r="M1104" s="71">
        <v>0.55851123281546899</v>
      </c>
      <c r="N1104" s="68">
        <v>49.752883031301501</v>
      </c>
      <c r="O1104" s="71">
        <v>0.162227415401759</v>
      </c>
      <c r="P1104" s="68">
        <v>11.367380560131799</v>
      </c>
      <c r="Q1104" s="71">
        <v>0</v>
      </c>
      <c r="R1104" s="68">
        <v>21.2389380530973</v>
      </c>
    </row>
    <row r="1105" spans="1:18" x14ac:dyDescent="0.2">
      <c r="A1105" s="72" t="s">
        <v>2507</v>
      </c>
      <c r="B1105" s="66" t="s">
        <v>2508</v>
      </c>
      <c r="C1105" s="67">
        <v>60</v>
      </c>
      <c r="D1105" s="67" t="s">
        <v>349</v>
      </c>
      <c r="E1105" s="71">
        <v>0.46351278640724197</v>
      </c>
      <c r="F1105" s="68">
        <v>10.873146622734801</v>
      </c>
      <c r="G1105" s="71">
        <v>0.74536961056852602</v>
      </c>
      <c r="H1105" s="68">
        <v>50.247116968698499</v>
      </c>
      <c r="I1105" s="71">
        <v>0.62588864677924305</v>
      </c>
      <c r="J1105" s="68">
        <v>27.841845140033001</v>
      </c>
      <c r="K1105" s="71">
        <v>0.85389165986419602</v>
      </c>
      <c r="L1105" s="68">
        <v>71.993410214167994</v>
      </c>
      <c r="M1105" s="71">
        <v>0.40762266681569198</v>
      </c>
      <c r="N1105" s="68">
        <v>24.546952224052699</v>
      </c>
      <c r="O1105" s="71">
        <v>0.14830413441579299</v>
      </c>
      <c r="P1105" s="68">
        <v>10.2141680395387</v>
      </c>
      <c r="Q1105" s="71">
        <v>0</v>
      </c>
      <c r="R1105" s="68">
        <v>21.2389380530973</v>
      </c>
    </row>
    <row r="1106" spans="1:18" x14ac:dyDescent="0.2">
      <c r="A1106" s="72" t="s">
        <v>2509</v>
      </c>
      <c r="B1106" s="66" t="s">
        <v>2510</v>
      </c>
      <c r="C1106" s="67">
        <v>60</v>
      </c>
      <c r="D1106" s="67" t="s">
        <v>349</v>
      </c>
      <c r="E1106" s="71">
        <v>0.43028815617367899</v>
      </c>
      <c r="F1106" s="68">
        <v>8.0724876441515594</v>
      </c>
      <c r="G1106" s="71">
        <v>0.75013635761460795</v>
      </c>
      <c r="H1106" s="68">
        <v>53.542009884678698</v>
      </c>
      <c r="I1106" s="71">
        <v>0.58384244502390703</v>
      </c>
      <c r="J1106" s="68">
        <v>14.827018121910999</v>
      </c>
      <c r="K1106" s="71">
        <v>0.79302014256643005</v>
      </c>
      <c r="L1106" s="68">
        <v>38.8797364085667</v>
      </c>
      <c r="M1106" s="71">
        <v>0.396445736000894</v>
      </c>
      <c r="N1106" s="68">
        <v>23.558484349258599</v>
      </c>
      <c r="O1106" s="71">
        <v>5.8284255836235699E-2</v>
      </c>
      <c r="P1106" s="68">
        <v>3.1301482701812202</v>
      </c>
      <c r="Q1106" s="71">
        <v>0</v>
      </c>
      <c r="R1106" s="68">
        <v>21.2389380530973</v>
      </c>
    </row>
    <row r="1107" spans="1:18" x14ac:dyDescent="0.2">
      <c r="A1107" s="72" t="s">
        <v>2511</v>
      </c>
      <c r="B1107" s="66" t="s">
        <v>2512</v>
      </c>
      <c r="C1107" s="67">
        <v>60</v>
      </c>
      <c r="D1107" s="67" t="s">
        <v>349</v>
      </c>
      <c r="E1107" s="71">
        <v>0.52800696359497101</v>
      </c>
      <c r="F1107" s="68">
        <v>20.4283360790774</v>
      </c>
      <c r="G1107" s="71">
        <v>0.66342444015029201</v>
      </c>
      <c r="H1107" s="68">
        <v>19.275123558484299</v>
      </c>
      <c r="I1107" s="71">
        <v>0.67448701365425801</v>
      </c>
      <c r="J1107" s="68">
        <v>50.247116968698499</v>
      </c>
      <c r="K1107" s="71">
        <v>0.85769298995992405</v>
      </c>
      <c r="L1107" s="68">
        <v>74.299835255354196</v>
      </c>
      <c r="M1107" s="71">
        <v>0.63116128311165798</v>
      </c>
      <c r="N1107" s="68">
        <v>64.250411861614495</v>
      </c>
      <c r="O1107" s="71">
        <v>0.34127605469369299</v>
      </c>
      <c r="P1107" s="68">
        <v>33.278418451400299</v>
      </c>
      <c r="Q1107" s="71">
        <v>0</v>
      </c>
      <c r="R1107" s="68">
        <v>21.2389380530973</v>
      </c>
    </row>
    <row r="1108" spans="1:18" x14ac:dyDescent="0.2">
      <c r="A1108" s="72" t="s">
        <v>2513</v>
      </c>
      <c r="B1108" s="66" t="s">
        <v>2514</v>
      </c>
      <c r="C1108" s="67">
        <v>60</v>
      </c>
      <c r="D1108" s="67" t="s">
        <v>349</v>
      </c>
      <c r="E1108" s="71">
        <v>0.35367752384468298</v>
      </c>
      <c r="F1108" s="68">
        <v>3.1301482701812202</v>
      </c>
      <c r="G1108" s="71">
        <v>0.33909268909221701</v>
      </c>
      <c r="H1108" s="68">
        <v>1.4827018121911</v>
      </c>
      <c r="I1108" s="71">
        <v>0.50562923914413505</v>
      </c>
      <c r="J1108" s="68">
        <v>4.6128500823723204</v>
      </c>
      <c r="K1108" s="71">
        <v>0.717950690887184</v>
      </c>
      <c r="L1108" s="68">
        <v>18.6161449752883</v>
      </c>
      <c r="M1108" s="71">
        <v>0.47468425170448197</v>
      </c>
      <c r="N1108" s="68">
        <v>34.925864909390398</v>
      </c>
      <c r="O1108" s="71">
        <v>8.4708272240078097E-2</v>
      </c>
      <c r="P1108" s="68">
        <v>5.2718286655683704</v>
      </c>
      <c r="Q1108" s="71">
        <v>0</v>
      </c>
      <c r="R1108" s="68">
        <v>21.2389380530973</v>
      </c>
    </row>
    <row r="1109" spans="1:18" x14ac:dyDescent="0.2">
      <c r="A1109" s="72" t="s">
        <v>2515</v>
      </c>
      <c r="B1109" s="66" t="s">
        <v>2516</v>
      </c>
      <c r="C1109" s="67">
        <v>60</v>
      </c>
      <c r="D1109" s="67" t="s">
        <v>349</v>
      </c>
      <c r="E1109" s="71">
        <v>0.35804424801549001</v>
      </c>
      <c r="F1109" s="68">
        <v>3.4596375617792399</v>
      </c>
      <c r="G1109" s="71">
        <v>0.62955474339769901</v>
      </c>
      <c r="H1109" s="68">
        <v>11.696869851729801</v>
      </c>
      <c r="I1109" s="71">
        <v>0.56777141823484301</v>
      </c>
      <c r="J1109" s="68">
        <v>13.1795716639209</v>
      </c>
      <c r="K1109" s="71">
        <v>0.72459392164715897</v>
      </c>
      <c r="L1109" s="68">
        <v>20.2635914332784</v>
      </c>
      <c r="M1109" s="71">
        <v>0</v>
      </c>
      <c r="N1109" s="68">
        <v>1.1532125205930801</v>
      </c>
      <c r="O1109" s="71">
        <v>0.100395404813236</v>
      </c>
      <c r="P1109" s="68">
        <v>7.2487644151565096</v>
      </c>
      <c r="Q1109" s="71">
        <v>0.12595000000000001</v>
      </c>
      <c r="R1109" s="68">
        <v>29.2035398230088</v>
      </c>
    </row>
    <row r="1110" spans="1:18" x14ac:dyDescent="0.2">
      <c r="A1110" s="72" t="s">
        <v>2079</v>
      </c>
      <c r="B1110" s="66" t="s">
        <v>2517</v>
      </c>
      <c r="C1110" s="67">
        <v>60</v>
      </c>
      <c r="D1110" s="67" t="s">
        <v>349</v>
      </c>
      <c r="E1110" s="71">
        <v>0.329314021766487</v>
      </c>
      <c r="F1110" s="68">
        <v>1.9769357495881399</v>
      </c>
      <c r="G1110" s="71">
        <v>0.58114407944019797</v>
      </c>
      <c r="H1110" s="68">
        <v>6.7545304777594701</v>
      </c>
      <c r="I1110" s="71">
        <v>0.52540761960932802</v>
      </c>
      <c r="J1110" s="68">
        <v>6.7545304777594701</v>
      </c>
      <c r="K1110" s="71">
        <v>0.72752344910344002</v>
      </c>
      <c r="L1110" s="68">
        <v>21.416803953871501</v>
      </c>
      <c r="M1110" s="71">
        <v>0.128199396445736</v>
      </c>
      <c r="N1110" s="68">
        <v>3.2948929159802298</v>
      </c>
      <c r="O1110" s="71">
        <v>1.36095860002193E-2</v>
      </c>
      <c r="P1110" s="68">
        <v>1.3179571663920899</v>
      </c>
      <c r="Q1110" s="71">
        <v>0</v>
      </c>
      <c r="R1110" s="68">
        <v>21.2389380530973</v>
      </c>
    </row>
    <row r="1111" spans="1:18" x14ac:dyDescent="0.2">
      <c r="A1111" s="72" t="s">
        <v>2518</v>
      </c>
      <c r="B1111" s="66" t="s">
        <v>2519</v>
      </c>
      <c r="C1111" s="67">
        <v>60</v>
      </c>
      <c r="D1111" s="67" t="s">
        <v>349</v>
      </c>
      <c r="E1111" s="71">
        <v>0.29272210871126197</v>
      </c>
      <c r="F1111" s="68">
        <v>0.82372322899505801</v>
      </c>
      <c r="G1111" s="71">
        <v>0.44629446593553002</v>
      </c>
      <c r="H1111" s="68">
        <v>2.3064250411861602</v>
      </c>
      <c r="I1111" s="71">
        <v>0.44570670018964798</v>
      </c>
      <c r="J1111" s="68">
        <v>1.3179571663920899</v>
      </c>
      <c r="K1111" s="71">
        <v>0.78083981295585103</v>
      </c>
      <c r="L1111" s="68">
        <v>36.079077429983499</v>
      </c>
      <c r="M1111" s="71">
        <v>8.34916731865432E-2</v>
      </c>
      <c r="N1111" s="68">
        <v>2.4711696869851698</v>
      </c>
      <c r="O1111" s="71">
        <v>0</v>
      </c>
      <c r="P1111" s="68">
        <v>0.65897858319604596</v>
      </c>
      <c r="Q1111" s="71">
        <v>0</v>
      </c>
      <c r="R1111" s="68">
        <v>21.2389380530973</v>
      </c>
    </row>
    <row r="1112" spans="1:18" x14ac:dyDescent="0.2">
      <c r="A1112" s="72" t="s">
        <v>2520</v>
      </c>
      <c r="B1112" s="66" t="s">
        <v>2521</v>
      </c>
      <c r="C1112" s="67">
        <v>60</v>
      </c>
      <c r="D1112" s="67" t="s">
        <v>349</v>
      </c>
      <c r="E1112" s="71">
        <v>0.48803632089062998</v>
      </c>
      <c r="F1112" s="68">
        <v>13.509060955518899</v>
      </c>
      <c r="G1112" s="71">
        <v>0.71394199054195395</v>
      </c>
      <c r="H1112" s="68">
        <v>36.738056013179602</v>
      </c>
      <c r="I1112" s="71">
        <v>0.60097282681221798</v>
      </c>
      <c r="J1112" s="68">
        <v>20.2635914332784</v>
      </c>
      <c r="K1112" s="71">
        <v>0.67191798457282703</v>
      </c>
      <c r="L1112" s="68">
        <v>12.5205930807249</v>
      </c>
      <c r="M1112" s="71">
        <v>0.23438023918632001</v>
      </c>
      <c r="N1112" s="68">
        <v>8.0724876441515594</v>
      </c>
      <c r="O1112" s="71">
        <v>0.218968563339832</v>
      </c>
      <c r="P1112" s="68">
        <v>16.474464579901198</v>
      </c>
      <c r="Q1112" s="71"/>
      <c r="R1112" s="68"/>
    </row>
    <row r="1113" spans="1:18" x14ac:dyDescent="0.2">
      <c r="A1113" s="72" t="s">
        <v>2522</v>
      </c>
      <c r="B1113" s="66" t="s">
        <v>2523</v>
      </c>
      <c r="C1113" s="67">
        <v>60</v>
      </c>
      <c r="D1113" s="67" t="s">
        <v>349</v>
      </c>
      <c r="E1113" s="71">
        <v>0.36824897908071202</v>
      </c>
      <c r="F1113" s="68">
        <v>4.1186161449752898</v>
      </c>
      <c r="G1113" s="71">
        <v>0.69539382974795705</v>
      </c>
      <c r="H1113" s="68">
        <v>29.654036243822102</v>
      </c>
      <c r="I1113" s="71">
        <v>0.51648581481981704</v>
      </c>
      <c r="J1113" s="68">
        <v>6.0955518945634299</v>
      </c>
      <c r="K1113" s="71">
        <v>0.71487835337211802</v>
      </c>
      <c r="L1113" s="68">
        <v>18.121911037891302</v>
      </c>
      <c r="M1113" s="71">
        <v>0.18408405051972701</v>
      </c>
      <c r="N1113" s="68">
        <v>5.43657331136738</v>
      </c>
      <c r="O1113" s="71">
        <v>9.8651826024653597E-2</v>
      </c>
      <c r="P1113" s="68">
        <v>6.7545304777594701</v>
      </c>
      <c r="Q1113" s="71">
        <v>0</v>
      </c>
      <c r="R1113" s="68">
        <v>21.2389380530973</v>
      </c>
    </row>
    <row r="1114" spans="1:18" x14ac:dyDescent="0.2">
      <c r="A1114" s="72" t="s">
        <v>2524</v>
      </c>
      <c r="B1114" s="66" t="s">
        <v>2525</v>
      </c>
      <c r="C1114" s="67">
        <v>60</v>
      </c>
      <c r="D1114" s="67" t="s">
        <v>349</v>
      </c>
      <c r="E1114" s="71">
        <v>0.300253054961651</v>
      </c>
      <c r="F1114" s="68">
        <v>1.3179571663920899</v>
      </c>
      <c r="G1114" s="71">
        <v>0.61150493191908395</v>
      </c>
      <c r="H1114" s="68">
        <v>9.3904448105436593</v>
      </c>
      <c r="I1114" s="71">
        <v>0.50720942099883304</v>
      </c>
      <c r="J1114" s="68">
        <v>4.9423393739703503</v>
      </c>
      <c r="K1114" s="71">
        <v>0.67704657570618598</v>
      </c>
      <c r="L1114" s="68">
        <v>13.1795716639209</v>
      </c>
      <c r="M1114" s="71">
        <v>5.2531574829553498E-3</v>
      </c>
      <c r="N1114" s="68">
        <v>1.4827018121911</v>
      </c>
      <c r="O1114" s="71">
        <v>5.0424366284832595E-4</v>
      </c>
      <c r="P1114" s="68">
        <v>0.82372322899505801</v>
      </c>
      <c r="Q1114" s="71">
        <v>0</v>
      </c>
      <c r="R1114" s="68">
        <v>21.2389380530973</v>
      </c>
    </row>
    <row r="1115" spans="1:18" x14ac:dyDescent="0.2">
      <c r="A1115" s="72" t="s">
        <v>2526</v>
      </c>
      <c r="B1115" s="66" t="s">
        <v>2527</v>
      </c>
      <c r="C1115" s="67">
        <v>60</v>
      </c>
      <c r="D1115" s="67" t="s">
        <v>349</v>
      </c>
      <c r="E1115" s="71">
        <v>0.280558136947123</v>
      </c>
      <c r="F1115" s="68">
        <v>0.65897858319604596</v>
      </c>
      <c r="G1115" s="71">
        <v>0.58453473641417997</v>
      </c>
      <c r="H1115" s="68">
        <v>7.0840197693575</v>
      </c>
      <c r="I1115" s="71">
        <v>0.547077345501774</v>
      </c>
      <c r="J1115" s="68">
        <v>9.5551894563426707</v>
      </c>
      <c r="K1115" s="71">
        <v>0.55173673976678494</v>
      </c>
      <c r="L1115" s="68">
        <v>3.1301482701812202</v>
      </c>
      <c r="M1115" s="71">
        <v>0</v>
      </c>
      <c r="N1115" s="68">
        <v>1.1532125205930801</v>
      </c>
      <c r="O1115" s="71">
        <v>0</v>
      </c>
      <c r="P1115" s="68">
        <v>0.65897858319604596</v>
      </c>
      <c r="Q1115" s="71">
        <v>0</v>
      </c>
      <c r="R1115" s="68">
        <v>21.2389380530973</v>
      </c>
    </row>
    <row r="1116" spans="1:18" x14ac:dyDescent="0.2">
      <c r="A1116" s="72" t="s">
        <v>2528</v>
      </c>
      <c r="B1116" s="66" t="s">
        <v>2529</v>
      </c>
      <c r="C1116" s="67">
        <v>83</v>
      </c>
      <c r="D1116" s="67" t="s">
        <v>349</v>
      </c>
      <c r="E1116" s="71">
        <v>0.51636123822403002</v>
      </c>
      <c r="F1116" s="68">
        <v>19.291338582677199</v>
      </c>
      <c r="G1116" s="71">
        <v>0.61597811465893004</v>
      </c>
      <c r="H1116" s="68">
        <v>18.307086614173201</v>
      </c>
      <c r="I1116" s="71">
        <v>0.64127398859791995</v>
      </c>
      <c r="J1116" s="68">
        <v>27.559055118110201</v>
      </c>
      <c r="K1116" s="71">
        <v>0.81279357653502604</v>
      </c>
      <c r="L1116" s="68">
        <v>49.212598425196902</v>
      </c>
      <c r="M1116" s="71">
        <v>0.37987012987013002</v>
      </c>
      <c r="N1116" s="68">
        <v>10.5788423153693</v>
      </c>
      <c r="O1116" s="71">
        <v>0.131890381458145</v>
      </c>
      <c r="P1116" s="68">
        <v>24.748490945674</v>
      </c>
      <c r="Q1116" s="71"/>
      <c r="R1116" s="68"/>
    </row>
    <row r="1117" spans="1:18" x14ac:dyDescent="0.2">
      <c r="A1117" s="72" t="s">
        <v>2530</v>
      </c>
      <c r="B1117" s="66" t="s">
        <v>2531</v>
      </c>
      <c r="C1117" s="67">
        <v>83</v>
      </c>
      <c r="D1117" s="67" t="s">
        <v>349</v>
      </c>
      <c r="E1117" s="71">
        <v>0.49256599171642901</v>
      </c>
      <c r="F1117" s="68">
        <v>13.779527559055101</v>
      </c>
      <c r="G1117" s="71">
        <v>0.63479469463865501</v>
      </c>
      <c r="H1117" s="68">
        <v>23.031496062992101</v>
      </c>
      <c r="I1117" s="71">
        <v>0.62805102560377402</v>
      </c>
      <c r="J1117" s="68">
        <v>23.4251968503937</v>
      </c>
      <c r="K1117" s="71">
        <v>0.75862881435937002</v>
      </c>
      <c r="L1117" s="68">
        <v>34.842519685039399</v>
      </c>
      <c r="M1117" s="71">
        <v>0.30844155844155802</v>
      </c>
      <c r="N1117" s="68">
        <v>6.5868263473053901</v>
      </c>
      <c r="O1117" s="71">
        <v>0.13291386553878701</v>
      </c>
      <c r="P1117" s="68">
        <v>24.9496981891348</v>
      </c>
      <c r="Q1117" s="71"/>
      <c r="R1117" s="68"/>
    </row>
    <row r="1118" spans="1:18" x14ac:dyDescent="0.2">
      <c r="A1118" s="72" t="s">
        <v>2532</v>
      </c>
      <c r="B1118" s="66" t="s">
        <v>2533</v>
      </c>
      <c r="C1118" s="67">
        <v>83</v>
      </c>
      <c r="D1118" s="67" t="s">
        <v>349</v>
      </c>
      <c r="E1118" s="71">
        <v>0.49423232901332298</v>
      </c>
      <c r="F1118" s="68">
        <v>13.9763779527559</v>
      </c>
      <c r="G1118" s="71">
        <v>0.62379454081247598</v>
      </c>
      <c r="H1118" s="68">
        <v>20.2755905511811</v>
      </c>
      <c r="I1118" s="71">
        <v>0.64025894471568001</v>
      </c>
      <c r="J1118" s="68">
        <v>27.165354330708698</v>
      </c>
      <c r="K1118" s="71">
        <v>0.77701344271110395</v>
      </c>
      <c r="L1118" s="68">
        <v>38.779527559055097</v>
      </c>
      <c r="M1118" s="71">
        <v>0.30519480519480502</v>
      </c>
      <c r="N1118" s="68">
        <v>6.1876247504990003</v>
      </c>
      <c r="O1118" s="71">
        <v>0.124899911632551</v>
      </c>
      <c r="P1118" s="68">
        <v>22.1327967806841</v>
      </c>
      <c r="Q1118" s="71"/>
      <c r="R1118" s="68"/>
    </row>
    <row r="1119" spans="1:18" x14ac:dyDescent="0.2">
      <c r="A1119" s="72" t="s">
        <v>2534</v>
      </c>
      <c r="B1119" s="66" t="s">
        <v>2535</v>
      </c>
      <c r="C1119" s="67">
        <v>83</v>
      </c>
      <c r="D1119" s="67" t="s">
        <v>349</v>
      </c>
      <c r="E1119" s="71">
        <v>0.47659057335062499</v>
      </c>
      <c r="F1119" s="68">
        <v>11.8110236220472</v>
      </c>
      <c r="G1119" s="71">
        <v>0.62143619782176296</v>
      </c>
      <c r="H1119" s="68">
        <v>18.8976377952756</v>
      </c>
      <c r="I1119" s="71">
        <v>0.59826180054407896</v>
      </c>
      <c r="J1119" s="68">
        <v>16.732283464566901</v>
      </c>
      <c r="K1119" s="71">
        <v>0.73475009439437899</v>
      </c>
      <c r="L1119" s="68">
        <v>26.968503937007899</v>
      </c>
      <c r="M1119" s="71">
        <v>0.337662337662338</v>
      </c>
      <c r="N1119" s="68">
        <v>7.1856287425149699</v>
      </c>
      <c r="O1119" s="71">
        <v>9.0842436330565907E-2</v>
      </c>
      <c r="P1119" s="68">
        <v>13.279678068410499</v>
      </c>
      <c r="Q1119" s="71"/>
      <c r="R1119" s="68"/>
    </row>
    <row r="1120" spans="1:18" x14ac:dyDescent="0.2">
      <c r="A1120" s="72" t="s">
        <v>2536</v>
      </c>
      <c r="B1120" s="66" t="s">
        <v>2537</v>
      </c>
      <c r="C1120" s="67">
        <v>83</v>
      </c>
      <c r="D1120" s="67" t="s">
        <v>349</v>
      </c>
      <c r="E1120" s="71">
        <v>0.42700857408301801</v>
      </c>
      <c r="F1120" s="68">
        <v>6.1023622047244102</v>
      </c>
      <c r="G1120" s="71">
        <v>0.58222527109528899</v>
      </c>
      <c r="H1120" s="68">
        <v>13.582677165354299</v>
      </c>
      <c r="I1120" s="71">
        <v>0.49832783046060802</v>
      </c>
      <c r="J1120" s="68">
        <v>4.7244094488188999</v>
      </c>
      <c r="K1120" s="71">
        <v>0.75649952190623304</v>
      </c>
      <c r="L1120" s="68">
        <v>34.645669291338599</v>
      </c>
      <c r="M1120" s="71">
        <v>0.25</v>
      </c>
      <c r="N1120" s="68">
        <v>4.9900199600798398</v>
      </c>
      <c r="O1120" s="71">
        <v>4.7990246952959198E-2</v>
      </c>
      <c r="P1120" s="68">
        <v>4.6277665995975896</v>
      </c>
      <c r="Q1120" s="71"/>
      <c r="R1120" s="68"/>
    </row>
    <row r="1121" spans="1:18" x14ac:dyDescent="0.2">
      <c r="A1121" s="72" t="s">
        <v>2538</v>
      </c>
      <c r="B1121" s="66" t="s">
        <v>2539</v>
      </c>
      <c r="C1121" s="67">
        <v>60</v>
      </c>
      <c r="D1121" s="67" t="s">
        <v>349</v>
      </c>
      <c r="E1121" s="71">
        <v>0.43952675350690601</v>
      </c>
      <c r="F1121" s="68">
        <v>8.8962108731466198</v>
      </c>
      <c r="G1121" s="71">
        <v>0.73741867132805095</v>
      </c>
      <c r="H1121" s="68">
        <v>47.611202635914303</v>
      </c>
      <c r="I1121" s="71">
        <v>0.619872280734865</v>
      </c>
      <c r="J1121" s="68">
        <v>25.535420098846799</v>
      </c>
      <c r="K1121" s="71">
        <v>0.87725406087793001</v>
      </c>
      <c r="L1121" s="68">
        <v>83.690280065897895</v>
      </c>
      <c r="M1121" s="71">
        <v>0.31261875488990698</v>
      </c>
      <c r="N1121" s="68">
        <v>13.1795716639209</v>
      </c>
      <c r="O1121" s="71">
        <v>8.9996753210685398E-2</v>
      </c>
      <c r="P1121" s="68">
        <v>5.7660626029654001</v>
      </c>
      <c r="Q1121" s="71">
        <v>0</v>
      </c>
      <c r="R1121" s="68">
        <v>21.2389380530973</v>
      </c>
    </row>
    <row r="1122" spans="1:18" x14ac:dyDescent="0.2">
      <c r="A1122" s="72" t="s">
        <v>408</v>
      </c>
      <c r="B1122" s="66" t="s">
        <v>2540</v>
      </c>
      <c r="C1122" s="67">
        <v>60</v>
      </c>
      <c r="D1122" s="67" t="s">
        <v>349</v>
      </c>
      <c r="E1122" s="71">
        <v>0.63521291115320699</v>
      </c>
      <c r="F1122" s="68">
        <v>46.457990115321302</v>
      </c>
      <c r="G1122" s="71">
        <v>0.73635806844603302</v>
      </c>
      <c r="H1122" s="68">
        <v>47.116968698517297</v>
      </c>
      <c r="I1122" s="71">
        <v>0.64781573437363105</v>
      </c>
      <c r="J1122" s="68">
        <v>37.397034596375597</v>
      </c>
      <c r="K1122" s="71">
        <v>0.82206380803644596</v>
      </c>
      <c r="L1122" s="68">
        <v>54.036243822075797</v>
      </c>
      <c r="M1122" s="71">
        <v>0.44115345926008698</v>
      </c>
      <c r="N1122" s="68">
        <v>29.489291598023101</v>
      </c>
      <c r="O1122" s="71">
        <v>0.16388639680304701</v>
      </c>
      <c r="P1122" s="68">
        <v>11.8616144975288</v>
      </c>
      <c r="Q1122" s="71">
        <v>1</v>
      </c>
      <c r="R1122" s="68">
        <v>100</v>
      </c>
    </row>
    <row r="1123" spans="1:18" x14ac:dyDescent="0.2">
      <c r="A1123" s="72" t="s">
        <v>2541</v>
      </c>
      <c r="B1123" s="66" t="s">
        <v>2542</v>
      </c>
      <c r="C1123" s="67">
        <v>60</v>
      </c>
      <c r="D1123" s="67" t="s">
        <v>349</v>
      </c>
      <c r="E1123" s="71">
        <v>0.47449750339875801</v>
      </c>
      <c r="F1123" s="68">
        <v>12.685337726523899</v>
      </c>
      <c r="G1123" s="71">
        <v>0.81529899629820002</v>
      </c>
      <c r="H1123" s="68">
        <v>79.406919275123599</v>
      </c>
      <c r="I1123" s="71">
        <v>0.60961411360576401</v>
      </c>
      <c r="J1123" s="68">
        <v>22.8995057660626</v>
      </c>
      <c r="K1123" s="71">
        <v>0.827650684153449</v>
      </c>
      <c r="L1123" s="68">
        <v>57.660626029653997</v>
      </c>
      <c r="M1123" s="71">
        <v>0.50821504414887697</v>
      </c>
      <c r="N1123" s="68">
        <v>40.691927512355797</v>
      </c>
      <c r="O1123" s="71">
        <v>8.6106182186259705E-2</v>
      </c>
      <c r="P1123" s="68">
        <v>5.6013179571663896</v>
      </c>
      <c r="Q1123" s="71">
        <v>1E-4</v>
      </c>
      <c r="R1123" s="68">
        <v>21.592920353982301</v>
      </c>
    </row>
    <row r="1124" spans="1:18" x14ac:dyDescent="0.2">
      <c r="A1124" s="72" t="s">
        <v>2543</v>
      </c>
      <c r="B1124" s="66" t="s">
        <v>2544</v>
      </c>
      <c r="C1124" s="67">
        <v>60</v>
      </c>
      <c r="D1124" s="67" t="s">
        <v>349</v>
      </c>
      <c r="E1124" s="71">
        <v>0.33502006628153902</v>
      </c>
      <c r="F1124" s="68">
        <v>2.1416803953871502</v>
      </c>
      <c r="G1124" s="71">
        <v>0.67210006954980905</v>
      </c>
      <c r="H1124" s="68">
        <v>21.746293245469499</v>
      </c>
      <c r="I1124" s="71">
        <v>0.58819620912545301</v>
      </c>
      <c r="J1124" s="68">
        <v>16.474464579901198</v>
      </c>
      <c r="K1124" s="71">
        <v>0.72174270474962898</v>
      </c>
      <c r="L1124" s="68">
        <v>19.6046128500824</v>
      </c>
      <c r="M1124" s="71">
        <v>0</v>
      </c>
      <c r="N1124" s="68">
        <v>1.1532125205930801</v>
      </c>
      <c r="O1124" s="71">
        <v>2.808141426434E-2</v>
      </c>
      <c r="P1124" s="68">
        <v>1.9769357495881399</v>
      </c>
      <c r="Q1124" s="71">
        <v>0</v>
      </c>
      <c r="R1124" s="68">
        <v>21.2389380530973</v>
      </c>
    </row>
    <row r="1125" spans="1:18" x14ac:dyDescent="0.2">
      <c r="A1125" s="72" t="s">
        <v>2545</v>
      </c>
      <c r="B1125" s="66" t="s">
        <v>2546</v>
      </c>
      <c r="C1125" s="67">
        <v>83</v>
      </c>
      <c r="D1125" s="67" t="s">
        <v>349</v>
      </c>
      <c r="E1125" s="71">
        <v>0.52087076695436696</v>
      </c>
      <c r="F1125" s="68">
        <v>20.866141732283499</v>
      </c>
      <c r="G1125" s="71">
        <v>0.64400950528359302</v>
      </c>
      <c r="H1125" s="68">
        <v>25</v>
      </c>
      <c r="I1125" s="71">
        <v>0.67487143398570304</v>
      </c>
      <c r="J1125" s="68">
        <v>39.370078740157503</v>
      </c>
      <c r="K1125" s="71">
        <v>0.80681573417626196</v>
      </c>
      <c r="L1125" s="68">
        <v>47.637795275590499</v>
      </c>
      <c r="M1125" s="71">
        <v>0.42857142857142899</v>
      </c>
      <c r="N1125" s="68">
        <v>14.7704590818363</v>
      </c>
      <c r="O1125" s="71">
        <v>5.0085732754845499E-2</v>
      </c>
      <c r="P1125" s="68">
        <v>5.4325955734406399</v>
      </c>
      <c r="Q1125" s="71"/>
      <c r="R1125" s="68"/>
    </row>
    <row r="1126" spans="1:18" x14ac:dyDescent="0.2">
      <c r="A1126" s="72" t="s">
        <v>2547</v>
      </c>
      <c r="B1126" s="66" t="s">
        <v>2548</v>
      </c>
      <c r="C1126" s="67">
        <v>83</v>
      </c>
      <c r="D1126" s="67" t="s">
        <v>349</v>
      </c>
      <c r="E1126" s="71">
        <v>0.517796531343514</v>
      </c>
      <c r="F1126" s="68">
        <v>19.881889763779501</v>
      </c>
      <c r="G1126" s="71">
        <v>0.60655088632920295</v>
      </c>
      <c r="H1126" s="68">
        <v>16.929133858267701</v>
      </c>
      <c r="I1126" s="71">
        <v>0.57424139412322495</v>
      </c>
      <c r="J1126" s="68">
        <v>12.4015748031496</v>
      </c>
      <c r="K1126" s="71">
        <v>0.63525317499151202</v>
      </c>
      <c r="L1126" s="68">
        <v>7.4803149606299204</v>
      </c>
      <c r="M1126" s="71">
        <v>0.72402597402597402</v>
      </c>
      <c r="N1126" s="68">
        <v>66.067864271457097</v>
      </c>
      <c r="O1126" s="71">
        <v>4.89112272476575E-2</v>
      </c>
      <c r="P1126" s="68">
        <v>5.0301810865191197</v>
      </c>
      <c r="Q1126" s="71"/>
      <c r="R1126" s="68"/>
    </row>
    <row r="1127" spans="1:18" x14ac:dyDescent="0.2">
      <c r="A1127" s="72" t="s">
        <v>2549</v>
      </c>
      <c r="B1127" s="66" t="s">
        <v>2550</v>
      </c>
      <c r="C1127" s="67">
        <v>83</v>
      </c>
      <c r="D1127" s="67" t="s">
        <v>349</v>
      </c>
      <c r="E1127" s="71">
        <v>0.49724636177718301</v>
      </c>
      <c r="F1127" s="68">
        <v>14.9606299212598</v>
      </c>
      <c r="G1127" s="71">
        <v>0.67692884004548604</v>
      </c>
      <c r="H1127" s="68">
        <v>33.661417322834602</v>
      </c>
      <c r="I1127" s="71">
        <v>0.61601216821525495</v>
      </c>
      <c r="J1127" s="68">
        <v>19.881889763779501</v>
      </c>
      <c r="K1127" s="71">
        <v>0.63989651366087297</v>
      </c>
      <c r="L1127" s="68">
        <v>7.8740157480314998</v>
      </c>
      <c r="M1127" s="71">
        <v>0.40584415584415601</v>
      </c>
      <c r="N1127" s="68">
        <v>13.1736526946108</v>
      </c>
      <c r="O1127" s="71">
        <v>0.14755013112014401</v>
      </c>
      <c r="P1127" s="68">
        <v>29.376257545271599</v>
      </c>
      <c r="Q1127" s="71"/>
      <c r="R1127" s="68"/>
    </row>
    <row r="1128" spans="1:18" x14ac:dyDescent="0.2">
      <c r="A1128" s="72" t="s">
        <v>416</v>
      </c>
      <c r="B1128" s="66" t="s">
        <v>2551</v>
      </c>
      <c r="C1128" s="67">
        <v>83</v>
      </c>
      <c r="D1128" s="67" t="s">
        <v>349</v>
      </c>
      <c r="E1128" s="71">
        <v>0.59587699479811596</v>
      </c>
      <c r="F1128" s="68">
        <v>40.354330708661401</v>
      </c>
      <c r="G1128" s="71">
        <v>0.74290329451003401</v>
      </c>
      <c r="H1128" s="68">
        <v>57.283464566929098</v>
      </c>
      <c r="I1128" s="71">
        <v>0.70417320371377701</v>
      </c>
      <c r="J1128" s="68">
        <v>46.456692913385801</v>
      </c>
      <c r="K1128" s="71">
        <v>0.66923661534601497</v>
      </c>
      <c r="L1128" s="68">
        <v>10.8267716535433</v>
      </c>
      <c r="M1128" s="71">
        <v>0.63311688311688297</v>
      </c>
      <c r="N1128" s="68">
        <v>46.307385229540898</v>
      </c>
      <c r="O1128" s="71">
        <v>0.22995497730387199</v>
      </c>
      <c r="P1128" s="68">
        <v>49.094567404426599</v>
      </c>
      <c r="Q1128" s="71"/>
      <c r="R1128" s="68"/>
    </row>
    <row r="1129" spans="1:18" x14ac:dyDescent="0.2">
      <c r="A1129" s="72" t="s">
        <v>2552</v>
      </c>
      <c r="B1129" s="66" t="s">
        <v>2553</v>
      </c>
      <c r="C1129" s="67">
        <v>83</v>
      </c>
      <c r="D1129" s="67" t="s">
        <v>349</v>
      </c>
      <c r="E1129" s="71">
        <v>0.50329133584532404</v>
      </c>
      <c r="F1129" s="68">
        <v>16.929133858267701</v>
      </c>
      <c r="G1129" s="71">
        <v>0.717833503177426</v>
      </c>
      <c r="H1129" s="68">
        <v>48.425196850393696</v>
      </c>
      <c r="I1129" s="71">
        <v>0.62531116087731398</v>
      </c>
      <c r="J1129" s="68">
        <v>22.244094488188999</v>
      </c>
      <c r="K1129" s="71">
        <v>0.61625519466123901</v>
      </c>
      <c r="L1129" s="68">
        <v>5.5118110236220499</v>
      </c>
      <c r="M1129" s="71">
        <v>0.48051948051948101</v>
      </c>
      <c r="N1129" s="68">
        <v>21.9560878243513</v>
      </c>
      <c r="O1129" s="71">
        <v>7.6537339991159095E-2</v>
      </c>
      <c r="P1129" s="68">
        <v>9.6579476861166995</v>
      </c>
      <c r="Q1129" s="71"/>
      <c r="R1129" s="68"/>
    </row>
    <row r="1130" spans="1:18" x14ac:dyDescent="0.2">
      <c r="A1130" s="72" t="s">
        <v>2554</v>
      </c>
      <c r="B1130" s="66" t="s">
        <v>2555</v>
      </c>
      <c r="C1130" s="67">
        <v>83</v>
      </c>
      <c r="D1130" s="67" t="s">
        <v>349</v>
      </c>
      <c r="E1130" s="71">
        <v>0.57125182192584401</v>
      </c>
      <c r="F1130" s="68">
        <v>33.661417322834602</v>
      </c>
      <c r="G1130" s="71">
        <v>0.77435278860661305</v>
      </c>
      <c r="H1130" s="68">
        <v>66.338582677165405</v>
      </c>
      <c r="I1130" s="71">
        <v>0.64777397635232803</v>
      </c>
      <c r="J1130" s="68">
        <v>30.314960629921298</v>
      </c>
      <c r="K1130" s="71">
        <v>0.679393765442737</v>
      </c>
      <c r="L1130" s="68">
        <v>13.582677165354299</v>
      </c>
      <c r="M1130" s="71">
        <v>0.63636363636363602</v>
      </c>
      <c r="N1130" s="68">
        <v>47.305389221556901</v>
      </c>
      <c r="O1130" s="71">
        <v>0.118374942863908</v>
      </c>
      <c r="P1130" s="68">
        <v>20.1207243460765</v>
      </c>
      <c r="Q1130" s="71"/>
      <c r="R1130" s="68"/>
    </row>
    <row r="1131" spans="1:18" x14ac:dyDescent="0.2">
      <c r="A1131" s="72" t="s">
        <v>2556</v>
      </c>
      <c r="B1131" s="66" t="s">
        <v>2557</v>
      </c>
      <c r="C1131" s="67">
        <v>83</v>
      </c>
      <c r="D1131" s="67" t="s">
        <v>349</v>
      </c>
      <c r="E1131" s="71">
        <v>0.55906654622646101</v>
      </c>
      <c r="F1131" s="68">
        <v>30.118110236220499</v>
      </c>
      <c r="G1131" s="71">
        <v>0.75358101514883902</v>
      </c>
      <c r="H1131" s="68">
        <v>59.842519685039399</v>
      </c>
      <c r="I1131" s="71">
        <v>0.66846530299579698</v>
      </c>
      <c r="J1131" s="68">
        <v>37.4015748031496</v>
      </c>
      <c r="K1131" s="71">
        <v>0.56890796472715599</v>
      </c>
      <c r="L1131" s="68">
        <v>2.36220472440945</v>
      </c>
      <c r="M1131" s="71">
        <v>0.62987012987013002</v>
      </c>
      <c r="N1131" s="68">
        <v>45.708582834331303</v>
      </c>
      <c r="O1131" s="71">
        <v>0.174508318390382</v>
      </c>
      <c r="P1131" s="68">
        <v>38.028169014084497</v>
      </c>
      <c r="Q1131" s="71"/>
      <c r="R1131" s="68"/>
    </row>
    <row r="1132" spans="1:18" x14ac:dyDescent="0.2">
      <c r="A1132" s="72" t="s">
        <v>2558</v>
      </c>
      <c r="B1132" s="66" t="s">
        <v>2559</v>
      </c>
      <c r="C1132" s="67">
        <v>83</v>
      </c>
      <c r="D1132" s="67" t="s">
        <v>349</v>
      </c>
      <c r="E1132" s="71">
        <v>0.49911469057970798</v>
      </c>
      <c r="F1132" s="68">
        <v>16.141732283464599</v>
      </c>
      <c r="G1132" s="71">
        <v>0.651670284670262</v>
      </c>
      <c r="H1132" s="68">
        <v>27.362204724409501</v>
      </c>
      <c r="I1132" s="71">
        <v>0.59042614056311604</v>
      </c>
      <c r="J1132" s="68">
        <v>14.5669291338583</v>
      </c>
      <c r="K1132" s="71">
        <v>0.73610459609079704</v>
      </c>
      <c r="L1132" s="68">
        <v>27.559055118110201</v>
      </c>
      <c r="M1132" s="71">
        <v>0.45454545454545497</v>
      </c>
      <c r="N1132" s="68">
        <v>17.764471057884201</v>
      </c>
      <c r="O1132" s="71">
        <v>6.2826977028911699E-2</v>
      </c>
      <c r="P1132" s="68">
        <v>7.6458752515090502</v>
      </c>
      <c r="Q1132" s="71"/>
      <c r="R1132" s="68"/>
    </row>
    <row r="1133" spans="1:18" x14ac:dyDescent="0.2">
      <c r="A1133" s="72" t="s">
        <v>2560</v>
      </c>
      <c r="B1133" s="66" t="s">
        <v>2561</v>
      </c>
      <c r="C1133" s="67">
        <v>83</v>
      </c>
      <c r="D1133" s="67" t="s">
        <v>349</v>
      </c>
      <c r="E1133" s="71">
        <v>0.47048374819314498</v>
      </c>
      <c r="F1133" s="68">
        <v>11.0236220472441</v>
      </c>
      <c r="G1133" s="71">
        <v>0.71008278361412802</v>
      </c>
      <c r="H1133" s="68">
        <v>44.291338582677199</v>
      </c>
      <c r="I1133" s="71">
        <v>0.52657244928429303</v>
      </c>
      <c r="J1133" s="68">
        <v>6.4960629921259798</v>
      </c>
      <c r="K1133" s="71">
        <v>0.63746714715028396</v>
      </c>
      <c r="L1133" s="68">
        <v>7.6771653543307101</v>
      </c>
      <c r="M1133" s="71">
        <v>0.39935064935064901</v>
      </c>
      <c r="N1133" s="68">
        <v>12.375249500998001</v>
      </c>
      <c r="O1133" s="71">
        <v>7.8945711566368398E-2</v>
      </c>
      <c r="P1133" s="68">
        <v>10.261569416499</v>
      </c>
      <c r="Q1133" s="71"/>
      <c r="R1133" s="68"/>
    </row>
    <row r="1134" spans="1:18" x14ac:dyDescent="0.2">
      <c r="A1134" s="72" t="s">
        <v>539</v>
      </c>
      <c r="B1134" s="66" t="s">
        <v>2562</v>
      </c>
      <c r="C1134" s="67">
        <v>83</v>
      </c>
      <c r="D1134" s="67" t="s">
        <v>349</v>
      </c>
      <c r="E1134" s="71">
        <v>0.58814769565900504</v>
      </c>
      <c r="F1134" s="68">
        <v>37.007874015748001</v>
      </c>
      <c r="G1134" s="71">
        <v>0.76908840178600402</v>
      </c>
      <c r="H1134" s="68">
        <v>64.173228346456696</v>
      </c>
      <c r="I1134" s="71">
        <v>0.71839133490774598</v>
      </c>
      <c r="J1134" s="68">
        <v>49.409448818897602</v>
      </c>
      <c r="K1134" s="71">
        <v>0.65967747051332204</v>
      </c>
      <c r="L1134" s="68">
        <v>10.0393700787402</v>
      </c>
      <c r="M1134" s="71">
        <v>0.64285714285714302</v>
      </c>
      <c r="N1134" s="68">
        <v>48.902195608782399</v>
      </c>
      <c r="O1134" s="71">
        <v>0.15072412823081099</v>
      </c>
      <c r="P1134" s="68">
        <v>29.9798792756539</v>
      </c>
      <c r="Q1134" s="71"/>
      <c r="R1134" s="68"/>
    </row>
    <row r="1135" spans="1:18" x14ac:dyDescent="0.2">
      <c r="A1135" s="72" t="s">
        <v>2563</v>
      </c>
      <c r="B1135" s="66" t="s">
        <v>2564</v>
      </c>
      <c r="C1135" s="67">
        <v>83</v>
      </c>
      <c r="D1135" s="67" t="s">
        <v>349</v>
      </c>
      <c r="E1135" s="71">
        <v>0.60446146167230896</v>
      </c>
      <c r="F1135" s="68">
        <v>42.913385826771702</v>
      </c>
      <c r="G1135" s="71">
        <v>0.80343890241827498</v>
      </c>
      <c r="H1135" s="68">
        <v>75.787401574803098</v>
      </c>
      <c r="I1135" s="71">
        <v>0.73662130034686002</v>
      </c>
      <c r="J1135" s="68">
        <v>53.346456692913399</v>
      </c>
      <c r="K1135" s="71">
        <v>0.69580827191581496</v>
      </c>
      <c r="L1135" s="68">
        <v>17.1259842519685</v>
      </c>
      <c r="M1135" s="71">
        <v>0.66558441558441594</v>
      </c>
      <c r="N1135" s="68">
        <v>54.291417165668697</v>
      </c>
      <c r="O1135" s="71">
        <v>0.12085441809618</v>
      </c>
      <c r="P1135" s="68">
        <v>21.327967806840999</v>
      </c>
      <c r="Q1135" s="71"/>
      <c r="R1135" s="68"/>
    </row>
    <row r="1136" spans="1:18" x14ac:dyDescent="0.2">
      <c r="A1136" s="72" t="s">
        <v>2565</v>
      </c>
      <c r="B1136" s="66" t="s">
        <v>2566</v>
      </c>
      <c r="C1136" s="67">
        <v>60</v>
      </c>
      <c r="D1136" s="67" t="s">
        <v>349</v>
      </c>
      <c r="E1136" s="71">
        <v>0.39624725073059303</v>
      </c>
      <c r="F1136" s="68">
        <v>5.6013179571663896</v>
      </c>
      <c r="G1136" s="71">
        <v>0.65181155724043705</v>
      </c>
      <c r="H1136" s="68">
        <v>15.8154859967051</v>
      </c>
      <c r="I1136" s="71">
        <v>0.51429311191185201</v>
      </c>
      <c r="J1136" s="68">
        <v>5.7660626029654001</v>
      </c>
      <c r="K1136" s="71">
        <v>0.77985610592357901</v>
      </c>
      <c r="L1136" s="68">
        <v>35.749588138385498</v>
      </c>
      <c r="M1136" s="71">
        <v>0.34056108192690299</v>
      </c>
      <c r="N1136" s="68">
        <v>17.133443163097201</v>
      </c>
      <c r="O1136" s="71">
        <v>9.0961647380788893E-2</v>
      </c>
      <c r="P1136" s="68">
        <v>5.9308072487644203</v>
      </c>
      <c r="Q1136" s="71">
        <v>0</v>
      </c>
      <c r="R1136" s="68">
        <v>21.2389380530973</v>
      </c>
    </row>
    <row r="1137" spans="1:18" x14ac:dyDescent="0.2">
      <c r="A1137" s="72" t="s">
        <v>2567</v>
      </c>
      <c r="B1137" s="66" t="s">
        <v>2568</v>
      </c>
      <c r="C1137" s="67">
        <v>83</v>
      </c>
      <c r="D1137" s="67" t="s">
        <v>349</v>
      </c>
      <c r="E1137" s="71">
        <v>0.57107287348518798</v>
      </c>
      <c r="F1137" s="68">
        <v>33.464566929133902</v>
      </c>
      <c r="G1137" s="71">
        <v>0.59503510497224399</v>
      </c>
      <c r="H1137" s="68">
        <v>14.9606299212598</v>
      </c>
      <c r="I1137" s="71">
        <v>0.69063596737144595</v>
      </c>
      <c r="J1137" s="68">
        <v>43.503937007874001</v>
      </c>
      <c r="K1137" s="71">
        <v>0.78521115741884095</v>
      </c>
      <c r="L1137" s="68">
        <v>41.338582677165398</v>
      </c>
      <c r="M1137" s="71">
        <v>0.69480519480519498</v>
      </c>
      <c r="N1137" s="68">
        <v>60.079840319361303</v>
      </c>
      <c r="O1137" s="71">
        <v>8.96769428582148E-2</v>
      </c>
      <c r="P1137" s="68">
        <v>12.877263581488901</v>
      </c>
      <c r="Q1137" s="71"/>
      <c r="R1137" s="68"/>
    </row>
    <row r="1138" spans="1:18" x14ac:dyDescent="0.2">
      <c r="A1138" s="72" t="s">
        <v>2569</v>
      </c>
      <c r="B1138" s="66" t="s">
        <v>2570</v>
      </c>
      <c r="C1138" s="67">
        <v>83</v>
      </c>
      <c r="D1138" s="67" t="s">
        <v>349</v>
      </c>
      <c r="E1138" s="71">
        <v>0.570333016222071</v>
      </c>
      <c r="F1138" s="68">
        <v>33.267716535433102</v>
      </c>
      <c r="G1138" s="71">
        <v>0.64821156963432702</v>
      </c>
      <c r="H1138" s="68">
        <v>26.181102362204701</v>
      </c>
      <c r="I1138" s="71">
        <v>0.698396750826766</v>
      </c>
      <c r="J1138" s="68">
        <v>45.275590551181097</v>
      </c>
      <c r="K1138" s="71">
        <v>0.83021235346294497</v>
      </c>
      <c r="L1138" s="68">
        <v>56.2992125984252</v>
      </c>
      <c r="M1138" s="71">
        <v>0.64935064935064901</v>
      </c>
      <c r="N1138" s="68">
        <v>50.299401197604801</v>
      </c>
      <c r="O1138" s="71">
        <v>2.5493757835667E-2</v>
      </c>
      <c r="P1138" s="68">
        <v>2.0120724346076502</v>
      </c>
      <c r="Q1138" s="71"/>
      <c r="R1138" s="68"/>
    </row>
    <row r="1139" spans="1:18" x14ac:dyDescent="0.2">
      <c r="A1139" s="72" t="s">
        <v>2571</v>
      </c>
      <c r="B1139" s="66" t="s">
        <v>2572</v>
      </c>
      <c r="C1139" s="67">
        <v>60</v>
      </c>
      <c r="D1139" s="67" t="s">
        <v>349</v>
      </c>
      <c r="E1139" s="71">
        <v>0.46769542601750602</v>
      </c>
      <c r="F1139" s="68">
        <v>11.5321252059308</v>
      </c>
      <c r="G1139" s="71">
        <v>0.73443082340680799</v>
      </c>
      <c r="H1139" s="68">
        <v>46.293245469522198</v>
      </c>
      <c r="I1139" s="71">
        <v>0.64493537049160099</v>
      </c>
      <c r="J1139" s="68">
        <v>34.925864909390398</v>
      </c>
      <c r="K1139" s="71">
        <v>0.85758748292531894</v>
      </c>
      <c r="L1139" s="68">
        <v>73.970345963756202</v>
      </c>
      <c r="M1139" s="71">
        <v>0.46909578629708298</v>
      </c>
      <c r="N1139" s="68">
        <v>34.102141680395398</v>
      </c>
      <c r="O1139" s="71">
        <v>0.10012309298422201</v>
      </c>
      <c r="P1139" s="68">
        <v>7.0840197693575</v>
      </c>
      <c r="Q1139" s="71">
        <v>0</v>
      </c>
      <c r="R1139" s="68">
        <v>21.2389380530973</v>
      </c>
    </row>
    <row r="1140" spans="1:18" x14ac:dyDescent="0.2">
      <c r="A1140" s="72" t="s">
        <v>2573</v>
      </c>
      <c r="B1140" s="66" t="s">
        <v>2574</v>
      </c>
      <c r="C1140" s="67">
        <v>83</v>
      </c>
      <c r="D1140" s="67" t="s">
        <v>349</v>
      </c>
      <c r="E1140" s="71">
        <v>0.62620740336316805</v>
      </c>
      <c r="F1140" s="68">
        <v>48.031496062992098</v>
      </c>
      <c r="G1140" s="71">
        <v>0.70748354977589101</v>
      </c>
      <c r="H1140" s="68">
        <v>43.7007874015748</v>
      </c>
      <c r="I1140" s="71">
        <v>0.73258580640336601</v>
      </c>
      <c r="J1140" s="68">
        <v>52.362204724409402</v>
      </c>
      <c r="K1140" s="71">
        <v>0.86410667413516395</v>
      </c>
      <c r="L1140" s="68">
        <v>66.535433070866105</v>
      </c>
      <c r="M1140" s="71">
        <v>0.62662337662337697</v>
      </c>
      <c r="N1140" s="68">
        <v>44.7105788423154</v>
      </c>
      <c r="O1140" s="71">
        <v>0.20023760987804501</v>
      </c>
      <c r="P1140" s="68">
        <v>43.058350100603597</v>
      </c>
      <c r="Q1140" s="71"/>
      <c r="R1140" s="68"/>
    </row>
    <row r="1141" spans="1:18" x14ac:dyDescent="0.2">
      <c r="A1141" s="72" t="s">
        <v>2575</v>
      </c>
      <c r="B1141" s="66" t="s">
        <v>2576</v>
      </c>
      <c r="C1141" s="67">
        <v>83</v>
      </c>
      <c r="D1141" s="67" t="s">
        <v>349</v>
      </c>
      <c r="E1141" s="71">
        <v>0.60000425876097696</v>
      </c>
      <c r="F1141" s="68">
        <v>41.535433070866098</v>
      </c>
      <c r="G1141" s="71">
        <v>0.631307224025071</v>
      </c>
      <c r="H1141" s="68">
        <v>22.0472440944882</v>
      </c>
      <c r="I1141" s="71">
        <v>0.60486214256865101</v>
      </c>
      <c r="J1141" s="68">
        <v>18.307086614173201</v>
      </c>
      <c r="K1141" s="71">
        <v>0.81690166654194596</v>
      </c>
      <c r="L1141" s="68">
        <v>51.574803149606304</v>
      </c>
      <c r="M1141" s="71">
        <v>0.79870129870129902</v>
      </c>
      <c r="N1141" s="68">
        <v>77.045908183632704</v>
      </c>
      <c r="O1141" s="71">
        <v>0.14824896196791601</v>
      </c>
      <c r="P1141" s="68">
        <v>29.577464788732399</v>
      </c>
      <c r="Q1141" s="71"/>
      <c r="R1141" s="68"/>
    </row>
    <row r="1142" spans="1:18" x14ac:dyDescent="0.2">
      <c r="A1142" s="72" t="s">
        <v>2577</v>
      </c>
      <c r="B1142" s="66" t="s">
        <v>2578</v>
      </c>
      <c r="C1142" s="67">
        <v>83</v>
      </c>
      <c r="D1142" s="67" t="s">
        <v>349</v>
      </c>
      <c r="E1142" s="71">
        <v>0.368938906947755</v>
      </c>
      <c r="F1142" s="68">
        <v>2.5590551181102401</v>
      </c>
      <c r="G1142" s="71">
        <v>0.14926910906216601</v>
      </c>
      <c r="H1142" s="68">
        <v>0.196850393700787</v>
      </c>
      <c r="I1142" s="71">
        <v>0.40154746271442499</v>
      </c>
      <c r="J1142" s="68">
        <v>0.39370078740157499</v>
      </c>
      <c r="K1142" s="71">
        <v>0.69948304084913604</v>
      </c>
      <c r="L1142" s="68">
        <v>18.307086614173201</v>
      </c>
      <c r="M1142" s="71">
        <v>0.54220779220779203</v>
      </c>
      <c r="N1142" s="68">
        <v>29.1417165668663</v>
      </c>
      <c r="O1142" s="71">
        <v>5.2187129905257298E-2</v>
      </c>
      <c r="P1142" s="68">
        <v>6.0362173038229399</v>
      </c>
      <c r="Q1142" s="71"/>
      <c r="R1142" s="68"/>
    </row>
    <row r="1143" spans="1:18" x14ac:dyDescent="0.2">
      <c r="A1143" s="72" t="s">
        <v>2579</v>
      </c>
      <c r="B1143" s="66" t="s">
        <v>2580</v>
      </c>
      <c r="C1143" s="67">
        <v>83</v>
      </c>
      <c r="D1143" s="67" t="s">
        <v>349</v>
      </c>
      <c r="E1143" s="71">
        <v>0.454251128410112</v>
      </c>
      <c r="F1143" s="68">
        <v>8.6614173228346498</v>
      </c>
      <c r="G1143" s="71">
        <v>0.55559856784511397</v>
      </c>
      <c r="H1143" s="68">
        <v>10.8267716535433</v>
      </c>
      <c r="I1143" s="71">
        <v>0.50024766266138099</v>
      </c>
      <c r="J1143" s="68">
        <v>4.9212598425196896</v>
      </c>
      <c r="K1143" s="71">
        <v>0.793160301886909</v>
      </c>
      <c r="L1143" s="68">
        <v>44.291338582677199</v>
      </c>
      <c r="M1143" s="71">
        <v>0.24025974025974001</v>
      </c>
      <c r="N1143" s="68">
        <v>4.39121756487026</v>
      </c>
      <c r="O1143" s="71">
        <v>0.181989369397417</v>
      </c>
      <c r="P1143" s="68">
        <v>40.2414486921529</v>
      </c>
      <c r="Q1143" s="71"/>
      <c r="R1143" s="68"/>
    </row>
    <row r="1144" spans="1:18" x14ac:dyDescent="0.2">
      <c r="A1144" s="72" t="s">
        <v>2581</v>
      </c>
      <c r="B1144" s="66" t="s">
        <v>2582</v>
      </c>
      <c r="C1144" s="67">
        <v>83</v>
      </c>
      <c r="D1144" s="67" t="s">
        <v>349</v>
      </c>
      <c r="E1144" s="71">
        <v>0.38388988797486201</v>
      </c>
      <c r="F1144" s="68">
        <v>3.54330708661417</v>
      </c>
      <c r="G1144" s="71">
        <v>0.42318194382400898</v>
      </c>
      <c r="H1144" s="68">
        <v>4.1338582677165396</v>
      </c>
      <c r="I1144" s="71">
        <v>0.51512744801685895</v>
      </c>
      <c r="J1144" s="68">
        <v>6.2992125984251999</v>
      </c>
      <c r="K1144" s="71">
        <v>0.73090367369777398</v>
      </c>
      <c r="L1144" s="68">
        <v>26.181102362204701</v>
      </c>
      <c r="M1144" s="71">
        <v>0.21753246753246799</v>
      </c>
      <c r="N1144" s="68">
        <v>3.7924151696606798</v>
      </c>
      <c r="O1144" s="71">
        <v>3.2703906803198603E-2</v>
      </c>
      <c r="P1144" s="68">
        <v>2.6156941649899399</v>
      </c>
      <c r="Q1144" s="71"/>
      <c r="R1144" s="68"/>
    </row>
    <row r="1145" spans="1:18" x14ac:dyDescent="0.2">
      <c r="A1145" s="72" t="s">
        <v>2583</v>
      </c>
      <c r="B1145" s="66" t="s">
        <v>2584</v>
      </c>
      <c r="C1145" s="67">
        <v>83</v>
      </c>
      <c r="D1145" s="67" t="s">
        <v>349</v>
      </c>
      <c r="E1145" s="71">
        <v>0.53536276178846598</v>
      </c>
      <c r="F1145" s="68">
        <v>24.606299212598401</v>
      </c>
      <c r="G1145" s="71">
        <v>0.59974271001250801</v>
      </c>
      <c r="H1145" s="68">
        <v>15.5511811023622</v>
      </c>
      <c r="I1145" s="71">
        <v>0.67358069376609597</v>
      </c>
      <c r="J1145" s="68">
        <v>38.976377952755897</v>
      </c>
      <c r="K1145" s="71">
        <v>0.80019602940155499</v>
      </c>
      <c r="L1145" s="68">
        <v>45.866141732283502</v>
      </c>
      <c r="M1145" s="71">
        <v>0.54220779220779203</v>
      </c>
      <c r="N1145" s="68">
        <v>29.1417165668663</v>
      </c>
      <c r="O1145" s="71">
        <v>6.1086583554375899E-2</v>
      </c>
      <c r="P1145" s="68">
        <v>7.0422535211267601</v>
      </c>
      <c r="Q1145" s="71"/>
      <c r="R1145" s="68"/>
    </row>
    <row r="1146" spans="1:18" x14ac:dyDescent="0.2">
      <c r="A1146" s="72" t="s">
        <v>2585</v>
      </c>
      <c r="B1146" s="66" t="s">
        <v>2586</v>
      </c>
      <c r="C1146" s="67">
        <v>83</v>
      </c>
      <c r="D1146" s="67" t="s">
        <v>349</v>
      </c>
      <c r="E1146" s="71">
        <v>0.54863905037486105</v>
      </c>
      <c r="F1146" s="68">
        <v>26.771653543307099</v>
      </c>
      <c r="G1146" s="71">
        <v>0.64491362872231806</v>
      </c>
      <c r="H1146" s="68">
        <v>25.393700787401599</v>
      </c>
      <c r="I1146" s="71">
        <v>0.65556968167546803</v>
      </c>
      <c r="J1146" s="68">
        <v>33.464566929133902</v>
      </c>
      <c r="K1146" s="71">
        <v>0.80476569868728798</v>
      </c>
      <c r="L1146" s="68">
        <v>47.0472440944882</v>
      </c>
      <c r="M1146" s="71">
        <v>0.55519480519480502</v>
      </c>
      <c r="N1146" s="68">
        <v>30.938123752494999</v>
      </c>
      <c r="O1146" s="71">
        <v>8.2751437594426699E-2</v>
      </c>
      <c r="P1146" s="68">
        <v>11.670020120724301</v>
      </c>
      <c r="Q1146" s="71"/>
      <c r="R1146" s="68"/>
    </row>
    <row r="1147" spans="1:18" x14ac:dyDescent="0.2">
      <c r="A1147" s="72" t="s">
        <v>2587</v>
      </c>
      <c r="B1147" s="66" t="s">
        <v>2588</v>
      </c>
      <c r="C1147" s="67">
        <v>83</v>
      </c>
      <c r="D1147" s="67" t="s">
        <v>349</v>
      </c>
      <c r="E1147" s="71">
        <v>0.57835898447235801</v>
      </c>
      <c r="F1147" s="68">
        <v>35.629921259842497</v>
      </c>
      <c r="G1147" s="71">
        <v>0.71530908364594603</v>
      </c>
      <c r="H1147" s="68">
        <v>46.456692913385801</v>
      </c>
      <c r="I1147" s="71">
        <v>0.74682609288521995</v>
      </c>
      <c r="J1147" s="68">
        <v>56.692913385826799</v>
      </c>
      <c r="K1147" s="71">
        <v>0.78436801676446699</v>
      </c>
      <c r="L1147" s="68">
        <v>40.748031496063</v>
      </c>
      <c r="M1147" s="71">
        <v>0.48701298701298701</v>
      </c>
      <c r="N1147" s="68">
        <v>23.153692614770499</v>
      </c>
      <c r="O1147" s="71">
        <v>0.15827874205317</v>
      </c>
      <c r="P1147" s="68">
        <v>33.400402414486898</v>
      </c>
      <c r="Q1147" s="71"/>
      <c r="R1147" s="68"/>
    </row>
    <row r="1148" spans="1:18" x14ac:dyDescent="0.2">
      <c r="A1148" s="72" t="s">
        <v>2589</v>
      </c>
      <c r="B1148" s="66" t="s">
        <v>2590</v>
      </c>
      <c r="C1148" s="67">
        <v>60</v>
      </c>
      <c r="D1148" s="67" t="s">
        <v>349</v>
      </c>
      <c r="E1148" s="71">
        <v>0.54616176123723503</v>
      </c>
      <c r="F1148" s="68">
        <v>23.723228995057699</v>
      </c>
      <c r="G1148" s="71">
        <v>0.73707612181960602</v>
      </c>
      <c r="H1148" s="68">
        <v>47.281713344316302</v>
      </c>
      <c r="I1148" s="71">
        <v>0.74637908741448999</v>
      </c>
      <c r="J1148" s="68">
        <v>78.583196046128506</v>
      </c>
      <c r="K1148" s="71">
        <v>0.85821350057782197</v>
      </c>
      <c r="L1148" s="68">
        <v>74.958813838550199</v>
      </c>
      <c r="M1148" s="71">
        <v>0.55292276740807</v>
      </c>
      <c r="N1148" s="68">
        <v>48.105436573311401</v>
      </c>
      <c r="O1148" s="71">
        <v>0.38237909020342198</v>
      </c>
      <c r="P1148" s="68">
        <v>39.703459637561799</v>
      </c>
      <c r="Q1148" s="71">
        <v>0</v>
      </c>
      <c r="R1148" s="68">
        <v>21.2389380530973</v>
      </c>
    </row>
    <row r="1149" spans="1:18" x14ac:dyDescent="0.2">
      <c r="A1149" s="72" t="s">
        <v>2591</v>
      </c>
      <c r="B1149" s="66" t="s">
        <v>2592</v>
      </c>
      <c r="C1149" s="67">
        <v>83</v>
      </c>
      <c r="D1149" s="67" t="s">
        <v>349</v>
      </c>
      <c r="E1149" s="71">
        <v>0.53153867375004105</v>
      </c>
      <c r="F1149" s="68">
        <v>22.834645669291302</v>
      </c>
      <c r="G1149" s="71">
        <v>0.615791665853059</v>
      </c>
      <c r="H1149" s="68">
        <v>17.913385826771702</v>
      </c>
      <c r="I1149" s="71">
        <v>0.675479944549083</v>
      </c>
      <c r="J1149" s="68">
        <v>39.566929133858302</v>
      </c>
      <c r="K1149" s="71">
        <v>0.86329499799551201</v>
      </c>
      <c r="L1149" s="68">
        <v>66.338582677165405</v>
      </c>
      <c r="M1149" s="71">
        <v>0.48051948051948101</v>
      </c>
      <c r="N1149" s="68">
        <v>21.9560878243513</v>
      </c>
      <c r="O1149" s="71">
        <v>2.2607279833071599E-2</v>
      </c>
      <c r="P1149" s="68">
        <v>1.6096579476861199</v>
      </c>
      <c r="Q1149" s="71"/>
      <c r="R1149" s="68"/>
    </row>
    <row r="1150" spans="1:18" x14ac:dyDescent="0.2">
      <c r="A1150" s="72" t="s">
        <v>2593</v>
      </c>
      <c r="B1150" s="66" t="s">
        <v>2594</v>
      </c>
      <c r="C1150" s="67">
        <v>83</v>
      </c>
      <c r="D1150" s="67" t="s">
        <v>349</v>
      </c>
      <c r="E1150" s="71">
        <v>0.51184219096140304</v>
      </c>
      <c r="F1150" s="68">
        <v>18.307086614173201</v>
      </c>
      <c r="G1150" s="71">
        <v>0.64610746788764395</v>
      </c>
      <c r="H1150" s="68">
        <v>25.590551181102398</v>
      </c>
      <c r="I1150" s="71">
        <v>0.49670868440734101</v>
      </c>
      <c r="J1150" s="68">
        <v>4.5275590551181102</v>
      </c>
      <c r="K1150" s="71">
        <v>0.67557169097550196</v>
      </c>
      <c r="L1150" s="68">
        <v>13.3858267716535</v>
      </c>
      <c r="M1150" s="71">
        <v>0.65259740259740295</v>
      </c>
      <c r="N1150" s="68">
        <v>50.898203592814397</v>
      </c>
      <c r="O1150" s="71">
        <v>8.8225708939124597E-2</v>
      </c>
      <c r="P1150" s="68">
        <v>12.4748490945674</v>
      </c>
      <c r="Q1150" s="71"/>
      <c r="R1150" s="68"/>
    </row>
    <row r="1151" spans="1:18" x14ac:dyDescent="0.2">
      <c r="A1151" s="72" t="s">
        <v>2595</v>
      </c>
      <c r="B1151" s="66" t="s">
        <v>2596</v>
      </c>
      <c r="C1151" s="67">
        <v>83</v>
      </c>
      <c r="D1151" s="67" t="s">
        <v>349</v>
      </c>
      <c r="E1151" s="71">
        <v>0.63524929720977796</v>
      </c>
      <c r="F1151" s="68">
        <v>49.606299212598401</v>
      </c>
      <c r="G1151" s="71">
        <v>0.74126077814122904</v>
      </c>
      <c r="H1151" s="68">
        <v>56.2992125984252</v>
      </c>
      <c r="I1151" s="71">
        <v>0.71619974035995704</v>
      </c>
      <c r="J1151" s="68">
        <v>48.818897637795303</v>
      </c>
      <c r="K1151" s="71">
        <v>0.810193950535114</v>
      </c>
      <c r="L1151" s="68">
        <v>48.425196850393696</v>
      </c>
      <c r="M1151" s="71">
        <v>0.81818181818181801</v>
      </c>
      <c r="N1151" s="68">
        <v>79.640718562874198</v>
      </c>
      <c r="O1151" s="71">
        <v>9.0410198830771601E-2</v>
      </c>
      <c r="P1151" s="68">
        <v>13.078470824949701</v>
      </c>
      <c r="Q1151" s="71"/>
      <c r="R1151" s="68"/>
    </row>
    <row r="1152" spans="1:18" x14ac:dyDescent="0.2">
      <c r="A1152" s="72" t="s">
        <v>2597</v>
      </c>
      <c r="B1152" s="66" t="s">
        <v>2598</v>
      </c>
      <c r="C1152" s="67">
        <v>83</v>
      </c>
      <c r="D1152" s="67" t="s">
        <v>349</v>
      </c>
      <c r="E1152" s="71">
        <v>0.59251675830567996</v>
      </c>
      <c r="F1152" s="68">
        <v>39.173228346456703</v>
      </c>
      <c r="G1152" s="71">
        <v>0.60999341914052796</v>
      </c>
      <c r="H1152" s="68">
        <v>17.716535433070899</v>
      </c>
      <c r="I1152" s="71">
        <v>0.74744183852634605</v>
      </c>
      <c r="J1152" s="68">
        <v>56.889763779527598</v>
      </c>
      <c r="K1152" s="71">
        <v>0.82797797120916805</v>
      </c>
      <c r="L1152" s="68">
        <v>55.708661417322801</v>
      </c>
      <c r="M1152" s="71">
        <v>0.59090909090909105</v>
      </c>
      <c r="N1152" s="68">
        <v>38.323353293413199</v>
      </c>
      <c r="O1152" s="71">
        <v>0.18626147174326499</v>
      </c>
      <c r="P1152" s="68">
        <v>40.845070422535201</v>
      </c>
      <c r="Q1152" s="71"/>
      <c r="R1152" s="68"/>
    </row>
    <row r="1153" spans="1:18" x14ac:dyDescent="0.2">
      <c r="A1153" s="72" t="s">
        <v>2599</v>
      </c>
      <c r="B1153" s="66" t="s">
        <v>2600</v>
      </c>
      <c r="C1153" s="67">
        <v>83</v>
      </c>
      <c r="D1153" s="67" t="s">
        <v>349</v>
      </c>
      <c r="E1153" s="71">
        <v>0.62279720971472796</v>
      </c>
      <c r="F1153" s="68">
        <v>46.456692913385801</v>
      </c>
      <c r="G1153" s="71">
        <v>0.70520098244962803</v>
      </c>
      <c r="H1153" s="68">
        <v>42.322834645669303</v>
      </c>
      <c r="I1153" s="71">
        <v>0.74921368136946498</v>
      </c>
      <c r="J1153" s="68">
        <v>57.086614173228298</v>
      </c>
      <c r="K1153" s="71">
        <v>0.83077382685628698</v>
      </c>
      <c r="L1153" s="68">
        <v>56.889763779527598</v>
      </c>
      <c r="M1153" s="71">
        <v>0.66558441558441594</v>
      </c>
      <c r="N1153" s="68">
        <v>54.291417165668697</v>
      </c>
      <c r="O1153" s="71">
        <v>0.16321314231384701</v>
      </c>
      <c r="P1153" s="68">
        <v>35.010060362173</v>
      </c>
      <c r="Q1153" s="71"/>
      <c r="R1153" s="68"/>
    </row>
    <row r="1154" spans="1:18" x14ac:dyDescent="0.2">
      <c r="A1154" s="72" t="s">
        <v>2601</v>
      </c>
      <c r="B1154" s="66" t="s">
        <v>2602</v>
      </c>
      <c r="C1154" s="67">
        <v>83</v>
      </c>
      <c r="D1154" s="67" t="s">
        <v>349</v>
      </c>
      <c r="E1154" s="71">
        <v>0.58901387993175702</v>
      </c>
      <c r="F1154" s="68">
        <v>37.204724409448801</v>
      </c>
      <c r="G1154" s="71">
        <v>0.694770584790943</v>
      </c>
      <c r="H1154" s="68">
        <v>38.779527559055097</v>
      </c>
      <c r="I1154" s="71">
        <v>0.74963959049939699</v>
      </c>
      <c r="J1154" s="68">
        <v>57.480314960629897</v>
      </c>
      <c r="K1154" s="71">
        <v>0.79810135343897903</v>
      </c>
      <c r="L1154" s="68">
        <v>44.881889763779498</v>
      </c>
      <c r="M1154" s="71">
        <v>0.65909090909090895</v>
      </c>
      <c r="N1154" s="68">
        <v>52.495009980039903</v>
      </c>
      <c r="O1154" s="71">
        <v>4.3466961838558298E-2</v>
      </c>
      <c r="P1154" s="68">
        <v>4.2253521126760596</v>
      </c>
      <c r="Q1154" s="71"/>
      <c r="R1154" s="68"/>
    </row>
    <row r="1155" spans="1:18" x14ac:dyDescent="0.2">
      <c r="A1155" s="72" t="s">
        <v>2603</v>
      </c>
      <c r="B1155" s="66" t="s">
        <v>2604</v>
      </c>
      <c r="C1155" s="67">
        <v>83</v>
      </c>
      <c r="D1155" s="67" t="s">
        <v>349</v>
      </c>
      <c r="E1155" s="71">
        <v>0.51987451564322495</v>
      </c>
      <c r="F1155" s="68">
        <v>20.669291338582699</v>
      </c>
      <c r="G1155" s="71">
        <v>0.54921100902940401</v>
      </c>
      <c r="H1155" s="68">
        <v>10.2362204724409</v>
      </c>
      <c r="I1155" s="71">
        <v>0.65577749543677499</v>
      </c>
      <c r="J1155" s="68">
        <v>33.858267716535401</v>
      </c>
      <c r="K1155" s="71">
        <v>0.73853991790578999</v>
      </c>
      <c r="L1155" s="68">
        <v>28.740157480314998</v>
      </c>
      <c r="M1155" s="71">
        <v>0.65584415584415601</v>
      </c>
      <c r="N1155" s="68">
        <v>51.497005988024</v>
      </c>
      <c r="O1155" s="71">
        <v>0</v>
      </c>
      <c r="P1155" s="68">
        <v>0.40241448692152898</v>
      </c>
      <c r="Q1155" s="71"/>
      <c r="R1155" s="68"/>
    </row>
    <row r="1156" spans="1:18" x14ac:dyDescent="0.2">
      <c r="A1156" s="72" t="s">
        <v>424</v>
      </c>
      <c r="B1156" s="66" t="s">
        <v>2605</v>
      </c>
      <c r="C1156" s="67">
        <v>58</v>
      </c>
      <c r="D1156" s="67" t="s">
        <v>349</v>
      </c>
      <c r="E1156" s="71">
        <v>0.88272317116141097</v>
      </c>
      <c r="F1156" s="68">
        <v>69.124087591240894</v>
      </c>
      <c r="G1156" s="71">
        <v>0.94809359895606704</v>
      </c>
      <c r="H1156" s="68">
        <v>96.861313868613095</v>
      </c>
      <c r="I1156" s="71">
        <v>0.93280728114433797</v>
      </c>
      <c r="J1156" s="68">
        <v>69.051094890510896</v>
      </c>
      <c r="K1156" s="71">
        <v>0.896606255287827</v>
      </c>
      <c r="L1156" s="68">
        <v>57.518248175182499</v>
      </c>
      <c r="M1156" s="71">
        <v>0.986928104575164</v>
      </c>
      <c r="N1156" s="68">
        <v>81.845018450184497</v>
      </c>
      <c r="O1156" s="71">
        <v>0.64918061584365705</v>
      </c>
      <c r="P1156" s="68">
        <v>40.425531914893597</v>
      </c>
      <c r="Q1156" s="71"/>
      <c r="R1156" s="68"/>
    </row>
    <row r="1157" spans="1:18" x14ac:dyDescent="0.2">
      <c r="A1157" s="72" t="s">
        <v>2606</v>
      </c>
      <c r="B1157" s="66" t="s">
        <v>2607</v>
      </c>
      <c r="C1157" s="67">
        <v>58</v>
      </c>
      <c r="D1157" s="67" t="s">
        <v>349</v>
      </c>
      <c r="E1157" s="71">
        <v>0.90082525179261497</v>
      </c>
      <c r="F1157" s="68">
        <v>76.277372262773696</v>
      </c>
      <c r="G1157" s="71">
        <v>0.97175802062605798</v>
      </c>
      <c r="H1157" s="68">
        <v>98.613138686131407</v>
      </c>
      <c r="I1157" s="71">
        <v>0.962242951614103</v>
      </c>
      <c r="J1157" s="68">
        <v>80.875912408759106</v>
      </c>
      <c r="K1157" s="71">
        <v>0.96377408088932004</v>
      </c>
      <c r="L1157" s="68">
        <v>81.897810218978094</v>
      </c>
      <c r="M1157" s="71">
        <v>1</v>
      </c>
      <c r="N1157" s="68">
        <v>100</v>
      </c>
      <c r="O1157" s="71">
        <v>0.60635120583359503</v>
      </c>
      <c r="P1157" s="68">
        <v>35.436537050623599</v>
      </c>
      <c r="Q1157" s="71"/>
      <c r="R1157" s="68"/>
    </row>
    <row r="1158" spans="1:18" x14ac:dyDescent="0.2">
      <c r="A1158" s="72" t="s">
        <v>2608</v>
      </c>
      <c r="B1158" s="66" t="s">
        <v>2609</v>
      </c>
      <c r="C1158" s="67">
        <v>58</v>
      </c>
      <c r="D1158" s="67" t="s">
        <v>349</v>
      </c>
      <c r="E1158" s="71">
        <v>0.81330275809701302</v>
      </c>
      <c r="F1158" s="68">
        <v>50</v>
      </c>
      <c r="G1158" s="71">
        <v>0.87420233761326904</v>
      </c>
      <c r="H1158" s="68">
        <v>81.021897810219002</v>
      </c>
      <c r="I1158" s="71">
        <v>0.87084379258393296</v>
      </c>
      <c r="J1158" s="68">
        <v>46.569343065693403</v>
      </c>
      <c r="K1158" s="71">
        <v>0.88721229612782904</v>
      </c>
      <c r="L1158" s="68">
        <v>54.671532846715301</v>
      </c>
      <c r="M1158" s="71">
        <v>0.85620915032679801</v>
      </c>
      <c r="N1158" s="68">
        <v>59.630996309963102</v>
      </c>
      <c r="O1158" s="71">
        <v>0.57804621383323695</v>
      </c>
      <c r="P1158" s="68">
        <v>31.034482758620701</v>
      </c>
      <c r="Q1158" s="71"/>
      <c r="R1158" s="68"/>
    </row>
    <row r="1159" spans="1:18" x14ac:dyDescent="0.2">
      <c r="A1159" s="72" t="s">
        <v>2610</v>
      </c>
      <c r="B1159" s="66" t="s">
        <v>2611</v>
      </c>
      <c r="C1159" s="67">
        <v>58</v>
      </c>
      <c r="D1159" s="67" t="s">
        <v>349</v>
      </c>
      <c r="E1159" s="71">
        <v>0.85017949575923302</v>
      </c>
      <c r="F1159" s="68">
        <v>58.175182481751797</v>
      </c>
      <c r="G1159" s="71">
        <v>0.89257483168839102</v>
      </c>
      <c r="H1159" s="68">
        <v>86.569343065693403</v>
      </c>
      <c r="I1159" s="71">
        <v>0.92182206663640698</v>
      </c>
      <c r="J1159" s="68">
        <v>64.233576642335805</v>
      </c>
      <c r="K1159" s="71">
        <v>0.91412263395362703</v>
      </c>
      <c r="L1159" s="68">
        <v>62.627737226277397</v>
      </c>
      <c r="M1159" s="71">
        <v>0.91503267973856195</v>
      </c>
      <c r="N1159" s="68">
        <v>67.601476014760095</v>
      </c>
      <c r="O1159" s="71">
        <v>0.607345266779177</v>
      </c>
      <c r="P1159" s="68">
        <v>35.509904622157002</v>
      </c>
      <c r="Q1159" s="71"/>
      <c r="R1159" s="68"/>
    </row>
    <row r="1160" spans="1:18" x14ac:dyDescent="0.2">
      <c r="A1160" s="72" t="s">
        <v>2612</v>
      </c>
      <c r="B1160" s="66" t="s">
        <v>2613</v>
      </c>
      <c r="C1160" s="67">
        <v>58</v>
      </c>
      <c r="D1160" s="67" t="s">
        <v>349</v>
      </c>
      <c r="E1160" s="71">
        <v>0.79811774889410703</v>
      </c>
      <c r="F1160" s="68">
        <v>47.153284671532802</v>
      </c>
      <c r="G1160" s="71">
        <v>0.85699773277282898</v>
      </c>
      <c r="H1160" s="68">
        <v>72.846715328467198</v>
      </c>
      <c r="I1160" s="71">
        <v>0.89770429063783597</v>
      </c>
      <c r="J1160" s="68">
        <v>54.963503649635001</v>
      </c>
      <c r="K1160" s="71">
        <v>0.89737530073545202</v>
      </c>
      <c r="L1160" s="68">
        <v>57.810218978102199</v>
      </c>
      <c r="M1160" s="71">
        <v>0.85620915032679801</v>
      </c>
      <c r="N1160" s="68">
        <v>59.630996309963102</v>
      </c>
      <c r="O1160" s="71">
        <v>0.48230226999761999</v>
      </c>
      <c r="P1160" s="68">
        <v>20.8363903154806</v>
      </c>
      <c r="Q1160" s="71"/>
      <c r="R1160" s="68"/>
    </row>
    <row r="1161" spans="1:18" x14ac:dyDescent="0.2">
      <c r="A1161" s="72" t="s">
        <v>2614</v>
      </c>
      <c r="B1161" s="66" t="s">
        <v>2615</v>
      </c>
      <c r="C1161" s="67">
        <v>58</v>
      </c>
      <c r="D1161" s="67" t="s">
        <v>349</v>
      </c>
      <c r="E1161" s="71">
        <v>0.83403513322508005</v>
      </c>
      <c r="F1161" s="68">
        <v>54.525547445255498</v>
      </c>
      <c r="G1161" s="71">
        <v>0.86372405270075603</v>
      </c>
      <c r="H1161" s="68">
        <v>76.277372262773696</v>
      </c>
      <c r="I1161" s="71">
        <v>0.92222298184075802</v>
      </c>
      <c r="J1161" s="68">
        <v>64.4525547445255</v>
      </c>
      <c r="K1161" s="71">
        <v>0.91385731570951401</v>
      </c>
      <c r="L1161" s="68">
        <v>62.554744525547399</v>
      </c>
      <c r="M1161" s="71">
        <v>0.94117647058823495</v>
      </c>
      <c r="N1161" s="68">
        <v>72.029520295203</v>
      </c>
      <c r="O1161" s="71">
        <v>0.52919484528613603</v>
      </c>
      <c r="P1161" s="68">
        <v>25.898752751283901</v>
      </c>
      <c r="Q1161" s="71"/>
      <c r="R1161" s="68"/>
    </row>
    <row r="1162" spans="1:18" x14ac:dyDescent="0.2">
      <c r="A1162" s="72" t="s">
        <v>2616</v>
      </c>
      <c r="B1162" s="66" t="s">
        <v>2617</v>
      </c>
      <c r="C1162" s="67">
        <v>58</v>
      </c>
      <c r="D1162" s="67" t="s">
        <v>349</v>
      </c>
      <c r="E1162" s="71">
        <v>0.73395888384379304</v>
      </c>
      <c r="F1162" s="68">
        <v>35.109489051094897</v>
      </c>
      <c r="G1162" s="71">
        <v>0.77413225646838502</v>
      </c>
      <c r="H1162" s="68">
        <v>37.664233576642303</v>
      </c>
      <c r="I1162" s="71">
        <v>0.869667008212062</v>
      </c>
      <c r="J1162" s="68">
        <v>46.131386861313899</v>
      </c>
      <c r="K1162" s="71">
        <v>0.87301147449285399</v>
      </c>
      <c r="L1162" s="68">
        <v>50.218978102189801</v>
      </c>
      <c r="M1162" s="71">
        <v>0.79084967320261401</v>
      </c>
      <c r="N1162" s="68">
        <v>52.177121771217699</v>
      </c>
      <c r="O1162" s="71">
        <v>0.36213400684305103</v>
      </c>
      <c r="P1162" s="68">
        <v>11.2252384446075</v>
      </c>
      <c r="Q1162" s="71"/>
      <c r="R1162" s="68"/>
    </row>
    <row r="1163" spans="1:18" x14ac:dyDescent="0.2">
      <c r="A1163" s="72" t="s">
        <v>2375</v>
      </c>
      <c r="B1163" s="66" t="s">
        <v>2618</v>
      </c>
      <c r="C1163" s="67">
        <v>58</v>
      </c>
      <c r="D1163" s="67" t="s">
        <v>349</v>
      </c>
      <c r="E1163" s="71">
        <v>0.83019625952451104</v>
      </c>
      <c r="F1163" s="68">
        <v>53.503649635036503</v>
      </c>
      <c r="G1163" s="71">
        <v>0.89140883292349204</v>
      </c>
      <c r="H1163" s="68">
        <v>86.131386861313899</v>
      </c>
      <c r="I1163" s="71">
        <v>0.913432838221513</v>
      </c>
      <c r="J1163" s="68">
        <v>61.240875912408796</v>
      </c>
      <c r="K1163" s="71">
        <v>0.91666577677278605</v>
      </c>
      <c r="L1163" s="68">
        <v>63.722627737226297</v>
      </c>
      <c r="M1163" s="71">
        <v>0.934640522875817</v>
      </c>
      <c r="N1163" s="68">
        <v>70.922509225092298</v>
      </c>
      <c r="O1163" s="71">
        <v>0.49483332682894798</v>
      </c>
      <c r="P1163" s="68">
        <v>22.5972120322817</v>
      </c>
      <c r="Q1163" s="71"/>
      <c r="R1163" s="68"/>
    </row>
    <row r="1164" spans="1:18" x14ac:dyDescent="0.2">
      <c r="A1164" s="72" t="s">
        <v>2619</v>
      </c>
      <c r="B1164" s="66" t="s">
        <v>2620</v>
      </c>
      <c r="C1164" s="67">
        <v>58</v>
      </c>
      <c r="D1164" s="67" t="s">
        <v>349</v>
      </c>
      <c r="E1164" s="71">
        <v>0.72964089286062905</v>
      </c>
      <c r="F1164" s="68">
        <v>34.306569343065703</v>
      </c>
      <c r="G1164" s="71">
        <v>0.82189516002214502</v>
      </c>
      <c r="H1164" s="68">
        <v>56.6423357664234</v>
      </c>
      <c r="I1164" s="71">
        <v>0.88216673378723298</v>
      </c>
      <c r="J1164" s="68">
        <v>49.781021897810199</v>
      </c>
      <c r="K1164" s="71">
        <v>0.83682070914714901</v>
      </c>
      <c r="L1164" s="68">
        <v>40.437956204379603</v>
      </c>
      <c r="M1164" s="71">
        <v>0.73856209150326801</v>
      </c>
      <c r="N1164" s="68">
        <v>46.863468634686299</v>
      </c>
      <c r="O1164" s="71">
        <v>0.36875976984335201</v>
      </c>
      <c r="P1164" s="68">
        <v>11.958914159941299</v>
      </c>
      <c r="Q1164" s="71"/>
      <c r="R1164" s="68"/>
    </row>
    <row r="1165" spans="1:18" x14ac:dyDescent="0.2">
      <c r="A1165" s="72" t="s">
        <v>2377</v>
      </c>
      <c r="B1165" s="66" t="s">
        <v>2621</v>
      </c>
      <c r="C1165" s="67">
        <v>58</v>
      </c>
      <c r="D1165" s="67" t="s">
        <v>349</v>
      </c>
      <c r="E1165" s="71">
        <v>0.76505322165977596</v>
      </c>
      <c r="F1165" s="68">
        <v>41.240875912408796</v>
      </c>
      <c r="G1165" s="71">
        <v>0.80102605296039198</v>
      </c>
      <c r="H1165" s="68">
        <v>47.956204379562003</v>
      </c>
      <c r="I1165" s="71">
        <v>0.89569036649578504</v>
      </c>
      <c r="J1165" s="68">
        <v>54.014598540145997</v>
      </c>
      <c r="K1165" s="71">
        <v>0.889259247331604</v>
      </c>
      <c r="L1165" s="68">
        <v>55.255474452554701</v>
      </c>
      <c r="M1165" s="71">
        <v>0.908496732026144</v>
      </c>
      <c r="N1165" s="68">
        <v>66.642066420664193</v>
      </c>
      <c r="O1165" s="71">
        <v>0.33079370948495201</v>
      </c>
      <c r="P1165" s="68">
        <v>8.3639031548055804</v>
      </c>
      <c r="Q1165" s="71"/>
      <c r="R1165" s="68"/>
    </row>
    <row r="1166" spans="1:18" x14ac:dyDescent="0.2">
      <c r="A1166" s="72" t="s">
        <v>2622</v>
      </c>
      <c r="B1166" s="66" t="s">
        <v>2623</v>
      </c>
      <c r="C1166" s="67">
        <v>58</v>
      </c>
      <c r="D1166" s="67" t="s">
        <v>349</v>
      </c>
      <c r="E1166" s="71">
        <v>0.68851490711378105</v>
      </c>
      <c r="F1166" s="68">
        <v>26.423357664233599</v>
      </c>
      <c r="G1166" s="71">
        <v>0.77188904946950798</v>
      </c>
      <c r="H1166" s="68">
        <v>37.007299270072998</v>
      </c>
      <c r="I1166" s="71">
        <v>0.87610172935048303</v>
      </c>
      <c r="J1166" s="68">
        <v>48.029197080292001</v>
      </c>
      <c r="K1166" s="71">
        <v>0.87728027148948995</v>
      </c>
      <c r="L1166" s="68">
        <v>51.6788321167883</v>
      </c>
      <c r="M1166" s="71">
        <v>0.72549019607843102</v>
      </c>
      <c r="N1166" s="68">
        <v>45.3874538745387</v>
      </c>
      <c r="O1166" s="71">
        <v>0.19181328918099499</v>
      </c>
      <c r="P1166" s="68">
        <v>3.5216434336023501</v>
      </c>
      <c r="Q1166" s="71"/>
      <c r="R1166" s="68"/>
    </row>
    <row r="1167" spans="1:18" x14ac:dyDescent="0.2">
      <c r="A1167" s="72" t="s">
        <v>2624</v>
      </c>
      <c r="B1167" s="66" t="s">
        <v>2625</v>
      </c>
      <c r="C1167" s="67">
        <v>83</v>
      </c>
      <c r="D1167" s="67" t="s">
        <v>349</v>
      </c>
      <c r="E1167" s="71">
        <v>0.86725339862457496</v>
      </c>
      <c r="F1167" s="68">
        <v>93.503937007874001</v>
      </c>
      <c r="G1167" s="71">
        <v>0.857268640985135</v>
      </c>
      <c r="H1167" s="68">
        <v>86.220472440944903</v>
      </c>
      <c r="I1167" s="71">
        <v>0.96949547192400298</v>
      </c>
      <c r="J1167" s="68">
        <v>99.212598425196902</v>
      </c>
      <c r="K1167" s="71">
        <v>0.91536308032380698</v>
      </c>
      <c r="L1167" s="68">
        <v>80.511811023622002</v>
      </c>
      <c r="M1167" s="71">
        <v>0.97727272727272696</v>
      </c>
      <c r="N1167" s="68">
        <v>97.804391217564898</v>
      </c>
      <c r="O1167" s="71">
        <v>0.61686707261720297</v>
      </c>
      <c r="P1167" s="68">
        <v>86.317907444667995</v>
      </c>
      <c r="Q1167" s="71"/>
      <c r="R1167" s="68"/>
    </row>
    <row r="1168" spans="1:18" x14ac:dyDescent="0.2">
      <c r="A1168" s="72" t="s">
        <v>2626</v>
      </c>
      <c r="B1168" s="66" t="s">
        <v>2627</v>
      </c>
      <c r="C1168" s="67">
        <v>58</v>
      </c>
      <c r="D1168" s="67" t="s">
        <v>349</v>
      </c>
      <c r="E1168" s="71">
        <v>0.68286163427155999</v>
      </c>
      <c r="F1168" s="68">
        <v>25.328467153284699</v>
      </c>
      <c r="G1168" s="71">
        <v>0.765669432157844</v>
      </c>
      <c r="H1168" s="68">
        <v>34.4525547445255</v>
      </c>
      <c r="I1168" s="71">
        <v>0.86514760142823499</v>
      </c>
      <c r="J1168" s="68">
        <v>45.036496350364999</v>
      </c>
      <c r="K1168" s="71">
        <v>0.80943410355360501</v>
      </c>
      <c r="L1168" s="68">
        <v>33.722627737226297</v>
      </c>
      <c r="M1168" s="71">
        <v>0.77124183006535996</v>
      </c>
      <c r="N1168" s="68">
        <v>50.332103321033202</v>
      </c>
      <c r="O1168" s="71">
        <v>0.202815204152755</v>
      </c>
      <c r="P1168" s="68">
        <v>3.6683785766691099</v>
      </c>
      <c r="Q1168" s="71"/>
      <c r="R1168" s="68"/>
    </row>
    <row r="1169" spans="1:18" x14ac:dyDescent="0.2">
      <c r="A1169" s="72" t="s">
        <v>2628</v>
      </c>
      <c r="B1169" s="66" t="s">
        <v>2629</v>
      </c>
      <c r="C1169" s="67">
        <v>83</v>
      </c>
      <c r="D1169" s="67" t="s">
        <v>349</v>
      </c>
      <c r="E1169" s="71">
        <v>0.78456133031615904</v>
      </c>
      <c r="F1169" s="68">
        <v>80.708661417322801</v>
      </c>
      <c r="G1169" s="71">
        <v>0.85826572567721404</v>
      </c>
      <c r="H1169" s="68">
        <v>86.614173228346502</v>
      </c>
      <c r="I1169" s="71">
        <v>0.90461043004353703</v>
      </c>
      <c r="J1169" s="68">
        <v>90.354330708661394</v>
      </c>
      <c r="K1169" s="71">
        <v>0.93572891812433601</v>
      </c>
      <c r="L1169" s="68">
        <v>87.5984251968504</v>
      </c>
      <c r="M1169" s="71">
        <v>0.831168831168831</v>
      </c>
      <c r="N1169" s="68">
        <v>81.8363273453094</v>
      </c>
      <c r="O1169" s="71">
        <v>0.39303274656687898</v>
      </c>
      <c r="P1169" s="68">
        <v>65.392354124748493</v>
      </c>
      <c r="Q1169" s="71"/>
      <c r="R1169" s="68"/>
    </row>
    <row r="1170" spans="1:18" x14ac:dyDescent="0.2">
      <c r="A1170" s="72" t="s">
        <v>2630</v>
      </c>
      <c r="B1170" s="66" t="s">
        <v>2631</v>
      </c>
      <c r="C1170" s="67">
        <v>83</v>
      </c>
      <c r="D1170" s="67" t="s">
        <v>349</v>
      </c>
      <c r="E1170" s="71">
        <v>0.65921307385033201</v>
      </c>
      <c r="F1170" s="68">
        <v>56.889763779527598</v>
      </c>
      <c r="G1170" s="71">
        <v>0.68527662027976299</v>
      </c>
      <c r="H1170" s="68">
        <v>36.220472440944903</v>
      </c>
      <c r="I1170" s="71">
        <v>0.78494698073021796</v>
      </c>
      <c r="J1170" s="68">
        <v>67.716535433070902</v>
      </c>
      <c r="K1170" s="71">
        <v>0.87412741564501195</v>
      </c>
      <c r="L1170" s="68">
        <v>69.094488188976399</v>
      </c>
      <c r="M1170" s="71">
        <v>0.68506493506493504</v>
      </c>
      <c r="N1170" s="68">
        <v>58.682634730538901</v>
      </c>
      <c r="O1170" s="71">
        <v>0.26664941753173199</v>
      </c>
      <c r="P1170" s="68">
        <v>52.112676056338003</v>
      </c>
      <c r="Q1170" s="71"/>
      <c r="R1170" s="68"/>
    </row>
    <row r="1171" spans="1:18" x14ac:dyDescent="0.2">
      <c r="A1171" s="72" t="s">
        <v>452</v>
      </c>
      <c r="B1171" s="66" t="s">
        <v>2632</v>
      </c>
      <c r="C1171" s="67">
        <v>83</v>
      </c>
      <c r="D1171" s="67" t="s">
        <v>349</v>
      </c>
      <c r="E1171" s="71">
        <v>0.64604966778695905</v>
      </c>
      <c r="F1171" s="68">
        <v>52.755905511811001</v>
      </c>
      <c r="G1171" s="71">
        <v>0.75807375205425898</v>
      </c>
      <c r="H1171" s="68">
        <v>60.826771653543297</v>
      </c>
      <c r="I1171" s="71">
        <v>0.76455716309895705</v>
      </c>
      <c r="J1171" s="68">
        <v>61.417322834645702</v>
      </c>
      <c r="K1171" s="71">
        <v>0.88040487236412401</v>
      </c>
      <c r="L1171" s="68">
        <v>71.062992125984294</v>
      </c>
      <c r="M1171" s="71">
        <v>0.60389610389610404</v>
      </c>
      <c r="N1171" s="68">
        <v>41.516966067864303</v>
      </c>
      <c r="O1171" s="71">
        <v>0.22331644752134999</v>
      </c>
      <c r="P1171" s="68">
        <v>47.484909456740397</v>
      </c>
      <c r="Q1171" s="71"/>
      <c r="R1171" s="68"/>
    </row>
    <row r="1172" spans="1:18" x14ac:dyDescent="0.2">
      <c r="A1172" s="72" t="s">
        <v>563</v>
      </c>
      <c r="B1172" s="66" t="s">
        <v>2633</v>
      </c>
      <c r="C1172" s="67">
        <v>83</v>
      </c>
      <c r="D1172" s="67" t="s">
        <v>349</v>
      </c>
      <c r="E1172" s="71">
        <v>0.73414219358280897</v>
      </c>
      <c r="F1172" s="68">
        <v>73.425196850393704</v>
      </c>
      <c r="G1172" s="71">
        <v>0.80598299045489896</v>
      </c>
      <c r="H1172" s="68">
        <v>76.574803149606296</v>
      </c>
      <c r="I1172" s="71">
        <v>0.83741263942213495</v>
      </c>
      <c r="J1172" s="68">
        <v>78.740157480315006</v>
      </c>
      <c r="K1172" s="71">
        <v>0.82670136734766897</v>
      </c>
      <c r="L1172" s="68">
        <v>55.118110236220502</v>
      </c>
      <c r="M1172" s="71">
        <v>0.82467532467532501</v>
      </c>
      <c r="N1172" s="68">
        <v>80.838323353293404</v>
      </c>
      <c r="O1172" s="71">
        <v>0.375938646014015</v>
      </c>
      <c r="P1172" s="68">
        <v>64.386317907444706</v>
      </c>
      <c r="Q1172" s="71"/>
      <c r="R1172" s="68"/>
    </row>
    <row r="1173" spans="1:18" x14ac:dyDescent="0.2">
      <c r="A1173" s="72" t="s">
        <v>2634</v>
      </c>
      <c r="B1173" s="66" t="s">
        <v>2635</v>
      </c>
      <c r="C1173" s="67">
        <v>83</v>
      </c>
      <c r="D1173" s="67" t="s">
        <v>349</v>
      </c>
      <c r="E1173" s="71">
        <v>0.74415863562816897</v>
      </c>
      <c r="F1173" s="68">
        <v>75.393700787401599</v>
      </c>
      <c r="G1173" s="71">
        <v>0.89098368631656499</v>
      </c>
      <c r="H1173" s="68">
        <v>92.519685039370103</v>
      </c>
      <c r="I1173" s="71">
        <v>0.87944039609338498</v>
      </c>
      <c r="J1173" s="68">
        <v>85.826771653543304</v>
      </c>
      <c r="K1173" s="71">
        <v>0.89576688143755601</v>
      </c>
      <c r="L1173" s="68">
        <v>74.212598425196902</v>
      </c>
      <c r="M1173" s="71">
        <v>0.79870129870129902</v>
      </c>
      <c r="N1173" s="68">
        <v>77.045908183632704</v>
      </c>
      <c r="O1173" s="71">
        <v>0.25590091559204098</v>
      </c>
      <c r="P1173" s="68">
        <v>51.106639839034202</v>
      </c>
      <c r="Q1173" s="71"/>
      <c r="R1173" s="68"/>
    </row>
    <row r="1174" spans="1:18" x14ac:dyDescent="0.2">
      <c r="A1174" s="72" t="s">
        <v>2636</v>
      </c>
      <c r="B1174" s="66" t="s">
        <v>2637</v>
      </c>
      <c r="C1174" s="67">
        <v>60</v>
      </c>
      <c r="D1174" s="67" t="s">
        <v>349</v>
      </c>
      <c r="E1174" s="71">
        <v>0.44788726141010199</v>
      </c>
      <c r="F1174" s="68">
        <v>9.8846787479406899</v>
      </c>
      <c r="G1174" s="71">
        <v>0.77729212601761599</v>
      </c>
      <c r="H1174" s="68">
        <v>65.5683690280066</v>
      </c>
      <c r="I1174" s="71">
        <v>0.77375367555920604</v>
      </c>
      <c r="J1174" s="68">
        <v>87.149917627677098</v>
      </c>
      <c r="K1174" s="71">
        <v>0.54329065492896</v>
      </c>
      <c r="L1174" s="68">
        <v>2.4711696869851698</v>
      </c>
      <c r="M1174" s="71">
        <v>0.44674192466748602</v>
      </c>
      <c r="N1174" s="68">
        <v>30.642504118616099</v>
      </c>
      <c r="O1174" s="71">
        <v>0.14624518728734201</v>
      </c>
      <c r="P1174" s="68">
        <v>10.0494233937397</v>
      </c>
      <c r="Q1174" s="71">
        <v>0</v>
      </c>
      <c r="R1174" s="68">
        <v>21.2389380530973</v>
      </c>
    </row>
    <row r="1175" spans="1:18" x14ac:dyDescent="0.2">
      <c r="A1175" s="72" t="s">
        <v>2638</v>
      </c>
      <c r="B1175" s="66" t="s">
        <v>2639</v>
      </c>
      <c r="C1175" s="67">
        <v>60</v>
      </c>
      <c r="D1175" s="67" t="s">
        <v>349</v>
      </c>
      <c r="E1175" s="71">
        <v>0.41886431107507799</v>
      </c>
      <c r="F1175" s="68">
        <v>6.7545304777594701</v>
      </c>
      <c r="G1175" s="71">
        <v>0.65663876253255404</v>
      </c>
      <c r="H1175" s="68">
        <v>16.639209225700199</v>
      </c>
      <c r="I1175" s="71">
        <v>0.68594579001504397</v>
      </c>
      <c r="J1175" s="68">
        <v>55.8484349258649</v>
      </c>
      <c r="K1175" s="71">
        <v>0.81673290415731203</v>
      </c>
      <c r="L1175" s="68">
        <v>50.082372322899502</v>
      </c>
      <c r="M1175" s="71">
        <v>0.267911031630714</v>
      </c>
      <c r="N1175" s="68">
        <v>9.8846787479406899</v>
      </c>
      <c r="O1175" s="71">
        <v>8.5957378114841304E-2</v>
      </c>
      <c r="P1175" s="68">
        <v>5.43657331136738</v>
      </c>
      <c r="Q1175" s="71">
        <v>0</v>
      </c>
      <c r="R1175" s="68">
        <v>21.2389380530973</v>
      </c>
    </row>
    <row r="1176" spans="1:18" x14ac:dyDescent="0.2">
      <c r="A1176" s="72" t="s">
        <v>2640</v>
      </c>
      <c r="B1176" s="66" t="s">
        <v>2641</v>
      </c>
      <c r="C1176" s="67">
        <v>60</v>
      </c>
      <c r="D1176" s="67" t="s">
        <v>349</v>
      </c>
      <c r="E1176" s="71">
        <v>0.34167902950196799</v>
      </c>
      <c r="F1176" s="68">
        <v>2.8006589785832001</v>
      </c>
      <c r="G1176" s="71">
        <v>0.51419324283245404</v>
      </c>
      <c r="H1176" s="68">
        <v>3.9538714991762798</v>
      </c>
      <c r="I1176" s="71">
        <v>0.661252169691533</v>
      </c>
      <c r="J1176" s="68">
        <v>43.986820428336102</v>
      </c>
      <c r="K1176" s="71">
        <v>0.53330965591827995</v>
      </c>
      <c r="L1176" s="68">
        <v>1.4827018121911</v>
      </c>
      <c r="M1176" s="71">
        <v>0.32379568570470602</v>
      </c>
      <c r="N1176" s="68">
        <v>14.662273476112</v>
      </c>
      <c r="O1176" s="71">
        <v>1.7523422864836401E-2</v>
      </c>
      <c r="P1176" s="68">
        <v>1.64744645799012</v>
      </c>
      <c r="Q1176" s="71">
        <v>0</v>
      </c>
      <c r="R1176" s="68">
        <v>21.2389380530973</v>
      </c>
    </row>
    <row r="1177" spans="1:18" x14ac:dyDescent="0.2">
      <c r="A1177" s="72" t="s">
        <v>2642</v>
      </c>
      <c r="B1177" s="66" t="s">
        <v>2643</v>
      </c>
      <c r="C1177" s="67">
        <v>83</v>
      </c>
      <c r="D1177" s="67" t="s">
        <v>349</v>
      </c>
      <c r="E1177" s="71">
        <v>0.64645771163483001</v>
      </c>
      <c r="F1177" s="68">
        <v>52.9527559055118</v>
      </c>
      <c r="G1177" s="71">
        <v>0.78957095162425905</v>
      </c>
      <c r="H1177" s="68">
        <v>71.456692913385794</v>
      </c>
      <c r="I1177" s="71">
        <v>0.78001669713222099</v>
      </c>
      <c r="J1177" s="68">
        <v>66.535433070866105</v>
      </c>
      <c r="K1177" s="71">
        <v>0.87672327905984404</v>
      </c>
      <c r="L1177" s="68">
        <v>70.078740157480297</v>
      </c>
      <c r="M1177" s="71">
        <v>0.63961038961038996</v>
      </c>
      <c r="N1177" s="68">
        <v>48.303393213572903</v>
      </c>
      <c r="O1177" s="71">
        <v>0.14636724074743801</v>
      </c>
      <c r="P1177" s="68">
        <v>28.973843058350099</v>
      </c>
      <c r="Q1177" s="71"/>
      <c r="R1177" s="68"/>
    </row>
    <row r="1178" spans="1:18" x14ac:dyDescent="0.2">
      <c r="A1178" s="72" t="s">
        <v>2644</v>
      </c>
      <c r="B1178" s="66" t="s">
        <v>2645</v>
      </c>
      <c r="C1178" s="67">
        <v>60</v>
      </c>
      <c r="D1178" s="67" t="s">
        <v>349</v>
      </c>
      <c r="E1178" s="71">
        <v>0.48885304781153399</v>
      </c>
      <c r="F1178" s="68">
        <v>13.838550247117</v>
      </c>
      <c r="G1178" s="71">
        <v>0.57555967628613403</v>
      </c>
      <c r="H1178" s="68">
        <v>6.0955518945634299</v>
      </c>
      <c r="I1178" s="71">
        <v>0.78438372147203195</v>
      </c>
      <c r="J1178" s="68">
        <v>89.291598023064296</v>
      </c>
      <c r="K1178" s="71">
        <v>0.54543092959416695</v>
      </c>
      <c r="L1178" s="68">
        <v>2.8006589785832001</v>
      </c>
      <c r="M1178" s="71">
        <v>0.429976528445289</v>
      </c>
      <c r="N1178" s="68">
        <v>28.500823723229001</v>
      </c>
      <c r="O1178" s="71">
        <v>0.108914383260051</v>
      </c>
      <c r="P1178" s="68">
        <v>7.5782537067545297</v>
      </c>
      <c r="Q1178" s="71"/>
      <c r="R1178" s="68"/>
    </row>
    <row r="1179" spans="1:18" x14ac:dyDescent="0.2">
      <c r="A1179" s="72" t="s">
        <v>2646</v>
      </c>
      <c r="B1179" s="66" t="s">
        <v>2647</v>
      </c>
      <c r="C1179" s="67">
        <v>83</v>
      </c>
      <c r="D1179" s="67" t="s">
        <v>349</v>
      </c>
      <c r="E1179" s="71">
        <v>0.57756185104013003</v>
      </c>
      <c r="F1179" s="68">
        <v>35.236220472440898</v>
      </c>
      <c r="G1179" s="71">
        <v>0.68251837181826602</v>
      </c>
      <c r="H1179" s="68">
        <v>35.433070866141698</v>
      </c>
      <c r="I1179" s="71">
        <v>0.70199733414999799</v>
      </c>
      <c r="J1179" s="68">
        <v>45.866141732283502</v>
      </c>
      <c r="K1179" s="71">
        <v>0.74549619728591698</v>
      </c>
      <c r="L1179" s="68">
        <v>30.708661417322801</v>
      </c>
      <c r="M1179" s="71">
        <v>0.63961038961038996</v>
      </c>
      <c r="N1179" s="68">
        <v>48.303393213572903</v>
      </c>
      <c r="O1179" s="71">
        <v>0.11818696233607701</v>
      </c>
      <c r="P1179" s="68">
        <v>19.9195171026157</v>
      </c>
      <c r="Q1179" s="71"/>
      <c r="R1179" s="68"/>
    </row>
    <row r="1180" spans="1:18" x14ac:dyDescent="0.2">
      <c r="A1180" s="72" t="s">
        <v>2648</v>
      </c>
      <c r="B1180" s="66" t="s">
        <v>2649</v>
      </c>
      <c r="C1180" s="67">
        <v>83</v>
      </c>
      <c r="D1180" s="67" t="s">
        <v>349</v>
      </c>
      <c r="E1180" s="71">
        <v>0.65006723655684595</v>
      </c>
      <c r="F1180" s="68">
        <v>54.330708661417297</v>
      </c>
      <c r="G1180" s="71">
        <v>0.800154935382282</v>
      </c>
      <c r="H1180" s="68">
        <v>74.803149606299201</v>
      </c>
      <c r="I1180" s="71">
        <v>0.60810794473435603</v>
      </c>
      <c r="J1180" s="68">
        <v>18.503937007874001</v>
      </c>
      <c r="K1180" s="71">
        <v>0.81060151383307999</v>
      </c>
      <c r="L1180" s="68">
        <v>48.622047244094503</v>
      </c>
      <c r="M1180" s="71">
        <v>0.87012987012986998</v>
      </c>
      <c r="N1180" s="68">
        <v>86.027944111776407</v>
      </c>
      <c r="O1180" s="71">
        <v>0.16134191870464101</v>
      </c>
      <c r="P1180" s="68">
        <v>34.406438631790699</v>
      </c>
      <c r="Q1180" s="71"/>
      <c r="R1180" s="68"/>
    </row>
    <row r="1181" spans="1:18" x14ac:dyDescent="0.2">
      <c r="A1181" s="72" t="s">
        <v>2224</v>
      </c>
      <c r="B1181" s="66" t="s">
        <v>2650</v>
      </c>
      <c r="C1181" s="67">
        <v>83</v>
      </c>
      <c r="D1181" s="67" t="s">
        <v>349</v>
      </c>
      <c r="E1181" s="71">
        <v>0.60239279874943796</v>
      </c>
      <c r="F1181" s="68">
        <v>41.929133858267697</v>
      </c>
      <c r="G1181" s="71">
        <v>0.70740501713678805</v>
      </c>
      <c r="H1181" s="68">
        <v>43.503937007874001</v>
      </c>
      <c r="I1181" s="71">
        <v>0.66813349951089696</v>
      </c>
      <c r="J1181" s="68">
        <v>37.204724409448801</v>
      </c>
      <c r="K1181" s="71">
        <v>0.78613399455852195</v>
      </c>
      <c r="L1181" s="68">
        <v>41.732283464566898</v>
      </c>
      <c r="M1181" s="71">
        <v>0.70779220779220797</v>
      </c>
      <c r="N1181" s="68">
        <v>63.473053892215603</v>
      </c>
      <c r="O1181" s="71">
        <v>0.14249927474877599</v>
      </c>
      <c r="P1181" s="68">
        <v>27.5653923541247</v>
      </c>
      <c r="Q1181" s="71"/>
      <c r="R1181" s="68"/>
    </row>
    <row r="1182" spans="1:18" x14ac:dyDescent="0.2">
      <c r="A1182" s="72" t="s">
        <v>2651</v>
      </c>
      <c r="B1182" s="66" t="s">
        <v>2652</v>
      </c>
      <c r="C1182" s="67">
        <v>60</v>
      </c>
      <c r="D1182" s="67" t="s">
        <v>349</v>
      </c>
      <c r="E1182" s="71">
        <v>0.414191628336122</v>
      </c>
      <c r="F1182" s="68">
        <v>6.42504118616145</v>
      </c>
      <c r="G1182" s="71">
        <v>0.70240812933775998</v>
      </c>
      <c r="H1182" s="68">
        <v>31.960461285008201</v>
      </c>
      <c r="I1182" s="71">
        <v>0.535468437970125</v>
      </c>
      <c r="J1182" s="68">
        <v>8.0724876441515594</v>
      </c>
      <c r="K1182" s="71">
        <v>0.69306965699698597</v>
      </c>
      <c r="L1182" s="68">
        <v>15.650741350906101</v>
      </c>
      <c r="M1182" s="71">
        <v>0.41321113222309203</v>
      </c>
      <c r="N1182" s="68">
        <v>25.7001647446458</v>
      </c>
      <c r="O1182" s="71">
        <v>0.14099241348876601</v>
      </c>
      <c r="P1182" s="68">
        <v>9.3904448105436593</v>
      </c>
      <c r="Q1182" s="71">
        <v>0</v>
      </c>
      <c r="R1182" s="68">
        <v>21.2389380530973</v>
      </c>
    </row>
    <row r="1183" spans="1:18" x14ac:dyDescent="0.2">
      <c r="A1183" s="72" t="s">
        <v>2653</v>
      </c>
      <c r="B1183" s="66" t="s">
        <v>2654</v>
      </c>
      <c r="C1183" s="67">
        <v>60</v>
      </c>
      <c r="D1183" s="67" t="s">
        <v>349</v>
      </c>
      <c r="E1183" s="71">
        <v>0.49990529835967801</v>
      </c>
      <c r="F1183" s="68">
        <v>16.144975288303101</v>
      </c>
      <c r="G1183" s="71">
        <v>0.68345920548664396</v>
      </c>
      <c r="H1183" s="68">
        <v>25.535420098846799</v>
      </c>
      <c r="I1183" s="71">
        <v>0.66488009468203402</v>
      </c>
      <c r="J1183" s="68">
        <v>45.304777594728201</v>
      </c>
      <c r="K1183" s="71">
        <v>0.80156151342881798</v>
      </c>
      <c r="L1183" s="68">
        <v>43.32784184514</v>
      </c>
      <c r="M1183" s="71">
        <v>0.31820722029730703</v>
      </c>
      <c r="N1183" s="68">
        <v>13.838550247117</v>
      </c>
      <c r="O1183" s="71">
        <v>3.1418457903586099E-2</v>
      </c>
      <c r="P1183" s="68">
        <v>2.3064250411861602</v>
      </c>
      <c r="Q1183" s="71"/>
      <c r="R1183" s="68"/>
    </row>
    <row r="1184" spans="1:18" x14ac:dyDescent="0.2">
      <c r="A1184" s="72" t="s">
        <v>2655</v>
      </c>
      <c r="B1184" s="66" t="s">
        <v>2656</v>
      </c>
      <c r="C1184" s="67">
        <v>60</v>
      </c>
      <c r="D1184" s="67" t="s">
        <v>349</v>
      </c>
      <c r="E1184" s="71">
        <v>0.441872650008237</v>
      </c>
      <c r="F1184" s="68">
        <v>9.2257001647446497</v>
      </c>
      <c r="G1184" s="71">
        <v>0.63635841132711601</v>
      </c>
      <c r="H1184" s="68">
        <v>13.1795716639209</v>
      </c>
      <c r="I1184" s="71">
        <v>0.64005189039370702</v>
      </c>
      <c r="J1184" s="68">
        <v>32.289950576606302</v>
      </c>
      <c r="K1184" s="71">
        <v>0.74366431521693999</v>
      </c>
      <c r="L1184" s="68">
        <v>25.205930807248802</v>
      </c>
      <c r="M1184" s="71">
        <v>0.63116128311165798</v>
      </c>
      <c r="N1184" s="68">
        <v>64.250411861614495</v>
      </c>
      <c r="O1184" s="71">
        <v>0</v>
      </c>
      <c r="P1184" s="68">
        <v>0.65897858319604596</v>
      </c>
      <c r="Q1184" s="71">
        <v>0</v>
      </c>
      <c r="R1184" s="68">
        <v>21.2389380530973</v>
      </c>
    </row>
    <row r="1185" spans="1:18" x14ac:dyDescent="0.2">
      <c r="A1185" s="72" t="s">
        <v>2657</v>
      </c>
      <c r="B1185" s="66" t="s">
        <v>2658</v>
      </c>
      <c r="C1185" s="67">
        <v>60</v>
      </c>
      <c r="D1185" s="67" t="s">
        <v>349</v>
      </c>
      <c r="E1185" s="71">
        <v>0.62130383488006902</v>
      </c>
      <c r="F1185" s="68">
        <v>42.998352553541999</v>
      </c>
      <c r="G1185" s="71">
        <v>0.74959693107319603</v>
      </c>
      <c r="H1185" s="68">
        <v>53.212520593080697</v>
      </c>
      <c r="I1185" s="71">
        <v>0.667530019473766</v>
      </c>
      <c r="J1185" s="68">
        <v>46.9522240527183</v>
      </c>
      <c r="K1185" s="71">
        <v>0.81714588755645201</v>
      </c>
      <c r="L1185" s="68">
        <v>50.576606260296501</v>
      </c>
      <c r="M1185" s="71">
        <v>0.42438806303789001</v>
      </c>
      <c r="N1185" s="68">
        <v>27.3476112026359</v>
      </c>
      <c r="O1185" s="71">
        <v>0.13626210813911199</v>
      </c>
      <c r="P1185" s="68">
        <v>8.8962108731466198</v>
      </c>
      <c r="Q1185" s="71">
        <v>0.93289999999999995</v>
      </c>
      <c r="R1185" s="68">
        <v>56.814159292035399</v>
      </c>
    </row>
    <row r="1186" spans="1:18" x14ac:dyDescent="0.2">
      <c r="A1186" s="72" t="s">
        <v>2659</v>
      </c>
      <c r="B1186" s="66" t="s">
        <v>2660</v>
      </c>
      <c r="C1186" s="67">
        <v>83</v>
      </c>
      <c r="D1186" s="67" t="s">
        <v>349</v>
      </c>
      <c r="E1186" s="71">
        <v>0.54444914490563601</v>
      </c>
      <c r="F1186" s="68">
        <v>26.181102362204701</v>
      </c>
      <c r="G1186" s="71">
        <v>0.63406935049111601</v>
      </c>
      <c r="H1186" s="68">
        <v>22.440944881889799</v>
      </c>
      <c r="I1186" s="71">
        <v>0.58874952594663599</v>
      </c>
      <c r="J1186" s="68">
        <v>14.370078740157499</v>
      </c>
      <c r="K1186" s="71">
        <v>0.67457467959351503</v>
      </c>
      <c r="L1186" s="68">
        <v>12.795275590551199</v>
      </c>
      <c r="M1186" s="71">
        <v>0.65909090909090895</v>
      </c>
      <c r="N1186" s="68">
        <v>52.495009980039903</v>
      </c>
      <c r="O1186" s="71">
        <v>0.165761259406001</v>
      </c>
      <c r="P1186" s="68">
        <v>35.613682092555301</v>
      </c>
      <c r="Q1186" s="71"/>
      <c r="R1186" s="68"/>
    </row>
    <row r="1187" spans="1:18" x14ac:dyDescent="0.2">
      <c r="A1187" s="72" t="s">
        <v>2661</v>
      </c>
      <c r="B1187" s="66" t="s">
        <v>2662</v>
      </c>
      <c r="C1187" s="67">
        <v>83</v>
      </c>
      <c r="D1187" s="67" t="s">
        <v>349</v>
      </c>
      <c r="E1187" s="71">
        <v>0.52536675679268097</v>
      </c>
      <c r="F1187" s="68">
        <v>21.653543307086601</v>
      </c>
      <c r="G1187" s="71">
        <v>0.50103294091440198</v>
      </c>
      <c r="H1187" s="68">
        <v>7.2834645669291298</v>
      </c>
      <c r="I1187" s="71">
        <v>0.54249878484742298</v>
      </c>
      <c r="J1187" s="68">
        <v>8.8582677165354298</v>
      </c>
      <c r="K1187" s="71">
        <v>0.79787439455630604</v>
      </c>
      <c r="L1187" s="68">
        <v>44.685039370078698</v>
      </c>
      <c r="M1187" s="71">
        <v>0.68831168831168799</v>
      </c>
      <c r="N1187" s="68">
        <v>59.4810379241517</v>
      </c>
      <c r="O1187" s="71">
        <v>9.7115975333587498E-2</v>
      </c>
      <c r="P1187" s="68">
        <v>15.492957746478901</v>
      </c>
      <c r="Q1187" s="71"/>
      <c r="R1187" s="68"/>
    </row>
    <row r="1188" spans="1:18" x14ac:dyDescent="0.2">
      <c r="A1188" s="72" t="s">
        <v>2663</v>
      </c>
      <c r="B1188" s="66" t="s">
        <v>2664</v>
      </c>
      <c r="C1188" s="67">
        <v>60</v>
      </c>
      <c r="D1188" s="67" t="s">
        <v>349</v>
      </c>
      <c r="E1188" s="71">
        <v>0.65109206642330497</v>
      </c>
      <c r="F1188" s="68">
        <v>51.4003294892916</v>
      </c>
      <c r="G1188" s="71">
        <v>0.77212786435437697</v>
      </c>
      <c r="H1188" s="68">
        <v>63.920922570016501</v>
      </c>
      <c r="I1188" s="71">
        <v>0.67858860358030504</v>
      </c>
      <c r="J1188" s="68">
        <v>52.553542009884701</v>
      </c>
      <c r="K1188" s="71">
        <v>0.61167146742701595</v>
      </c>
      <c r="L1188" s="68">
        <v>6.2602965403624404</v>
      </c>
      <c r="M1188" s="71">
        <v>0.55851123281546899</v>
      </c>
      <c r="N1188" s="68">
        <v>49.752883031301501</v>
      </c>
      <c r="O1188" s="71">
        <v>0.28565323036266099</v>
      </c>
      <c r="P1188" s="68">
        <v>25.370675453047799</v>
      </c>
      <c r="Q1188" s="71">
        <v>1</v>
      </c>
      <c r="R1188" s="68">
        <v>100</v>
      </c>
    </row>
    <row r="1189" spans="1:18" x14ac:dyDescent="0.2">
      <c r="A1189" s="72" t="s">
        <v>2665</v>
      </c>
      <c r="B1189" s="66" t="s">
        <v>2666</v>
      </c>
      <c r="C1189" s="67">
        <v>60</v>
      </c>
      <c r="D1189" s="67" t="s">
        <v>349</v>
      </c>
      <c r="E1189" s="71">
        <v>0.51499561530540905</v>
      </c>
      <c r="F1189" s="68">
        <v>18.286655683690299</v>
      </c>
      <c r="G1189" s="71">
        <v>0.66802118836374003</v>
      </c>
      <c r="H1189" s="68">
        <v>20.593080724876401</v>
      </c>
      <c r="I1189" s="71">
        <v>0.71050853512146095</v>
      </c>
      <c r="J1189" s="68">
        <v>66.227347611202603</v>
      </c>
      <c r="K1189" s="71">
        <v>0.67826706481412502</v>
      </c>
      <c r="L1189" s="68">
        <v>13.673805601318</v>
      </c>
      <c r="M1189" s="71">
        <v>0.43556499385268799</v>
      </c>
      <c r="N1189" s="68">
        <v>28.665568369028001</v>
      </c>
      <c r="O1189" s="71">
        <v>9.7611909680442394E-2</v>
      </c>
      <c r="P1189" s="68">
        <v>6.5897858319604596</v>
      </c>
      <c r="Q1189" s="71">
        <v>0.5</v>
      </c>
      <c r="R1189" s="68">
        <v>39.646017699114999</v>
      </c>
    </row>
    <row r="1190" spans="1:18" x14ac:dyDescent="0.2">
      <c r="A1190" s="72" t="s">
        <v>2667</v>
      </c>
      <c r="B1190" s="66" t="s">
        <v>2668</v>
      </c>
      <c r="C1190" s="67">
        <v>60</v>
      </c>
      <c r="D1190" s="67" t="s">
        <v>349</v>
      </c>
      <c r="E1190" s="71">
        <v>0.59185472138032003</v>
      </c>
      <c r="F1190" s="68">
        <v>36.079077429983499</v>
      </c>
      <c r="G1190" s="71">
        <v>0.69857351372694598</v>
      </c>
      <c r="H1190" s="68">
        <v>30.807248764415199</v>
      </c>
      <c r="I1190" s="71">
        <v>0.72258302376182904</v>
      </c>
      <c r="J1190" s="68">
        <v>69.522240527182902</v>
      </c>
      <c r="K1190" s="71">
        <v>0.57146055797767703</v>
      </c>
      <c r="L1190" s="68">
        <v>3.9538714991762798</v>
      </c>
      <c r="M1190" s="71">
        <v>0.55851123281546899</v>
      </c>
      <c r="N1190" s="68">
        <v>49.752883031301501</v>
      </c>
      <c r="O1190" s="71">
        <v>0</v>
      </c>
      <c r="P1190" s="68">
        <v>0.65897858319604596</v>
      </c>
      <c r="Q1190" s="71">
        <v>1</v>
      </c>
      <c r="R1190" s="68">
        <v>100</v>
      </c>
    </row>
    <row r="1191" spans="1:18" x14ac:dyDescent="0.2">
      <c r="A1191" s="72" t="s">
        <v>2669</v>
      </c>
      <c r="B1191" s="66" t="s">
        <v>2670</v>
      </c>
      <c r="C1191" s="67">
        <v>83</v>
      </c>
      <c r="D1191" s="67" t="s">
        <v>349</v>
      </c>
      <c r="E1191" s="71">
        <v>0.642170220241436</v>
      </c>
      <c r="F1191" s="68">
        <v>51.377952755905497</v>
      </c>
      <c r="G1191" s="71">
        <v>0.67378088772130296</v>
      </c>
      <c r="H1191" s="68">
        <v>33.464566929133902</v>
      </c>
      <c r="I1191" s="71">
        <v>0.80280232082589698</v>
      </c>
      <c r="J1191" s="68">
        <v>71.062992125984294</v>
      </c>
      <c r="K1191" s="71">
        <v>0.82587966791452105</v>
      </c>
      <c r="L1191" s="68">
        <v>54.724409448818903</v>
      </c>
      <c r="M1191" s="71">
        <v>0.756493506493507</v>
      </c>
      <c r="N1191" s="68">
        <v>72.055888223552898</v>
      </c>
      <c r="O1191" s="71">
        <v>0.151894718251951</v>
      </c>
      <c r="P1191" s="68">
        <v>30.784708249497001</v>
      </c>
      <c r="Q1191" s="71"/>
      <c r="R1191" s="68"/>
    </row>
    <row r="1192" spans="1:18" x14ac:dyDescent="0.2">
      <c r="A1192" s="72" t="s">
        <v>2671</v>
      </c>
      <c r="B1192" s="66" t="s">
        <v>2672</v>
      </c>
      <c r="C1192" s="67">
        <v>83</v>
      </c>
      <c r="D1192" s="67" t="s">
        <v>349</v>
      </c>
      <c r="E1192" s="71">
        <v>0.72437500104687602</v>
      </c>
      <c r="F1192" s="68">
        <v>71.062992125984294</v>
      </c>
      <c r="G1192" s="71">
        <v>0.89762171593501805</v>
      </c>
      <c r="H1192" s="68">
        <v>93.307086614173201</v>
      </c>
      <c r="I1192" s="71">
        <v>0.86553095668152502</v>
      </c>
      <c r="J1192" s="68">
        <v>82.283464566929098</v>
      </c>
      <c r="K1192" s="71">
        <v>0.93171586889931302</v>
      </c>
      <c r="L1192" s="68">
        <v>86.417322834645702</v>
      </c>
      <c r="M1192" s="71">
        <v>0.80194805194805197</v>
      </c>
      <c r="N1192" s="68">
        <v>77.445109780439097</v>
      </c>
      <c r="O1192" s="71">
        <v>0.125058411770471</v>
      </c>
      <c r="P1192" s="68">
        <v>22.5352112676056</v>
      </c>
      <c r="Q1192" s="71"/>
      <c r="R1192" s="68"/>
    </row>
    <row r="1193" spans="1:18" x14ac:dyDescent="0.2">
      <c r="A1193" s="72" t="s">
        <v>2673</v>
      </c>
      <c r="B1193" s="66" t="s">
        <v>2674</v>
      </c>
      <c r="C1193" s="67">
        <v>83</v>
      </c>
      <c r="D1193" s="67" t="s">
        <v>349</v>
      </c>
      <c r="E1193" s="71">
        <v>0.81943265423426703</v>
      </c>
      <c r="F1193" s="68">
        <v>86.023622047244103</v>
      </c>
      <c r="G1193" s="71">
        <v>0.89223188751319704</v>
      </c>
      <c r="H1193" s="68">
        <v>92.913385826771702</v>
      </c>
      <c r="I1193" s="71">
        <v>0.94226440179207704</v>
      </c>
      <c r="J1193" s="68">
        <v>96.653543307086593</v>
      </c>
      <c r="K1193" s="71">
        <v>0.90284264215440702</v>
      </c>
      <c r="L1193" s="68">
        <v>75.984251968503898</v>
      </c>
      <c r="M1193" s="71">
        <v>0.93181818181818199</v>
      </c>
      <c r="N1193" s="68">
        <v>93.413173652694596</v>
      </c>
      <c r="O1193" s="71">
        <v>0.42800615789347302</v>
      </c>
      <c r="P1193" s="68">
        <v>69.014084507042298</v>
      </c>
      <c r="Q1193" s="71"/>
      <c r="R1193" s="68"/>
    </row>
    <row r="1194" spans="1:18" x14ac:dyDescent="0.2">
      <c r="A1194" s="72" t="s">
        <v>2675</v>
      </c>
      <c r="B1194" s="66" t="s">
        <v>2676</v>
      </c>
      <c r="C1194" s="67">
        <v>83</v>
      </c>
      <c r="D1194" s="67" t="s">
        <v>349</v>
      </c>
      <c r="E1194" s="71">
        <v>0.81853599518332298</v>
      </c>
      <c r="F1194" s="68">
        <v>85.629921259842504</v>
      </c>
      <c r="G1194" s="71">
        <v>0.88675879337762498</v>
      </c>
      <c r="H1194" s="68">
        <v>91.535433070866105</v>
      </c>
      <c r="I1194" s="71">
        <v>0.94927280348152199</v>
      </c>
      <c r="J1194" s="68">
        <v>97.440944881889806</v>
      </c>
      <c r="K1194" s="71">
        <v>0.91591711782733998</v>
      </c>
      <c r="L1194" s="68">
        <v>81.1023622047244</v>
      </c>
      <c r="M1194" s="71">
        <v>0.93506493506493504</v>
      </c>
      <c r="N1194" s="68">
        <v>93.812375249501002</v>
      </c>
      <c r="O1194" s="71">
        <v>0.40566632616519599</v>
      </c>
      <c r="P1194" s="68">
        <v>67.203219315895396</v>
      </c>
      <c r="Q1194" s="71"/>
      <c r="R1194" s="68"/>
    </row>
    <row r="1195" spans="1:18" x14ac:dyDescent="0.2">
      <c r="A1195" s="72" t="s">
        <v>2677</v>
      </c>
      <c r="B1195" s="66" t="s">
        <v>2678</v>
      </c>
      <c r="C1195" s="67">
        <v>83</v>
      </c>
      <c r="D1195" s="67" t="s">
        <v>349</v>
      </c>
      <c r="E1195" s="71">
        <v>0.84871615668956801</v>
      </c>
      <c r="F1195" s="68">
        <v>90.354330708661394</v>
      </c>
      <c r="G1195" s="71">
        <v>0.92115987079146999</v>
      </c>
      <c r="H1195" s="68">
        <v>96.456692913385794</v>
      </c>
      <c r="I1195" s="71">
        <v>0.96202160056452501</v>
      </c>
      <c r="J1195" s="68">
        <v>98.622047244094503</v>
      </c>
      <c r="K1195" s="71">
        <v>0.95209927204763101</v>
      </c>
      <c r="L1195" s="68">
        <v>93.7007874015748</v>
      </c>
      <c r="M1195" s="71">
        <v>0.92532467532467499</v>
      </c>
      <c r="N1195" s="68">
        <v>92.614770459081797</v>
      </c>
      <c r="O1195" s="71">
        <v>0.48297536471954</v>
      </c>
      <c r="P1195" s="68">
        <v>73.641851106639805</v>
      </c>
      <c r="Q1195" s="71"/>
      <c r="R1195" s="68"/>
    </row>
    <row r="1196" spans="1:18" x14ac:dyDescent="0.2">
      <c r="A1196" s="72" t="s">
        <v>2679</v>
      </c>
      <c r="B1196" s="66" t="s">
        <v>2680</v>
      </c>
      <c r="C1196" s="67">
        <v>83</v>
      </c>
      <c r="D1196" s="67" t="s">
        <v>349</v>
      </c>
      <c r="E1196" s="71">
        <v>0.79764870638238805</v>
      </c>
      <c r="F1196" s="68">
        <v>82.283464566929098</v>
      </c>
      <c r="G1196" s="71">
        <v>0.92615841628315299</v>
      </c>
      <c r="H1196" s="68">
        <v>96.653543307086593</v>
      </c>
      <c r="I1196" s="71">
        <v>0.90084283634932205</v>
      </c>
      <c r="J1196" s="68">
        <v>89.763779527559095</v>
      </c>
      <c r="K1196" s="71">
        <v>0.95002397242074799</v>
      </c>
      <c r="L1196" s="68">
        <v>92.913385826771702</v>
      </c>
      <c r="M1196" s="71">
        <v>0.80844155844155896</v>
      </c>
      <c r="N1196" s="68">
        <v>78.0439121756487</v>
      </c>
      <c r="O1196" s="71">
        <v>0.40277674841715999</v>
      </c>
      <c r="P1196" s="68">
        <v>66.800804828973895</v>
      </c>
      <c r="Q1196" s="71"/>
      <c r="R1196" s="68"/>
    </row>
    <row r="1197" spans="1:18" x14ac:dyDescent="0.2">
      <c r="A1197" s="72" t="s">
        <v>2681</v>
      </c>
      <c r="B1197" s="66" t="s">
        <v>2682</v>
      </c>
      <c r="C1197" s="67">
        <v>83</v>
      </c>
      <c r="D1197" s="67" t="s">
        <v>349</v>
      </c>
      <c r="E1197" s="71">
        <v>0.72497206846812501</v>
      </c>
      <c r="F1197" s="68">
        <v>71.259842519684994</v>
      </c>
      <c r="G1197" s="71">
        <v>0.83343738438796</v>
      </c>
      <c r="H1197" s="68">
        <v>82.677165354330697</v>
      </c>
      <c r="I1197" s="71">
        <v>0.82529495634951999</v>
      </c>
      <c r="J1197" s="68">
        <v>75.590551181102398</v>
      </c>
      <c r="K1197" s="71">
        <v>0.89924494367553898</v>
      </c>
      <c r="L1197" s="68">
        <v>75.196850393700799</v>
      </c>
      <c r="M1197" s="71">
        <v>0.78246753246753298</v>
      </c>
      <c r="N1197" s="68">
        <v>75.049900199600799</v>
      </c>
      <c r="O1197" s="71">
        <v>0.28441552546007398</v>
      </c>
      <c r="P1197" s="68">
        <v>54.124748490945699</v>
      </c>
      <c r="Q1197" s="71"/>
      <c r="R1197" s="68"/>
    </row>
    <row r="1198" spans="1:18" x14ac:dyDescent="0.2">
      <c r="A1198" s="72" t="s">
        <v>2683</v>
      </c>
      <c r="B1198" s="66" t="s">
        <v>2684</v>
      </c>
      <c r="C1198" s="67">
        <v>83</v>
      </c>
      <c r="D1198" s="67" t="s">
        <v>349</v>
      </c>
      <c r="E1198" s="71">
        <v>0.69492953769614796</v>
      </c>
      <c r="F1198" s="68">
        <v>65.157480314960594</v>
      </c>
      <c r="G1198" s="71">
        <v>0.82030637700925702</v>
      </c>
      <c r="H1198" s="68">
        <v>80.118110236220502</v>
      </c>
      <c r="I1198" s="71">
        <v>0.74420667537932805</v>
      </c>
      <c r="J1198" s="68">
        <v>55.118110236220502</v>
      </c>
      <c r="K1198" s="71">
        <v>0.88906328005053703</v>
      </c>
      <c r="L1198" s="68">
        <v>72.834645669291305</v>
      </c>
      <c r="M1198" s="71">
        <v>0.77272727272727304</v>
      </c>
      <c r="N1198" s="68">
        <v>73.652694610778397</v>
      </c>
      <c r="O1198" s="71">
        <v>0.24834408331434599</v>
      </c>
      <c r="P1198" s="68">
        <v>50.704225352112701</v>
      </c>
      <c r="Q1198" s="71"/>
      <c r="R1198" s="68"/>
    </row>
    <row r="1199" spans="1:18" x14ac:dyDescent="0.2">
      <c r="A1199" s="72" t="s">
        <v>2685</v>
      </c>
      <c r="B1199" s="66" t="s">
        <v>2686</v>
      </c>
      <c r="C1199" s="67">
        <v>83</v>
      </c>
      <c r="D1199" s="67" t="s">
        <v>349</v>
      </c>
      <c r="E1199" s="71">
        <v>0.61830628441495605</v>
      </c>
      <c r="F1199" s="68">
        <v>46.062992125984302</v>
      </c>
      <c r="G1199" s="71">
        <v>0.74727075288241196</v>
      </c>
      <c r="H1199" s="68">
        <v>58.858267716535401</v>
      </c>
      <c r="I1199" s="71">
        <v>0.76723069591196802</v>
      </c>
      <c r="J1199" s="68">
        <v>62.992125984251999</v>
      </c>
      <c r="K1199" s="71">
        <v>0.829429927293447</v>
      </c>
      <c r="L1199" s="68">
        <v>56.1023622047244</v>
      </c>
      <c r="M1199" s="71">
        <v>0.60064935064935099</v>
      </c>
      <c r="N1199" s="68">
        <v>40.5189620758483</v>
      </c>
      <c r="O1199" s="71">
        <v>0.14695069533760299</v>
      </c>
      <c r="P1199" s="68">
        <v>29.175050301810899</v>
      </c>
      <c r="Q1199" s="71"/>
      <c r="R1199" s="68"/>
    </row>
    <row r="1200" spans="1:18" x14ac:dyDescent="0.2">
      <c r="A1200" s="72" t="s">
        <v>2687</v>
      </c>
      <c r="B1200" s="66" t="s">
        <v>2688</v>
      </c>
      <c r="C1200" s="67">
        <v>83</v>
      </c>
      <c r="D1200" s="67" t="s">
        <v>349</v>
      </c>
      <c r="E1200" s="71">
        <v>0.85303318536433403</v>
      </c>
      <c r="F1200" s="68">
        <v>91.732283464566905</v>
      </c>
      <c r="G1200" s="71">
        <v>0.592862216134459</v>
      </c>
      <c r="H1200" s="68">
        <v>14.5669291338583</v>
      </c>
      <c r="I1200" s="71">
        <v>0.99907396651011504</v>
      </c>
      <c r="J1200" s="68">
        <v>100</v>
      </c>
      <c r="K1200" s="71">
        <v>0.99876798738419104</v>
      </c>
      <c r="L1200" s="68">
        <v>99.803149606299201</v>
      </c>
      <c r="M1200" s="71">
        <v>0.82142857142857195</v>
      </c>
      <c r="N1200" s="68">
        <v>79.840319361277494</v>
      </c>
      <c r="O1200" s="71"/>
      <c r="P1200" s="68"/>
      <c r="Q1200" s="71"/>
      <c r="R1200" s="68"/>
    </row>
    <row r="1201" spans="1:18" x14ac:dyDescent="0.2">
      <c r="A1201" s="72" t="s">
        <v>2689</v>
      </c>
      <c r="B1201" s="66" t="s">
        <v>2690</v>
      </c>
      <c r="C1201" s="67">
        <v>83</v>
      </c>
      <c r="D1201" s="67" t="s">
        <v>349</v>
      </c>
      <c r="E1201" s="71">
        <v>0.67506762262981701</v>
      </c>
      <c r="F1201" s="68">
        <v>60.236220472440898</v>
      </c>
      <c r="G1201" s="71">
        <v>0.80295267907636503</v>
      </c>
      <c r="H1201" s="68">
        <v>75.393700787401599</v>
      </c>
      <c r="I1201" s="71">
        <v>0.76087562196610503</v>
      </c>
      <c r="J1201" s="68">
        <v>60.236220472440898</v>
      </c>
      <c r="K1201" s="71">
        <v>0.94865665909490904</v>
      </c>
      <c r="L1201" s="68">
        <v>91.535433070866105</v>
      </c>
      <c r="M1201" s="71">
        <v>0.63636363636363602</v>
      </c>
      <c r="N1201" s="68">
        <v>47.305389221556901</v>
      </c>
      <c r="O1201" s="71">
        <v>0.22648951664807199</v>
      </c>
      <c r="P1201" s="68">
        <v>48.289738430583498</v>
      </c>
      <c r="Q1201" s="71"/>
      <c r="R1201" s="68"/>
    </row>
    <row r="1202" spans="1:18" x14ac:dyDescent="0.2">
      <c r="A1202" s="72" t="s">
        <v>1599</v>
      </c>
      <c r="B1202" s="66" t="s">
        <v>2691</v>
      </c>
      <c r="C1202" s="67">
        <v>83</v>
      </c>
      <c r="D1202" s="67" t="s">
        <v>349</v>
      </c>
      <c r="E1202" s="71">
        <v>0.48369323589498497</v>
      </c>
      <c r="F1202" s="68">
        <v>12.795275590551199</v>
      </c>
      <c r="G1202" s="71">
        <v>0.540993651256786</v>
      </c>
      <c r="H1202" s="68">
        <v>9.8425196850393704</v>
      </c>
      <c r="I1202" s="71">
        <v>0.60934323661898904</v>
      </c>
      <c r="J1202" s="68">
        <v>18.8976377952756</v>
      </c>
      <c r="K1202" s="71">
        <v>0.80557940493615998</v>
      </c>
      <c r="L1202" s="68">
        <v>47.244094488188999</v>
      </c>
      <c r="M1202" s="71">
        <v>0.253246753246753</v>
      </c>
      <c r="N1202" s="68">
        <v>5.1896207584830298</v>
      </c>
      <c r="O1202" s="71">
        <v>0.20930313341623499</v>
      </c>
      <c r="P1202" s="68">
        <v>45.674044265593601</v>
      </c>
      <c r="Q1202" s="71"/>
      <c r="R1202" s="68"/>
    </row>
    <row r="1203" spans="1:18" x14ac:dyDescent="0.2">
      <c r="A1203" s="72" t="s">
        <v>2692</v>
      </c>
      <c r="B1203" s="66" t="s">
        <v>2693</v>
      </c>
      <c r="C1203" s="67">
        <v>83</v>
      </c>
      <c r="D1203" s="67" t="s">
        <v>349</v>
      </c>
      <c r="E1203" s="71">
        <v>0.66363963890644795</v>
      </c>
      <c r="F1203" s="68">
        <v>58.267716535433102</v>
      </c>
      <c r="G1203" s="71">
        <v>0.80387097526538498</v>
      </c>
      <c r="H1203" s="68">
        <v>76.181102362204697</v>
      </c>
      <c r="I1203" s="71">
        <v>0.72795803827680094</v>
      </c>
      <c r="J1203" s="68">
        <v>50.590551181102398</v>
      </c>
      <c r="K1203" s="71">
        <v>0.90821133388693198</v>
      </c>
      <c r="L1203" s="68">
        <v>77.559055118110194</v>
      </c>
      <c r="M1203" s="71">
        <v>0.67207792207792205</v>
      </c>
      <c r="N1203" s="68">
        <v>55.888223552894203</v>
      </c>
      <c r="O1203" s="71">
        <v>0.20607992502519901</v>
      </c>
      <c r="P1203" s="68">
        <v>45.0704225352113</v>
      </c>
      <c r="Q1203" s="71"/>
      <c r="R1203" s="68"/>
    </row>
    <row r="1204" spans="1:18" x14ac:dyDescent="0.2">
      <c r="A1204" s="72" t="s">
        <v>563</v>
      </c>
      <c r="B1204" s="66" t="s">
        <v>2694</v>
      </c>
      <c r="C1204" s="67">
        <v>83</v>
      </c>
      <c r="D1204" s="67" t="s">
        <v>349</v>
      </c>
      <c r="E1204" s="71">
        <v>0.70724335448310305</v>
      </c>
      <c r="F1204" s="68">
        <v>67.716535433070902</v>
      </c>
      <c r="G1204" s="71">
        <v>0.84666391836397403</v>
      </c>
      <c r="H1204" s="68">
        <v>85.039370078740205</v>
      </c>
      <c r="I1204" s="71">
        <v>0.77873981583239305</v>
      </c>
      <c r="J1204" s="68">
        <v>65.748031496063007</v>
      </c>
      <c r="K1204" s="71">
        <v>0.87237886270569998</v>
      </c>
      <c r="L1204" s="68">
        <v>68.8976377952756</v>
      </c>
      <c r="M1204" s="71">
        <v>0.756493506493507</v>
      </c>
      <c r="N1204" s="68">
        <v>72.055888223552898</v>
      </c>
      <c r="O1204" s="71">
        <v>0.28194066901994003</v>
      </c>
      <c r="P1204" s="68">
        <v>53.722334004024098</v>
      </c>
      <c r="Q1204" s="71"/>
      <c r="R1204" s="68"/>
    </row>
    <row r="1205" spans="1:18" x14ac:dyDescent="0.2">
      <c r="A1205" s="72" t="s">
        <v>2695</v>
      </c>
      <c r="B1205" s="66" t="s">
        <v>2696</v>
      </c>
      <c r="C1205" s="67">
        <v>83</v>
      </c>
      <c r="D1205" s="67" t="s">
        <v>349</v>
      </c>
      <c r="E1205" s="71">
        <v>0.61695709030072199</v>
      </c>
      <c r="F1205" s="68">
        <v>45.078740157480297</v>
      </c>
      <c r="G1205" s="71">
        <v>0.75675838079084101</v>
      </c>
      <c r="H1205" s="68">
        <v>60.433070866141698</v>
      </c>
      <c r="I1205" s="71">
        <v>0.64856317617859705</v>
      </c>
      <c r="J1205" s="68">
        <v>30.511811023621998</v>
      </c>
      <c r="K1205" s="71">
        <v>0.83231641769634401</v>
      </c>
      <c r="L1205" s="68">
        <v>57.086614173228298</v>
      </c>
      <c r="M1205" s="71">
        <v>0.75</v>
      </c>
      <c r="N1205" s="68">
        <v>70.858283433133707</v>
      </c>
      <c r="O1205" s="71">
        <v>9.7147476837827304E-2</v>
      </c>
      <c r="P1205" s="68">
        <v>15.694164989939599</v>
      </c>
      <c r="Q1205" s="71"/>
      <c r="R1205" s="68"/>
    </row>
    <row r="1206" spans="1:18" x14ac:dyDescent="0.2">
      <c r="A1206" s="72" t="s">
        <v>2697</v>
      </c>
      <c r="B1206" s="66" t="s">
        <v>2698</v>
      </c>
      <c r="C1206" s="67">
        <v>83</v>
      </c>
      <c r="D1206" s="67" t="s">
        <v>349</v>
      </c>
      <c r="E1206" s="71">
        <v>0.63830136628811895</v>
      </c>
      <c r="F1206" s="68">
        <v>50.590551181102398</v>
      </c>
      <c r="G1206" s="71">
        <v>0.78565183606227096</v>
      </c>
      <c r="H1206" s="68">
        <v>69.488188976377998</v>
      </c>
      <c r="I1206" s="71">
        <v>0.75731580223126804</v>
      </c>
      <c r="J1206" s="68">
        <v>59.055118110236201</v>
      </c>
      <c r="K1206" s="71">
        <v>0.81688432159618096</v>
      </c>
      <c r="L1206" s="68">
        <v>51.377952755905497</v>
      </c>
      <c r="M1206" s="71">
        <v>0.67532467532467499</v>
      </c>
      <c r="N1206" s="68">
        <v>56.686626746507002</v>
      </c>
      <c r="O1206" s="71">
        <v>0.15633019622619801</v>
      </c>
      <c r="P1206" s="68">
        <v>32.595573440643903</v>
      </c>
      <c r="Q1206" s="71"/>
      <c r="R1206" s="68"/>
    </row>
    <row r="1207" spans="1:18" x14ac:dyDescent="0.2">
      <c r="A1207" s="72" t="s">
        <v>2699</v>
      </c>
      <c r="B1207" s="66" t="s">
        <v>2700</v>
      </c>
      <c r="C1207" s="67">
        <v>83</v>
      </c>
      <c r="D1207" s="67" t="s">
        <v>349</v>
      </c>
      <c r="E1207" s="71">
        <v>0.67904981810843501</v>
      </c>
      <c r="F1207" s="68">
        <v>60.629921259842497</v>
      </c>
      <c r="G1207" s="71">
        <v>0.80312253471822903</v>
      </c>
      <c r="H1207" s="68">
        <v>75.590551181102398</v>
      </c>
      <c r="I1207" s="71">
        <v>0.76637201750773098</v>
      </c>
      <c r="J1207" s="68">
        <v>62.4015748031496</v>
      </c>
      <c r="K1207" s="71">
        <v>0.82689738294628101</v>
      </c>
      <c r="L1207" s="68">
        <v>55.314960629921302</v>
      </c>
      <c r="M1207" s="71">
        <v>0.88961038961038996</v>
      </c>
      <c r="N1207" s="68">
        <v>88.822355289421196</v>
      </c>
      <c r="O1207" s="71">
        <v>0.10924676575954299</v>
      </c>
      <c r="P1207" s="68">
        <v>17.7062374245473</v>
      </c>
      <c r="Q1207" s="71"/>
      <c r="R1207" s="68"/>
    </row>
    <row r="1208" spans="1:18" x14ac:dyDescent="0.2">
      <c r="A1208" s="72" t="s">
        <v>2701</v>
      </c>
      <c r="B1208" s="66" t="s">
        <v>2702</v>
      </c>
      <c r="C1208" s="67">
        <v>83</v>
      </c>
      <c r="D1208" s="67" t="s">
        <v>349</v>
      </c>
      <c r="E1208" s="71">
        <v>0.54411285185893399</v>
      </c>
      <c r="F1208" s="68">
        <v>25.984251968503902</v>
      </c>
      <c r="G1208" s="71">
        <v>0.67959562613567004</v>
      </c>
      <c r="H1208" s="68">
        <v>34.645669291338599</v>
      </c>
      <c r="I1208" s="71">
        <v>0.64414997545401598</v>
      </c>
      <c r="J1208" s="68">
        <v>28.346456692913399</v>
      </c>
      <c r="K1208" s="71">
        <v>0.65551319707705502</v>
      </c>
      <c r="L1208" s="68">
        <v>9.0551181102362204</v>
      </c>
      <c r="M1208" s="71">
        <v>0.70454545454545403</v>
      </c>
      <c r="N1208" s="68">
        <v>62.874251497006</v>
      </c>
      <c r="O1208" s="71">
        <v>3.6760006082472201E-2</v>
      </c>
      <c r="P1208" s="68">
        <v>3.6217303822937601</v>
      </c>
      <c r="Q1208" s="71"/>
      <c r="R1208" s="68"/>
    </row>
    <row r="1209" spans="1:18" x14ac:dyDescent="0.2">
      <c r="A1209" s="72" t="s">
        <v>2703</v>
      </c>
      <c r="B1209" s="66" t="s">
        <v>2704</v>
      </c>
      <c r="C1209" s="67">
        <v>83</v>
      </c>
      <c r="D1209" s="67" t="s">
        <v>349</v>
      </c>
      <c r="E1209" s="71">
        <v>0.62579697532552903</v>
      </c>
      <c r="F1209" s="68">
        <v>47.834645669291298</v>
      </c>
      <c r="G1209" s="71">
        <v>0.71293467902169105</v>
      </c>
      <c r="H1209" s="68">
        <v>45.275590551181097</v>
      </c>
      <c r="I1209" s="71">
        <v>0.69710319236186902</v>
      </c>
      <c r="J1209" s="68">
        <v>44.881889763779498</v>
      </c>
      <c r="K1209" s="71">
        <v>0.84918912687731496</v>
      </c>
      <c r="L1209" s="68">
        <v>62.007874015748001</v>
      </c>
      <c r="M1209" s="71">
        <v>0.62662337662337697</v>
      </c>
      <c r="N1209" s="68">
        <v>44.7105788423154</v>
      </c>
      <c r="O1209" s="71">
        <v>0.24313450174339399</v>
      </c>
      <c r="P1209" s="68">
        <v>50.1006036217304</v>
      </c>
      <c r="Q1209" s="71"/>
      <c r="R1209" s="68"/>
    </row>
    <row r="1210" spans="1:18" x14ac:dyDescent="0.2">
      <c r="A1210" s="72" t="s">
        <v>680</v>
      </c>
      <c r="B1210" s="66" t="s">
        <v>2705</v>
      </c>
      <c r="C1210" s="67">
        <v>83</v>
      </c>
      <c r="D1210" s="67" t="s">
        <v>349</v>
      </c>
      <c r="E1210" s="71">
        <v>0.77740685419994704</v>
      </c>
      <c r="F1210" s="68">
        <v>79.921259842519703</v>
      </c>
      <c r="G1210" s="71">
        <v>0.927756846052186</v>
      </c>
      <c r="H1210" s="68">
        <v>97.244094488189006</v>
      </c>
      <c r="I1210" s="71">
        <v>0.82451331749651302</v>
      </c>
      <c r="J1210" s="68">
        <v>75.393700787401599</v>
      </c>
      <c r="K1210" s="71">
        <v>0.92669498305739495</v>
      </c>
      <c r="L1210" s="68">
        <v>85.236220472440905</v>
      </c>
      <c r="M1210" s="71">
        <v>0.84740259740259705</v>
      </c>
      <c r="N1210" s="68">
        <v>83.832335329341305</v>
      </c>
      <c r="O1210" s="71">
        <v>0.36066652699104501</v>
      </c>
      <c r="P1210" s="68">
        <v>62.575452716297796</v>
      </c>
      <c r="Q1210" s="71"/>
      <c r="R1210" s="68"/>
    </row>
    <row r="1211" spans="1:18" x14ac:dyDescent="0.2">
      <c r="A1211" s="72" t="s">
        <v>539</v>
      </c>
      <c r="B1211" s="66" t="s">
        <v>2706</v>
      </c>
      <c r="C1211" s="67">
        <v>83</v>
      </c>
      <c r="D1211" s="67" t="s">
        <v>349</v>
      </c>
      <c r="E1211" s="71">
        <v>0.73170941201591699</v>
      </c>
      <c r="F1211" s="68">
        <v>72.834645669291305</v>
      </c>
      <c r="G1211" s="71">
        <v>0.87430170564318099</v>
      </c>
      <c r="H1211" s="68">
        <v>88.976377952755897</v>
      </c>
      <c r="I1211" s="71">
        <v>0.758680922529685</v>
      </c>
      <c r="J1211" s="68">
        <v>59.4488188976378</v>
      </c>
      <c r="K1211" s="71">
        <v>0.89295385189835197</v>
      </c>
      <c r="L1211" s="68">
        <v>73.228346456692904</v>
      </c>
      <c r="M1211" s="71">
        <v>0.78571428571428603</v>
      </c>
      <c r="N1211" s="68">
        <v>75.648702594810402</v>
      </c>
      <c r="O1211" s="71">
        <v>0.34689629429407898</v>
      </c>
      <c r="P1211" s="68">
        <v>61.167002012072402</v>
      </c>
      <c r="Q1211" s="71"/>
      <c r="R1211" s="68"/>
    </row>
    <row r="1212" spans="1:18" x14ac:dyDescent="0.2">
      <c r="A1212" s="72" t="s">
        <v>2707</v>
      </c>
      <c r="B1212" s="66" t="s">
        <v>2708</v>
      </c>
      <c r="C1212" s="67">
        <v>83</v>
      </c>
      <c r="D1212" s="67" t="s">
        <v>349</v>
      </c>
      <c r="E1212" s="71">
        <v>0.62316129794501196</v>
      </c>
      <c r="F1212" s="68">
        <v>46.653543307086601</v>
      </c>
      <c r="G1212" s="71">
        <v>0.74918867798843802</v>
      </c>
      <c r="H1212" s="68">
        <v>59.055118110236201</v>
      </c>
      <c r="I1212" s="71">
        <v>0.78408818219306298</v>
      </c>
      <c r="J1212" s="68">
        <v>67.322834645669303</v>
      </c>
      <c r="K1212" s="71">
        <v>0.56388072266591505</v>
      </c>
      <c r="L1212" s="68">
        <v>2.1653543307086598</v>
      </c>
      <c r="M1212" s="71">
        <v>0.96428571428571397</v>
      </c>
      <c r="N1212" s="68">
        <v>96.606786427145707</v>
      </c>
      <c r="O1212" s="71">
        <v>5.4363192591928101E-2</v>
      </c>
      <c r="P1212" s="68">
        <v>6.2374245472837</v>
      </c>
      <c r="Q1212" s="71"/>
      <c r="R1212" s="68"/>
    </row>
    <row r="1213" spans="1:18" x14ac:dyDescent="0.2">
      <c r="A1213" s="72" t="s">
        <v>2709</v>
      </c>
      <c r="B1213" s="66" t="s">
        <v>2710</v>
      </c>
      <c r="C1213" s="67">
        <v>58</v>
      </c>
      <c r="D1213" s="67" t="s">
        <v>349</v>
      </c>
      <c r="E1213" s="71">
        <v>0.86739346072125401</v>
      </c>
      <c r="F1213" s="68">
        <v>63.430656934306597</v>
      </c>
      <c r="G1213" s="71">
        <v>0.87565915414209095</v>
      </c>
      <c r="H1213" s="68">
        <v>81.970802919708007</v>
      </c>
      <c r="I1213" s="71">
        <v>0.88851159359193899</v>
      </c>
      <c r="J1213" s="68">
        <v>51.459854014598498</v>
      </c>
      <c r="K1213" s="71">
        <v>0.95362306748634296</v>
      </c>
      <c r="L1213" s="68">
        <v>76.934306569343093</v>
      </c>
      <c r="M1213" s="71">
        <v>1</v>
      </c>
      <c r="N1213" s="68">
        <v>100</v>
      </c>
      <c r="O1213" s="71">
        <v>0.61917348838589403</v>
      </c>
      <c r="P1213" s="68">
        <v>37.270726338958198</v>
      </c>
      <c r="Q1213" s="71"/>
      <c r="R1213" s="68"/>
    </row>
    <row r="1214" spans="1:18" x14ac:dyDescent="0.2">
      <c r="A1214" s="72" t="s">
        <v>2711</v>
      </c>
      <c r="B1214" s="66" t="s">
        <v>2712</v>
      </c>
      <c r="C1214" s="67">
        <v>58</v>
      </c>
      <c r="D1214" s="67" t="s">
        <v>349</v>
      </c>
      <c r="E1214" s="71">
        <v>0.87866159276346001</v>
      </c>
      <c r="F1214" s="68">
        <v>67.810218978102199</v>
      </c>
      <c r="G1214" s="71">
        <v>0.91856190748725197</v>
      </c>
      <c r="H1214" s="68">
        <v>93.3576642335766</v>
      </c>
      <c r="I1214" s="71">
        <v>0.98093782410734698</v>
      </c>
      <c r="J1214" s="68">
        <v>90.802919708029194</v>
      </c>
      <c r="K1214" s="71">
        <v>0.96534817308092502</v>
      </c>
      <c r="L1214" s="68">
        <v>82.919708029197096</v>
      </c>
      <c r="M1214" s="71">
        <v>1</v>
      </c>
      <c r="N1214" s="68">
        <v>100</v>
      </c>
      <c r="O1214" s="71">
        <v>0.52846005914177596</v>
      </c>
      <c r="P1214" s="68">
        <v>25.531914893617</v>
      </c>
      <c r="Q1214" s="71"/>
      <c r="R1214" s="68"/>
    </row>
    <row r="1215" spans="1:18" x14ac:dyDescent="0.2">
      <c r="A1215" s="72" t="s">
        <v>2289</v>
      </c>
      <c r="B1215" s="66" t="s">
        <v>2713</v>
      </c>
      <c r="C1215" s="67">
        <v>58</v>
      </c>
      <c r="D1215" s="67" t="s">
        <v>349</v>
      </c>
      <c r="E1215" s="71">
        <v>0.87335959703726695</v>
      </c>
      <c r="F1215" s="68">
        <v>65.401459854014604</v>
      </c>
      <c r="G1215" s="71">
        <v>0.93293283796830295</v>
      </c>
      <c r="H1215" s="68">
        <v>95.839416058394093</v>
      </c>
      <c r="I1215" s="71">
        <v>0.97373408447992005</v>
      </c>
      <c r="J1215" s="68">
        <v>86.788321167883197</v>
      </c>
      <c r="K1215" s="71">
        <v>0.96804010840495403</v>
      </c>
      <c r="L1215" s="68">
        <v>84.014598540145997</v>
      </c>
      <c r="M1215" s="71">
        <v>0.947712418300654</v>
      </c>
      <c r="N1215" s="68">
        <v>73.136531365313601</v>
      </c>
      <c r="O1215" s="71">
        <v>0.54437853603250197</v>
      </c>
      <c r="P1215" s="68">
        <v>27.292736610418199</v>
      </c>
      <c r="Q1215" s="71"/>
      <c r="R1215" s="68"/>
    </row>
    <row r="1216" spans="1:18" x14ac:dyDescent="0.2">
      <c r="A1216" s="72" t="s">
        <v>2714</v>
      </c>
      <c r="B1216" s="66" t="s">
        <v>2715</v>
      </c>
      <c r="C1216" s="67">
        <v>58</v>
      </c>
      <c r="D1216" s="67" t="s">
        <v>349</v>
      </c>
      <c r="E1216" s="71">
        <v>0.78868006103197397</v>
      </c>
      <c r="F1216" s="68">
        <v>45.8394160583942</v>
      </c>
      <c r="G1216" s="71">
        <v>0.90482175887349603</v>
      </c>
      <c r="H1216" s="68">
        <v>89.489051094890499</v>
      </c>
      <c r="I1216" s="71">
        <v>0.91817299113665096</v>
      </c>
      <c r="J1216" s="68">
        <v>62.7737226277372</v>
      </c>
      <c r="K1216" s="71">
        <v>0.88445261205243897</v>
      </c>
      <c r="L1216" s="68">
        <v>54.087591240875902</v>
      </c>
      <c r="M1216" s="71">
        <v>0.83006535947712401</v>
      </c>
      <c r="N1216" s="68">
        <v>56.826568265682702</v>
      </c>
      <c r="O1216" s="71">
        <v>0.40588758362016097</v>
      </c>
      <c r="P1216" s="68">
        <v>14.893617021276601</v>
      </c>
      <c r="Q1216" s="71"/>
      <c r="R1216" s="68"/>
    </row>
    <row r="1217" spans="1:18" x14ac:dyDescent="0.2">
      <c r="A1217" s="72" t="s">
        <v>2327</v>
      </c>
      <c r="B1217" s="66" t="s">
        <v>2716</v>
      </c>
      <c r="C1217" s="67">
        <v>58</v>
      </c>
      <c r="D1217" s="67" t="s">
        <v>349</v>
      </c>
      <c r="E1217" s="71">
        <v>0.88594604658143195</v>
      </c>
      <c r="F1217" s="68">
        <v>70.437956204379603</v>
      </c>
      <c r="G1217" s="71">
        <v>0.90288195013834804</v>
      </c>
      <c r="H1217" s="68">
        <v>89.051094890510996</v>
      </c>
      <c r="I1217" s="71">
        <v>0.98558793528764299</v>
      </c>
      <c r="J1217" s="68">
        <v>93.065693430656907</v>
      </c>
      <c r="K1217" s="71">
        <v>0.95612782247094896</v>
      </c>
      <c r="L1217" s="68">
        <v>78.102189781021906</v>
      </c>
      <c r="M1217" s="71">
        <v>0.973856209150327</v>
      </c>
      <c r="N1217" s="68">
        <v>78.523985239852394</v>
      </c>
      <c r="O1217" s="71">
        <v>0.61127631585989395</v>
      </c>
      <c r="P1217" s="68">
        <v>36.170212765957501</v>
      </c>
      <c r="Q1217" s="71"/>
      <c r="R1217" s="68"/>
    </row>
    <row r="1218" spans="1:18" x14ac:dyDescent="0.2">
      <c r="A1218" s="72" t="s">
        <v>2717</v>
      </c>
      <c r="B1218" s="66" t="s">
        <v>2718</v>
      </c>
      <c r="C1218" s="67">
        <v>58</v>
      </c>
      <c r="D1218" s="67" t="s">
        <v>349</v>
      </c>
      <c r="E1218" s="71">
        <v>0.87463512004815003</v>
      </c>
      <c r="F1218" s="68">
        <v>65.839416058394207</v>
      </c>
      <c r="G1218" s="71">
        <v>0.93654039257655997</v>
      </c>
      <c r="H1218" s="68">
        <v>96.277372262773696</v>
      </c>
      <c r="I1218" s="71">
        <v>0.97820677154031099</v>
      </c>
      <c r="J1218" s="68">
        <v>89.270072992700705</v>
      </c>
      <c r="K1218" s="71">
        <v>0.92860732516567102</v>
      </c>
      <c r="L1218" s="68">
        <v>67.591240875912405</v>
      </c>
      <c r="M1218" s="71">
        <v>0.99346405228758194</v>
      </c>
      <c r="N1218" s="68">
        <v>84.870848708487102</v>
      </c>
      <c r="O1218" s="71">
        <v>0.536357058670628</v>
      </c>
      <c r="P1218" s="68">
        <v>26.192223037417499</v>
      </c>
      <c r="Q1218" s="71"/>
      <c r="R1218" s="68"/>
    </row>
    <row r="1219" spans="1:18" x14ac:dyDescent="0.2">
      <c r="A1219" s="72" t="s">
        <v>2719</v>
      </c>
      <c r="B1219" s="66" t="s">
        <v>2720</v>
      </c>
      <c r="C1219" s="67">
        <v>58</v>
      </c>
      <c r="D1219" s="67" t="s">
        <v>349</v>
      </c>
      <c r="E1219" s="71">
        <v>0.83902855576189495</v>
      </c>
      <c r="F1219" s="68">
        <v>55.474452554744502</v>
      </c>
      <c r="G1219" s="71">
        <v>0.86649735754215795</v>
      </c>
      <c r="H1219" s="68">
        <v>78.102189781021906</v>
      </c>
      <c r="I1219" s="71">
        <v>0.968455126429007</v>
      </c>
      <c r="J1219" s="68">
        <v>84.233576642335805</v>
      </c>
      <c r="K1219" s="71">
        <v>0.92284974112262796</v>
      </c>
      <c r="L1219" s="68">
        <v>65.401459854014604</v>
      </c>
      <c r="M1219" s="71">
        <v>0.94117647058823495</v>
      </c>
      <c r="N1219" s="68">
        <v>72.029520295203</v>
      </c>
      <c r="O1219" s="71">
        <v>0.49616408312744298</v>
      </c>
      <c r="P1219" s="68">
        <v>22.817314746881902</v>
      </c>
      <c r="Q1219" s="71"/>
      <c r="R1219" s="68"/>
    </row>
    <row r="1220" spans="1:18" x14ac:dyDescent="0.2">
      <c r="A1220" s="72" t="s">
        <v>2721</v>
      </c>
      <c r="B1220" s="66" t="s">
        <v>2722</v>
      </c>
      <c r="C1220" s="67">
        <v>58</v>
      </c>
      <c r="D1220" s="67" t="s">
        <v>349</v>
      </c>
      <c r="E1220" s="71">
        <v>0.85551031213636697</v>
      </c>
      <c r="F1220" s="68">
        <v>60</v>
      </c>
      <c r="G1220" s="71">
        <v>0.912614789914169</v>
      </c>
      <c r="H1220" s="68">
        <v>91.824817518248196</v>
      </c>
      <c r="I1220" s="71">
        <v>0.96697248876755004</v>
      </c>
      <c r="J1220" s="68">
        <v>83.503649635036496</v>
      </c>
      <c r="K1220" s="71">
        <v>0.92650488212051896</v>
      </c>
      <c r="L1220" s="68">
        <v>66.6423357664234</v>
      </c>
      <c r="M1220" s="71">
        <v>0.96078431372549</v>
      </c>
      <c r="N1220" s="68">
        <v>75.571955719557195</v>
      </c>
      <c r="O1220" s="71">
        <v>0.51067508615410595</v>
      </c>
      <c r="P1220" s="68">
        <v>24.137931034482801</v>
      </c>
      <c r="Q1220" s="71"/>
      <c r="R1220" s="68"/>
    </row>
    <row r="1221" spans="1:18" x14ac:dyDescent="0.2">
      <c r="A1221" s="72" t="s">
        <v>2723</v>
      </c>
      <c r="B1221" s="66" t="s">
        <v>2724</v>
      </c>
      <c r="C1221" s="67">
        <v>83</v>
      </c>
      <c r="D1221" s="67" t="s">
        <v>349</v>
      </c>
      <c r="E1221" s="71">
        <v>0.863490999230627</v>
      </c>
      <c r="F1221" s="68">
        <v>93.110236220472402</v>
      </c>
      <c r="G1221" s="71">
        <v>0.82720539679550598</v>
      </c>
      <c r="H1221" s="68">
        <v>81.692913385826799</v>
      </c>
      <c r="I1221" s="71">
        <v>0.92566296339399301</v>
      </c>
      <c r="J1221" s="68">
        <v>93.8976377952756</v>
      </c>
      <c r="K1221" s="71">
        <v>0.812640582353652</v>
      </c>
      <c r="L1221" s="68">
        <v>49.015748031496102</v>
      </c>
      <c r="M1221" s="71">
        <v>0.95454545454545403</v>
      </c>
      <c r="N1221" s="68">
        <v>96.2075848303393</v>
      </c>
      <c r="O1221" s="71">
        <v>0.79740059906453198</v>
      </c>
      <c r="P1221" s="68">
        <v>93.762575452716305</v>
      </c>
      <c r="Q1221" s="71"/>
      <c r="R1221" s="68"/>
    </row>
    <row r="1222" spans="1:18" x14ac:dyDescent="0.2">
      <c r="A1222" s="72" t="s">
        <v>2725</v>
      </c>
      <c r="B1222" s="66" t="s">
        <v>2726</v>
      </c>
      <c r="C1222" s="67">
        <v>58</v>
      </c>
      <c r="D1222" s="67" t="s">
        <v>349</v>
      </c>
      <c r="E1222" s="71">
        <v>0.54350219145154099</v>
      </c>
      <c r="F1222" s="68">
        <v>8.5401459854014607</v>
      </c>
      <c r="G1222" s="71">
        <v>0.71936256272687604</v>
      </c>
      <c r="H1222" s="68">
        <v>23.3576642335766</v>
      </c>
      <c r="I1222" s="71">
        <v>0.62221834726179504</v>
      </c>
      <c r="J1222" s="68">
        <v>7.6642335766423404</v>
      </c>
      <c r="K1222" s="71">
        <v>0.67391287990005799</v>
      </c>
      <c r="L1222" s="68">
        <v>10.656934306569299</v>
      </c>
      <c r="M1222" s="71">
        <v>0.35294117647058798</v>
      </c>
      <c r="N1222" s="68">
        <v>7.0848708487084897</v>
      </c>
      <c r="O1222" s="71">
        <v>0.34907599089838598</v>
      </c>
      <c r="P1222" s="68">
        <v>10.4181951577403</v>
      </c>
      <c r="Q1222" s="71"/>
      <c r="R1222" s="68"/>
    </row>
    <row r="1223" spans="1:18" x14ac:dyDescent="0.2">
      <c r="A1223" s="72" t="s">
        <v>2727</v>
      </c>
      <c r="B1223" s="66" t="s">
        <v>2728</v>
      </c>
      <c r="C1223" s="67">
        <v>58</v>
      </c>
      <c r="D1223" s="67" t="s">
        <v>349</v>
      </c>
      <c r="E1223" s="71">
        <v>0.48794705210605199</v>
      </c>
      <c r="F1223" s="68">
        <v>5.5474452554744502</v>
      </c>
      <c r="G1223" s="71">
        <v>0.65732006128574505</v>
      </c>
      <c r="H1223" s="68">
        <v>13.722627737226301</v>
      </c>
      <c r="I1223" s="71">
        <v>0.58697722954877496</v>
      </c>
      <c r="J1223" s="68">
        <v>4.9635036496350402</v>
      </c>
      <c r="K1223" s="71">
        <v>0.81093047691803199</v>
      </c>
      <c r="L1223" s="68">
        <v>33.868613138686101</v>
      </c>
      <c r="M1223" s="71">
        <v>5.2287581699346199E-2</v>
      </c>
      <c r="N1223" s="68">
        <v>1.6236162361623601</v>
      </c>
      <c r="O1223" s="71">
        <v>0.33221991107836502</v>
      </c>
      <c r="P1223" s="68">
        <v>8.4372707263389604</v>
      </c>
      <c r="Q1223" s="71"/>
      <c r="R1223" s="68"/>
    </row>
    <row r="1224" spans="1:18" x14ac:dyDescent="0.2">
      <c r="A1224" s="72" t="s">
        <v>2729</v>
      </c>
      <c r="B1224" s="66" t="s">
        <v>2730</v>
      </c>
      <c r="C1224" s="67">
        <v>58</v>
      </c>
      <c r="D1224" s="67" t="s">
        <v>349</v>
      </c>
      <c r="E1224" s="71">
        <v>0.738567138945048</v>
      </c>
      <c r="F1224" s="68">
        <v>35.985401459854003</v>
      </c>
      <c r="G1224" s="71">
        <v>0.76114846432309602</v>
      </c>
      <c r="H1224" s="68">
        <v>33.138686131386898</v>
      </c>
      <c r="I1224" s="71">
        <v>0.89384043366732202</v>
      </c>
      <c r="J1224" s="68">
        <v>53.3576642335766</v>
      </c>
      <c r="K1224" s="71">
        <v>0.82468676393775697</v>
      </c>
      <c r="L1224" s="68">
        <v>37.445255474452601</v>
      </c>
      <c r="M1224" s="71">
        <v>0.79084967320261401</v>
      </c>
      <c r="N1224" s="68">
        <v>52.177121771217699</v>
      </c>
      <c r="O1224" s="71">
        <v>0.42231035959445101</v>
      </c>
      <c r="P1224" s="68">
        <v>15.9941305942773</v>
      </c>
      <c r="Q1224" s="71"/>
      <c r="R1224" s="68"/>
    </row>
    <row r="1225" spans="1:18" x14ac:dyDescent="0.2">
      <c r="A1225" s="72" t="s">
        <v>2731</v>
      </c>
      <c r="B1225" s="66" t="s">
        <v>2732</v>
      </c>
      <c r="C1225" s="67">
        <v>58</v>
      </c>
      <c r="D1225" s="67" t="s">
        <v>349</v>
      </c>
      <c r="E1225" s="71">
        <v>0.88429931207911106</v>
      </c>
      <c r="F1225" s="68">
        <v>69.927007299270102</v>
      </c>
      <c r="G1225" s="71">
        <v>0.850008932694717</v>
      </c>
      <c r="H1225" s="68">
        <v>69.781021897810206</v>
      </c>
      <c r="I1225" s="71">
        <v>0.84318287013216298</v>
      </c>
      <c r="J1225" s="68">
        <v>40.145985401459903</v>
      </c>
      <c r="K1225" s="71">
        <v>0.94835509696475095</v>
      </c>
      <c r="L1225" s="68">
        <v>75.036496350364999</v>
      </c>
      <c r="M1225" s="71">
        <v>1</v>
      </c>
      <c r="N1225" s="68">
        <v>100</v>
      </c>
      <c r="O1225" s="71">
        <v>0.77994966060392601</v>
      </c>
      <c r="P1225" s="68">
        <v>58.033749082905402</v>
      </c>
      <c r="Q1225" s="71"/>
      <c r="R1225" s="68"/>
    </row>
    <row r="1226" spans="1:18" x14ac:dyDescent="0.2">
      <c r="A1226" s="72" t="s">
        <v>2733</v>
      </c>
      <c r="B1226" s="66" t="s">
        <v>2734</v>
      </c>
      <c r="C1226" s="67">
        <v>58</v>
      </c>
      <c r="D1226" s="67" t="s">
        <v>349</v>
      </c>
      <c r="E1226" s="71">
        <v>0.89695341784552196</v>
      </c>
      <c r="F1226" s="68">
        <v>74.744525547445207</v>
      </c>
      <c r="G1226" s="71">
        <v>0.83355211000318097</v>
      </c>
      <c r="H1226" s="68">
        <v>61.459854014598498</v>
      </c>
      <c r="I1226" s="71">
        <v>0.85120374724106895</v>
      </c>
      <c r="J1226" s="68">
        <v>42.043795620437997</v>
      </c>
      <c r="K1226" s="71">
        <v>0.95709941315922398</v>
      </c>
      <c r="L1226" s="68">
        <v>78.759124087591204</v>
      </c>
      <c r="M1226" s="71">
        <v>1</v>
      </c>
      <c r="N1226" s="68">
        <v>100</v>
      </c>
      <c r="O1226" s="71">
        <v>0.84291181882413602</v>
      </c>
      <c r="P1226" s="68">
        <v>69.185619955979504</v>
      </c>
      <c r="Q1226" s="71"/>
      <c r="R1226" s="68"/>
    </row>
    <row r="1227" spans="1:18" x14ac:dyDescent="0.2">
      <c r="A1227" s="72" t="s">
        <v>2735</v>
      </c>
      <c r="B1227" s="66" t="s">
        <v>2736</v>
      </c>
      <c r="C1227" s="67">
        <v>58</v>
      </c>
      <c r="D1227" s="67" t="s">
        <v>349</v>
      </c>
      <c r="E1227" s="71">
        <v>0.87070096765862004</v>
      </c>
      <c r="F1227" s="68">
        <v>64.379562043795602</v>
      </c>
      <c r="G1227" s="71">
        <v>0.85948171811721297</v>
      </c>
      <c r="H1227" s="68">
        <v>74.160583941605793</v>
      </c>
      <c r="I1227" s="71">
        <v>0.90023321636369702</v>
      </c>
      <c r="J1227" s="68">
        <v>56.131386861313899</v>
      </c>
      <c r="K1227" s="71">
        <v>0.93826365945091095</v>
      </c>
      <c r="L1227" s="68">
        <v>70.802919708029194</v>
      </c>
      <c r="M1227" s="71">
        <v>1</v>
      </c>
      <c r="N1227" s="68">
        <v>100</v>
      </c>
      <c r="O1227" s="71">
        <v>0.65552624436127904</v>
      </c>
      <c r="P1227" s="68">
        <v>41.085840058694103</v>
      </c>
      <c r="Q1227" s="71"/>
      <c r="R1227" s="68"/>
    </row>
    <row r="1228" spans="1:18" x14ac:dyDescent="0.2">
      <c r="A1228" s="72" t="s">
        <v>663</v>
      </c>
      <c r="B1228" s="66" t="s">
        <v>2737</v>
      </c>
      <c r="C1228" s="67">
        <v>58</v>
      </c>
      <c r="D1228" s="67" t="s">
        <v>349</v>
      </c>
      <c r="E1228" s="71">
        <v>0.89925548898178298</v>
      </c>
      <c r="F1228" s="68">
        <v>75.620437956204398</v>
      </c>
      <c r="G1228" s="71">
        <v>0.87437065640464795</v>
      </c>
      <c r="H1228" s="68">
        <v>81.0948905109489</v>
      </c>
      <c r="I1228" s="71">
        <v>0.88525069589920502</v>
      </c>
      <c r="J1228" s="68">
        <v>50.437956204379603</v>
      </c>
      <c r="K1228" s="71">
        <v>1</v>
      </c>
      <c r="L1228" s="68">
        <v>100</v>
      </c>
      <c r="M1228" s="71">
        <v>1</v>
      </c>
      <c r="N1228" s="68">
        <v>100</v>
      </c>
      <c r="O1228" s="71">
        <v>0.73665609260506304</v>
      </c>
      <c r="P1228" s="68">
        <v>51.577402787967699</v>
      </c>
      <c r="Q1228" s="71"/>
      <c r="R1228" s="68"/>
    </row>
    <row r="1229" spans="1:18" x14ac:dyDescent="0.2">
      <c r="A1229" s="72" t="s">
        <v>2738</v>
      </c>
      <c r="B1229" s="66" t="s">
        <v>2739</v>
      </c>
      <c r="C1229" s="67">
        <v>58</v>
      </c>
      <c r="D1229" s="67" t="s">
        <v>349</v>
      </c>
      <c r="E1229" s="71">
        <v>0.88283062691599201</v>
      </c>
      <c r="F1229" s="68">
        <v>69.270072992700705</v>
      </c>
      <c r="G1229" s="71">
        <v>0.87727847855465102</v>
      </c>
      <c r="H1229" s="68">
        <v>82.189781021897801</v>
      </c>
      <c r="I1229" s="71">
        <v>0.893846344235249</v>
      </c>
      <c r="J1229" s="68">
        <v>53.430656934306597</v>
      </c>
      <c r="K1229" s="71">
        <v>0.97653122692472105</v>
      </c>
      <c r="L1229" s="68">
        <v>88.978102189780998</v>
      </c>
      <c r="M1229" s="71">
        <v>0.99346405228758194</v>
      </c>
      <c r="N1229" s="68">
        <v>84.870848708487102</v>
      </c>
      <c r="O1229" s="71">
        <v>0.67303303257775604</v>
      </c>
      <c r="P1229" s="68">
        <v>43.800440205429197</v>
      </c>
      <c r="Q1229" s="71"/>
      <c r="R1229" s="68"/>
    </row>
    <row r="1230" spans="1:18" x14ac:dyDescent="0.2">
      <c r="A1230" s="72" t="s">
        <v>2740</v>
      </c>
      <c r="B1230" s="66" t="s">
        <v>2741</v>
      </c>
      <c r="C1230" s="67">
        <v>58</v>
      </c>
      <c r="D1230" s="67" t="s">
        <v>349</v>
      </c>
      <c r="E1230" s="71">
        <v>0.87632981452148795</v>
      </c>
      <c r="F1230" s="68">
        <v>66.350364963503694</v>
      </c>
      <c r="G1230" s="71">
        <v>0.85879474127496203</v>
      </c>
      <c r="H1230" s="68">
        <v>73.795620437956202</v>
      </c>
      <c r="I1230" s="71">
        <v>0.90748136812791003</v>
      </c>
      <c r="J1230" s="68">
        <v>59.051094890510903</v>
      </c>
      <c r="K1230" s="71">
        <v>0.97653122692472105</v>
      </c>
      <c r="L1230" s="68">
        <v>88.978102189780998</v>
      </c>
      <c r="M1230" s="71">
        <v>1</v>
      </c>
      <c r="N1230" s="68">
        <v>100</v>
      </c>
      <c r="O1230" s="71">
        <v>0.63884173627984797</v>
      </c>
      <c r="P1230" s="68">
        <v>39.178283198826101</v>
      </c>
      <c r="Q1230" s="71"/>
      <c r="R1230" s="68"/>
    </row>
    <row r="1231" spans="1:18" x14ac:dyDescent="0.2">
      <c r="A1231" s="72" t="s">
        <v>2742</v>
      </c>
      <c r="B1231" s="66" t="s">
        <v>2743</v>
      </c>
      <c r="C1231" s="67">
        <v>58</v>
      </c>
      <c r="D1231" s="67" t="s">
        <v>349</v>
      </c>
      <c r="E1231" s="71">
        <v>0.88164011793698704</v>
      </c>
      <c r="F1231" s="68">
        <v>68.540145985401494</v>
      </c>
      <c r="G1231" s="71">
        <v>0.84214132769226702</v>
      </c>
      <c r="H1231" s="68">
        <v>65.985401459854003</v>
      </c>
      <c r="I1231" s="71">
        <v>0.96515603240508396</v>
      </c>
      <c r="J1231" s="68">
        <v>82.846715328467198</v>
      </c>
      <c r="K1231" s="71">
        <v>0.97058353566296196</v>
      </c>
      <c r="L1231" s="68">
        <v>85.401459854014604</v>
      </c>
      <c r="M1231" s="71">
        <v>0.99346405228758194</v>
      </c>
      <c r="N1231" s="68">
        <v>84.870848708487102</v>
      </c>
      <c r="O1231" s="71">
        <v>0.63685564163703801</v>
      </c>
      <c r="P1231" s="68">
        <v>39.031548055759401</v>
      </c>
      <c r="Q1231" s="71"/>
      <c r="R1231" s="68"/>
    </row>
    <row r="1232" spans="1:18" x14ac:dyDescent="0.2">
      <c r="A1232" s="72" t="s">
        <v>2744</v>
      </c>
      <c r="B1232" s="66" t="s">
        <v>2745</v>
      </c>
      <c r="C1232" s="67">
        <v>58</v>
      </c>
      <c r="D1232" s="67" t="s">
        <v>349</v>
      </c>
      <c r="E1232" s="71">
        <v>0.86083001744175802</v>
      </c>
      <c r="F1232" s="68">
        <v>61.532846715328503</v>
      </c>
      <c r="G1232" s="71">
        <v>0.83405003785375798</v>
      </c>
      <c r="H1232" s="68">
        <v>61.605839416058402</v>
      </c>
      <c r="I1232" s="71">
        <v>0.95783140344064099</v>
      </c>
      <c r="J1232" s="68">
        <v>79.051094890510996</v>
      </c>
      <c r="K1232" s="71">
        <v>0.98090338502195795</v>
      </c>
      <c r="L1232" s="68">
        <v>91.751824817518198</v>
      </c>
      <c r="M1232" s="71">
        <v>0.98039215686274495</v>
      </c>
      <c r="N1232" s="68">
        <v>80.369003690036905</v>
      </c>
      <c r="O1232" s="71">
        <v>0.55097310402968802</v>
      </c>
      <c r="P1232" s="68">
        <v>28.2465150403522</v>
      </c>
      <c r="Q1232" s="71"/>
      <c r="R1232" s="68"/>
    </row>
    <row r="1233" spans="1:18" x14ac:dyDescent="0.2">
      <c r="A1233" s="72" t="s">
        <v>2746</v>
      </c>
      <c r="B1233" s="66" t="s">
        <v>2747</v>
      </c>
      <c r="C1233" s="67">
        <v>58</v>
      </c>
      <c r="D1233" s="67" t="s">
        <v>349</v>
      </c>
      <c r="E1233" s="71">
        <v>0.85143329472239304</v>
      </c>
      <c r="F1233" s="68">
        <v>58.6131386861314</v>
      </c>
      <c r="G1233" s="71">
        <v>0.86682790653807096</v>
      </c>
      <c r="H1233" s="68">
        <v>78.248175182481702</v>
      </c>
      <c r="I1233" s="71">
        <v>0.93926944684875402</v>
      </c>
      <c r="J1233" s="68">
        <v>71.751824817518298</v>
      </c>
      <c r="K1233" s="71">
        <v>0.94803614186393204</v>
      </c>
      <c r="L1233" s="68">
        <v>74.525547445255498</v>
      </c>
      <c r="M1233" s="71">
        <v>0.973856209150327</v>
      </c>
      <c r="N1233" s="68">
        <v>78.523985239852394</v>
      </c>
      <c r="O1233" s="71">
        <v>0.52917676921088097</v>
      </c>
      <c r="P1233" s="68">
        <v>25.825385179750501</v>
      </c>
      <c r="Q1233" s="71"/>
      <c r="R1233" s="68"/>
    </row>
    <row r="1234" spans="1:18" x14ac:dyDescent="0.2">
      <c r="A1234" s="72" t="s">
        <v>2748</v>
      </c>
      <c r="B1234" s="66" t="s">
        <v>2749</v>
      </c>
      <c r="C1234" s="67">
        <v>58</v>
      </c>
      <c r="D1234" s="67" t="s">
        <v>349</v>
      </c>
      <c r="E1234" s="71">
        <v>0.75353758478839805</v>
      </c>
      <c r="F1234" s="68">
        <v>38.686131386861298</v>
      </c>
      <c r="G1234" s="71">
        <v>0.76779210598356196</v>
      </c>
      <c r="H1234" s="68">
        <v>34.963503649635001</v>
      </c>
      <c r="I1234" s="71">
        <v>0.84319418771049703</v>
      </c>
      <c r="J1234" s="68">
        <v>40.218978102189801</v>
      </c>
      <c r="K1234" s="71">
        <v>0.83199459107010398</v>
      </c>
      <c r="L1234" s="68">
        <v>38.978102189780998</v>
      </c>
      <c r="M1234" s="71">
        <v>0.86928104575163401</v>
      </c>
      <c r="N1234" s="68">
        <v>61.549815498154999</v>
      </c>
      <c r="O1234" s="71">
        <v>0.455425993426193</v>
      </c>
      <c r="P1234" s="68">
        <v>18.5619955979457</v>
      </c>
      <c r="Q1234" s="71"/>
      <c r="R1234" s="68"/>
    </row>
    <row r="1235" spans="1:18" x14ac:dyDescent="0.2">
      <c r="A1235" s="72" t="s">
        <v>2750</v>
      </c>
      <c r="B1235" s="66" t="s">
        <v>2751</v>
      </c>
      <c r="C1235" s="67">
        <v>58</v>
      </c>
      <c r="D1235" s="67" t="s">
        <v>349</v>
      </c>
      <c r="E1235" s="71">
        <v>0.79985170464302002</v>
      </c>
      <c r="F1235" s="68">
        <v>47.518248175182499</v>
      </c>
      <c r="G1235" s="71">
        <v>0.83013649274170498</v>
      </c>
      <c r="H1235" s="68">
        <v>60.072992700729898</v>
      </c>
      <c r="I1235" s="71">
        <v>0.865652444680026</v>
      </c>
      <c r="J1235" s="68">
        <v>45.255474452554701</v>
      </c>
      <c r="K1235" s="71">
        <v>0.86278254193833603</v>
      </c>
      <c r="L1235" s="68">
        <v>47.445255474452601</v>
      </c>
      <c r="M1235" s="71">
        <v>0.92810457516339895</v>
      </c>
      <c r="N1235" s="68">
        <v>69.446494464944607</v>
      </c>
      <c r="O1235" s="71">
        <v>0.51258246869163304</v>
      </c>
      <c r="P1235" s="68">
        <v>24.431401320616299</v>
      </c>
      <c r="Q1235" s="71"/>
      <c r="R1235" s="68"/>
    </row>
    <row r="1236" spans="1:18" x14ac:dyDescent="0.2">
      <c r="A1236" s="72" t="s">
        <v>2752</v>
      </c>
      <c r="B1236" s="66" t="s">
        <v>2753</v>
      </c>
      <c r="C1236" s="67">
        <v>58</v>
      </c>
      <c r="D1236" s="67" t="s">
        <v>349</v>
      </c>
      <c r="E1236" s="71">
        <v>0.87639825495592305</v>
      </c>
      <c r="F1236" s="68">
        <v>66.423357664233606</v>
      </c>
      <c r="G1236" s="71">
        <v>0.90520151442327901</v>
      </c>
      <c r="H1236" s="68">
        <v>89.635036496350395</v>
      </c>
      <c r="I1236" s="71">
        <v>0.95564173732341595</v>
      </c>
      <c r="J1236" s="68">
        <v>77.883211678832097</v>
      </c>
      <c r="K1236" s="71">
        <v>0.94633595363955403</v>
      </c>
      <c r="L1236" s="68">
        <v>73.503649635036496</v>
      </c>
      <c r="M1236" s="71">
        <v>0.973856209150327</v>
      </c>
      <c r="N1236" s="68">
        <v>78.523985239852394</v>
      </c>
      <c r="O1236" s="71">
        <v>0.60095586024304204</v>
      </c>
      <c r="P1236" s="68">
        <v>34.702861335289803</v>
      </c>
      <c r="Q1236" s="71"/>
      <c r="R1236" s="68"/>
    </row>
    <row r="1237" spans="1:18" x14ac:dyDescent="0.2">
      <c r="A1237" s="72" t="s">
        <v>2754</v>
      </c>
      <c r="B1237" s="66" t="s">
        <v>2755</v>
      </c>
      <c r="C1237" s="67">
        <v>58</v>
      </c>
      <c r="D1237" s="67" t="s">
        <v>349</v>
      </c>
      <c r="E1237" s="71">
        <v>0.87239668241396495</v>
      </c>
      <c r="F1237" s="68">
        <v>65.182481751824795</v>
      </c>
      <c r="G1237" s="71">
        <v>0.91241677001309396</v>
      </c>
      <c r="H1237" s="68">
        <v>91.751824817518198</v>
      </c>
      <c r="I1237" s="71">
        <v>0.97351614346517801</v>
      </c>
      <c r="J1237" s="68">
        <v>86.569343065693403</v>
      </c>
      <c r="K1237" s="71">
        <v>0.948739710020164</v>
      </c>
      <c r="L1237" s="68">
        <v>75.109489051094897</v>
      </c>
      <c r="M1237" s="71">
        <v>0.94117647058823495</v>
      </c>
      <c r="N1237" s="68">
        <v>72.029520295203</v>
      </c>
      <c r="O1237" s="71">
        <v>0.58613431798315596</v>
      </c>
      <c r="P1237" s="68">
        <v>32.575201760821699</v>
      </c>
      <c r="Q1237" s="71"/>
      <c r="R1237" s="68"/>
    </row>
    <row r="1238" spans="1:18" x14ac:dyDescent="0.2">
      <c r="A1238" s="72" t="s">
        <v>2756</v>
      </c>
      <c r="B1238" s="66" t="s">
        <v>2757</v>
      </c>
      <c r="C1238" s="67">
        <v>58</v>
      </c>
      <c r="D1238" s="67" t="s">
        <v>349</v>
      </c>
      <c r="E1238" s="71">
        <v>0.89328363513261999</v>
      </c>
      <c r="F1238" s="68">
        <v>73.211678832116803</v>
      </c>
      <c r="G1238" s="71">
        <v>0.89036797805531598</v>
      </c>
      <c r="H1238" s="68">
        <v>85.839416058394207</v>
      </c>
      <c r="I1238" s="71">
        <v>0.93313940202111301</v>
      </c>
      <c r="J1238" s="68">
        <v>69.124087591240894</v>
      </c>
      <c r="K1238" s="71">
        <v>0.97847440830127097</v>
      </c>
      <c r="L1238" s="68">
        <v>89.927007299270102</v>
      </c>
      <c r="M1238" s="71">
        <v>0.973856209150327</v>
      </c>
      <c r="N1238" s="68">
        <v>78.523985239852394</v>
      </c>
      <c r="O1238" s="71">
        <v>0.690580178135072</v>
      </c>
      <c r="P1238" s="68">
        <v>45.414526779163602</v>
      </c>
      <c r="Q1238" s="71"/>
      <c r="R1238" s="68"/>
    </row>
    <row r="1239" spans="1:18" x14ac:dyDescent="0.2">
      <c r="A1239" s="72" t="s">
        <v>2758</v>
      </c>
      <c r="B1239" s="66" t="s">
        <v>2759</v>
      </c>
      <c r="C1239" s="67">
        <v>58</v>
      </c>
      <c r="D1239" s="67" t="s">
        <v>349</v>
      </c>
      <c r="E1239" s="71">
        <v>0.89677193931551602</v>
      </c>
      <c r="F1239" s="68">
        <v>74.598540145985396</v>
      </c>
      <c r="G1239" s="71">
        <v>0.91699434913104005</v>
      </c>
      <c r="H1239" s="68">
        <v>93.138686131386905</v>
      </c>
      <c r="I1239" s="71">
        <v>0.98607424161180102</v>
      </c>
      <c r="J1239" s="68">
        <v>93.3576642335766</v>
      </c>
      <c r="K1239" s="71">
        <v>0.98906781630636997</v>
      </c>
      <c r="L1239" s="68">
        <v>95.620437956204398</v>
      </c>
      <c r="M1239" s="71">
        <v>0.99346405228758194</v>
      </c>
      <c r="N1239" s="68">
        <v>84.870848708487102</v>
      </c>
      <c r="O1239" s="71">
        <v>0.598259237240785</v>
      </c>
      <c r="P1239" s="68">
        <v>34.042553191489397</v>
      </c>
      <c r="Q1239" s="71"/>
      <c r="R1239" s="68"/>
    </row>
    <row r="1240" spans="1:18" x14ac:dyDescent="0.2">
      <c r="A1240" s="72" t="s">
        <v>2760</v>
      </c>
      <c r="B1240" s="66" t="s">
        <v>2761</v>
      </c>
      <c r="C1240" s="67">
        <v>58</v>
      </c>
      <c r="D1240" s="67" t="s">
        <v>349</v>
      </c>
      <c r="E1240" s="71">
        <v>0.829216658441986</v>
      </c>
      <c r="F1240" s="68">
        <v>53.138686131386898</v>
      </c>
      <c r="G1240" s="71">
        <v>0.89071750608834299</v>
      </c>
      <c r="H1240" s="68">
        <v>85.985401459854003</v>
      </c>
      <c r="I1240" s="71">
        <v>0.94127561610690702</v>
      </c>
      <c r="J1240" s="68">
        <v>72.335766423357697</v>
      </c>
      <c r="K1240" s="71">
        <v>0.91420708437537801</v>
      </c>
      <c r="L1240" s="68">
        <v>62.700729927007302</v>
      </c>
      <c r="M1240" s="71">
        <v>0.85620915032679801</v>
      </c>
      <c r="N1240" s="68">
        <v>59.630996309963102</v>
      </c>
      <c r="O1240" s="71">
        <v>0.54367393531250496</v>
      </c>
      <c r="P1240" s="68">
        <v>27.2193690388848</v>
      </c>
      <c r="Q1240" s="71"/>
      <c r="R1240" s="68"/>
    </row>
    <row r="1241" spans="1:18" x14ac:dyDescent="0.2">
      <c r="A1241" s="72" t="s">
        <v>2762</v>
      </c>
      <c r="B1241" s="66" t="s">
        <v>2763</v>
      </c>
      <c r="C1241" s="67">
        <v>83</v>
      </c>
      <c r="D1241" s="67" t="s">
        <v>349</v>
      </c>
      <c r="E1241" s="71">
        <v>0.78938920914439503</v>
      </c>
      <c r="F1241" s="68">
        <v>81.496062992125999</v>
      </c>
      <c r="G1241" s="71">
        <v>0.784000291485486</v>
      </c>
      <c r="H1241" s="68">
        <v>69.094488188976399</v>
      </c>
      <c r="I1241" s="71">
        <v>0.78447397106479999</v>
      </c>
      <c r="J1241" s="68">
        <v>67.519685039370103</v>
      </c>
      <c r="K1241" s="71">
        <v>0.79996166936576496</v>
      </c>
      <c r="L1241" s="68">
        <v>45.472440944881903</v>
      </c>
      <c r="M1241" s="71">
        <v>0.84090909090909105</v>
      </c>
      <c r="N1241" s="68">
        <v>82.834331337325395</v>
      </c>
      <c r="O1241" s="71">
        <v>0.73760102289683505</v>
      </c>
      <c r="P1241" s="68">
        <v>92.152917505030203</v>
      </c>
      <c r="Q1241" s="71"/>
      <c r="R1241" s="68"/>
    </row>
    <row r="1242" spans="1:18" x14ac:dyDescent="0.2">
      <c r="A1242" s="72" t="s">
        <v>563</v>
      </c>
      <c r="B1242" s="66" t="s">
        <v>2764</v>
      </c>
      <c r="C1242" s="67">
        <v>58</v>
      </c>
      <c r="D1242" s="67" t="s">
        <v>349</v>
      </c>
      <c r="E1242" s="71">
        <v>0.84731116332059997</v>
      </c>
      <c r="F1242" s="68">
        <v>57.445255474452601</v>
      </c>
      <c r="G1242" s="71">
        <v>0.89720882030078597</v>
      </c>
      <c r="H1242" s="68">
        <v>87.372262773722596</v>
      </c>
      <c r="I1242" s="71">
        <v>0.95129349515652595</v>
      </c>
      <c r="J1242" s="68">
        <v>75.693430656934297</v>
      </c>
      <c r="K1242" s="71">
        <v>0.85627145590849496</v>
      </c>
      <c r="L1242" s="68">
        <v>45.255474452554701</v>
      </c>
      <c r="M1242" s="71">
        <v>0.973856209150327</v>
      </c>
      <c r="N1242" s="68">
        <v>78.523985239852394</v>
      </c>
      <c r="O1242" s="71">
        <v>0.55792583608686497</v>
      </c>
      <c r="P1242" s="68">
        <v>28.9068231841526</v>
      </c>
      <c r="Q1242" s="71"/>
      <c r="R1242" s="68"/>
    </row>
    <row r="1243" spans="1:18" x14ac:dyDescent="0.2">
      <c r="A1243" s="72" t="s">
        <v>2765</v>
      </c>
      <c r="B1243" s="66" t="s">
        <v>2766</v>
      </c>
      <c r="C1243" s="67">
        <v>58</v>
      </c>
      <c r="D1243" s="67" t="s">
        <v>349</v>
      </c>
      <c r="E1243" s="71">
        <v>0.88482702332756602</v>
      </c>
      <c r="F1243" s="68">
        <v>70.218978102189794</v>
      </c>
      <c r="G1243" s="71">
        <v>0.87517384090704198</v>
      </c>
      <c r="H1243" s="68">
        <v>81.605839416058402</v>
      </c>
      <c r="I1243" s="71">
        <v>0.92563717226095299</v>
      </c>
      <c r="J1243" s="68">
        <v>66.131386861313899</v>
      </c>
      <c r="K1243" s="71">
        <v>0.99110508724884405</v>
      </c>
      <c r="L1243" s="68">
        <v>96.423357664233606</v>
      </c>
      <c r="M1243" s="71">
        <v>0.95424836601307195</v>
      </c>
      <c r="N1243" s="68">
        <v>74.612546125461293</v>
      </c>
      <c r="O1243" s="71">
        <v>0.67797065020792002</v>
      </c>
      <c r="P1243" s="68">
        <v>44.387380777696301</v>
      </c>
      <c r="Q1243" s="71"/>
      <c r="R1243" s="68"/>
    </row>
    <row r="1244" spans="1:18" x14ac:dyDescent="0.2">
      <c r="A1244" s="72" t="s">
        <v>599</v>
      </c>
      <c r="B1244" s="66" t="s">
        <v>2767</v>
      </c>
      <c r="C1244" s="67">
        <v>58</v>
      </c>
      <c r="D1244" s="67" t="s">
        <v>349</v>
      </c>
      <c r="E1244" s="71">
        <v>0.89775019969368697</v>
      </c>
      <c r="F1244" s="68">
        <v>75.109489051094897</v>
      </c>
      <c r="G1244" s="71">
        <v>0.90963126140823602</v>
      </c>
      <c r="H1244" s="68">
        <v>91.0948905109489</v>
      </c>
      <c r="I1244" s="71">
        <v>0.95929754679581203</v>
      </c>
      <c r="J1244" s="68">
        <v>79.781021897810206</v>
      </c>
      <c r="K1244" s="71">
        <v>0.96061158827952597</v>
      </c>
      <c r="L1244" s="68">
        <v>80.072992700729898</v>
      </c>
      <c r="M1244" s="71">
        <v>0.99346405228758194</v>
      </c>
      <c r="N1244" s="68">
        <v>84.870848708487102</v>
      </c>
      <c r="O1244" s="71">
        <v>0.66574654969727998</v>
      </c>
      <c r="P1244" s="68">
        <v>42.406456346294902</v>
      </c>
      <c r="Q1244" s="71"/>
      <c r="R1244" s="68"/>
    </row>
    <row r="1245" spans="1:18" x14ac:dyDescent="0.2">
      <c r="A1245" s="72" t="s">
        <v>2768</v>
      </c>
      <c r="B1245" s="66" t="s">
        <v>2769</v>
      </c>
      <c r="C1245" s="67">
        <v>83</v>
      </c>
      <c r="D1245" s="67" t="s">
        <v>349</v>
      </c>
      <c r="E1245" s="71">
        <v>0.82098259425236897</v>
      </c>
      <c r="F1245" s="68">
        <v>86.220472440944903</v>
      </c>
      <c r="G1245" s="71">
        <v>0.83148708002245497</v>
      </c>
      <c r="H1245" s="68">
        <v>82.086614173228298</v>
      </c>
      <c r="I1245" s="71">
        <v>0.85091498203066396</v>
      </c>
      <c r="J1245" s="68">
        <v>79.724409448818903</v>
      </c>
      <c r="K1245" s="71">
        <v>0.82844299175076896</v>
      </c>
      <c r="L1245" s="68">
        <v>55.905511811023601</v>
      </c>
      <c r="M1245" s="71">
        <v>0.86363636363636398</v>
      </c>
      <c r="N1245" s="68">
        <v>85.828343313373296</v>
      </c>
      <c r="O1245" s="71">
        <v>0.73043155382159497</v>
      </c>
      <c r="P1245" s="68">
        <v>91.549295774647902</v>
      </c>
      <c r="Q1245" s="71"/>
      <c r="R1245" s="68"/>
    </row>
    <row r="1246" spans="1:18" x14ac:dyDescent="0.2">
      <c r="A1246" s="72" t="s">
        <v>2770</v>
      </c>
      <c r="B1246" s="66" t="s">
        <v>2771</v>
      </c>
      <c r="C1246" s="67">
        <v>58</v>
      </c>
      <c r="D1246" s="67" t="s">
        <v>349</v>
      </c>
      <c r="E1246" s="71">
        <v>0.59027505849077699</v>
      </c>
      <c r="F1246" s="68">
        <v>12.7007299270073</v>
      </c>
      <c r="G1246" s="71">
        <v>0.77668275817872001</v>
      </c>
      <c r="H1246" s="68">
        <v>38.394160583941598</v>
      </c>
      <c r="I1246" s="71">
        <v>0.69605221402306905</v>
      </c>
      <c r="J1246" s="68">
        <v>17.810218978102199</v>
      </c>
      <c r="K1246" s="71">
        <v>0.58928091020464801</v>
      </c>
      <c r="L1246" s="68">
        <v>4.0145985401459896</v>
      </c>
      <c r="M1246" s="71">
        <v>0.52941176470588203</v>
      </c>
      <c r="N1246" s="68">
        <v>22.214022140221399</v>
      </c>
      <c r="O1246" s="71">
        <v>0.35994764534156598</v>
      </c>
      <c r="P1246" s="68">
        <v>11.151870873074101</v>
      </c>
      <c r="Q1246" s="71"/>
      <c r="R1246" s="68"/>
    </row>
    <row r="1247" spans="1:18" x14ac:dyDescent="0.2">
      <c r="A1247" s="72" t="s">
        <v>408</v>
      </c>
      <c r="B1247" s="66" t="s">
        <v>2772</v>
      </c>
      <c r="C1247" s="67">
        <v>58</v>
      </c>
      <c r="D1247" s="67" t="s">
        <v>349</v>
      </c>
      <c r="E1247" s="71">
        <v>0.33982627660537601</v>
      </c>
      <c r="F1247" s="68">
        <v>1.3138686131386901</v>
      </c>
      <c r="G1247" s="71">
        <v>0.48378380069210802</v>
      </c>
      <c r="H1247" s="68">
        <v>3.5766423357664201</v>
      </c>
      <c r="I1247" s="71">
        <v>0.45606743097255997</v>
      </c>
      <c r="J1247" s="68">
        <v>1.09489051094891</v>
      </c>
      <c r="K1247" s="71">
        <v>0.48789165920337402</v>
      </c>
      <c r="L1247" s="68">
        <v>1.3868613138686099</v>
      </c>
      <c r="M1247" s="71">
        <v>0</v>
      </c>
      <c r="N1247" s="68">
        <v>1.1070110701107001</v>
      </c>
      <c r="O1247" s="71">
        <v>0.27138849215883998</v>
      </c>
      <c r="P1247" s="68">
        <v>5.7960381511371999</v>
      </c>
      <c r="Q1247" s="71"/>
      <c r="R1247" s="68"/>
    </row>
    <row r="1248" spans="1:18" x14ac:dyDescent="0.2">
      <c r="A1248" s="72" t="s">
        <v>2773</v>
      </c>
      <c r="B1248" s="66" t="s">
        <v>2774</v>
      </c>
      <c r="C1248" s="67">
        <v>83</v>
      </c>
      <c r="D1248" s="67" t="s">
        <v>349</v>
      </c>
      <c r="E1248" s="71">
        <v>0.77257231715989705</v>
      </c>
      <c r="F1248" s="68">
        <v>79.133858267716505</v>
      </c>
      <c r="G1248" s="71">
        <v>0.77794475387070705</v>
      </c>
      <c r="H1248" s="68">
        <v>66.929133858267704</v>
      </c>
      <c r="I1248" s="71">
        <v>0.76528736359368699</v>
      </c>
      <c r="J1248" s="68">
        <v>61.811023622047202</v>
      </c>
      <c r="K1248" s="71">
        <v>0.78446376026400499</v>
      </c>
      <c r="L1248" s="68">
        <v>40.944881889763799</v>
      </c>
      <c r="M1248" s="71">
        <v>0.85064935064935099</v>
      </c>
      <c r="N1248" s="68">
        <v>84.431137724550894</v>
      </c>
      <c r="O1248" s="71">
        <v>0.684516357421736</v>
      </c>
      <c r="P1248" s="68">
        <v>89.9396378269618</v>
      </c>
      <c r="Q1248" s="71"/>
      <c r="R1248" s="68"/>
    </row>
    <row r="1249" spans="1:18" x14ac:dyDescent="0.2">
      <c r="A1249" s="72" t="s">
        <v>2775</v>
      </c>
      <c r="B1249" s="66" t="s">
        <v>2776</v>
      </c>
      <c r="C1249" s="67">
        <v>58</v>
      </c>
      <c r="D1249" s="67" t="s">
        <v>349</v>
      </c>
      <c r="E1249" s="71">
        <v>0.72297487840649</v>
      </c>
      <c r="F1249" s="68">
        <v>32.554744525547399</v>
      </c>
      <c r="G1249" s="71">
        <v>0.78820409294673499</v>
      </c>
      <c r="H1249" s="68">
        <v>43.0656934306569</v>
      </c>
      <c r="I1249" s="71">
        <v>0.83616359062946199</v>
      </c>
      <c r="J1249" s="68">
        <v>38.686131386861298</v>
      </c>
      <c r="K1249" s="71">
        <v>0.77587792656782895</v>
      </c>
      <c r="L1249" s="68">
        <v>25.912408759124101</v>
      </c>
      <c r="M1249" s="71">
        <v>0.71895424836601296</v>
      </c>
      <c r="N1249" s="68">
        <v>45.092250922509201</v>
      </c>
      <c r="O1249" s="71">
        <v>0.49567453352240998</v>
      </c>
      <c r="P1249" s="68">
        <v>22.670579603815099</v>
      </c>
      <c r="Q1249" s="71"/>
      <c r="R1249" s="68"/>
    </row>
    <row r="1250" spans="1:18" x14ac:dyDescent="0.2">
      <c r="A1250" s="72" t="s">
        <v>2777</v>
      </c>
      <c r="B1250" s="66" t="s">
        <v>2778</v>
      </c>
      <c r="C1250" s="67">
        <v>83</v>
      </c>
      <c r="D1250" s="67" t="s">
        <v>349</v>
      </c>
      <c r="E1250" s="71">
        <v>0.68809493642542996</v>
      </c>
      <c r="F1250" s="68">
        <v>62.992125984251999</v>
      </c>
      <c r="G1250" s="71">
        <v>0.69657942061080302</v>
      </c>
      <c r="H1250" s="68">
        <v>39.763779527559102</v>
      </c>
      <c r="I1250" s="71">
        <v>0.69415561240813595</v>
      </c>
      <c r="J1250" s="68">
        <v>43.8976377952756</v>
      </c>
      <c r="K1250" s="71">
        <v>0.81736984363040999</v>
      </c>
      <c r="L1250" s="68">
        <v>51.968503937007902</v>
      </c>
      <c r="M1250" s="71">
        <v>0.66558441558441594</v>
      </c>
      <c r="N1250" s="68">
        <v>54.291417165668697</v>
      </c>
      <c r="O1250" s="71">
        <v>0.56678538989338501</v>
      </c>
      <c r="P1250" s="68">
        <v>82.897384305835004</v>
      </c>
      <c r="Q1250" s="71"/>
      <c r="R1250" s="68"/>
    </row>
    <row r="1251" spans="1:18" x14ac:dyDescent="0.2">
      <c r="A1251" s="72" t="s">
        <v>2779</v>
      </c>
      <c r="B1251" s="66" t="s">
        <v>2780</v>
      </c>
      <c r="C1251" s="67">
        <v>58</v>
      </c>
      <c r="D1251" s="67" t="s">
        <v>349</v>
      </c>
      <c r="E1251" s="71">
        <v>0.837834362489979</v>
      </c>
      <c r="F1251" s="68">
        <v>55.182481751824803</v>
      </c>
      <c r="G1251" s="71">
        <v>0.88137784166308897</v>
      </c>
      <c r="H1251" s="68">
        <v>83.138686131386905</v>
      </c>
      <c r="I1251" s="71">
        <v>0.92043910026366704</v>
      </c>
      <c r="J1251" s="68">
        <v>63.722627737226297</v>
      </c>
      <c r="K1251" s="71">
        <v>0.97798861295713302</v>
      </c>
      <c r="L1251" s="68">
        <v>89.635036496350395</v>
      </c>
      <c r="M1251" s="71">
        <v>0.96732026143790895</v>
      </c>
      <c r="N1251" s="68">
        <v>76.678966789667896</v>
      </c>
      <c r="O1251" s="71">
        <v>0.44204599612809897</v>
      </c>
      <c r="P1251" s="68">
        <v>17.9750550256786</v>
      </c>
      <c r="Q1251" s="71"/>
      <c r="R1251" s="68"/>
    </row>
    <row r="1252" spans="1:18" x14ac:dyDescent="0.2">
      <c r="A1252" s="72" t="s">
        <v>2781</v>
      </c>
      <c r="B1252" s="66" t="s">
        <v>2782</v>
      </c>
      <c r="C1252" s="67">
        <v>58</v>
      </c>
      <c r="D1252" s="67" t="s">
        <v>349</v>
      </c>
      <c r="E1252" s="71">
        <v>0.85102703613353403</v>
      </c>
      <c r="F1252" s="68">
        <v>58.394160583941598</v>
      </c>
      <c r="G1252" s="71">
        <v>0.86126641026287598</v>
      </c>
      <c r="H1252" s="68">
        <v>75.036496350364999</v>
      </c>
      <c r="I1252" s="71">
        <v>0.92810856821197896</v>
      </c>
      <c r="J1252" s="68">
        <v>67.080291970802904</v>
      </c>
      <c r="K1252" s="71">
        <v>0.97639836800382296</v>
      </c>
      <c r="L1252" s="68">
        <v>88.832116788321201</v>
      </c>
      <c r="M1252" s="71">
        <v>1</v>
      </c>
      <c r="N1252" s="68">
        <v>100</v>
      </c>
      <c r="O1252" s="71">
        <v>0.48936183418899298</v>
      </c>
      <c r="P1252" s="68">
        <v>21.863536316947901</v>
      </c>
      <c r="Q1252" s="71"/>
      <c r="R1252" s="68"/>
    </row>
    <row r="1253" spans="1:18" x14ac:dyDescent="0.2">
      <c r="A1253" s="72" t="s">
        <v>2783</v>
      </c>
      <c r="B1253" s="66" t="s">
        <v>2784</v>
      </c>
      <c r="C1253" s="67">
        <v>58</v>
      </c>
      <c r="D1253" s="67" t="s">
        <v>349</v>
      </c>
      <c r="E1253" s="71">
        <v>0.88004338551570305</v>
      </c>
      <c r="F1253" s="68">
        <v>68.175182481751804</v>
      </c>
      <c r="G1253" s="71">
        <v>0.87175337740196002</v>
      </c>
      <c r="H1253" s="68">
        <v>80.218978102189794</v>
      </c>
      <c r="I1253" s="71">
        <v>0.99829322498678696</v>
      </c>
      <c r="J1253" s="68">
        <v>99.416058394160601</v>
      </c>
      <c r="K1253" s="71">
        <v>1</v>
      </c>
      <c r="L1253" s="68">
        <v>100</v>
      </c>
      <c r="M1253" s="71">
        <v>0.98039215686274495</v>
      </c>
      <c r="N1253" s="68">
        <v>80.369003690036905</v>
      </c>
      <c r="O1253" s="71">
        <v>0.54977816832702198</v>
      </c>
      <c r="P1253" s="68">
        <v>27.953044754218599</v>
      </c>
      <c r="Q1253" s="71"/>
      <c r="R1253" s="68"/>
    </row>
    <row r="1254" spans="1:18" x14ac:dyDescent="0.2">
      <c r="A1254" s="72" t="s">
        <v>2785</v>
      </c>
      <c r="B1254" s="66" t="s">
        <v>2786</v>
      </c>
      <c r="C1254" s="67">
        <v>58</v>
      </c>
      <c r="D1254" s="67" t="s">
        <v>349</v>
      </c>
      <c r="E1254" s="71">
        <v>0.85859496884936204</v>
      </c>
      <c r="F1254" s="68">
        <v>60.875912408759099</v>
      </c>
      <c r="G1254" s="71">
        <v>0.85698117825630404</v>
      </c>
      <c r="H1254" s="68">
        <v>72.7737226277372</v>
      </c>
      <c r="I1254" s="71">
        <v>0.87772901527184399</v>
      </c>
      <c r="J1254" s="68">
        <v>48.3211678832117</v>
      </c>
      <c r="K1254" s="71">
        <v>0.94766404756854705</v>
      </c>
      <c r="L1254" s="68">
        <v>74.306569343065703</v>
      </c>
      <c r="M1254" s="71">
        <v>0.99346405228758194</v>
      </c>
      <c r="N1254" s="68">
        <v>84.870848708487102</v>
      </c>
      <c r="O1254" s="71">
        <v>0.61713655086253205</v>
      </c>
      <c r="P1254" s="68">
        <v>36.9772560528247</v>
      </c>
      <c r="Q1254" s="71"/>
      <c r="R1254" s="68"/>
    </row>
    <row r="1255" spans="1:18" x14ac:dyDescent="0.2">
      <c r="A1255" s="72" t="s">
        <v>2787</v>
      </c>
      <c r="B1255" s="66" t="s">
        <v>2788</v>
      </c>
      <c r="C1255" s="67">
        <v>58</v>
      </c>
      <c r="D1255" s="67" t="s">
        <v>349</v>
      </c>
      <c r="E1255" s="71">
        <v>0.86684272776358395</v>
      </c>
      <c r="F1255" s="68">
        <v>63.3576642335766</v>
      </c>
      <c r="G1255" s="71">
        <v>0.80672191598475596</v>
      </c>
      <c r="H1255" s="68">
        <v>50</v>
      </c>
      <c r="I1255" s="71">
        <v>0.94485689188567201</v>
      </c>
      <c r="J1255" s="68">
        <v>73.795620437956202</v>
      </c>
      <c r="K1255" s="71">
        <v>0.98816098312239198</v>
      </c>
      <c r="L1255" s="68">
        <v>94.963503649635001</v>
      </c>
      <c r="M1255" s="71">
        <v>0.99346405228758194</v>
      </c>
      <c r="N1255" s="68">
        <v>84.870848708487102</v>
      </c>
      <c r="O1255" s="71">
        <v>0.60100979553751699</v>
      </c>
      <c r="P1255" s="68">
        <v>34.849596478356602</v>
      </c>
      <c r="Q1255" s="71"/>
      <c r="R1255" s="68"/>
    </row>
    <row r="1256" spans="1:18" x14ac:dyDescent="0.2">
      <c r="A1256" s="72" t="s">
        <v>2789</v>
      </c>
      <c r="B1256" s="66" t="s">
        <v>2790</v>
      </c>
      <c r="C1256" s="67">
        <v>58</v>
      </c>
      <c r="D1256" s="67" t="s">
        <v>349</v>
      </c>
      <c r="E1256" s="71">
        <v>0.82658693559340501</v>
      </c>
      <c r="F1256" s="68">
        <v>52.481751824817501</v>
      </c>
      <c r="G1256" s="71">
        <v>0.87161962785066904</v>
      </c>
      <c r="H1256" s="68">
        <v>80.145985401459896</v>
      </c>
      <c r="I1256" s="71">
        <v>0.89577491791002095</v>
      </c>
      <c r="J1256" s="68">
        <v>54.087591240875902</v>
      </c>
      <c r="K1256" s="71">
        <v>0.89737542253209701</v>
      </c>
      <c r="L1256" s="68">
        <v>57.883211678832097</v>
      </c>
      <c r="M1256" s="71">
        <v>0.986928104575164</v>
      </c>
      <c r="N1256" s="68">
        <v>81.845018450184497</v>
      </c>
      <c r="O1256" s="71">
        <v>0.48123660509907601</v>
      </c>
      <c r="P1256" s="68">
        <v>20.7630227439472</v>
      </c>
      <c r="Q1256" s="71"/>
      <c r="R1256" s="68"/>
    </row>
    <row r="1257" spans="1:18" x14ac:dyDescent="0.2">
      <c r="A1257" s="72" t="s">
        <v>424</v>
      </c>
      <c r="B1257" s="66" t="s">
        <v>2791</v>
      </c>
      <c r="C1257" s="67">
        <v>58</v>
      </c>
      <c r="D1257" s="67" t="s">
        <v>349</v>
      </c>
      <c r="E1257" s="71">
        <v>0.90405386217592798</v>
      </c>
      <c r="F1257" s="68">
        <v>77.664233576642303</v>
      </c>
      <c r="G1257" s="71">
        <v>0.89483859491233697</v>
      </c>
      <c r="H1257" s="68">
        <v>86.788321167883197</v>
      </c>
      <c r="I1257" s="71">
        <v>0.94260920792534897</v>
      </c>
      <c r="J1257" s="68">
        <v>72.919708029197096</v>
      </c>
      <c r="K1257" s="71">
        <v>0.98333236174264504</v>
      </c>
      <c r="L1257" s="68">
        <v>93.065693430656907</v>
      </c>
      <c r="M1257" s="71">
        <v>1</v>
      </c>
      <c r="N1257" s="68">
        <v>100</v>
      </c>
      <c r="O1257" s="71">
        <v>0.69948914629931103</v>
      </c>
      <c r="P1257" s="68">
        <v>47.175348495964798</v>
      </c>
      <c r="Q1257" s="71"/>
      <c r="R1257" s="68"/>
    </row>
    <row r="1258" spans="1:18" x14ac:dyDescent="0.2">
      <c r="A1258" s="72" t="s">
        <v>2792</v>
      </c>
      <c r="B1258" s="66" t="s">
        <v>2793</v>
      </c>
      <c r="C1258" s="67">
        <v>58</v>
      </c>
      <c r="D1258" s="67" t="s">
        <v>349</v>
      </c>
      <c r="E1258" s="71">
        <v>0.78646326365579799</v>
      </c>
      <c r="F1258" s="68">
        <v>45.036496350364999</v>
      </c>
      <c r="G1258" s="71">
        <v>0.84418842926441395</v>
      </c>
      <c r="H1258" s="68">
        <v>67.372262773722596</v>
      </c>
      <c r="I1258" s="71">
        <v>0.94761474206219898</v>
      </c>
      <c r="J1258" s="68">
        <v>74.598540145985396</v>
      </c>
      <c r="K1258" s="71">
        <v>0.82970775022736798</v>
      </c>
      <c r="L1258" s="68">
        <v>38.394160583941598</v>
      </c>
      <c r="M1258" s="71">
        <v>0.88888888888888895</v>
      </c>
      <c r="N1258" s="68">
        <v>64.0590405904059</v>
      </c>
      <c r="O1258" s="71">
        <v>0.42191650783612</v>
      </c>
      <c r="P1258" s="68">
        <v>15.8473954512106</v>
      </c>
      <c r="Q1258" s="71"/>
      <c r="R1258" s="68"/>
    </row>
    <row r="1259" spans="1:18" x14ac:dyDescent="0.2">
      <c r="A1259" s="72" t="s">
        <v>2794</v>
      </c>
      <c r="B1259" s="66" t="s">
        <v>2795</v>
      </c>
      <c r="C1259" s="67">
        <v>58</v>
      </c>
      <c r="D1259" s="67" t="s">
        <v>349</v>
      </c>
      <c r="E1259" s="71">
        <v>0.73392675316980205</v>
      </c>
      <c r="F1259" s="68">
        <v>35.036496350364999</v>
      </c>
      <c r="G1259" s="71">
        <v>0.79007439604296303</v>
      </c>
      <c r="H1259" s="68">
        <v>43.3576642335766</v>
      </c>
      <c r="I1259" s="71">
        <v>0.82749858817502397</v>
      </c>
      <c r="J1259" s="68">
        <v>37.737226277372301</v>
      </c>
      <c r="K1259" s="71">
        <v>0.81775971429000505</v>
      </c>
      <c r="L1259" s="68">
        <v>35.5474452554745</v>
      </c>
      <c r="M1259" s="71">
        <v>0.74509803921568596</v>
      </c>
      <c r="N1259" s="68">
        <v>47.306273062730597</v>
      </c>
      <c r="O1259" s="71">
        <v>0.48920302812533001</v>
      </c>
      <c r="P1259" s="68">
        <v>21.716801173881102</v>
      </c>
      <c r="Q1259" s="71"/>
      <c r="R1259" s="68"/>
    </row>
    <row r="1260" spans="1:18" x14ac:dyDescent="0.2">
      <c r="A1260" s="72" t="s">
        <v>2796</v>
      </c>
      <c r="B1260" s="66" t="s">
        <v>2797</v>
      </c>
      <c r="C1260" s="67">
        <v>58</v>
      </c>
      <c r="D1260" s="67" t="s">
        <v>349</v>
      </c>
      <c r="E1260" s="71">
        <v>0.54928777223050596</v>
      </c>
      <c r="F1260" s="68">
        <v>9.1240875912408796</v>
      </c>
      <c r="G1260" s="71">
        <v>0.70220886286949902</v>
      </c>
      <c r="H1260" s="68">
        <v>19.927007299270102</v>
      </c>
      <c r="I1260" s="71">
        <v>0.62089626426866695</v>
      </c>
      <c r="J1260" s="68">
        <v>7.3722627737226301</v>
      </c>
      <c r="K1260" s="71">
        <v>0.68846603505302295</v>
      </c>
      <c r="L1260" s="68">
        <v>12.481751824817501</v>
      </c>
      <c r="M1260" s="71">
        <v>0.44444444444444497</v>
      </c>
      <c r="N1260" s="68">
        <v>13.136531365313701</v>
      </c>
      <c r="O1260" s="71">
        <v>0.29042325451689899</v>
      </c>
      <c r="P1260" s="68">
        <v>6.7498165810711699</v>
      </c>
      <c r="Q1260" s="71"/>
      <c r="R1260" s="68"/>
    </row>
    <row r="1261" spans="1:18" x14ac:dyDescent="0.2">
      <c r="A1261" s="72" t="s">
        <v>2798</v>
      </c>
      <c r="B1261" s="66" t="s">
        <v>2799</v>
      </c>
      <c r="C1261" s="67">
        <v>58</v>
      </c>
      <c r="D1261" s="67" t="s">
        <v>349</v>
      </c>
      <c r="E1261" s="71">
        <v>0.87741530624183695</v>
      </c>
      <c r="F1261" s="68">
        <v>67.007299270073005</v>
      </c>
      <c r="G1261" s="71">
        <v>0.99107046849226899</v>
      </c>
      <c r="H1261" s="68">
        <v>99.343065693430702</v>
      </c>
      <c r="I1261" s="71">
        <v>0.90291253021662199</v>
      </c>
      <c r="J1261" s="68">
        <v>57.372262773722603</v>
      </c>
      <c r="K1261" s="71">
        <v>0.91994134825852802</v>
      </c>
      <c r="L1261" s="68">
        <v>64.306569343065703</v>
      </c>
      <c r="M1261" s="71">
        <v>1</v>
      </c>
      <c r="N1261" s="68">
        <v>100</v>
      </c>
      <c r="O1261" s="71">
        <v>0.57315218424176495</v>
      </c>
      <c r="P1261" s="68">
        <v>30.447542186353601</v>
      </c>
      <c r="Q1261" s="71"/>
      <c r="R1261" s="68"/>
    </row>
    <row r="1262" spans="1:18" x14ac:dyDescent="0.2">
      <c r="A1262" s="72" t="s">
        <v>1599</v>
      </c>
      <c r="B1262" s="66" t="s">
        <v>2800</v>
      </c>
      <c r="C1262" s="67">
        <v>58</v>
      </c>
      <c r="D1262" s="67" t="s">
        <v>349</v>
      </c>
      <c r="E1262" s="71">
        <v>0.757859365284</v>
      </c>
      <c r="F1262" s="68">
        <v>39.7080291970803</v>
      </c>
      <c r="G1262" s="71">
        <v>0.89453245168693296</v>
      </c>
      <c r="H1262" s="68">
        <v>86.715328467153299</v>
      </c>
      <c r="I1262" s="71">
        <v>0.80882939371296203</v>
      </c>
      <c r="J1262" s="68">
        <v>35.2554744525548</v>
      </c>
      <c r="K1262" s="71">
        <v>0.85818933664181096</v>
      </c>
      <c r="L1262" s="68">
        <v>46.204379562043798</v>
      </c>
      <c r="M1262" s="71">
        <v>0.71895424836601296</v>
      </c>
      <c r="N1262" s="68">
        <v>45.092250922509201</v>
      </c>
      <c r="O1262" s="71">
        <v>0.50879139601228196</v>
      </c>
      <c r="P1262" s="68">
        <v>23.917828319882599</v>
      </c>
      <c r="Q1262" s="71"/>
      <c r="R1262" s="68"/>
    </row>
    <row r="1263" spans="1:18" x14ac:dyDescent="0.2">
      <c r="A1263" s="72" t="s">
        <v>2801</v>
      </c>
      <c r="B1263" s="66" t="s">
        <v>2802</v>
      </c>
      <c r="C1263" s="67">
        <v>58</v>
      </c>
      <c r="D1263" s="67" t="s">
        <v>349</v>
      </c>
      <c r="E1263" s="71">
        <v>0.83453863314514098</v>
      </c>
      <c r="F1263" s="68">
        <v>54.671532846715301</v>
      </c>
      <c r="G1263" s="71">
        <v>0.95000754981240898</v>
      </c>
      <c r="H1263" s="68">
        <v>97.2262773722628</v>
      </c>
      <c r="I1263" s="71">
        <v>0.85124045896766598</v>
      </c>
      <c r="J1263" s="68">
        <v>42.116788321167903</v>
      </c>
      <c r="K1263" s="71">
        <v>0.90002832965030899</v>
      </c>
      <c r="L1263" s="68">
        <v>58.759124087591204</v>
      </c>
      <c r="M1263" s="71">
        <v>0.947712418300654</v>
      </c>
      <c r="N1263" s="68">
        <v>73.136531365313601</v>
      </c>
      <c r="O1263" s="71">
        <v>0.52370440899466597</v>
      </c>
      <c r="P1263" s="68">
        <v>25.238444607483501</v>
      </c>
      <c r="Q1263" s="71"/>
      <c r="R1263" s="68"/>
    </row>
    <row r="1264" spans="1:18" x14ac:dyDescent="0.2">
      <c r="A1264" s="72" t="s">
        <v>2803</v>
      </c>
      <c r="B1264" s="66" t="s">
        <v>2804</v>
      </c>
      <c r="C1264" s="67">
        <v>58</v>
      </c>
      <c r="D1264" s="67" t="s">
        <v>349</v>
      </c>
      <c r="E1264" s="71">
        <v>0.49257166022478999</v>
      </c>
      <c r="F1264" s="68">
        <v>5.6204379562043796</v>
      </c>
      <c r="G1264" s="71">
        <v>0.63510374739537401</v>
      </c>
      <c r="H1264" s="68">
        <v>11.1678832116788</v>
      </c>
      <c r="I1264" s="71">
        <v>0.621253414580064</v>
      </c>
      <c r="J1264" s="68">
        <v>7.5182481751824799</v>
      </c>
      <c r="K1264" s="71">
        <v>0.48838481294759301</v>
      </c>
      <c r="L1264" s="68">
        <v>1.4598540145985399</v>
      </c>
      <c r="M1264" s="71">
        <v>0.38562091503267898</v>
      </c>
      <c r="N1264" s="68">
        <v>9.0774907749077496</v>
      </c>
      <c r="O1264" s="71">
        <v>0.332495411168241</v>
      </c>
      <c r="P1264" s="68">
        <v>8.6573734409391108</v>
      </c>
      <c r="Q1264" s="71"/>
      <c r="R1264" s="68"/>
    </row>
    <row r="1265" spans="1:18" x14ac:dyDescent="0.2">
      <c r="A1265" s="72" t="s">
        <v>2805</v>
      </c>
      <c r="B1265" s="66" t="s">
        <v>2806</v>
      </c>
      <c r="C1265" s="67">
        <v>58</v>
      </c>
      <c r="D1265" s="67" t="s">
        <v>349</v>
      </c>
      <c r="E1265" s="71">
        <v>0.62924260393228804</v>
      </c>
      <c r="F1265" s="68">
        <v>17.0802919708029</v>
      </c>
      <c r="G1265" s="71">
        <v>0.794781432963795</v>
      </c>
      <c r="H1265" s="68">
        <v>45.328467153284699</v>
      </c>
      <c r="I1265" s="71">
        <v>0.68383899972301498</v>
      </c>
      <c r="J1265" s="68">
        <v>15.7664233576642</v>
      </c>
      <c r="K1265" s="71">
        <v>0.82539348402745405</v>
      </c>
      <c r="L1265" s="68">
        <v>37.810218978102199</v>
      </c>
      <c r="M1265" s="71">
        <v>0.49673202614379097</v>
      </c>
      <c r="N1265" s="68">
        <v>18.450184501845001</v>
      </c>
      <c r="O1265" s="71">
        <v>0.34546707680338501</v>
      </c>
      <c r="P1265" s="68">
        <v>9.7578870139398397</v>
      </c>
      <c r="Q1265" s="71"/>
      <c r="R1265" s="68"/>
    </row>
    <row r="1266" spans="1:18" x14ac:dyDescent="0.2">
      <c r="A1266" s="72" t="s">
        <v>2807</v>
      </c>
      <c r="B1266" s="66" t="s">
        <v>2808</v>
      </c>
      <c r="C1266" s="67">
        <v>83</v>
      </c>
      <c r="D1266" s="67" t="s">
        <v>349</v>
      </c>
      <c r="E1266" s="71">
        <v>0.74698390568012596</v>
      </c>
      <c r="F1266" s="68">
        <v>75.787401574803098</v>
      </c>
      <c r="G1266" s="71">
        <v>0.76368910461153905</v>
      </c>
      <c r="H1266" s="68">
        <v>63.188976377952798</v>
      </c>
      <c r="I1266" s="71">
        <v>0.74500632079182605</v>
      </c>
      <c r="J1266" s="68">
        <v>55.905511811023601</v>
      </c>
      <c r="K1266" s="71">
        <v>0.86006829934274698</v>
      </c>
      <c r="L1266" s="68">
        <v>65.551181102362193</v>
      </c>
      <c r="M1266" s="71">
        <v>0.75</v>
      </c>
      <c r="N1266" s="68">
        <v>70.858283433133707</v>
      </c>
      <c r="O1266" s="71">
        <v>0.61615580365452005</v>
      </c>
      <c r="P1266" s="68">
        <v>86.116700201207195</v>
      </c>
      <c r="Q1266" s="71"/>
      <c r="R1266" s="68"/>
    </row>
    <row r="1267" spans="1:18" x14ac:dyDescent="0.2">
      <c r="A1267" s="72" t="s">
        <v>2809</v>
      </c>
      <c r="B1267" s="66" t="s">
        <v>2810</v>
      </c>
      <c r="C1267" s="67">
        <v>83</v>
      </c>
      <c r="D1267" s="67" t="s">
        <v>349</v>
      </c>
      <c r="E1267" s="71">
        <v>0.75925104010970801</v>
      </c>
      <c r="F1267" s="68">
        <v>77.362204724409494</v>
      </c>
      <c r="G1267" s="71">
        <v>0.75835801653311197</v>
      </c>
      <c r="H1267" s="68">
        <v>61.023622047244103</v>
      </c>
      <c r="I1267" s="71">
        <v>0.85967608193829104</v>
      </c>
      <c r="J1267" s="68">
        <v>81.1023622047244</v>
      </c>
      <c r="K1267" s="71">
        <v>0.78917197318795196</v>
      </c>
      <c r="L1267" s="68">
        <v>42.519685039370103</v>
      </c>
      <c r="M1267" s="71">
        <v>0.87337662337662303</v>
      </c>
      <c r="N1267" s="68">
        <v>86.227544910179603</v>
      </c>
      <c r="O1267" s="71">
        <v>0.51567250551256205</v>
      </c>
      <c r="P1267" s="68">
        <v>76.861167002012095</v>
      </c>
      <c r="Q1267" s="71"/>
      <c r="R1267" s="68"/>
    </row>
    <row r="1268" spans="1:18" x14ac:dyDescent="0.2">
      <c r="A1268" s="72" t="s">
        <v>589</v>
      </c>
      <c r="B1268" s="66" t="s">
        <v>2811</v>
      </c>
      <c r="C1268" s="67">
        <v>83</v>
      </c>
      <c r="D1268" s="67" t="s">
        <v>349</v>
      </c>
      <c r="E1268" s="71">
        <v>0.72889479547160896</v>
      </c>
      <c r="F1268" s="68">
        <v>72.047244094488207</v>
      </c>
      <c r="G1268" s="71">
        <v>0.76408684527682802</v>
      </c>
      <c r="H1268" s="68">
        <v>63.385826771653498</v>
      </c>
      <c r="I1268" s="71">
        <v>0.83331423757771605</v>
      </c>
      <c r="J1268" s="68">
        <v>77.559055118110194</v>
      </c>
      <c r="K1268" s="71">
        <v>0.89444216700351897</v>
      </c>
      <c r="L1268" s="68">
        <v>73.622047244094503</v>
      </c>
      <c r="M1268" s="71">
        <v>0.64935064935064901</v>
      </c>
      <c r="N1268" s="68">
        <v>50.299401197604801</v>
      </c>
      <c r="O1268" s="71">
        <v>0.50328007814933096</v>
      </c>
      <c r="P1268" s="68">
        <v>75.251509054325993</v>
      </c>
      <c r="Q1268" s="71"/>
      <c r="R1268" s="68"/>
    </row>
    <row r="1269" spans="1:18" x14ac:dyDescent="0.2">
      <c r="A1269" s="72" t="s">
        <v>2812</v>
      </c>
      <c r="B1269" s="66" t="s">
        <v>2813</v>
      </c>
      <c r="C1269" s="67">
        <v>83</v>
      </c>
      <c r="D1269" s="67" t="s">
        <v>349</v>
      </c>
      <c r="E1269" s="71">
        <v>0.56170139644829398</v>
      </c>
      <c r="F1269" s="68">
        <v>31.1023622047244</v>
      </c>
      <c r="G1269" s="71">
        <v>0.562918460382278</v>
      </c>
      <c r="H1269" s="68">
        <v>11.6141732283465</v>
      </c>
      <c r="I1269" s="71">
        <v>0.66418218457664402</v>
      </c>
      <c r="J1269" s="68">
        <v>35.629921259842497</v>
      </c>
      <c r="K1269" s="71">
        <v>0.91908422776794396</v>
      </c>
      <c r="L1269" s="68">
        <v>82.283464566929098</v>
      </c>
      <c r="M1269" s="71">
        <v>0.38636363636363602</v>
      </c>
      <c r="N1269" s="68">
        <v>10.7784431137725</v>
      </c>
      <c r="O1269" s="71">
        <v>0.275958473150966</v>
      </c>
      <c r="P1269" s="68">
        <v>52.917505030181097</v>
      </c>
      <c r="Q1269" s="71"/>
      <c r="R1269" s="68"/>
    </row>
    <row r="1270" spans="1:18" x14ac:dyDescent="0.2">
      <c r="A1270" s="72" t="s">
        <v>2814</v>
      </c>
      <c r="B1270" s="66" t="s">
        <v>2815</v>
      </c>
      <c r="C1270" s="67">
        <v>83</v>
      </c>
      <c r="D1270" s="67" t="s">
        <v>349</v>
      </c>
      <c r="E1270" s="71">
        <v>0.57939624071062501</v>
      </c>
      <c r="F1270" s="68">
        <v>35.826771653543297</v>
      </c>
      <c r="G1270" s="71">
        <v>0.47415641844704898</v>
      </c>
      <c r="H1270" s="68">
        <v>5.9055118110236204</v>
      </c>
      <c r="I1270" s="71">
        <v>0.79384532682485398</v>
      </c>
      <c r="J1270" s="68">
        <v>69.291338582677199</v>
      </c>
      <c r="K1270" s="71">
        <v>0.595639406867571</v>
      </c>
      <c r="L1270" s="68">
        <v>3.9370078740157499</v>
      </c>
      <c r="M1270" s="71">
        <v>0.72727272727272696</v>
      </c>
      <c r="N1270" s="68">
        <v>66.866267465069896</v>
      </c>
      <c r="O1270" s="71">
        <v>0.30606732414092502</v>
      </c>
      <c r="P1270" s="68">
        <v>56.539235412474902</v>
      </c>
      <c r="Q1270" s="71"/>
      <c r="R1270" s="68"/>
    </row>
    <row r="1271" spans="1:18" x14ac:dyDescent="0.2">
      <c r="A1271" s="72" t="s">
        <v>2816</v>
      </c>
      <c r="B1271" s="66" t="s">
        <v>2817</v>
      </c>
      <c r="C1271" s="67">
        <v>83</v>
      </c>
      <c r="D1271" s="67" t="s">
        <v>349</v>
      </c>
      <c r="E1271" s="71">
        <v>0.60069387131792895</v>
      </c>
      <c r="F1271" s="68">
        <v>41.732283464566898</v>
      </c>
      <c r="G1271" s="71">
        <v>0.71374350767091899</v>
      </c>
      <c r="H1271" s="68">
        <v>45.669291338582703</v>
      </c>
      <c r="I1271" s="71">
        <v>0.65113438964209502</v>
      </c>
      <c r="J1271" s="68">
        <v>31.496062992125999</v>
      </c>
      <c r="K1271" s="71">
        <v>0.93807795840504804</v>
      </c>
      <c r="L1271" s="68">
        <v>88.385826771653498</v>
      </c>
      <c r="M1271" s="71">
        <v>0.40584415584415601</v>
      </c>
      <c r="N1271" s="68">
        <v>13.1736526946108</v>
      </c>
      <c r="O1271" s="71">
        <v>0.29466934502742498</v>
      </c>
      <c r="P1271" s="68">
        <v>54.9295774647887</v>
      </c>
      <c r="Q1271" s="71"/>
      <c r="R1271" s="68"/>
    </row>
    <row r="1272" spans="1:18" x14ac:dyDescent="0.2">
      <c r="A1272" s="72" t="s">
        <v>2818</v>
      </c>
      <c r="B1272" s="66" t="s">
        <v>2819</v>
      </c>
      <c r="C1272" s="67">
        <v>83</v>
      </c>
      <c r="D1272" s="67" t="s">
        <v>349</v>
      </c>
      <c r="E1272" s="71">
        <v>0.62025089689764801</v>
      </c>
      <c r="F1272" s="68">
        <v>46.259842519685002</v>
      </c>
      <c r="G1272" s="71">
        <v>0.73254380383072604</v>
      </c>
      <c r="H1272" s="68">
        <v>54.527559055118097</v>
      </c>
      <c r="I1272" s="71">
        <v>0.69415770546906996</v>
      </c>
      <c r="J1272" s="68">
        <v>44.094488188976399</v>
      </c>
      <c r="K1272" s="71">
        <v>0.86116440011590401</v>
      </c>
      <c r="L1272" s="68">
        <v>65.944881889763806</v>
      </c>
      <c r="M1272" s="71">
        <v>0.48701298701298701</v>
      </c>
      <c r="N1272" s="68">
        <v>23.153692614770499</v>
      </c>
      <c r="O1272" s="71">
        <v>0.32637558805955602</v>
      </c>
      <c r="P1272" s="68">
        <v>59.557344064386299</v>
      </c>
      <c r="Q1272" s="71"/>
      <c r="R1272" s="68"/>
    </row>
    <row r="1273" spans="1:18" x14ac:dyDescent="0.2">
      <c r="A1273" s="72" t="s">
        <v>2820</v>
      </c>
      <c r="B1273" s="66" t="s">
        <v>2821</v>
      </c>
      <c r="C1273" s="67">
        <v>83</v>
      </c>
      <c r="D1273" s="67" t="s">
        <v>349</v>
      </c>
      <c r="E1273" s="71">
        <v>0.64417088995036698</v>
      </c>
      <c r="F1273" s="68">
        <v>51.968503937007902</v>
      </c>
      <c r="G1273" s="71">
        <v>0.74483153448597395</v>
      </c>
      <c r="H1273" s="68">
        <v>57.677165354330697</v>
      </c>
      <c r="I1273" s="71">
        <v>0.71226235721058095</v>
      </c>
      <c r="J1273" s="68">
        <v>47.834645669291298</v>
      </c>
      <c r="K1273" s="71">
        <v>0.92735153108780199</v>
      </c>
      <c r="L1273" s="68">
        <v>85.433070866141705</v>
      </c>
      <c r="M1273" s="71">
        <v>0.47727272727272702</v>
      </c>
      <c r="N1273" s="68">
        <v>21.157684630738501</v>
      </c>
      <c r="O1273" s="71">
        <v>0.35913629969474897</v>
      </c>
      <c r="P1273" s="68">
        <v>62.173038229376303</v>
      </c>
      <c r="Q1273" s="71"/>
      <c r="R1273" s="68"/>
    </row>
    <row r="1274" spans="1:18" x14ac:dyDescent="0.2">
      <c r="A1274" s="72" t="s">
        <v>2822</v>
      </c>
      <c r="B1274" s="66" t="s">
        <v>2823</v>
      </c>
      <c r="C1274" s="67">
        <v>83</v>
      </c>
      <c r="D1274" s="67" t="s">
        <v>349</v>
      </c>
      <c r="E1274" s="71">
        <v>0.66097347102320603</v>
      </c>
      <c r="F1274" s="68">
        <v>57.283464566929098</v>
      </c>
      <c r="G1274" s="71">
        <v>0.75551762800685496</v>
      </c>
      <c r="H1274" s="68">
        <v>60.236220472440898</v>
      </c>
      <c r="I1274" s="71">
        <v>0.78017604953594599</v>
      </c>
      <c r="J1274" s="68">
        <v>66.732283464566905</v>
      </c>
      <c r="K1274" s="71">
        <v>0.91339321740777402</v>
      </c>
      <c r="L1274" s="68">
        <v>78.937007874015706</v>
      </c>
      <c r="M1274" s="71">
        <v>0.54220779220779203</v>
      </c>
      <c r="N1274" s="68">
        <v>29.1417165668663</v>
      </c>
      <c r="O1274" s="71">
        <v>0.31357266795766098</v>
      </c>
      <c r="P1274" s="68">
        <v>57.344064386317903</v>
      </c>
      <c r="Q1274" s="71"/>
      <c r="R1274" s="68"/>
    </row>
    <row r="1275" spans="1:18" x14ac:dyDescent="0.2">
      <c r="A1275" s="72" t="s">
        <v>2824</v>
      </c>
      <c r="B1275" s="66" t="s">
        <v>2825</v>
      </c>
      <c r="C1275" s="67">
        <v>83</v>
      </c>
      <c r="D1275" s="67" t="s">
        <v>349</v>
      </c>
      <c r="E1275" s="71">
        <v>0.58686126952606998</v>
      </c>
      <c r="F1275" s="68">
        <v>36.811023622047202</v>
      </c>
      <c r="G1275" s="71">
        <v>0.60622469749499097</v>
      </c>
      <c r="H1275" s="68">
        <v>16.732283464566901</v>
      </c>
      <c r="I1275" s="71">
        <v>0.72897264001566298</v>
      </c>
      <c r="J1275" s="68">
        <v>50.984251968503898</v>
      </c>
      <c r="K1275" s="71">
        <v>0.91543150612630197</v>
      </c>
      <c r="L1275" s="68">
        <v>80.708661417322801</v>
      </c>
      <c r="M1275" s="71">
        <v>0.40909090909090901</v>
      </c>
      <c r="N1275" s="68">
        <v>13.373253493013999</v>
      </c>
      <c r="O1275" s="71">
        <v>0.27458659490248299</v>
      </c>
      <c r="P1275" s="68">
        <v>52.515090543259603</v>
      </c>
      <c r="Q1275" s="71"/>
      <c r="R1275" s="68"/>
    </row>
    <row r="1276" spans="1:18" x14ac:dyDescent="0.2">
      <c r="A1276" s="72" t="s">
        <v>2826</v>
      </c>
      <c r="B1276" s="66" t="s">
        <v>2827</v>
      </c>
      <c r="C1276" s="67">
        <v>83</v>
      </c>
      <c r="D1276" s="67" t="s">
        <v>349</v>
      </c>
      <c r="E1276" s="71">
        <v>0.66715123256826503</v>
      </c>
      <c r="F1276" s="68">
        <v>58.464566929133902</v>
      </c>
      <c r="G1276" s="71">
        <v>0.75884504040018497</v>
      </c>
      <c r="H1276" s="68">
        <v>61.220472440944903</v>
      </c>
      <c r="I1276" s="71">
        <v>0.83637201133419303</v>
      </c>
      <c r="J1276" s="68">
        <v>78.346456692913407</v>
      </c>
      <c r="K1276" s="71">
        <v>0.86259027747279504</v>
      </c>
      <c r="L1276" s="68">
        <v>66.141732283464606</v>
      </c>
      <c r="M1276" s="71">
        <v>0.60389610389610404</v>
      </c>
      <c r="N1276" s="68">
        <v>41.516966067864303</v>
      </c>
      <c r="O1276" s="71">
        <v>0.27405272973804801</v>
      </c>
      <c r="P1276" s="68">
        <v>52.313883299798803</v>
      </c>
      <c r="Q1276" s="71"/>
      <c r="R1276" s="68"/>
    </row>
    <row r="1277" spans="1:18" x14ac:dyDescent="0.2">
      <c r="A1277" s="72" t="s">
        <v>2828</v>
      </c>
      <c r="B1277" s="66" t="s">
        <v>2829</v>
      </c>
      <c r="C1277" s="67">
        <v>83</v>
      </c>
      <c r="D1277" s="67" t="s">
        <v>349</v>
      </c>
      <c r="E1277" s="71">
        <v>0.66766628247526105</v>
      </c>
      <c r="F1277" s="68">
        <v>58.661417322834602</v>
      </c>
      <c r="G1277" s="71">
        <v>0.766094712268514</v>
      </c>
      <c r="H1277" s="68">
        <v>63.779527559055097</v>
      </c>
      <c r="I1277" s="71">
        <v>0.76470722275899905</v>
      </c>
      <c r="J1277" s="68">
        <v>61.614173228346502</v>
      </c>
      <c r="K1277" s="71">
        <v>0.95319540471027098</v>
      </c>
      <c r="L1277" s="68">
        <v>94.094488188976399</v>
      </c>
      <c r="M1277" s="71">
        <v>0.47727272727272702</v>
      </c>
      <c r="N1277" s="68">
        <v>21.157684630738501</v>
      </c>
      <c r="O1277" s="71">
        <v>0.377061345365792</v>
      </c>
      <c r="P1277" s="68">
        <v>64.788732394366207</v>
      </c>
      <c r="Q1277" s="71"/>
      <c r="R1277" s="68"/>
    </row>
    <row r="1278" spans="1:18" x14ac:dyDescent="0.2">
      <c r="A1278" s="72" t="s">
        <v>2830</v>
      </c>
      <c r="B1278" s="66" t="s">
        <v>2831</v>
      </c>
      <c r="C1278" s="67">
        <v>83</v>
      </c>
      <c r="D1278" s="67" t="s">
        <v>349</v>
      </c>
      <c r="E1278" s="71">
        <v>0.61803204912273202</v>
      </c>
      <c r="F1278" s="68">
        <v>45.866141732283502</v>
      </c>
      <c r="G1278" s="71">
        <v>0.72637033102935999</v>
      </c>
      <c r="H1278" s="68">
        <v>50.590551181102398</v>
      </c>
      <c r="I1278" s="71">
        <v>0.74275156645312002</v>
      </c>
      <c r="J1278" s="68">
        <v>54.724409448818903</v>
      </c>
      <c r="K1278" s="71">
        <v>0.94488300187225405</v>
      </c>
      <c r="L1278" s="68">
        <v>90.157480314960594</v>
      </c>
      <c r="M1278" s="71">
        <v>0.35064935064935099</v>
      </c>
      <c r="N1278" s="68">
        <v>8.3832335329341294</v>
      </c>
      <c r="O1278" s="71">
        <v>0.32550599560957399</v>
      </c>
      <c r="P1278" s="68">
        <v>58.953722334003999</v>
      </c>
      <c r="Q1278" s="71"/>
      <c r="R1278" s="68"/>
    </row>
    <row r="1279" spans="1:18" x14ac:dyDescent="0.2">
      <c r="A1279" s="72" t="s">
        <v>2832</v>
      </c>
      <c r="B1279" s="66" t="s">
        <v>2833</v>
      </c>
      <c r="C1279" s="67">
        <v>83</v>
      </c>
      <c r="D1279" s="67" t="s">
        <v>349</v>
      </c>
      <c r="E1279" s="71">
        <v>0.64719360108587998</v>
      </c>
      <c r="F1279" s="68">
        <v>53.1496062992126</v>
      </c>
      <c r="G1279" s="71">
        <v>0.74033618369128795</v>
      </c>
      <c r="H1279" s="68">
        <v>55.905511811023601</v>
      </c>
      <c r="I1279" s="71">
        <v>0.74307317216905799</v>
      </c>
      <c r="J1279" s="68">
        <v>54.921259842519703</v>
      </c>
      <c r="K1279" s="71">
        <v>0.89988429143574999</v>
      </c>
      <c r="L1279" s="68">
        <v>75.393700787401599</v>
      </c>
      <c r="M1279" s="71">
        <v>0.59415584415584399</v>
      </c>
      <c r="N1279" s="68">
        <v>39.321357285429102</v>
      </c>
      <c r="O1279" s="71">
        <v>0.25851851397745701</v>
      </c>
      <c r="P1279" s="68">
        <v>51.307847082495002</v>
      </c>
      <c r="Q1279" s="71"/>
      <c r="R1279" s="68"/>
    </row>
    <row r="1280" spans="1:18" x14ac:dyDescent="0.2">
      <c r="A1280" s="72" t="s">
        <v>408</v>
      </c>
      <c r="B1280" s="66" t="s">
        <v>2834</v>
      </c>
      <c r="C1280" s="67">
        <v>83</v>
      </c>
      <c r="D1280" s="67" t="s">
        <v>349</v>
      </c>
      <c r="E1280" s="71">
        <v>0.64429474547719501</v>
      </c>
      <c r="F1280" s="68">
        <v>52.165354330708702</v>
      </c>
      <c r="G1280" s="71">
        <v>0.65405017083870998</v>
      </c>
      <c r="H1280" s="68">
        <v>28.1496062992126</v>
      </c>
      <c r="I1280" s="71">
        <v>0.76201088609263001</v>
      </c>
      <c r="J1280" s="68">
        <v>61.023622047244103</v>
      </c>
      <c r="K1280" s="71">
        <v>0.88109897236227097</v>
      </c>
      <c r="L1280" s="68">
        <v>71.259842519684994</v>
      </c>
      <c r="M1280" s="71">
        <v>0.60389610389610404</v>
      </c>
      <c r="N1280" s="68">
        <v>41.516966067864303</v>
      </c>
      <c r="O1280" s="71">
        <v>0.32041759419626198</v>
      </c>
      <c r="P1280" s="68">
        <v>58.551307847082498</v>
      </c>
      <c r="Q1280" s="71"/>
      <c r="R1280" s="68"/>
    </row>
    <row r="1281" spans="1:18" x14ac:dyDescent="0.2">
      <c r="A1281" s="72" t="s">
        <v>2835</v>
      </c>
      <c r="B1281" s="66" t="s">
        <v>2836</v>
      </c>
      <c r="C1281" s="67">
        <v>83</v>
      </c>
      <c r="D1281" s="67" t="s">
        <v>349</v>
      </c>
      <c r="E1281" s="71">
        <v>0.71338289777485897</v>
      </c>
      <c r="F1281" s="68">
        <v>69.094488188976399</v>
      </c>
      <c r="G1281" s="71">
        <v>0.82331934061640999</v>
      </c>
      <c r="H1281" s="68">
        <v>80.314960629921302</v>
      </c>
      <c r="I1281" s="71">
        <v>0.86787977332756305</v>
      </c>
      <c r="J1281" s="68">
        <v>82.677165354330697</v>
      </c>
      <c r="K1281" s="71">
        <v>0.85154853200230396</v>
      </c>
      <c r="L1281" s="68">
        <v>62.5984251968504</v>
      </c>
      <c r="M1281" s="71">
        <v>0.72727272727272696</v>
      </c>
      <c r="N1281" s="68">
        <v>66.866267465069896</v>
      </c>
      <c r="O1281" s="71">
        <v>0.296894115655288</v>
      </c>
      <c r="P1281" s="68">
        <v>55.533199195171001</v>
      </c>
      <c r="Q1281" s="71"/>
      <c r="R1281" s="68"/>
    </row>
    <row r="1282" spans="1:18" x14ac:dyDescent="0.2">
      <c r="A1282" s="72" t="s">
        <v>2837</v>
      </c>
      <c r="B1282" s="66" t="s">
        <v>2838</v>
      </c>
      <c r="C1282" s="67">
        <v>83</v>
      </c>
      <c r="D1282" s="67" t="s">
        <v>349</v>
      </c>
      <c r="E1282" s="71">
        <v>0.70159367664918104</v>
      </c>
      <c r="F1282" s="68">
        <v>66.338582677165405</v>
      </c>
      <c r="G1282" s="71">
        <v>0.79316413626322502</v>
      </c>
      <c r="H1282" s="68">
        <v>72.047244094488207</v>
      </c>
      <c r="I1282" s="71">
        <v>0.81461905255443501</v>
      </c>
      <c r="J1282" s="68">
        <v>73.031496062992105</v>
      </c>
      <c r="K1282" s="71">
        <v>0.96328875439869599</v>
      </c>
      <c r="L1282" s="68">
        <v>97.047244094488207</v>
      </c>
      <c r="M1282" s="71">
        <v>0.64285714285714302</v>
      </c>
      <c r="N1282" s="68">
        <v>48.902195608782399</v>
      </c>
      <c r="O1282" s="71">
        <v>0.29403929717240801</v>
      </c>
      <c r="P1282" s="68">
        <v>54.728370221327999</v>
      </c>
      <c r="Q1282" s="71"/>
      <c r="R1282" s="68"/>
    </row>
    <row r="1283" spans="1:18" x14ac:dyDescent="0.2">
      <c r="A1283" s="72" t="s">
        <v>2839</v>
      </c>
      <c r="B1283" s="66" t="s">
        <v>2840</v>
      </c>
      <c r="C1283" s="67">
        <v>83</v>
      </c>
      <c r="D1283" s="67" t="s">
        <v>349</v>
      </c>
      <c r="E1283" s="71">
        <v>0.58976366365987598</v>
      </c>
      <c r="F1283" s="68">
        <v>37.795275590551199</v>
      </c>
      <c r="G1283" s="71">
        <v>0.71136584877845399</v>
      </c>
      <c r="H1283" s="68">
        <v>45.078740157480297</v>
      </c>
      <c r="I1283" s="71">
        <v>0.73506916562894897</v>
      </c>
      <c r="J1283" s="68">
        <v>52.9527559055118</v>
      </c>
      <c r="K1283" s="71">
        <v>0.79944005740125501</v>
      </c>
      <c r="L1283" s="68">
        <v>45.275590551181097</v>
      </c>
      <c r="M1283" s="71">
        <v>0.37662337662337703</v>
      </c>
      <c r="N1283" s="68">
        <v>9.9800399201596797</v>
      </c>
      <c r="O1283" s="71">
        <v>0.32631986986734801</v>
      </c>
      <c r="P1283" s="68">
        <v>59.356136820925599</v>
      </c>
      <c r="Q1283" s="71"/>
      <c r="R1283" s="68"/>
    </row>
    <row r="1284" spans="1:18" x14ac:dyDescent="0.2">
      <c r="A1284" s="72" t="s">
        <v>2841</v>
      </c>
      <c r="B1284" s="66" t="s">
        <v>2842</v>
      </c>
      <c r="C1284" s="67">
        <v>83</v>
      </c>
      <c r="D1284" s="67" t="s">
        <v>349</v>
      </c>
      <c r="E1284" s="71">
        <v>0.70689799473980697</v>
      </c>
      <c r="F1284" s="68">
        <v>67.125984251968504</v>
      </c>
      <c r="G1284" s="71">
        <v>0.79876632695524896</v>
      </c>
      <c r="H1284" s="68">
        <v>74.015748031496102</v>
      </c>
      <c r="I1284" s="71">
        <v>0.81726632937941202</v>
      </c>
      <c r="J1284" s="68">
        <v>74.015748031496102</v>
      </c>
      <c r="K1284" s="71">
        <v>0.95742698414534999</v>
      </c>
      <c r="L1284" s="68">
        <v>95.472440944881896</v>
      </c>
      <c r="M1284" s="71">
        <v>0.59740259740259705</v>
      </c>
      <c r="N1284" s="68">
        <v>40.119760479041901</v>
      </c>
      <c r="O1284" s="71">
        <v>0.36362773581642899</v>
      </c>
      <c r="P1284" s="68">
        <v>62.776659959758597</v>
      </c>
      <c r="Q1284" s="71"/>
      <c r="R1284" s="68"/>
    </row>
    <row r="1285" spans="1:18" x14ac:dyDescent="0.2">
      <c r="A1285" s="72" t="s">
        <v>2843</v>
      </c>
      <c r="B1285" s="66" t="s">
        <v>2844</v>
      </c>
      <c r="C1285" s="67">
        <v>83</v>
      </c>
      <c r="D1285" s="67" t="s">
        <v>349</v>
      </c>
      <c r="E1285" s="71">
        <v>0.65860584766580099</v>
      </c>
      <c r="F1285" s="68">
        <v>56.692913385826799</v>
      </c>
      <c r="G1285" s="71">
        <v>0.79618473740070805</v>
      </c>
      <c r="H1285" s="68">
        <v>73.425196850393704</v>
      </c>
      <c r="I1285" s="71">
        <v>0.864815024793537</v>
      </c>
      <c r="J1285" s="68">
        <v>81.889763779527598</v>
      </c>
      <c r="K1285" s="71">
        <v>0.83901305611866905</v>
      </c>
      <c r="L1285" s="68">
        <v>58.661417322834602</v>
      </c>
      <c r="M1285" s="71">
        <v>0.46428571428571402</v>
      </c>
      <c r="N1285" s="68">
        <v>18.9620758483034</v>
      </c>
      <c r="O1285" s="71">
        <v>0.32873070573037899</v>
      </c>
      <c r="P1285" s="68">
        <v>59.7585513078471</v>
      </c>
      <c r="Q1285" s="71"/>
      <c r="R1285" s="68"/>
    </row>
    <row r="1286" spans="1:18" x14ac:dyDescent="0.2">
      <c r="A1286" s="72" t="s">
        <v>2845</v>
      </c>
      <c r="B1286" s="66" t="s">
        <v>2846</v>
      </c>
      <c r="C1286" s="67">
        <v>83</v>
      </c>
      <c r="D1286" s="67" t="s">
        <v>349</v>
      </c>
      <c r="E1286" s="71">
        <v>0.73457654149171203</v>
      </c>
      <c r="F1286" s="68">
        <v>73.818897637795303</v>
      </c>
      <c r="G1286" s="71">
        <v>0.84104691054233305</v>
      </c>
      <c r="H1286" s="68">
        <v>84.251968503936993</v>
      </c>
      <c r="I1286" s="71">
        <v>0.872162311995893</v>
      </c>
      <c r="J1286" s="68">
        <v>84.055118110236194</v>
      </c>
      <c r="K1286" s="71">
        <v>0.938081314327597</v>
      </c>
      <c r="L1286" s="68">
        <v>88.582677165354298</v>
      </c>
      <c r="M1286" s="71">
        <v>0.668831168831169</v>
      </c>
      <c r="N1286" s="68">
        <v>55.489021956087797</v>
      </c>
      <c r="O1286" s="71">
        <v>0.35276100176156699</v>
      </c>
      <c r="P1286" s="68">
        <v>61.569416498994002</v>
      </c>
      <c r="Q1286" s="71"/>
      <c r="R1286" s="68"/>
    </row>
    <row r="1287" spans="1:18" x14ac:dyDescent="0.2">
      <c r="A1287" s="72" t="s">
        <v>2847</v>
      </c>
      <c r="B1287" s="66" t="s">
        <v>2848</v>
      </c>
      <c r="C1287" s="67">
        <v>83</v>
      </c>
      <c r="D1287" s="67" t="s">
        <v>349</v>
      </c>
      <c r="E1287" s="71">
        <v>0.70143535276948499</v>
      </c>
      <c r="F1287" s="68">
        <v>66.141732283464606</v>
      </c>
      <c r="G1287" s="71">
        <v>0.78576789852579998</v>
      </c>
      <c r="H1287" s="68">
        <v>69.685039370078698</v>
      </c>
      <c r="I1287" s="71">
        <v>0.82781272377045301</v>
      </c>
      <c r="J1287" s="68">
        <v>76.377952755905497</v>
      </c>
      <c r="K1287" s="71">
        <v>0.92917360153364703</v>
      </c>
      <c r="L1287" s="68">
        <v>85.629921259842504</v>
      </c>
      <c r="M1287" s="71">
        <v>0.62662337662337697</v>
      </c>
      <c r="N1287" s="68">
        <v>44.7105788423154</v>
      </c>
      <c r="O1287" s="71">
        <v>0.33779916339414701</v>
      </c>
      <c r="P1287" s="68">
        <v>60.1609657947686</v>
      </c>
      <c r="Q1287" s="71"/>
      <c r="R1287" s="68"/>
    </row>
    <row r="1288" spans="1:18" x14ac:dyDescent="0.2">
      <c r="A1288" s="72" t="s">
        <v>2849</v>
      </c>
      <c r="B1288" s="66" t="s">
        <v>2850</v>
      </c>
      <c r="C1288" s="67">
        <v>83</v>
      </c>
      <c r="D1288" s="67" t="s">
        <v>349</v>
      </c>
      <c r="E1288" s="71">
        <v>0.64789497601187396</v>
      </c>
      <c r="F1288" s="68">
        <v>53.937007874015798</v>
      </c>
      <c r="G1288" s="71">
        <v>0.69323690767744295</v>
      </c>
      <c r="H1288" s="68">
        <v>38.385826771653498</v>
      </c>
      <c r="I1288" s="71">
        <v>0.82119238635282699</v>
      </c>
      <c r="J1288" s="68">
        <v>74.803149606299201</v>
      </c>
      <c r="K1288" s="71">
        <v>0.79910884630963996</v>
      </c>
      <c r="L1288" s="68">
        <v>45.078740157480297</v>
      </c>
      <c r="M1288" s="71">
        <v>0.57792207792207795</v>
      </c>
      <c r="N1288" s="68">
        <v>35.329341317365298</v>
      </c>
      <c r="O1288" s="71">
        <v>0.348014661797383</v>
      </c>
      <c r="P1288" s="68">
        <v>61.368209255533202</v>
      </c>
      <c r="Q1288" s="71"/>
      <c r="R1288" s="68"/>
    </row>
    <row r="1289" spans="1:18" x14ac:dyDescent="0.2">
      <c r="A1289" s="72" t="s">
        <v>2851</v>
      </c>
      <c r="B1289" s="66" t="s">
        <v>2852</v>
      </c>
      <c r="C1289" s="67">
        <v>83</v>
      </c>
      <c r="D1289" s="67" t="s">
        <v>349</v>
      </c>
      <c r="E1289" s="71">
        <v>0.79548059098905399</v>
      </c>
      <c r="F1289" s="68">
        <v>82.086614173228298</v>
      </c>
      <c r="G1289" s="71">
        <v>0.81031777720872999</v>
      </c>
      <c r="H1289" s="68">
        <v>78.346456692913407</v>
      </c>
      <c r="I1289" s="71">
        <v>0.78101206142931201</v>
      </c>
      <c r="J1289" s="68">
        <v>66.929133858267704</v>
      </c>
      <c r="K1289" s="71">
        <v>0.85682629155194201</v>
      </c>
      <c r="L1289" s="68">
        <v>64.763779527559095</v>
      </c>
      <c r="M1289" s="71">
        <v>0.73376623376623396</v>
      </c>
      <c r="N1289" s="68">
        <v>68.063872255489002</v>
      </c>
      <c r="O1289" s="71"/>
      <c r="P1289" s="68"/>
      <c r="Q1289" s="71"/>
      <c r="R1289" s="68"/>
    </row>
    <row r="1290" spans="1:18" x14ac:dyDescent="0.2">
      <c r="A1290" s="72" t="s">
        <v>2853</v>
      </c>
      <c r="B1290" s="66" t="s">
        <v>2854</v>
      </c>
      <c r="C1290" s="67">
        <v>83</v>
      </c>
      <c r="D1290" s="67" t="s">
        <v>349</v>
      </c>
      <c r="E1290" s="71">
        <v>0.70702821524345305</v>
      </c>
      <c r="F1290" s="68">
        <v>67.322834645669303</v>
      </c>
      <c r="G1290" s="71">
        <v>0.79195458039423405</v>
      </c>
      <c r="H1290" s="68">
        <v>71.653543307086593</v>
      </c>
      <c r="I1290" s="71">
        <v>0.82919420549276801</v>
      </c>
      <c r="J1290" s="68">
        <v>76.574803149606296</v>
      </c>
      <c r="K1290" s="71">
        <v>0.88389172388455794</v>
      </c>
      <c r="L1290" s="68">
        <v>72.244094488189006</v>
      </c>
      <c r="M1290" s="71">
        <v>0.79545454545454597</v>
      </c>
      <c r="N1290" s="68">
        <v>76.247504990020005</v>
      </c>
      <c r="O1290" s="71">
        <v>0.23464602099116</v>
      </c>
      <c r="P1290" s="68">
        <v>49.6981891348088</v>
      </c>
      <c r="Q1290" s="71"/>
      <c r="R1290" s="68"/>
    </row>
    <row r="1291" spans="1:18" x14ac:dyDescent="0.2">
      <c r="A1291" s="72" t="s">
        <v>2855</v>
      </c>
      <c r="B1291" s="66" t="s">
        <v>2856</v>
      </c>
      <c r="C1291" s="67">
        <v>83</v>
      </c>
      <c r="D1291" s="67" t="s">
        <v>349</v>
      </c>
      <c r="E1291" s="71">
        <v>0.75996983870547097</v>
      </c>
      <c r="F1291" s="68">
        <v>78.346456692913407</v>
      </c>
      <c r="G1291" s="71">
        <v>0.78203732932930903</v>
      </c>
      <c r="H1291" s="68">
        <v>68.503937007874001</v>
      </c>
      <c r="I1291" s="71">
        <v>0.75931371065097697</v>
      </c>
      <c r="J1291" s="68">
        <v>59.645669291338599</v>
      </c>
      <c r="K1291" s="71">
        <v>0.81995688627017005</v>
      </c>
      <c r="L1291" s="68">
        <v>53.1496062992126</v>
      </c>
      <c r="M1291" s="71">
        <v>0.67857142857142805</v>
      </c>
      <c r="N1291" s="68">
        <v>57.285429141716598</v>
      </c>
      <c r="O1291" s="71"/>
      <c r="P1291" s="68"/>
      <c r="Q1291" s="71"/>
      <c r="R1291" s="68"/>
    </row>
    <row r="1292" spans="1:18" x14ac:dyDescent="0.2">
      <c r="A1292" s="72" t="s">
        <v>2857</v>
      </c>
      <c r="B1292" s="66" t="s">
        <v>2858</v>
      </c>
      <c r="C1292" s="67">
        <v>83</v>
      </c>
      <c r="D1292" s="67" t="s">
        <v>349</v>
      </c>
      <c r="E1292" s="71">
        <v>0.80960770204626198</v>
      </c>
      <c r="F1292" s="68">
        <v>84.645669291338606</v>
      </c>
      <c r="G1292" s="71">
        <v>0.89894325646835405</v>
      </c>
      <c r="H1292" s="68">
        <v>93.7007874015748</v>
      </c>
      <c r="I1292" s="71">
        <v>0.88869666292544403</v>
      </c>
      <c r="J1292" s="68">
        <v>87.795275590551199</v>
      </c>
      <c r="K1292" s="71">
        <v>0.90482746166210104</v>
      </c>
      <c r="L1292" s="68">
        <v>76.771653543307096</v>
      </c>
      <c r="M1292" s="71">
        <v>0.85714285714285698</v>
      </c>
      <c r="N1292" s="68">
        <v>85.029940119760496</v>
      </c>
      <c r="O1292" s="71">
        <v>0.49842827203255202</v>
      </c>
      <c r="P1292" s="68">
        <v>74.647887323943706</v>
      </c>
      <c r="Q1292" s="71"/>
      <c r="R1292" s="68"/>
    </row>
    <row r="1293" spans="1:18" x14ac:dyDescent="0.2">
      <c r="A1293" s="72" t="s">
        <v>2859</v>
      </c>
      <c r="B1293" s="66" t="s">
        <v>2860</v>
      </c>
      <c r="C1293" s="67">
        <v>83</v>
      </c>
      <c r="D1293" s="67" t="s">
        <v>349</v>
      </c>
      <c r="E1293" s="71">
        <v>0.84758304280091401</v>
      </c>
      <c r="F1293" s="68">
        <v>89.763779527559095</v>
      </c>
      <c r="G1293" s="71">
        <v>0.93448274986579405</v>
      </c>
      <c r="H1293" s="68">
        <v>97.440944881889806</v>
      </c>
      <c r="I1293" s="71">
        <v>0.93648496990851304</v>
      </c>
      <c r="J1293" s="68">
        <v>95.275590551181097</v>
      </c>
      <c r="K1293" s="71">
        <v>0.91026679807427702</v>
      </c>
      <c r="L1293" s="68">
        <v>78.346456692913407</v>
      </c>
      <c r="M1293" s="71">
        <v>0.92532467532467499</v>
      </c>
      <c r="N1293" s="68">
        <v>92.614770459081797</v>
      </c>
      <c r="O1293" s="71">
        <v>0.53135602083131095</v>
      </c>
      <c r="P1293" s="68">
        <v>78.873239436619698</v>
      </c>
      <c r="Q1293" s="71"/>
      <c r="R1293" s="68"/>
    </row>
    <row r="1294" spans="1:18" x14ac:dyDescent="0.2">
      <c r="A1294" s="72" t="s">
        <v>2861</v>
      </c>
      <c r="B1294" s="66" t="s">
        <v>2862</v>
      </c>
      <c r="C1294" s="67">
        <v>83</v>
      </c>
      <c r="D1294" s="67" t="s">
        <v>349</v>
      </c>
      <c r="E1294" s="71">
        <v>0.82148191227064105</v>
      </c>
      <c r="F1294" s="68">
        <v>86.614173228346502</v>
      </c>
      <c r="G1294" s="71">
        <v>0.87389340407124405</v>
      </c>
      <c r="H1294" s="68">
        <v>88.779527559055097</v>
      </c>
      <c r="I1294" s="71">
        <v>0.92748809918803998</v>
      </c>
      <c r="J1294" s="68">
        <v>94.291338582677199</v>
      </c>
      <c r="K1294" s="71">
        <v>0.89478402138187296</v>
      </c>
      <c r="L1294" s="68">
        <v>73.818897637795303</v>
      </c>
      <c r="M1294" s="71">
        <v>0.89285714285714302</v>
      </c>
      <c r="N1294" s="68">
        <v>89.021956087824293</v>
      </c>
      <c r="O1294" s="71">
        <v>0.518386893854905</v>
      </c>
      <c r="P1294" s="68">
        <v>77.464788732394396</v>
      </c>
      <c r="Q1294" s="71"/>
      <c r="R1294" s="68"/>
    </row>
    <row r="1295" spans="1:18" x14ac:dyDescent="0.2">
      <c r="A1295" s="72" t="s">
        <v>2863</v>
      </c>
      <c r="B1295" s="66" t="s">
        <v>2864</v>
      </c>
      <c r="C1295" s="67">
        <v>83</v>
      </c>
      <c r="D1295" s="67" t="s">
        <v>349</v>
      </c>
      <c r="E1295" s="71">
        <v>0.80139209187803395</v>
      </c>
      <c r="F1295" s="68">
        <v>82.480314960629897</v>
      </c>
      <c r="G1295" s="71">
        <v>0.60255800314328301</v>
      </c>
      <c r="H1295" s="68">
        <v>16.141732283464599</v>
      </c>
      <c r="I1295" s="71">
        <v>0.85970136263538999</v>
      </c>
      <c r="J1295" s="68">
        <v>81.2992125984252</v>
      </c>
      <c r="K1295" s="71">
        <v>0.74330900173346204</v>
      </c>
      <c r="L1295" s="68">
        <v>29.921259842519699</v>
      </c>
      <c r="M1295" s="71">
        <v>1</v>
      </c>
      <c r="N1295" s="68">
        <v>100</v>
      </c>
      <c r="O1295" s="71"/>
      <c r="P1295" s="68"/>
      <c r="Q1295" s="71"/>
      <c r="R1295" s="68"/>
    </row>
    <row r="1296" spans="1:18" x14ac:dyDescent="0.2">
      <c r="A1296" s="72" t="s">
        <v>2865</v>
      </c>
      <c r="B1296" s="66" t="s">
        <v>2866</v>
      </c>
      <c r="C1296" s="67">
        <v>58</v>
      </c>
      <c r="D1296" s="67" t="s">
        <v>349</v>
      </c>
      <c r="E1296" s="71">
        <v>0.86481497855320399</v>
      </c>
      <c r="F1296" s="68">
        <v>62.919708029197103</v>
      </c>
      <c r="G1296" s="71">
        <v>0.89226726412512303</v>
      </c>
      <c r="H1296" s="68">
        <v>86.496350364963504</v>
      </c>
      <c r="I1296" s="71">
        <v>0.92282999902267204</v>
      </c>
      <c r="J1296" s="68">
        <v>64.671532846715294</v>
      </c>
      <c r="K1296" s="71">
        <v>0.98819031518401901</v>
      </c>
      <c r="L1296" s="68">
        <v>95.182481751824795</v>
      </c>
      <c r="M1296" s="71">
        <v>0.94117647058823495</v>
      </c>
      <c r="N1296" s="68">
        <v>72.029520295203</v>
      </c>
      <c r="O1296" s="71">
        <v>0.57961084384596895</v>
      </c>
      <c r="P1296" s="68">
        <v>31.2545854732208</v>
      </c>
      <c r="Q1296" s="71"/>
      <c r="R1296" s="68"/>
    </row>
    <row r="1297" spans="1:18" x14ac:dyDescent="0.2">
      <c r="A1297" s="72" t="s">
        <v>2867</v>
      </c>
      <c r="B1297" s="66" t="s">
        <v>2868</v>
      </c>
      <c r="C1297" s="67">
        <v>58</v>
      </c>
      <c r="D1297" s="67" t="s">
        <v>349</v>
      </c>
      <c r="E1297" s="71">
        <v>0.79729030969056403</v>
      </c>
      <c r="F1297" s="68">
        <v>47.007299270072998</v>
      </c>
      <c r="G1297" s="71">
        <v>0.92502133764944505</v>
      </c>
      <c r="H1297" s="68">
        <v>94.4525547445256</v>
      </c>
      <c r="I1297" s="71">
        <v>0.934195944691251</v>
      </c>
      <c r="J1297" s="68">
        <v>69.781021897810206</v>
      </c>
      <c r="K1297" s="71">
        <v>0.96778691073024803</v>
      </c>
      <c r="L1297" s="68">
        <v>83.868613138686101</v>
      </c>
      <c r="M1297" s="71">
        <v>0.59477124183006502</v>
      </c>
      <c r="N1297" s="68">
        <v>30.405904059040601</v>
      </c>
      <c r="O1297" s="71">
        <v>0.56467611355181102</v>
      </c>
      <c r="P1297" s="68">
        <v>29.933969185620001</v>
      </c>
      <c r="Q1297" s="71"/>
      <c r="R1297" s="68"/>
    </row>
    <row r="1298" spans="1:18" x14ac:dyDescent="0.2">
      <c r="A1298" s="72" t="s">
        <v>2869</v>
      </c>
      <c r="B1298" s="66" t="s">
        <v>2870</v>
      </c>
      <c r="C1298" s="67">
        <v>58</v>
      </c>
      <c r="D1298" s="67" t="s">
        <v>349</v>
      </c>
      <c r="E1298" s="71">
        <v>0.85542447518185605</v>
      </c>
      <c r="F1298" s="68">
        <v>59.927007299270102</v>
      </c>
      <c r="G1298" s="71">
        <v>0.79957857926512099</v>
      </c>
      <c r="H1298" s="68">
        <v>47.2262773722628</v>
      </c>
      <c r="I1298" s="71">
        <v>0.904035909145258</v>
      </c>
      <c r="J1298" s="68">
        <v>57.883211678832097</v>
      </c>
      <c r="K1298" s="71">
        <v>0.98789815845971996</v>
      </c>
      <c r="L1298" s="68">
        <v>94.890510948905103</v>
      </c>
      <c r="M1298" s="71">
        <v>0.973856209150327</v>
      </c>
      <c r="N1298" s="68">
        <v>78.523985239852394</v>
      </c>
      <c r="O1298" s="71">
        <v>0.61175351988885296</v>
      </c>
      <c r="P1298" s="68">
        <v>36.316947909024201</v>
      </c>
      <c r="Q1298" s="71"/>
      <c r="R1298" s="68"/>
    </row>
    <row r="1299" spans="1:18" x14ac:dyDescent="0.2">
      <c r="A1299" s="72" t="s">
        <v>2871</v>
      </c>
      <c r="B1299" s="66" t="s">
        <v>2872</v>
      </c>
      <c r="C1299" s="67">
        <v>58</v>
      </c>
      <c r="D1299" s="67" t="s">
        <v>349</v>
      </c>
      <c r="E1299" s="71">
        <v>0.769954202891869</v>
      </c>
      <c r="F1299" s="68">
        <v>42.189781021897801</v>
      </c>
      <c r="G1299" s="71">
        <v>0.93621582881360599</v>
      </c>
      <c r="H1299" s="68">
        <v>96.204379562043798</v>
      </c>
      <c r="I1299" s="71">
        <v>0.936874332509542</v>
      </c>
      <c r="J1299" s="68">
        <v>71.167883211678799</v>
      </c>
      <c r="K1299" s="71">
        <v>0.97555963623644604</v>
      </c>
      <c r="L1299" s="68">
        <v>88.3211678832117</v>
      </c>
      <c r="M1299" s="71">
        <v>0.33986928104575198</v>
      </c>
      <c r="N1299" s="68">
        <v>6.0516605166051702</v>
      </c>
      <c r="O1299" s="71">
        <v>0.661251935853998</v>
      </c>
      <c r="P1299" s="68">
        <v>41.966250917094598</v>
      </c>
      <c r="Q1299" s="71"/>
      <c r="R1299" s="68"/>
    </row>
    <row r="1300" spans="1:18" x14ac:dyDescent="0.2">
      <c r="A1300" s="72" t="s">
        <v>2873</v>
      </c>
      <c r="B1300" s="66" t="s">
        <v>2874</v>
      </c>
      <c r="C1300" s="67">
        <v>58</v>
      </c>
      <c r="D1300" s="67" t="s">
        <v>349</v>
      </c>
      <c r="E1300" s="71">
        <v>0.74430396112568997</v>
      </c>
      <c r="F1300" s="68">
        <v>36.861313868613102</v>
      </c>
      <c r="G1300" s="71">
        <v>0.83443692438661998</v>
      </c>
      <c r="H1300" s="68">
        <v>61.970802919707999</v>
      </c>
      <c r="I1300" s="71">
        <v>0.85392030880071002</v>
      </c>
      <c r="J1300" s="68">
        <v>42.700729927007302</v>
      </c>
      <c r="K1300" s="71">
        <v>0.85350158782196195</v>
      </c>
      <c r="L1300" s="68">
        <v>44.671532846715301</v>
      </c>
      <c r="M1300" s="71">
        <v>0.54901960784313697</v>
      </c>
      <c r="N1300" s="68">
        <v>24.428044280442801</v>
      </c>
      <c r="O1300" s="71">
        <v>0.63064137677602095</v>
      </c>
      <c r="P1300" s="68">
        <v>37.931034482758598</v>
      </c>
      <c r="Q1300" s="71"/>
      <c r="R1300" s="68"/>
    </row>
    <row r="1301" spans="1:18" x14ac:dyDescent="0.2">
      <c r="A1301" s="72" t="s">
        <v>2875</v>
      </c>
      <c r="B1301" s="66" t="s">
        <v>2876</v>
      </c>
      <c r="C1301" s="67">
        <v>58</v>
      </c>
      <c r="D1301" s="67" t="s">
        <v>349</v>
      </c>
      <c r="E1301" s="71">
        <v>0.83018671968722801</v>
      </c>
      <c r="F1301" s="68">
        <v>53.430656934306597</v>
      </c>
      <c r="G1301" s="71">
        <v>0.88990547490932004</v>
      </c>
      <c r="H1301" s="68">
        <v>85.693430656934297</v>
      </c>
      <c r="I1301" s="71">
        <v>0.96108809167999298</v>
      </c>
      <c r="J1301" s="68">
        <v>80.437956204379603</v>
      </c>
      <c r="K1301" s="71">
        <v>0.94106729916278298</v>
      </c>
      <c r="L1301" s="68">
        <v>71.605839416058402</v>
      </c>
      <c r="M1301" s="71">
        <v>0.66666666666666696</v>
      </c>
      <c r="N1301" s="68">
        <v>38.523985239852401</v>
      </c>
      <c r="O1301" s="71">
        <v>0.692206066017378</v>
      </c>
      <c r="P1301" s="68">
        <v>45.854732208363899</v>
      </c>
      <c r="Q1301" s="71"/>
      <c r="R1301" s="68"/>
    </row>
    <row r="1302" spans="1:18" x14ac:dyDescent="0.2">
      <c r="A1302" s="72" t="s">
        <v>2877</v>
      </c>
      <c r="B1302" s="66" t="s">
        <v>2878</v>
      </c>
      <c r="C1302" s="67">
        <v>58</v>
      </c>
      <c r="D1302" s="67" t="s">
        <v>349</v>
      </c>
      <c r="E1302" s="71">
        <v>0.91389059103873604</v>
      </c>
      <c r="F1302" s="68">
        <v>80.948905109489104</v>
      </c>
      <c r="G1302" s="71">
        <v>0.86481530324564304</v>
      </c>
      <c r="H1302" s="68">
        <v>77.080291970802904</v>
      </c>
      <c r="I1302" s="71">
        <v>0.94511436405925697</v>
      </c>
      <c r="J1302" s="68">
        <v>73.941605839416098</v>
      </c>
      <c r="K1302" s="71">
        <v>0.99207667793711896</v>
      </c>
      <c r="L1302" s="68">
        <v>96.715328467153299</v>
      </c>
      <c r="M1302" s="71">
        <v>1</v>
      </c>
      <c r="N1302" s="68">
        <v>100</v>
      </c>
      <c r="O1302" s="71">
        <v>0.76744660995165903</v>
      </c>
      <c r="P1302" s="68">
        <v>56.199559794570803</v>
      </c>
      <c r="Q1302" s="71"/>
      <c r="R1302" s="68"/>
    </row>
    <row r="1303" spans="1:18" x14ac:dyDescent="0.2">
      <c r="A1303" s="72" t="s">
        <v>2879</v>
      </c>
      <c r="B1303" s="66" t="s">
        <v>2880</v>
      </c>
      <c r="C1303" s="67">
        <v>58</v>
      </c>
      <c r="D1303" s="67" t="s">
        <v>349</v>
      </c>
      <c r="E1303" s="71">
        <v>0.89386573967789096</v>
      </c>
      <c r="F1303" s="68">
        <v>73.430656934306597</v>
      </c>
      <c r="G1303" s="71">
        <v>0.940267343779147</v>
      </c>
      <c r="H1303" s="68">
        <v>96.6423357664234</v>
      </c>
      <c r="I1303" s="71">
        <v>0.95492750056923603</v>
      </c>
      <c r="J1303" s="68">
        <v>77.153284671532802</v>
      </c>
      <c r="K1303" s="71">
        <v>0.97798861295713302</v>
      </c>
      <c r="L1303" s="68">
        <v>89.635036496350395</v>
      </c>
      <c r="M1303" s="71">
        <v>0.84313725490196101</v>
      </c>
      <c r="N1303" s="68">
        <v>58.007380073800697</v>
      </c>
      <c r="O1303" s="71">
        <v>0.75300798618197695</v>
      </c>
      <c r="P1303" s="68">
        <v>53.925165077035999</v>
      </c>
      <c r="Q1303" s="71"/>
      <c r="R1303" s="68"/>
    </row>
    <row r="1304" spans="1:18" x14ac:dyDescent="0.2">
      <c r="A1304" s="72" t="s">
        <v>563</v>
      </c>
      <c r="B1304" s="66" t="s">
        <v>2881</v>
      </c>
      <c r="C1304" s="67">
        <v>58</v>
      </c>
      <c r="D1304" s="67" t="s">
        <v>349</v>
      </c>
      <c r="E1304" s="71">
        <v>0.86953269307435199</v>
      </c>
      <c r="F1304" s="68">
        <v>64.087591240875895</v>
      </c>
      <c r="G1304" s="71">
        <v>0.91624459479472797</v>
      </c>
      <c r="H1304" s="68">
        <v>92.992700729926995</v>
      </c>
      <c r="I1304" s="71">
        <v>0.96687377818298803</v>
      </c>
      <c r="J1304" s="68">
        <v>83.430656934306597</v>
      </c>
      <c r="K1304" s="71">
        <v>0.98236077105437003</v>
      </c>
      <c r="L1304" s="68">
        <v>92.408759124087595</v>
      </c>
      <c r="M1304" s="71">
        <v>0.73202614379084996</v>
      </c>
      <c r="N1304" s="68">
        <v>45.682656826568298</v>
      </c>
      <c r="O1304" s="71">
        <v>0.75015817754882497</v>
      </c>
      <c r="P1304" s="68">
        <v>53.631694790902401</v>
      </c>
      <c r="Q1304" s="71"/>
      <c r="R1304" s="68"/>
    </row>
    <row r="1305" spans="1:18" x14ac:dyDescent="0.2">
      <c r="A1305" s="72" t="s">
        <v>2882</v>
      </c>
      <c r="B1305" s="66" t="s">
        <v>2883</v>
      </c>
      <c r="C1305" s="67">
        <v>58</v>
      </c>
      <c r="D1305" s="67" t="s">
        <v>349</v>
      </c>
      <c r="E1305" s="71">
        <v>0.90918555033888304</v>
      </c>
      <c r="F1305" s="68">
        <v>79.124087591240894</v>
      </c>
      <c r="G1305" s="71">
        <v>0.95479954274786005</v>
      </c>
      <c r="H1305" s="68">
        <v>97.445255474452594</v>
      </c>
      <c r="I1305" s="71">
        <v>0.95575551466622399</v>
      </c>
      <c r="J1305" s="68">
        <v>77.956204379561996</v>
      </c>
      <c r="K1305" s="71">
        <v>0.95702039838822295</v>
      </c>
      <c r="L1305" s="68">
        <v>78.613138686131407</v>
      </c>
      <c r="M1305" s="71">
        <v>0.986928104575164</v>
      </c>
      <c r="N1305" s="68">
        <v>81.845018450184497</v>
      </c>
      <c r="O1305" s="71">
        <v>0.69142419131694599</v>
      </c>
      <c r="P1305" s="68">
        <v>45.487894350696997</v>
      </c>
      <c r="Q1305" s="71"/>
      <c r="R1305" s="68"/>
    </row>
    <row r="1306" spans="1:18" x14ac:dyDescent="0.2">
      <c r="A1306" s="72" t="s">
        <v>2884</v>
      </c>
      <c r="B1306" s="66" t="s">
        <v>2885</v>
      </c>
      <c r="C1306" s="67">
        <v>58</v>
      </c>
      <c r="D1306" s="67" t="s">
        <v>349</v>
      </c>
      <c r="E1306" s="71">
        <v>0.91510439424044498</v>
      </c>
      <c r="F1306" s="68">
        <v>81.532846715328503</v>
      </c>
      <c r="G1306" s="71">
        <v>0.91789493084186602</v>
      </c>
      <c r="H1306" s="68">
        <v>93.211678832116803</v>
      </c>
      <c r="I1306" s="71">
        <v>0.95760925045745504</v>
      </c>
      <c r="J1306" s="68">
        <v>78.9051094890511</v>
      </c>
      <c r="K1306" s="71">
        <v>0.97783787170424996</v>
      </c>
      <c r="L1306" s="68">
        <v>89.343065693430702</v>
      </c>
      <c r="M1306" s="71">
        <v>1</v>
      </c>
      <c r="N1306" s="68">
        <v>100</v>
      </c>
      <c r="O1306" s="71">
        <v>0.72217991819865401</v>
      </c>
      <c r="P1306" s="68">
        <v>50.036683785766698</v>
      </c>
      <c r="Q1306" s="71"/>
      <c r="R1306" s="68"/>
    </row>
    <row r="1307" spans="1:18" x14ac:dyDescent="0.2">
      <c r="A1307" s="72" t="s">
        <v>2886</v>
      </c>
      <c r="B1307" s="66" t="s">
        <v>2887</v>
      </c>
      <c r="C1307" s="67">
        <v>58</v>
      </c>
      <c r="D1307" s="67" t="s">
        <v>349</v>
      </c>
      <c r="E1307" s="71">
        <v>0.90121614346082102</v>
      </c>
      <c r="F1307" s="68">
        <v>76.715328467153299</v>
      </c>
      <c r="G1307" s="71">
        <v>0.94862763314212595</v>
      </c>
      <c r="H1307" s="68">
        <v>97.007299270073005</v>
      </c>
      <c r="I1307" s="71">
        <v>0.96101737683987698</v>
      </c>
      <c r="J1307" s="68">
        <v>80.364963503649605</v>
      </c>
      <c r="K1307" s="71">
        <v>0.96002174285267705</v>
      </c>
      <c r="L1307" s="68">
        <v>79.708029197080293</v>
      </c>
      <c r="M1307" s="71">
        <v>0.96732026143790895</v>
      </c>
      <c r="N1307" s="68">
        <v>76.678966789667896</v>
      </c>
      <c r="O1307" s="71">
        <v>0.66909370303151505</v>
      </c>
      <c r="P1307" s="68">
        <v>42.773294203961797</v>
      </c>
      <c r="Q1307" s="71"/>
      <c r="R1307" s="68"/>
    </row>
    <row r="1308" spans="1:18" x14ac:dyDescent="0.2">
      <c r="A1308" s="72" t="s">
        <v>2888</v>
      </c>
      <c r="B1308" s="66" t="s">
        <v>2889</v>
      </c>
      <c r="C1308" s="67">
        <v>58</v>
      </c>
      <c r="D1308" s="67" t="s">
        <v>349</v>
      </c>
      <c r="E1308" s="71">
        <v>0.88871566677847502</v>
      </c>
      <c r="F1308" s="68">
        <v>71.386861313868593</v>
      </c>
      <c r="G1308" s="71">
        <v>0.92885421725798301</v>
      </c>
      <c r="H1308" s="68">
        <v>95.182481751824795</v>
      </c>
      <c r="I1308" s="71">
        <v>0.95383422513360405</v>
      </c>
      <c r="J1308" s="68">
        <v>76.6423357664234</v>
      </c>
      <c r="K1308" s="71">
        <v>0.94894117807116496</v>
      </c>
      <c r="L1308" s="68">
        <v>75.255474452554793</v>
      </c>
      <c r="M1308" s="71">
        <v>0.75816993464052296</v>
      </c>
      <c r="N1308" s="68">
        <v>48.634686346863496</v>
      </c>
      <c r="O1308" s="71">
        <v>0.85377877878909902</v>
      </c>
      <c r="P1308" s="68">
        <v>71.239911958914206</v>
      </c>
      <c r="Q1308" s="71"/>
      <c r="R1308" s="68"/>
    </row>
    <row r="1309" spans="1:18" x14ac:dyDescent="0.2">
      <c r="A1309" s="72" t="s">
        <v>1796</v>
      </c>
      <c r="B1309" s="66" t="s">
        <v>2890</v>
      </c>
      <c r="C1309" s="67">
        <v>58</v>
      </c>
      <c r="D1309" s="67" t="s">
        <v>349</v>
      </c>
      <c r="E1309" s="71">
        <v>0.87810013988553404</v>
      </c>
      <c r="F1309" s="68">
        <v>67.591240875912405</v>
      </c>
      <c r="G1309" s="71">
        <v>0.89198399046469601</v>
      </c>
      <c r="H1309" s="68">
        <v>86.423357664233606</v>
      </c>
      <c r="I1309" s="71">
        <v>0.93969497615290698</v>
      </c>
      <c r="J1309" s="68">
        <v>72.043795620438004</v>
      </c>
      <c r="K1309" s="71">
        <v>0.91613759244566295</v>
      </c>
      <c r="L1309" s="68">
        <v>63.430656934306597</v>
      </c>
      <c r="M1309" s="71">
        <v>0.88888888888888895</v>
      </c>
      <c r="N1309" s="68">
        <v>64.0590405904059</v>
      </c>
      <c r="O1309" s="71">
        <v>0.75379525147551696</v>
      </c>
      <c r="P1309" s="68">
        <v>54.145267791636101</v>
      </c>
      <c r="Q1309" s="71"/>
      <c r="R1309" s="68"/>
    </row>
    <row r="1310" spans="1:18" x14ac:dyDescent="0.2">
      <c r="A1310" s="72" t="s">
        <v>2891</v>
      </c>
      <c r="B1310" s="66" t="s">
        <v>2892</v>
      </c>
      <c r="C1310" s="67">
        <v>58</v>
      </c>
      <c r="D1310" s="67" t="s">
        <v>349</v>
      </c>
      <c r="E1310" s="71">
        <v>0.83454238660336599</v>
      </c>
      <c r="F1310" s="68">
        <v>54.744525547445299</v>
      </c>
      <c r="G1310" s="71">
        <v>0.89814514439113602</v>
      </c>
      <c r="H1310" s="68">
        <v>87.810218978102199</v>
      </c>
      <c r="I1310" s="71">
        <v>0.93549663913144798</v>
      </c>
      <c r="J1310" s="68">
        <v>70.656934306569298</v>
      </c>
      <c r="K1310" s="71">
        <v>0.908910438742773</v>
      </c>
      <c r="L1310" s="68">
        <v>61.459854014598498</v>
      </c>
      <c r="M1310" s="71">
        <v>0.75816993464052296</v>
      </c>
      <c r="N1310" s="68">
        <v>48.634686346863496</v>
      </c>
      <c r="O1310" s="71">
        <v>0.67198977611095301</v>
      </c>
      <c r="P1310" s="68">
        <v>43.653705062362398</v>
      </c>
      <c r="Q1310" s="71"/>
      <c r="R1310" s="68"/>
    </row>
    <row r="1311" spans="1:18" x14ac:dyDescent="0.2">
      <c r="A1311" s="72" t="s">
        <v>2893</v>
      </c>
      <c r="B1311" s="66" t="s">
        <v>2894</v>
      </c>
      <c r="C1311" s="67">
        <v>58</v>
      </c>
      <c r="D1311" s="67" t="s">
        <v>349</v>
      </c>
      <c r="E1311" s="71">
        <v>0.87102795268538302</v>
      </c>
      <c r="F1311" s="68">
        <v>64.525547445255498</v>
      </c>
      <c r="G1311" s="71">
        <v>0.91286164657336299</v>
      </c>
      <c r="H1311" s="68">
        <v>91.897810218978094</v>
      </c>
      <c r="I1311" s="71">
        <v>0.93332407185973498</v>
      </c>
      <c r="J1311" s="68">
        <v>69.270072992700705</v>
      </c>
      <c r="K1311" s="71">
        <v>0.92601257702238704</v>
      </c>
      <c r="L1311" s="68">
        <v>66.350364963503694</v>
      </c>
      <c r="M1311" s="71">
        <v>0.92156862745098</v>
      </c>
      <c r="N1311" s="68">
        <v>68.560885608856097</v>
      </c>
      <c r="O1311" s="71">
        <v>0.66137284052045298</v>
      </c>
      <c r="P1311" s="68">
        <v>42.039618488628001</v>
      </c>
      <c r="Q1311" s="71"/>
      <c r="R1311" s="68"/>
    </row>
    <row r="1312" spans="1:18" x14ac:dyDescent="0.2">
      <c r="A1312" s="72" t="s">
        <v>2895</v>
      </c>
      <c r="B1312" s="66" t="s">
        <v>2896</v>
      </c>
      <c r="C1312" s="67">
        <v>58</v>
      </c>
      <c r="D1312" s="67" t="s">
        <v>349</v>
      </c>
      <c r="E1312" s="71">
        <v>0.84657528966729001</v>
      </c>
      <c r="F1312" s="68">
        <v>57.153284671532802</v>
      </c>
      <c r="G1312" s="71">
        <v>0.86398986932659305</v>
      </c>
      <c r="H1312" s="68">
        <v>76.423357664233606</v>
      </c>
      <c r="I1312" s="71">
        <v>0.92921033510676398</v>
      </c>
      <c r="J1312" s="68">
        <v>67.372262773722596</v>
      </c>
      <c r="K1312" s="71">
        <v>0.86091605166549501</v>
      </c>
      <c r="L1312" s="68">
        <v>46.861313868613102</v>
      </c>
      <c r="M1312" s="71">
        <v>0.908496732026144</v>
      </c>
      <c r="N1312" s="68">
        <v>66.642066420664193</v>
      </c>
      <c r="O1312" s="71">
        <v>0.670263460211452</v>
      </c>
      <c r="P1312" s="68">
        <v>43.3602347762289</v>
      </c>
      <c r="Q1312" s="71"/>
      <c r="R1312" s="68"/>
    </row>
    <row r="1313" spans="1:18" x14ac:dyDescent="0.2">
      <c r="A1313" s="72" t="s">
        <v>2897</v>
      </c>
      <c r="B1313" s="66" t="s">
        <v>2898</v>
      </c>
      <c r="C1313" s="67">
        <v>58</v>
      </c>
      <c r="D1313" s="67" t="s">
        <v>349</v>
      </c>
      <c r="E1313" s="71">
        <v>0.88160639780406702</v>
      </c>
      <c r="F1313" s="68">
        <v>68.467153284671497</v>
      </c>
      <c r="G1313" s="71">
        <v>0.930833049508903</v>
      </c>
      <c r="H1313" s="68">
        <v>95.401459854014604</v>
      </c>
      <c r="I1313" s="71">
        <v>0.93937842400764704</v>
      </c>
      <c r="J1313" s="68">
        <v>71.824817518248196</v>
      </c>
      <c r="K1313" s="71">
        <v>0.96526016237284495</v>
      </c>
      <c r="L1313" s="68">
        <v>82.7737226277372</v>
      </c>
      <c r="M1313" s="71">
        <v>0.76470588235294101</v>
      </c>
      <c r="N1313" s="68">
        <v>49.4464944649446</v>
      </c>
      <c r="O1313" s="71">
        <v>0.80785447077799999</v>
      </c>
      <c r="P1313" s="68">
        <v>63.316214233308898</v>
      </c>
      <c r="Q1313" s="71"/>
      <c r="R1313" s="68"/>
    </row>
    <row r="1314" spans="1:18" x14ac:dyDescent="0.2">
      <c r="A1314" s="72" t="s">
        <v>2899</v>
      </c>
      <c r="B1314" s="66" t="s">
        <v>2900</v>
      </c>
      <c r="C1314" s="67">
        <v>58</v>
      </c>
      <c r="D1314" s="67" t="s">
        <v>349</v>
      </c>
      <c r="E1314" s="71">
        <v>0.81886208408653405</v>
      </c>
      <c r="F1314" s="68">
        <v>50.875912408759099</v>
      </c>
      <c r="G1314" s="71">
        <v>0.89354277050566899</v>
      </c>
      <c r="H1314" s="68">
        <v>86.6423357664234</v>
      </c>
      <c r="I1314" s="71">
        <v>0.93502919349845703</v>
      </c>
      <c r="J1314" s="68">
        <v>70.291970802919707</v>
      </c>
      <c r="K1314" s="71">
        <v>0.90203774384746305</v>
      </c>
      <c r="L1314" s="68">
        <v>59.270072992700698</v>
      </c>
      <c r="M1314" s="71">
        <v>0.86274509803921595</v>
      </c>
      <c r="N1314" s="68">
        <v>60.664206642066397</v>
      </c>
      <c r="O1314" s="71">
        <v>0.50095561454186499</v>
      </c>
      <c r="P1314" s="68">
        <v>23.404255319148898</v>
      </c>
      <c r="Q1314" s="71"/>
      <c r="R1314" s="68"/>
    </row>
    <row r="1315" spans="1:18" x14ac:dyDescent="0.2">
      <c r="A1315" s="72" t="s">
        <v>2901</v>
      </c>
      <c r="B1315" s="66" t="s">
        <v>2902</v>
      </c>
      <c r="C1315" s="67">
        <v>83</v>
      </c>
      <c r="D1315" s="67" t="s">
        <v>349</v>
      </c>
      <c r="E1315" s="71">
        <v>0.90066762617809304</v>
      </c>
      <c r="F1315" s="68">
        <v>95.866141732283495</v>
      </c>
      <c r="G1315" s="71">
        <v>0.90269888792220099</v>
      </c>
      <c r="H1315" s="68">
        <v>94.291338582677199</v>
      </c>
      <c r="I1315" s="71">
        <v>0.90035132323167899</v>
      </c>
      <c r="J1315" s="68">
        <v>89.566929133858295</v>
      </c>
      <c r="K1315" s="71">
        <v>0.91523966366813103</v>
      </c>
      <c r="L1315" s="68">
        <v>79.921259842519703</v>
      </c>
      <c r="M1315" s="71">
        <v>0.97402597402597402</v>
      </c>
      <c r="N1315" s="68">
        <v>97.405189620758506</v>
      </c>
      <c r="O1315" s="71">
        <v>0.81102228204247895</v>
      </c>
      <c r="P1315" s="68">
        <v>94.567404426559307</v>
      </c>
      <c r="Q1315" s="71"/>
      <c r="R1315" s="68"/>
    </row>
    <row r="1316" spans="1:18" x14ac:dyDescent="0.2">
      <c r="A1316" s="72" t="s">
        <v>2903</v>
      </c>
      <c r="B1316" s="66" t="s">
        <v>2904</v>
      </c>
      <c r="C1316" s="67">
        <v>83</v>
      </c>
      <c r="D1316" s="67" t="s">
        <v>349</v>
      </c>
      <c r="E1316" s="71">
        <v>0.90671861587481395</v>
      </c>
      <c r="F1316" s="68">
        <v>96.850393700787393</v>
      </c>
      <c r="G1316" s="71">
        <v>0.90276702983717605</v>
      </c>
      <c r="H1316" s="68">
        <v>94.488188976377998</v>
      </c>
      <c r="I1316" s="71">
        <v>0.90520645081074103</v>
      </c>
      <c r="J1316" s="68">
        <v>90.551181102362193</v>
      </c>
      <c r="K1316" s="71">
        <v>0.94925509740931002</v>
      </c>
      <c r="L1316" s="68">
        <v>92.322834645669303</v>
      </c>
      <c r="M1316" s="71">
        <v>0.912337662337662</v>
      </c>
      <c r="N1316" s="68">
        <v>91.417165668662705</v>
      </c>
      <c r="O1316" s="71">
        <v>0.86402683897918098</v>
      </c>
      <c r="P1316" s="68">
        <v>96.579476861166995</v>
      </c>
      <c r="Q1316" s="71"/>
      <c r="R1316" s="68"/>
    </row>
    <row r="1317" spans="1:18" x14ac:dyDescent="0.2">
      <c r="A1317" s="72" t="s">
        <v>2905</v>
      </c>
      <c r="B1317" s="66" t="s">
        <v>2906</v>
      </c>
      <c r="C1317" s="67">
        <v>83</v>
      </c>
      <c r="D1317" s="67" t="s">
        <v>349</v>
      </c>
      <c r="E1317" s="71">
        <v>0.76905749857601402</v>
      </c>
      <c r="F1317" s="68">
        <v>78.543307086614206</v>
      </c>
      <c r="G1317" s="71">
        <v>0.72689183134697399</v>
      </c>
      <c r="H1317" s="68">
        <v>51.181102362204697</v>
      </c>
      <c r="I1317" s="71">
        <v>0.81038050184697097</v>
      </c>
      <c r="J1317" s="68">
        <v>72.244094488189006</v>
      </c>
      <c r="K1317" s="71">
        <v>0.949059901856253</v>
      </c>
      <c r="L1317" s="68">
        <v>91.929133858267704</v>
      </c>
      <c r="M1317" s="71">
        <v>0.70454545454545403</v>
      </c>
      <c r="N1317" s="68">
        <v>62.874251497006</v>
      </c>
      <c r="O1317" s="71">
        <v>0.65440980328442</v>
      </c>
      <c r="P1317" s="68">
        <v>88.128772635814897</v>
      </c>
      <c r="Q1317" s="71"/>
      <c r="R1317" s="68"/>
    </row>
    <row r="1318" spans="1:18" x14ac:dyDescent="0.2">
      <c r="A1318" s="72" t="s">
        <v>2907</v>
      </c>
      <c r="B1318" s="66" t="s">
        <v>2908</v>
      </c>
      <c r="C1318" s="67">
        <v>83</v>
      </c>
      <c r="D1318" s="67" t="s">
        <v>349</v>
      </c>
      <c r="E1318" s="71">
        <v>0.85156549974706497</v>
      </c>
      <c r="F1318" s="68">
        <v>91.535433070866105</v>
      </c>
      <c r="G1318" s="71">
        <v>0.78601316240084196</v>
      </c>
      <c r="H1318" s="68">
        <v>70.078740157480297</v>
      </c>
      <c r="I1318" s="71">
        <v>0.91729769076962797</v>
      </c>
      <c r="J1318" s="68">
        <v>92.322834645669303</v>
      </c>
      <c r="K1318" s="71">
        <v>0.85329690556946902</v>
      </c>
      <c r="L1318" s="68">
        <v>63.188976377952798</v>
      </c>
      <c r="M1318" s="71">
        <v>0.92207792207792205</v>
      </c>
      <c r="N1318" s="68">
        <v>92.015968063872293</v>
      </c>
      <c r="O1318" s="71">
        <v>0.77914181791746295</v>
      </c>
      <c r="P1318" s="68">
        <v>93.360160965794805</v>
      </c>
      <c r="Q1318" s="71"/>
      <c r="R1318" s="68"/>
    </row>
    <row r="1319" spans="1:18" x14ac:dyDescent="0.2">
      <c r="A1319" s="72" t="s">
        <v>2909</v>
      </c>
      <c r="B1319" s="66" t="s">
        <v>2910</v>
      </c>
      <c r="C1319" s="67">
        <v>83</v>
      </c>
      <c r="D1319" s="67" t="s">
        <v>349</v>
      </c>
      <c r="E1319" s="71">
        <v>0.71169856387611097</v>
      </c>
      <c r="F1319" s="68">
        <v>68.8976377952756</v>
      </c>
      <c r="G1319" s="71">
        <v>0.71065490372808904</v>
      </c>
      <c r="H1319" s="68">
        <v>44.488188976377899</v>
      </c>
      <c r="I1319" s="71">
        <v>0.75622475645143805</v>
      </c>
      <c r="J1319" s="68">
        <v>58.858267716535401</v>
      </c>
      <c r="K1319" s="71">
        <v>0.86606062305259901</v>
      </c>
      <c r="L1319" s="68">
        <v>67.125984251968504</v>
      </c>
      <c r="M1319" s="71">
        <v>0.64935064935064901</v>
      </c>
      <c r="N1319" s="68">
        <v>50.299401197604801</v>
      </c>
      <c r="O1319" s="71">
        <v>0.57620188679777895</v>
      </c>
      <c r="P1319" s="68">
        <v>83.702213279678105</v>
      </c>
      <c r="Q1319" s="71"/>
      <c r="R1319" s="68"/>
    </row>
    <row r="1320" spans="1:18" x14ac:dyDescent="0.2">
      <c r="A1320" s="72" t="s">
        <v>2911</v>
      </c>
      <c r="B1320" s="66" t="s">
        <v>2912</v>
      </c>
      <c r="C1320" s="67">
        <v>83</v>
      </c>
      <c r="D1320" s="67" t="s">
        <v>349</v>
      </c>
      <c r="E1320" s="71">
        <v>0.757478317721896</v>
      </c>
      <c r="F1320" s="68">
        <v>76.771653543307096</v>
      </c>
      <c r="G1320" s="71">
        <v>0.80642826784015897</v>
      </c>
      <c r="H1320" s="68">
        <v>77.165354330708695</v>
      </c>
      <c r="I1320" s="71">
        <v>0.79170943143345796</v>
      </c>
      <c r="J1320" s="68">
        <v>68.8976377952756</v>
      </c>
      <c r="K1320" s="71">
        <v>0.96039364033502805</v>
      </c>
      <c r="L1320" s="68">
        <v>96.456692913385794</v>
      </c>
      <c r="M1320" s="71">
        <v>0.71103896103896103</v>
      </c>
      <c r="N1320" s="68">
        <v>63.872255489022002</v>
      </c>
      <c r="O1320" s="71">
        <v>0.51782128796187499</v>
      </c>
      <c r="P1320" s="68">
        <v>77.263581488933596</v>
      </c>
      <c r="Q1320" s="71"/>
      <c r="R1320" s="68"/>
    </row>
    <row r="1321" spans="1:18" x14ac:dyDescent="0.2">
      <c r="A1321" s="72" t="s">
        <v>2913</v>
      </c>
      <c r="B1321" s="66" t="s">
        <v>2914</v>
      </c>
      <c r="C1321" s="67">
        <v>83</v>
      </c>
      <c r="D1321" s="67" t="s">
        <v>349</v>
      </c>
      <c r="E1321" s="71">
        <v>0.78904999182728897</v>
      </c>
      <c r="F1321" s="68">
        <v>81.2992125984252</v>
      </c>
      <c r="G1321" s="71">
        <v>0.74712627877122895</v>
      </c>
      <c r="H1321" s="68">
        <v>58.661417322834602</v>
      </c>
      <c r="I1321" s="71">
        <v>0.83012998737726196</v>
      </c>
      <c r="J1321" s="68">
        <v>76.771653543307096</v>
      </c>
      <c r="K1321" s="71">
        <v>0.96306973582198596</v>
      </c>
      <c r="L1321" s="68">
        <v>96.850393700787393</v>
      </c>
      <c r="M1321" s="71">
        <v>0.80844155844155896</v>
      </c>
      <c r="N1321" s="68">
        <v>78.0439121756487</v>
      </c>
      <c r="O1321" s="71">
        <v>0.596482398724411</v>
      </c>
      <c r="P1321" s="68">
        <v>84.909456740442707</v>
      </c>
      <c r="Q1321" s="71"/>
      <c r="R1321" s="68"/>
    </row>
    <row r="1322" spans="1:18" x14ac:dyDescent="0.2">
      <c r="A1322" s="72" t="s">
        <v>2915</v>
      </c>
      <c r="B1322" s="66" t="s">
        <v>2916</v>
      </c>
      <c r="C1322" s="67">
        <v>83</v>
      </c>
      <c r="D1322" s="67" t="s">
        <v>349</v>
      </c>
      <c r="E1322" s="71">
        <v>0.77524531216570103</v>
      </c>
      <c r="F1322" s="68">
        <v>79.527559055118104</v>
      </c>
      <c r="G1322" s="71">
        <v>0.80382501069971002</v>
      </c>
      <c r="H1322" s="68">
        <v>75.984251968503898</v>
      </c>
      <c r="I1322" s="71">
        <v>0.81567612680732904</v>
      </c>
      <c r="J1322" s="68">
        <v>73.425196850393704</v>
      </c>
      <c r="K1322" s="71">
        <v>0.93104908864182001</v>
      </c>
      <c r="L1322" s="68">
        <v>86.023622047244103</v>
      </c>
      <c r="M1322" s="71">
        <v>0.72727272727272696</v>
      </c>
      <c r="N1322" s="68">
        <v>66.866267465069896</v>
      </c>
      <c r="O1322" s="71">
        <v>0.598403607406917</v>
      </c>
      <c r="P1322" s="68">
        <v>85.311871227364193</v>
      </c>
      <c r="Q1322" s="71"/>
      <c r="R1322" s="68"/>
    </row>
    <row r="1323" spans="1:18" x14ac:dyDescent="0.2">
      <c r="A1323" s="72" t="s">
        <v>2917</v>
      </c>
      <c r="B1323" s="66" t="s">
        <v>2918</v>
      </c>
      <c r="C1323" s="67">
        <v>83</v>
      </c>
      <c r="D1323" s="67" t="s">
        <v>349</v>
      </c>
      <c r="E1323" s="71">
        <v>0.73334805711333995</v>
      </c>
      <c r="F1323" s="68">
        <v>73.228346456692904</v>
      </c>
      <c r="G1323" s="71">
        <v>0.84809283690847603</v>
      </c>
      <c r="H1323" s="68">
        <v>85.433070866141705</v>
      </c>
      <c r="I1323" s="71">
        <v>0.73198807285619105</v>
      </c>
      <c r="J1323" s="68">
        <v>51.968503937007902</v>
      </c>
      <c r="K1323" s="71">
        <v>0.91898995980750697</v>
      </c>
      <c r="L1323" s="68">
        <v>82.086614173228298</v>
      </c>
      <c r="M1323" s="71">
        <v>0.668831168831169</v>
      </c>
      <c r="N1323" s="68">
        <v>55.489021956087797</v>
      </c>
      <c r="O1323" s="71">
        <v>0.49883824716335901</v>
      </c>
      <c r="P1323" s="68">
        <v>74.849094567404407</v>
      </c>
      <c r="Q1323" s="71"/>
      <c r="R1323" s="68"/>
    </row>
    <row r="1324" spans="1:18" x14ac:dyDescent="0.2">
      <c r="A1324" s="72" t="s">
        <v>1517</v>
      </c>
      <c r="B1324" s="66" t="s">
        <v>2919</v>
      </c>
      <c r="C1324" s="67">
        <v>83</v>
      </c>
      <c r="D1324" s="67" t="s">
        <v>349</v>
      </c>
      <c r="E1324" s="71">
        <v>0.87746899640707599</v>
      </c>
      <c r="F1324" s="68">
        <v>94.291338582677199</v>
      </c>
      <c r="G1324" s="71">
        <v>0.88957994232093796</v>
      </c>
      <c r="H1324" s="68">
        <v>92.322834645669303</v>
      </c>
      <c r="I1324" s="71">
        <v>0.91994951266966796</v>
      </c>
      <c r="J1324" s="68">
        <v>93.307086614173201</v>
      </c>
      <c r="K1324" s="71">
        <v>0.97366633442444595</v>
      </c>
      <c r="L1324" s="68">
        <v>98.031496062992105</v>
      </c>
      <c r="M1324" s="71">
        <v>0.94155844155844104</v>
      </c>
      <c r="N1324" s="68">
        <v>95.209580838323305</v>
      </c>
      <c r="O1324" s="71">
        <v>0.66259075106188403</v>
      </c>
      <c r="P1324" s="68">
        <v>89.134808853118699</v>
      </c>
      <c r="Q1324" s="71"/>
      <c r="R1324" s="68"/>
    </row>
    <row r="1325" spans="1:18" x14ac:dyDescent="0.2">
      <c r="A1325" s="72" t="s">
        <v>2920</v>
      </c>
      <c r="B1325" s="66" t="s">
        <v>2921</v>
      </c>
      <c r="C1325" s="67">
        <v>83</v>
      </c>
      <c r="D1325" s="67" t="s">
        <v>349</v>
      </c>
      <c r="E1325" s="71">
        <v>0.85021385655149195</v>
      </c>
      <c r="F1325" s="68">
        <v>91.141732283464606</v>
      </c>
      <c r="G1325" s="71">
        <v>0.87279463961891202</v>
      </c>
      <c r="H1325" s="68">
        <v>88.582677165354298</v>
      </c>
      <c r="I1325" s="71">
        <v>0.88690908696430204</v>
      </c>
      <c r="J1325" s="68">
        <v>87.4015748031496</v>
      </c>
      <c r="K1325" s="71">
        <v>0.92051750155652901</v>
      </c>
      <c r="L1325" s="68">
        <v>82.874015748031496</v>
      </c>
      <c r="M1325" s="71">
        <v>0.96103896103896103</v>
      </c>
      <c r="N1325" s="68">
        <v>96.407185628742496</v>
      </c>
      <c r="O1325" s="71">
        <v>0.60980909357875801</v>
      </c>
      <c r="P1325" s="68">
        <v>85.714285714285694</v>
      </c>
      <c r="Q1325" s="71"/>
      <c r="R1325" s="68"/>
    </row>
    <row r="1326" spans="1:18" x14ac:dyDescent="0.2">
      <c r="A1326" s="72" t="s">
        <v>2922</v>
      </c>
      <c r="B1326" s="66" t="s">
        <v>2923</v>
      </c>
      <c r="C1326" s="67">
        <v>83</v>
      </c>
      <c r="D1326" s="67" t="s">
        <v>349</v>
      </c>
      <c r="E1326" s="71">
        <v>0.72372294477474897</v>
      </c>
      <c r="F1326" s="68">
        <v>70.866141732283495</v>
      </c>
      <c r="G1326" s="71">
        <v>0.78745143243592097</v>
      </c>
      <c r="H1326" s="68">
        <v>70.866141732283495</v>
      </c>
      <c r="I1326" s="71">
        <v>0.80007704646058797</v>
      </c>
      <c r="J1326" s="68">
        <v>70.669291338582696</v>
      </c>
      <c r="K1326" s="71">
        <v>0.84584914264259303</v>
      </c>
      <c r="L1326" s="68">
        <v>60.629921259842497</v>
      </c>
      <c r="M1326" s="71">
        <v>0.72727272727272696</v>
      </c>
      <c r="N1326" s="68">
        <v>66.866267465069896</v>
      </c>
      <c r="O1326" s="71">
        <v>0.45796437506191501</v>
      </c>
      <c r="P1326" s="68">
        <v>71.227364185110702</v>
      </c>
      <c r="Q1326" s="71"/>
      <c r="R1326" s="68"/>
    </row>
    <row r="1327" spans="1:18" x14ac:dyDescent="0.2">
      <c r="A1327" s="72" t="s">
        <v>2924</v>
      </c>
      <c r="B1327" s="66" t="s">
        <v>2925</v>
      </c>
      <c r="C1327" s="67">
        <v>83</v>
      </c>
      <c r="D1327" s="67" t="s">
        <v>349</v>
      </c>
      <c r="E1327" s="71">
        <v>0.69017770048134996</v>
      </c>
      <c r="F1327" s="68">
        <v>63.385826771653498</v>
      </c>
      <c r="G1327" s="71">
        <v>0.75930500271546797</v>
      </c>
      <c r="H1327" s="68">
        <v>61.811023622047202</v>
      </c>
      <c r="I1327" s="71">
        <v>0.74995491070156395</v>
      </c>
      <c r="J1327" s="68">
        <v>57.677165354330697</v>
      </c>
      <c r="K1327" s="71">
        <v>0.81429621901488503</v>
      </c>
      <c r="L1327" s="68">
        <v>49.606299212598401</v>
      </c>
      <c r="M1327" s="71">
        <v>0.67532467532467499</v>
      </c>
      <c r="N1327" s="68">
        <v>56.686626746507002</v>
      </c>
      <c r="O1327" s="71">
        <v>0.452007694650157</v>
      </c>
      <c r="P1327" s="68">
        <v>70.824949698189101</v>
      </c>
      <c r="Q1327" s="71"/>
      <c r="R1327" s="68"/>
    </row>
    <row r="1328" spans="1:18" x14ac:dyDescent="0.2">
      <c r="A1328" s="72" t="s">
        <v>2926</v>
      </c>
      <c r="B1328" s="66" t="s">
        <v>2927</v>
      </c>
      <c r="C1328" s="67">
        <v>83</v>
      </c>
      <c r="D1328" s="67" t="s">
        <v>349</v>
      </c>
      <c r="E1328" s="71">
        <v>0.66945328874808097</v>
      </c>
      <c r="F1328" s="68">
        <v>59.055118110236201</v>
      </c>
      <c r="G1328" s="71">
        <v>0.76953647969477401</v>
      </c>
      <c r="H1328" s="68">
        <v>64.763779527559095</v>
      </c>
      <c r="I1328" s="71">
        <v>0.78727964206210899</v>
      </c>
      <c r="J1328" s="68">
        <v>68.110236220472402</v>
      </c>
      <c r="K1328" s="71">
        <v>0.78807041428410196</v>
      </c>
      <c r="L1328" s="68">
        <v>42.125984251968497</v>
      </c>
      <c r="M1328" s="71">
        <v>0.72077922077922096</v>
      </c>
      <c r="N1328" s="68">
        <v>65.469061876247494</v>
      </c>
      <c r="O1328" s="71">
        <v>0.28160068692020102</v>
      </c>
      <c r="P1328" s="68">
        <v>53.521126760563398</v>
      </c>
      <c r="Q1328" s="71"/>
      <c r="R1328" s="68"/>
    </row>
    <row r="1329" spans="1:18" x14ac:dyDescent="0.2">
      <c r="A1329" s="72" t="s">
        <v>2928</v>
      </c>
      <c r="B1329" s="66" t="s">
        <v>2929</v>
      </c>
      <c r="C1329" s="67">
        <v>58</v>
      </c>
      <c r="D1329" s="67" t="s">
        <v>349</v>
      </c>
      <c r="E1329" s="71">
        <v>0.86239490898263904</v>
      </c>
      <c r="F1329" s="68">
        <v>62.481751824817501</v>
      </c>
      <c r="G1329" s="71">
        <v>0.93168789446133604</v>
      </c>
      <c r="H1329" s="68">
        <v>95.620437956204398</v>
      </c>
      <c r="I1329" s="71">
        <v>0.94295966939535003</v>
      </c>
      <c r="J1329" s="68">
        <v>73.138686131386905</v>
      </c>
      <c r="K1329" s="71">
        <v>0.94978737147741499</v>
      </c>
      <c r="L1329" s="68">
        <v>75.766423357664195</v>
      </c>
      <c r="M1329" s="71">
        <v>0.88888888888888895</v>
      </c>
      <c r="N1329" s="68">
        <v>64.0590405904059</v>
      </c>
      <c r="O1329" s="71">
        <v>0.59865072069020397</v>
      </c>
      <c r="P1329" s="68">
        <v>34.189288334556103</v>
      </c>
      <c r="Q1329" s="71"/>
      <c r="R1329" s="68"/>
    </row>
    <row r="1330" spans="1:18" x14ac:dyDescent="0.2">
      <c r="A1330" s="72" t="s">
        <v>2930</v>
      </c>
      <c r="B1330" s="66" t="s">
        <v>2931</v>
      </c>
      <c r="C1330" s="67">
        <v>58</v>
      </c>
      <c r="D1330" s="67" t="s">
        <v>349</v>
      </c>
      <c r="E1330" s="71">
        <v>0.75499838509633499</v>
      </c>
      <c r="F1330" s="68">
        <v>38.978102189780998</v>
      </c>
      <c r="G1330" s="71">
        <v>0.75235138536481705</v>
      </c>
      <c r="H1330" s="68">
        <v>31.021897810218999</v>
      </c>
      <c r="I1330" s="71">
        <v>0.77476948929662504</v>
      </c>
      <c r="J1330" s="68">
        <v>30.072992700729898</v>
      </c>
      <c r="K1330" s="71">
        <v>0.89584422154990995</v>
      </c>
      <c r="L1330" s="68">
        <v>57.153284671532802</v>
      </c>
      <c r="M1330" s="71">
        <v>0.82352941176470595</v>
      </c>
      <c r="N1330" s="68">
        <v>55.719557195572001</v>
      </c>
      <c r="O1330" s="71">
        <v>0.52849741750561896</v>
      </c>
      <c r="P1330" s="68">
        <v>25.605282465150399</v>
      </c>
      <c r="Q1330" s="71"/>
      <c r="R1330" s="68"/>
    </row>
    <row r="1331" spans="1:18" x14ac:dyDescent="0.2">
      <c r="A1331" s="72" t="s">
        <v>2932</v>
      </c>
      <c r="B1331" s="66" t="s">
        <v>2933</v>
      </c>
      <c r="C1331" s="67">
        <v>58</v>
      </c>
      <c r="D1331" s="67" t="s">
        <v>349</v>
      </c>
      <c r="E1331" s="71">
        <v>0.86150309193229602</v>
      </c>
      <c r="F1331" s="68">
        <v>61.970802919707999</v>
      </c>
      <c r="G1331" s="71">
        <v>0.95792153572086403</v>
      </c>
      <c r="H1331" s="68">
        <v>97.810218978102199</v>
      </c>
      <c r="I1331" s="71">
        <v>0.94775031040109203</v>
      </c>
      <c r="J1331" s="68">
        <v>74.817518248175205</v>
      </c>
      <c r="K1331" s="71">
        <v>0.91548476383937305</v>
      </c>
      <c r="L1331" s="68">
        <v>62.992700729927002</v>
      </c>
      <c r="M1331" s="71">
        <v>0.89542483660130701</v>
      </c>
      <c r="N1331" s="68">
        <v>64.944649446494495</v>
      </c>
      <c r="O1331" s="71">
        <v>0.59093401309884297</v>
      </c>
      <c r="P1331" s="68">
        <v>33.235509904622198</v>
      </c>
      <c r="Q1331" s="71"/>
      <c r="R1331" s="68"/>
    </row>
    <row r="1332" spans="1:18" x14ac:dyDescent="0.2">
      <c r="A1332" s="72" t="s">
        <v>2934</v>
      </c>
      <c r="B1332" s="66" t="s">
        <v>2935</v>
      </c>
      <c r="C1332" s="67">
        <v>83</v>
      </c>
      <c r="D1332" s="67" t="s">
        <v>349</v>
      </c>
      <c r="E1332" s="71">
        <v>0.938250681000937</v>
      </c>
      <c r="F1332" s="68">
        <v>98.622047244094503</v>
      </c>
      <c r="G1332" s="71">
        <v>0.99634611286620101</v>
      </c>
      <c r="H1332" s="68">
        <v>99.409448818897602</v>
      </c>
      <c r="I1332" s="71">
        <v>0.96468601114179098</v>
      </c>
      <c r="J1332" s="68">
        <v>99.015748031496102</v>
      </c>
      <c r="K1332" s="71">
        <v>0.97536405791936098</v>
      </c>
      <c r="L1332" s="68">
        <v>98.425196850393704</v>
      </c>
      <c r="M1332" s="71">
        <v>1</v>
      </c>
      <c r="N1332" s="68">
        <v>100</v>
      </c>
      <c r="O1332" s="71">
        <v>0.75485722307733005</v>
      </c>
      <c r="P1332" s="68">
        <v>92.756539235412504</v>
      </c>
      <c r="Q1332" s="71"/>
      <c r="R1332" s="68"/>
    </row>
    <row r="1333" spans="1:18" x14ac:dyDescent="0.2">
      <c r="A1333" s="72" t="s">
        <v>537</v>
      </c>
      <c r="B1333" s="66" t="s">
        <v>2936</v>
      </c>
      <c r="C1333" s="67">
        <v>83</v>
      </c>
      <c r="D1333" s="67" t="s">
        <v>349</v>
      </c>
      <c r="E1333" s="71">
        <v>0.92278529300415502</v>
      </c>
      <c r="F1333" s="68">
        <v>98.031496062992105</v>
      </c>
      <c r="G1333" s="71">
        <v>0.94724320238693804</v>
      </c>
      <c r="H1333" s="68">
        <v>98.031496062992105</v>
      </c>
      <c r="I1333" s="71">
        <v>0.93718179268137702</v>
      </c>
      <c r="J1333" s="68">
        <v>95.472440944881896</v>
      </c>
      <c r="K1333" s="71">
        <v>0.95803876605771598</v>
      </c>
      <c r="L1333" s="68">
        <v>95.866141732283495</v>
      </c>
      <c r="M1333" s="71">
        <v>0.92857142857142805</v>
      </c>
      <c r="N1333" s="68">
        <v>92.814371257485007</v>
      </c>
      <c r="O1333" s="71">
        <v>0.84289127532331498</v>
      </c>
      <c r="P1333" s="68">
        <v>95.774647887323894</v>
      </c>
      <c r="Q1333" s="71"/>
      <c r="R1333" s="68"/>
    </row>
    <row r="1334" spans="1:18" x14ac:dyDescent="0.2">
      <c r="A1334" s="72" t="s">
        <v>2937</v>
      </c>
      <c r="B1334" s="66" t="s">
        <v>2938</v>
      </c>
      <c r="C1334" s="67">
        <v>83</v>
      </c>
      <c r="D1334" s="67" t="s">
        <v>349</v>
      </c>
      <c r="E1334" s="71">
        <v>0.94494087573344498</v>
      </c>
      <c r="F1334" s="68">
        <v>98.818897637795303</v>
      </c>
      <c r="G1334" s="71">
        <v>0.99844947999272204</v>
      </c>
      <c r="H1334" s="68">
        <v>99.606299212598401</v>
      </c>
      <c r="I1334" s="71">
        <v>0.95244026258125203</v>
      </c>
      <c r="J1334" s="68">
        <v>97.637795275590506</v>
      </c>
      <c r="K1334" s="71">
        <v>0.94842472026431301</v>
      </c>
      <c r="L1334" s="68">
        <v>91.141732283464606</v>
      </c>
      <c r="M1334" s="71">
        <v>0.99675324675324695</v>
      </c>
      <c r="N1334" s="68">
        <v>98.802395209580794</v>
      </c>
      <c r="O1334" s="71">
        <v>0.828636669075689</v>
      </c>
      <c r="P1334" s="68">
        <v>95.171026156941707</v>
      </c>
      <c r="Q1334" s="71"/>
      <c r="R1334" s="68"/>
    </row>
    <row r="1335" spans="1:18" x14ac:dyDescent="0.2">
      <c r="A1335" s="72" t="s">
        <v>2939</v>
      </c>
      <c r="B1335" s="66" t="s">
        <v>2940</v>
      </c>
      <c r="C1335" s="67">
        <v>83</v>
      </c>
      <c r="D1335" s="67" t="s">
        <v>349</v>
      </c>
      <c r="E1335" s="71">
        <v>0.82784088171022097</v>
      </c>
      <c r="F1335" s="68">
        <v>87.4015748031496</v>
      </c>
      <c r="G1335" s="71">
        <v>0.90049362599611904</v>
      </c>
      <c r="H1335" s="68">
        <v>94.094488188976399</v>
      </c>
      <c r="I1335" s="71">
        <v>0.86762740909744895</v>
      </c>
      <c r="J1335" s="68">
        <v>82.480314960629897</v>
      </c>
      <c r="K1335" s="71">
        <v>0.93590310258493004</v>
      </c>
      <c r="L1335" s="68">
        <v>87.795275590551199</v>
      </c>
      <c r="M1335" s="71">
        <v>0.87987012987013002</v>
      </c>
      <c r="N1335" s="68">
        <v>87.025948103792402</v>
      </c>
      <c r="O1335" s="71">
        <v>0.555310141002479</v>
      </c>
      <c r="P1335" s="68">
        <v>81.690140845070403</v>
      </c>
      <c r="Q1335" s="71"/>
      <c r="R1335" s="68"/>
    </row>
    <row r="1336" spans="1:18" x14ac:dyDescent="0.2">
      <c r="A1336" s="72" t="s">
        <v>2941</v>
      </c>
      <c r="B1336" s="66" t="s">
        <v>2942</v>
      </c>
      <c r="C1336" s="67">
        <v>83</v>
      </c>
      <c r="D1336" s="67" t="s">
        <v>349</v>
      </c>
      <c r="E1336" s="71">
        <v>0.76976402910863395</v>
      </c>
      <c r="F1336" s="68">
        <v>78.740157480315006</v>
      </c>
      <c r="G1336" s="71">
        <v>0.80484803380629599</v>
      </c>
      <c r="H1336" s="68">
        <v>76.377952755905497</v>
      </c>
      <c r="I1336" s="71">
        <v>0.81707946415296895</v>
      </c>
      <c r="J1336" s="68">
        <v>73.818897637795303</v>
      </c>
      <c r="K1336" s="71">
        <v>0.86853601184433704</v>
      </c>
      <c r="L1336" s="68">
        <v>67.913385826771702</v>
      </c>
      <c r="M1336" s="71">
        <v>0.86038961038961004</v>
      </c>
      <c r="N1336" s="68">
        <v>85.429141716566903</v>
      </c>
      <c r="O1336" s="71">
        <v>0.49796702534995602</v>
      </c>
      <c r="P1336" s="68">
        <v>74.446680080482906</v>
      </c>
      <c r="Q1336" s="71"/>
      <c r="R1336" s="68"/>
    </row>
    <row r="1337" spans="1:18" x14ac:dyDescent="0.2">
      <c r="A1337" s="72" t="s">
        <v>829</v>
      </c>
      <c r="B1337" s="66" t="s">
        <v>2943</v>
      </c>
      <c r="C1337" s="67">
        <v>83</v>
      </c>
      <c r="D1337" s="67" t="s">
        <v>349</v>
      </c>
      <c r="E1337" s="71">
        <v>0.64503881049876099</v>
      </c>
      <c r="F1337" s="68">
        <v>52.362204724409402</v>
      </c>
      <c r="G1337" s="71">
        <v>0.70122866805416095</v>
      </c>
      <c r="H1337" s="68">
        <v>41.141732283464599</v>
      </c>
      <c r="I1337" s="71">
        <v>0.74114142571416597</v>
      </c>
      <c r="J1337" s="68">
        <v>54.527559055118097</v>
      </c>
      <c r="K1337" s="71">
        <v>0.82301619662584202</v>
      </c>
      <c r="L1337" s="68">
        <v>53.543307086614199</v>
      </c>
      <c r="M1337" s="71">
        <v>0.55519480519480502</v>
      </c>
      <c r="N1337" s="68">
        <v>30.938123752494999</v>
      </c>
      <c r="O1337" s="71">
        <v>0.40461295690483001</v>
      </c>
      <c r="P1337" s="68">
        <v>67.002012072434596</v>
      </c>
      <c r="Q1337" s="71"/>
      <c r="R1337" s="68"/>
    </row>
    <row r="1338" spans="1:18" x14ac:dyDescent="0.2">
      <c r="A1338" s="72" t="s">
        <v>599</v>
      </c>
      <c r="B1338" s="66" t="s">
        <v>2944</v>
      </c>
      <c r="C1338" s="67">
        <v>83</v>
      </c>
      <c r="D1338" s="67" t="s">
        <v>349</v>
      </c>
      <c r="E1338" s="71">
        <v>0.64875429761521897</v>
      </c>
      <c r="F1338" s="68">
        <v>54.133858267716498</v>
      </c>
      <c r="G1338" s="71">
        <v>0.72761866752460702</v>
      </c>
      <c r="H1338" s="68">
        <v>51.771653543307103</v>
      </c>
      <c r="I1338" s="71">
        <v>0.71786628326125901</v>
      </c>
      <c r="J1338" s="68">
        <v>49.212598425196902</v>
      </c>
      <c r="K1338" s="71">
        <v>0.955102002222871</v>
      </c>
      <c r="L1338" s="68">
        <v>94.488188976377998</v>
      </c>
      <c r="M1338" s="71">
        <v>0.46753246753246802</v>
      </c>
      <c r="N1338" s="68">
        <v>19.560878243512999</v>
      </c>
      <c r="O1338" s="71">
        <v>0.37565206753489</v>
      </c>
      <c r="P1338" s="68">
        <v>64.185110663983906</v>
      </c>
      <c r="Q1338" s="71"/>
      <c r="R1338" s="68"/>
    </row>
    <row r="1339" spans="1:18" x14ac:dyDescent="0.2">
      <c r="A1339" s="72" t="s">
        <v>2945</v>
      </c>
      <c r="B1339" s="66" t="s">
        <v>2946</v>
      </c>
      <c r="C1339" s="67">
        <v>83</v>
      </c>
      <c r="D1339" s="67" t="s">
        <v>349</v>
      </c>
      <c r="E1339" s="71">
        <v>0.65064523796649099</v>
      </c>
      <c r="F1339" s="68">
        <v>54.724409448818903</v>
      </c>
      <c r="G1339" s="71">
        <v>0.65277795503396596</v>
      </c>
      <c r="H1339" s="68">
        <v>27.9527559055118</v>
      </c>
      <c r="I1339" s="71">
        <v>0.74477632707748598</v>
      </c>
      <c r="J1339" s="68">
        <v>55.511811023622101</v>
      </c>
      <c r="K1339" s="71">
        <v>0.91407171804135501</v>
      </c>
      <c r="L1339" s="68">
        <v>79.527559055118104</v>
      </c>
      <c r="M1339" s="71">
        <v>0.62662337662337697</v>
      </c>
      <c r="N1339" s="68">
        <v>44.7105788423154</v>
      </c>
      <c r="O1339" s="71">
        <v>0.31497681305627001</v>
      </c>
      <c r="P1339" s="68">
        <v>57.746478873239397</v>
      </c>
      <c r="Q1339" s="71"/>
      <c r="R1339" s="68"/>
    </row>
    <row r="1340" spans="1:18" x14ac:dyDescent="0.2">
      <c r="A1340" s="72" t="s">
        <v>2947</v>
      </c>
      <c r="B1340" s="66" t="s">
        <v>2948</v>
      </c>
      <c r="C1340" s="67">
        <v>83</v>
      </c>
      <c r="D1340" s="67" t="s">
        <v>349</v>
      </c>
      <c r="E1340" s="71">
        <v>0.69279957288863303</v>
      </c>
      <c r="F1340" s="68">
        <v>64.566929133858295</v>
      </c>
      <c r="G1340" s="71">
        <v>0.785934527497679</v>
      </c>
      <c r="H1340" s="68">
        <v>69.881889763779498</v>
      </c>
      <c r="I1340" s="71">
        <v>0.81728006345303505</v>
      </c>
      <c r="J1340" s="68">
        <v>74.212598425196902</v>
      </c>
      <c r="K1340" s="71">
        <v>0.88577623227451796</v>
      </c>
      <c r="L1340" s="68">
        <v>72.637795275590506</v>
      </c>
      <c r="M1340" s="71">
        <v>0.65909090909090895</v>
      </c>
      <c r="N1340" s="68">
        <v>52.495009980039903</v>
      </c>
      <c r="O1340" s="71">
        <v>0.31591613212702502</v>
      </c>
      <c r="P1340" s="68">
        <v>57.947686116700197</v>
      </c>
      <c r="Q1340" s="71"/>
      <c r="R1340" s="68"/>
    </row>
    <row r="1341" spans="1:18" x14ac:dyDescent="0.2">
      <c r="A1341" s="72" t="s">
        <v>2949</v>
      </c>
      <c r="B1341" s="66" t="s">
        <v>2950</v>
      </c>
      <c r="C1341" s="67">
        <v>83</v>
      </c>
      <c r="D1341" s="67" t="s">
        <v>349</v>
      </c>
      <c r="E1341" s="71">
        <v>0.84562221701551199</v>
      </c>
      <c r="F1341" s="68">
        <v>89.370078740157496</v>
      </c>
      <c r="G1341" s="71">
        <v>0.88941731256807199</v>
      </c>
      <c r="H1341" s="68">
        <v>92.125984251968504</v>
      </c>
      <c r="I1341" s="71">
        <v>0.94018774611308398</v>
      </c>
      <c r="J1341" s="68">
        <v>95.866141732283495</v>
      </c>
      <c r="K1341" s="71">
        <v>0.98123427371252603</v>
      </c>
      <c r="L1341" s="68">
        <v>98.818897637795303</v>
      </c>
      <c r="M1341" s="71">
        <v>0.97402597402597402</v>
      </c>
      <c r="N1341" s="68">
        <v>97.405189620758506</v>
      </c>
      <c r="O1341" s="71">
        <v>0.44324577865790599</v>
      </c>
      <c r="P1341" s="68">
        <v>70.0201207243461</v>
      </c>
      <c r="Q1341" s="71"/>
      <c r="R1341" s="68"/>
    </row>
    <row r="1342" spans="1:18" x14ac:dyDescent="0.2">
      <c r="A1342" s="72" t="s">
        <v>2951</v>
      </c>
      <c r="B1342" s="66" t="s">
        <v>2952</v>
      </c>
      <c r="C1342" s="67">
        <v>83</v>
      </c>
      <c r="D1342" s="67" t="s">
        <v>349</v>
      </c>
      <c r="E1342" s="71">
        <v>0.86256694377974197</v>
      </c>
      <c r="F1342" s="68">
        <v>92.913385826771702</v>
      </c>
      <c r="G1342" s="71">
        <v>0.87875556126493104</v>
      </c>
      <c r="H1342" s="68">
        <v>90.354330708661394</v>
      </c>
      <c r="I1342" s="71">
        <v>0.93221539436212297</v>
      </c>
      <c r="J1342" s="68">
        <v>94.881889763779498</v>
      </c>
      <c r="K1342" s="71">
        <v>0.96072405871210498</v>
      </c>
      <c r="L1342" s="68">
        <v>96.653543307086593</v>
      </c>
      <c r="M1342" s="71">
        <v>0.99675324675324695</v>
      </c>
      <c r="N1342" s="68">
        <v>98.802395209580794</v>
      </c>
      <c r="O1342" s="71">
        <v>0.54438645780630601</v>
      </c>
      <c r="P1342" s="68">
        <v>80.0804828973843</v>
      </c>
      <c r="Q1342" s="71"/>
      <c r="R1342" s="68"/>
    </row>
    <row r="1343" spans="1:18" x14ac:dyDescent="0.2">
      <c r="A1343" s="72" t="s">
        <v>2953</v>
      </c>
      <c r="B1343" s="66" t="s">
        <v>2954</v>
      </c>
      <c r="C1343" s="67">
        <v>83</v>
      </c>
      <c r="D1343" s="67" t="s">
        <v>349</v>
      </c>
      <c r="E1343" s="71">
        <v>0.73190612919319697</v>
      </c>
      <c r="F1343" s="68">
        <v>73.031496062992105</v>
      </c>
      <c r="G1343" s="71">
        <v>0.81846549362058396</v>
      </c>
      <c r="H1343" s="68">
        <v>79.724409448818903</v>
      </c>
      <c r="I1343" s="71">
        <v>0.81489428813020304</v>
      </c>
      <c r="J1343" s="68">
        <v>73.228346456692904</v>
      </c>
      <c r="K1343" s="71">
        <v>0.97079011157080097</v>
      </c>
      <c r="L1343" s="68">
        <v>97.440944881889806</v>
      </c>
      <c r="M1343" s="71">
        <v>0.62662337662337697</v>
      </c>
      <c r="N1343" s="68">
        <v>44.7105788423154</v>
      </c>
      <c r="O1343" s="71">
        <v>0.42875737602102199</v>
      </c>
      <c r="P1343" s="68">
        <v>69.215291750502999</v>
      </c>
      <c r="Q1343" s="71"/>
      <c r="R1343" s="68"/>
    </row>
    <row r="1344" spans="1:18" x14ac:dyDescent="0.2">
      <c r="A1344" s="72" t="s">
        <v>2955</v>
      </c>
      <c r="B1344" s="66" t="s">
        <v>2956</v>
      </c>
      <c r="C1344" s="67">
        <v>83</v>
      </c>
      <c r="D1344" s="67" t="s">
        <v>349</v>
      </c>
      <c r="E1344" s="71">
        <v>0.84900397040609399</v>
      </c>
      <c r="F1344" s="68">
        <v>90.748031496063007</v>
      </c>
      <c r="G1344" s="71">
        <v>0.83979756208734202</v>
      </c>
      <c r="H1344" s="68">
        <v>83.858267716535394</v>
      </c>
      <c r="I1344" s="71">
        <v>0.94094178050312305</v>
      </c>
      <c r="J1344" s="68">
        <v>96.062992125984294</v>
      </c>
      <c r="K1344" s="71">
        <v>0.94428471660767699</v>
      </c>
      <c r="L1344" s="68">
        <v>89.960629921259795</v>
      </c>
      <c r="M1344" s="71">
        <v>0.94805194805194803</v>
      </c>
      <c r="N1344" s="68">
        <v>95.808383233532894</v>
      </c>
      <c r="O1344" s="71">
        <v>0.57194384478037896</v>
      </c>
      <c r="P1344" s="68">
        <v>83.299798792756505</v>
      </c>
      <c r="Q1344" s="71"/>
      <c r="R1344" s="68"/>
    </row>
    <row r="1345" spans="1:18" x14ac:dyDescent="0.2">
      <c r="A1345" s="72" t="s">
        <v>2957</v>
      </c>
      <c r="B1345" s="66" t="s">
        <v>2958</v>
      </c>
      <c r="C1345" s="67">
        <v>83</v>
      </c>
      <c r="D1345" s="67" t="s">
        <v>349</v>
      </c>
      <c r="E1345" s="71">
        <v>0.83691003414808696</v>
      </c>
      <c r="F1345" s="68">
        <v>88.385826771653498</v>
      </c>
      <c r="G1345" s="71">
        <v>0.85749965183363996</v>
      </c>
      <c r="H1345" s="68">
        <v>86.417322834645702</v>
      </c>
      <c r="I1345" s="71">
        <v>0.90028575225288598</v>
      </c>
      <c r="J1345" s="68">
        <v>89.370078740157496</v>
      </c>
      <c r="K1345" s="71">
        <v>0.97318931576017398</v>
      </c>
      <c r="L1345" s="68">
        <v>97.834645669291305</v>
      </c>
      <c r="M1345" s="71">
        <v>0.837662337662338</v>
      </c>
      <c r="N1345" s="68">
        <v>82.634730538922199</v>
      </c>
      <c r="O1345" s="71">
        <v>0.61591311323139997</v>
      </c>
      <c r="P1345" s="68">
        <v>85.915492957746494</v>
      </c>
      <c r="Q1345" s="71"/>
      <c r="R1345" s="68"/>
    </row>
    <row r="1346" spans="1:18" x14ac:dyDescent="0.2">
      <c r="A1346" s="72" t="s">
        <v>563</v>
      </c>
      <c r="B1346" s="66" t="s">
        <v>2959</v>
      </c>
      <c r="C1346" s="67">
        <v>83</v>
      </c>
      <c r="D1346" s="67" t="s">
        <v>349</v>
      </c>
      <c r="E1346" s="71">
        <v>0.78832429345297195</v>
      </c>
      <c r="F1346" s="68">
        <v>80.905511811023601</v>
      </c>
      <c r="G1346" s="71">
        <v>0.84180150580489899</v>
      </c>
      <c r="H1346" s="68">
        <v>84.448818897637807</v>
      </c>
      <c r="I1346" s="71">
        <v>0.84919637102047496</v>
      </c>
      <c r="J1346" s="68">
        <v>79.330708661417304</v>
      </c>
      <c r="K1346" s="71">
        <v>0.96007874927833503</v>
      </c>
      <c r="L1346" s="68">
        <v>96.259842519684994</v>
      </c>
      <c r="M1346" s="71">
        <v>0.74025974025973995</v>
      </c>
      <c r="N1346" s="68">
        <v>69.261477045908194</v>
      </c>
      <c r="O1346" s="71">
        <v>0.55028510090140803</v>
      </c>
      <c r="P1346" s="68">
        <v>80.885311871227401</v>
      </c>
      <c r="Q1346" s="71"/>
      <c r="R1346" s="68"/>
    </row>
    <row r="1347" spans="1:18" x14ac:dyDescent="0.2">
      <c r="A1347" s="72" t="s">
        <v>2960</v>
      </c>
      <c r="B1347" s="66" t="s">
        <v>2961</v>
      </c>
      <c r="C1347" s="67">
        <v>83</v>
      </c>
      <c r="D1347" s="67" t="s">
        <v>349</v>
      </c>
      <c r="E1347" s="71">
        <v>0.82102104581070001</v>
      </c>
      <c r="F1347" s="68">
        <v>86.417322834645702</v>
      </c>
      <c r="G1347" s="71">
        <v>0.81811293235906501</v>
      </c>
      <c r="H1347" s="68">
        <v>79.527559055118104</v>
      </c>
      <c r="I1347" s="71">
        <v>0.90985152881781495</v>
      </c>
      <c r="J1347" s="68">
        <v>90.944881889763806</v>
      </c>
      <c r="K1347" s="71">
        <v>0.93244975060350799</v>
      </c>
      <c r="L1347" s="68">
        <v>86.614173228346502</v>
      </c>
      <c r="M1347" s="71">
        <v>0.94805194805194803</v>
      </c>
      <c r="N1347" s="68">
        <v>95.808383233532894</v>
      </c>
      <c r="O1347" s="71">
        <v>0.49663906922116602</v>
      </c>
      <c r="P1347" s="68">
        <v>74.044265593561406</v>
      </c>
      <c r="Q1347" s="71"/>
      <c r="R1347" s="68"/>
    </row>
    <row r="1348" spans="1:18" x14ac:dyDescent="0.2">
      <c r="A1348" s="72" t="s">
        <v>2599</v>
      </c>
      <c r="B1348" s="66" t="s">
        <v>2962</v>
      </c>
      <c r="C1348" s="67">
        <v>58</v>
      </c>
      <c r="D1348" s="67" t="s">
        <v>349</v>
      </c>
      <c r="E1348" s="71">
        <v>0.87756997004947901</v>
      </c>
      <c r="F1348" s="68">
        <v>67.153284671532802</v>
      </c>
      <c r="G1348" s="71">
        <v>0.95137646067916903</v>
      </c>
      <c r="H1348" s="68">
        <v>97.372262773722596</v>
      </c>
      <c r="I1348" s="71">
        <v>0.96367441582642799</v>
      </c>
      <c r="J1348" s="68">
        <v>81.751824817518298</v>
      </c>
      <c r="K1348" s="71">
        <v>0.95404626272942705</v>
      </c>
      <c r="L1348" s="68">
        <v>77.153284671532802</v>
      </c>
      <c r="M1348" s="71">
        <v>0.95424836601307195</v>
      </c>
      <c r="N1348" s="68">
        <v>74.612546125461293</v>
      </c>
      <c r="O1348" s="71">
        <v>0.56450434499930202</v>
      </c>
      <c r="P1348" s="68">
        <v>29.860601614086601</v>
      </c>
      <c r="Q1348" s="71"/>
      <c r="R1348" s="68"/>
    </row>
    <row r="1349" spans="1:18" x14ac:dyDescent="0.2">
      <c r="A1349" s="72" t="s">
        <v>2963</v>
      </c>
      <c r="B1349" s="66" t="s">
        <v>2964</v>
      </c>
      <c r="C1349" s="67">
        <v>58</v>
      </c>
      <c r="D1349" s="67" t="s">
        <v>349</v>
      </c>
      <c r="E1349" s="71">
        <v>0.85434054164764806</v>
      </c>
      <c r="F1349" s="68">
        <v>59.781021897810199</v>
      </c>
      <c r="G1349" s="71">
        <v>0.89151209160942202</v>
      </c>
      <c r="H1349" s="68">
        <v>86.204379562043798</v>
      </c>
      <c r="I1349" s="71">
        <v>0.91323971537362703</v>
      </c>
      <c r="J1349" s="68">
        <v>61.0948905109489</v>
      </c>
      <c r="K1349" s="71">
        <v>0.92646856304742498</v>
      </c>
      <c r="L1349" s="68">
        <v>66.423357664233606</v>
      </c>
      <c r="M1349" s="71">
        <v>0.96732026143790895</v>
      </c>
      <c r="N1349" s="68">
        <v>76.678966789667896</v>
      </c>
      <c r="O1349" s="71">
        <v>0.57316207676985398</v>
      </c>
      <c r="P1349" s="68">
        <v>30.520909757887001</v>
      </c>
      <c r="Q1349" s="71"/>
      <c r="R1349" s="68"/>
    </row>
    <row r="1350" spans="1:18" x14ac:dyDescent="0.2">
      <c r="A1350" s="72" t="s">
        <v>2965</v>
      </c>
      <c r="B1350" s="66" t="s">
        <v>2966</v>
      </c>
      <c r="C1350" s="67">
        <v>58</v>
      </c>
      <c r="D1350" s="67" t="s">
        <v>349</v>
      </c>
      <c r="E1350" s="71">
        <v>0.89141337448483804</v>
      </c>
      <c r="F1350" s="68">
        <v>72.554744525547406</v>
      </c>
      <c r="G1350" s="71">
        <v>0.89906895335525505</v>
      </c>
      <c r="H1350" s="68">
        <v>88.175182481751804</v>
      </c>
      <c r="I1350" s="71">
        <v>0.96699511950220896</v>
      </c>
      <c r="J1350" s="68">
        <v>83.576642335766394</v>
      </c>
      <c r="K1350" s="71">
        <v>0.965843729353698</v>
      </c>
      <c r="L1350" s="68">
        <v>83.211678832116803</v>
      </c>
      <c r="M1350" s="71">
        <v>0.92810457516339895</v>
      </c>
      <c r="N1350" s="68">
        <v>69.446494464944607</v>
      </c>
      <c r="O1350" s="71">
        <v>0.69705449504963002</v>
      </c>
      <c r="P1350" s="68">
        <v>46.441672780631002</v>
      </c>
      <c r="Q1350" s="71"/>
      <c r="R1350" s="68"/>
    </row>
    <row r="1351" spans="1:18" x14ac:dyDescent="0.2">
      <c r="A1351" s="72" t="s">
        <v>2967</v>
      </c>
      <c r="B1351" s="66" t="s">
        <v>2968</v>
      </c>
      <c r="C1351" s="67">
        <v>58</v>
      </c>
      <c r="D1351" s="67" t="s">
        <v>349</v>
      </c>
      <c r="E1351" s="71">
        <v>0.87729609402545194</v>
      </c>
      <c r="F1351" s="68">
        <v>66.861313868613095</v>
      </c>
      <c r="G1351" s="71">
        <v>0.90811447514688204</v>
      </c>
      <c r="H1351" s="68">
        <v>90.656934306569397</v>
      </c>
      <c r="I1351" s="71">
        <v>0.96650533144625805</v>
      </c>
      <c r="J1351" s="68">
        <v>83.211678832116803</v>
      </c>
      <c r="K1351" s="71">
        <v>0.96316600112400697</v>
      </c>
      <c r="L1351" s="68">
        <v>81.532846715328503</v>
      </c>
      <c r="M1351" s="71">
        <v>0.95424836601307195</v>
      </c>
      <c r="N1351" s="68">
        <v>74.612546125461293</v>
      </c>
      <c r="O1351" s="71">
        <v>0.59444629639704305</v>
      </c>
      <c r="P1351" s="68">
        <v>33.602347762289099</v>
      </c>
      <c r="Q1351" s="71"/>
      <c r="R1351" s="68"/>
    </row>
    <row r="1352" spans="1:18" x14ac:dyDescent="0.2">
      <c r="A1352" s="72" t="s">
        <v>2969</v>
      </c>
      <c r="B1352" s="66" t="s">
        <v>2970</v>
      </c>
      <c r="C1352" s="67">
        <v>58</v>
      </c>
      <c r="D1352" s="67" t="s">
        <v>349</v>
      </c>
      <c r="E1352" s="71">
        <v>0.90001417840404696</v>
      </c>
      <c r="F1352" s="68">
        <v>75.985401459854003</v>
      </c>
      <c r="G1352" s="71">
        <v>0.913603762374401</v>
      </c>
      <c r="H1352" s="68">
        <v>92.043795620437905</v>
      </c>
      <c r="I1352" s="71">
        <v>0.96301942150773501</v>
      </c>
      <c r="J1352" s="68">
        <v>81.240875912408796</v>
      </c>
      <c r="K1352" s="71">
        <v>0.96484867450123801</v>
      </c>
      <c r="L1352" s="68">
        <v>82.627737226277404</v>
      </c>
      <c r="M1352" s="71">
        <v>0.98039215686274495</v>
      </c>
      <c r="N1352" s="68">
        <v>80.369003690036905</v>
      </c>
      <c r="O1352" s="71">
        <v>0.67820687677411695</v>
      </c>
      <c r="P1352" s="68">
        <v>44.460748349229597</v>
      </c>
      <c r="Q1352" s="71"/>
      <c r="R1352" s="68"/>
    </row>
    <row r="1353" spans="1:18" x14ac:dyDescent="0.2">
      <c r="A1353" s="72" t="s">
        <v>2971</v>
      </c>
      <c r="B1353" s="66" t="s">
        <v>2972</v>
      </c>
      <c r="C1353" s="67">
        <v>58</v>
      </c>
      <c r="D1353" s="67" t="s">
        <v>349</v>
      </c>
      <c r="E1353" s="71">
        <v>0.89651802570608097</v>
      </c>
      <c r="F1353" s="68">
        <v>74.4525547445255</v>
      </c>
      <c r="G1353" s="71">
        <v>0.91896078608124798</v>
      </c>
      <c r="H1353" s="68">
        <v>93.503649635036496</v>
      </c>
      <c r="I1353" s="71">
        <v>0.96828482173239205</v>
      </c>
      <c r="J1353" s="68">
        <v>84.160583941605793</v>
      </c>
      <c r="K1353" s="71">
        <v>0.96467885571604295</v>
      </c>
      <c r="L1353" s="68">
        <v>82.481751824817493</v>
      </c>
      <c r="M1353" s="71">
        <v>0.934640522875817</v>
      </c>
      <c r="N1353" s="68">
        <v>70.922509225092298</v>
      </c>
      <c r="O1353" s="71">
        <v>0.69602514212490296</v>
      </c>
      <c r="P1353" s="68">
        <v>46.294937637564203</v>
      </c>
      <c r="Q1353" s="71"/>
      <c r="R1353" s="68"/>
    </row>
    <row r="1354" spans="1:18" x14ac:dyDescent="0.2">
      <c r="A1354" s="72" t="s">
        <v>2973</v>
      </c>
      <c r="B1354" s="66" t="s">
        <v>2974</v>
      </c>
      <c r="C1354" s="67">
        <v>83</v>
      </c>
      <c r="D1354" s="67" t="s">
        <v>349</v>
      </c>
      <c r="E1354" s="71">
        <v>0.880846982428651</v>
      </c>
      <c r="F1354" s="68">
        <v>94.488188976377998</v>
      </c>
      <c r="G1354" s="71">
        <v>0.86381749261785801</v>
      </c>
      <c r="H1354" s="68">
        <v>87.992125984251999</v>
      </c>
      <c r="I1354" s="71">
        <v>0.91027878717259703</v>
      </c>
      <c r="J1354" s="68">
        <v>91.141732283464606</v>
      </c>
      <c r="K1354" s="71">
        <v>0.93718686221664704</v>
      </c>
      <c r="L1354" s="68">
        <v>88.188976377952798</v>
      </c>
      <c r="M1354" s="71">
        <v>0.88311688311688297</v>
      </c>
      <c r="N1354" s="68">
        <v>87.425149700598794</v>
      </c>
      <c r="O1354" s="71">
        <v>0.80983488701927198</v>
      </c>
      <c r="P1354" s="68">
        <v>94.366197183098606</v>
      </c>
      <c r="Q1354" s="71"/>
      <c r="R1354" s="68"/>
    </row>
    <row r="1355" spans="1:18" x14ac:dyDescent="0.2">
      <c r="A1355" s="72" t="s">
        <v>2975</v>
      </c>
      <c r="B1355" s="66" t="s">
        <v>2976</v>
      </c>
      <c r="C1355" s="67">
        <v>83</v>
      </c>
      <c r="D1355" s="67" t="s">
        <v>349</v>
      </c>
      <c r="E1355" s="71">
        <v>0.90560515501087502</v>
      </c>
      <c r="F1355" s="68">
        <v>96.653543307086593</v>
      </c>
      <c r="G1355" s="71">
        <v>0.89342048543883301</v>
      </c>
      <c r="H1355" s="68">
        <v>93.110236220472402</v>
      </c>
      <c r="I1355" s="71">
        <v>0.91406126616307104</v>
      </c>
      <c r="J1355" s="68">
        <v>91.929133858267704</v>
      </c>
      <c r="K1355" s="71">
        <v>0.95043708780914005</v>
      </c>
      <c r="L1355" s="68">
        <v>93.110236220472402</v>
      </c>
      <c r="M1355" s="71">
        <v>0.93831168831168799</v>
      </c>
      <c r="N1355" s="68">
        <v>94.610778443113801</v>
      </c>
      <c r="O1355" s="71">
        <v>0.83179524733164301</v>
      </c>
      <c r="P1355" s="68">
        <v>95.372233400402393</v>
      </c>
      <c r="Q1355" s="71"/>
      <c r="R1355" s="68"/>
    </row>
    <row r="1356" spans="1:18" x14ac:dyDescent="0.2">
      <c r="A1356" s="72" t="s">
        <v>2977</v>
      </c>
      <c r="B1356" s="66" t="s">
        <v>2978</v>
      </c>
      <c r="C1356" s="67">
        <v>83</v>
      </c>
      <c r="D1356" s="67" t="s">
        <v>349</v>
      </c>
      <c r="E1356" s="71">
        <v>0.80340814143943295</v>
      </c>
      <c r="F1356" s="68">
        <v>83.070866141732296</v>
      </c>
      <c r="G1356" s="71">
        <v>0.85885129449638598</v>
      </c>
      <c r="H1356" s="68">
        <v>86.811023622047202</v>
      </c>
      <c r="I1356" s="71">
        <v>0.85773679944247205</v>
      </c>
      <c r="J1356" s="68">
        <v>80.708661417322801</v>
      </c>
      <c r="K1356" s="71">
        <v>0.92318689781739005</v>
      </c>
      <c r="L1356" s="68">
        <v>84.448818897637807</v>
      </c>
      <c r="M1356" s="71">
        <v>0.831168831168831</v>
      </c>
      <c r="N1356" s="68">
        <v>81.8363273453094</v>
      </c>
      <c r="O1356" s="71">
        <v>0.54609688427208702</v>
      </c>
      <c r="P1356" s="68">
        <v>80.2816901408451</v>
      </c>
      <c r="Q1356" s="71"/>
      <c r="R1356" s="68"/>
    </row>
    <row r="1357" spans="1:18" x14ac:dyDescent="0.2">
      <c r="A1357" s="72" t="s">
        <v>2979</v>
      </c>
      <c r="B1357" s="66" t="s">
        <v>2980</v>
      </c>
      <c r="C1357" s="67">
        <v>83</v>
      </c>
      <c r="D1357" s="67" t="s">
        <v>349</v>
      </c>
      <c r="E1357" s="71">
        <v>0.87708882387707099</v>
      </c>
      <c r="F1357" s="68">
        <v>94.094488188976399</v>
      </c>
      <c r="G1357" s="71">
        <v>0.88766989910489502</v>
      </c>
      <c r="H1357" s="68">
        <v>91.732283464566905</v>
      </c>
      <c r="I1357" s="71">
        <v>0.87691916477604703</v>
      </c>
      <c r="J1357" s="68">
        <v>85.236220472440905</v>
      </c>
      <c r="K1357" s="71">
        <v>0.94674303000097204</v>
      </c>
      <c r="L1357" s="68">
        <v>90.551181102362193</v>
      </c>
      <c r="M1357" s="71">
        <v>0.93831168831168799</v>
      </c>
      <c r="N1357" s="68">
        <v>94.610778443113801</v>
      </c>
      <c r="O1357" s="71">
        <v>0.73580033719175497</v>
      </c>
      <c r="P1357" s="68">
        <v>91.951710261569403</v>
      </c>
      <c r="Q1357" s="71"/>
      <c r="R1357" s="68"/>
    </row>
    <row r="1358" spans="1:18" x14ac:dyDescent="0.2">
      <c r="A1358" s="72" t="s">
        <v>2981</v>
      </c>
      <c r="B1358" s="66" t="s">
        <v>2982</v>
      </c>
      <c r="C1358" s="67">
        <v>83</v>
      </c>
      <c r="D1358" s="67" t="s">
        <v>349</v>
      </c>
      <c r="E1358" s="71">
        <v>0.89434083122297303</v>
      </c>
      <c r="F1358" s="68">
        <v>95.472440944881896</v>
      </c>
      <c r="G1358" s="71">
        <v>0.86372757202289496</v>
      </c>
      <c r="H1358" s="68">
        <v>87.795275590551199</v>
      </c>
      <c r="I1358" s="71">
        <v>0.85535431609441004</v>
      </c>
      <c r="J1358" s="68">
        <v>80.118110236220502</v>
      </c>
      <c r="K1358" s="71">
        <v>0.94046103349143595</v>
      </c>
      <c r="L1358" s="68">
        <v>89.370078740157496</v>
      </c>
      <c r="M1358" s="71">
        <v>0.89935064935064901</v>
      </c>
      <c r="N1358" s="68">
        <v>90.019960079840303</v>
      </c>
      <c r="O1358" s="71">
        <v>0.91281058515547597</v>
      </c>
      <c r="P1358" s="68">
        <v>97.987927565392397</v>
      </c>
      <c r="Q1358" s="71"/>
      <c r="R1358" s="68"/>
    </row>
    <row r="1359" spans="1:18" x14ac:dyDescent="0.2">
      <c r="A1359" s="72" t="s">
        <v>2983</v>
      </c>
      <c r="B1359" s="66" t="s">
        <v>2984</v>
      </c>
      <c r="C1359" s="67">
        <v>58</v>
      </c>
      <c r="D1359" s="67" t="s">
        <v>349</v>
      </c>
      <c r="E1359" s="71">
        <v>0.77516162726709303</v>
      </c>
      <c r="F1359" s="68">
        <v>42.992700729927002</v>
      </c>
      <c r="G1359" s="71">
        <v>0.85562046648317003</v>
      </c>
      <c r="H1359" s="68">
        <v>72.262773722627699</v>
      </c>
      <c r="I1359" s="71">
        <v>0.86829464688315705</v>
      </c>
      <c r="J1359" s="68">
        <v>45.985401459854003</v>
      </c>
      <c r="K1359" s="71">
        <v>0.89829212448221496</v>
      </c>
      <c r="L1359" s="68">
        <v>58.029197080292001</v>
      </c>
      <c r="M1359" s="71">
        <v>0.65359477124182996</v>
      </c>
      <c r="N1359" s="68">
        <v>36.900369003690003</v>
      </c>
      <c r="O1359" s="71">
        <v>0.60000612724509494</v>
      </c>
      <c r="P1359" s="68">
        <v>34.482758620689701</v>
      </c>
      <c r="Q1359" s="71"/>
      <c r="R1359" s="68"/>
    </row>
    <row r="1360" spans="1:18" x14ac:dyDescent="0.2">
      <c r="A1360" s="72" t="s">
        <v>2985</v>
      </c>
      <c r="B1360" s="66" t="s">
        <v>2986</v>
      </c>
      <c r="C1360" s="67">
        <v>83</v>
      </c>
      <c r="D1360" s="67" t="s">
        <v>349</v>
      </c>
      <c r="E1360" s="71">
        <v>0.73904360850933104</v>
      </c>
      <c r="F1360" s="68">
        <v>74.803149606299201</v>
      </c>
      <c r="G1360" s="71">
        <v>0.81014686289183202</v>
      </c>
      <c r="H1360" s="68">
        <v>77.952755905511793</v>
      </c>
      <c r="I1360" s="71">
        <v>0.81222226344324799</v>
      </c>
      <c r="J1360" s="68">
        <v>72.637795275590506</v>
      </c>
      <c r="K1360" s="71">
        <v>0.90789982852929696</v>
      </c>
      <c r="L1360" s="68">
        <v>77.165354330708695</v>
      </c>
      <c r="M1360" s="71">
        <v>0.69805194805194803</v>
      </c>
      <c r="N1360" s="68">
        <v>61.077844311377198</v>
      </c>
      <c r="O1360" s="71">
        <v>0.46689713963032797</v>
      </c>
      <c r="P1360" s="68">
        <v>72.233400402414503</v>
      </c>
      <c r="Q1360" s="71"/>
      <c r="R1360" s="68"/>
    </row>
    <row r="1361" spans="1:18" x14ac:dyDescent="0.2">
      <c r="A1361" s="72" t="s">
        <v>2987</v>
      </c>
      <c r="B1361" s="66" t="s">
        <v>2988</v>
      </c>
      <c r="C1361" s="67">
        <v>83</v>
      </c>
      <c r="D1361" s="67" t="s">
        <v>349</v>
      </c>
      <c r="E1361" s="71">
        <v>0.73714063304894795</v>
      </c>
      <c r="F1361" s="68">
        <v>74.409448818897602</v>
      </c>
      <c r="G1361" s="71">
        <v>0.82685158240045498</v>
      </c>
      <c r="H1361" s="68">
        <v>81.2992125984252</v>
      </c>
      <c r="I1361" s="71">
        <v>0.82778791151040398</v>
      </c>
      <c r="J1361" s="68">
        <v>76.181102362204697</v>
      </c>
      <c r="K1361" s="71">
        <v>0.84184769694904604</v>
      </c>
      <c r="L1361" s="68">
        <v>59.645669291338599</v>
      </c>
      <c r="M1361" s="71">
        <v>0.73051948051948001</v>
      </c>
      <c r="N1361" s="68">
        <v>67.265469061876203</v>
      </c>
      <c r="O1361" s="71">
        <v>0.458696493865352</v>
      </c>
      <c r="P1361" s="68">
        <v>71.428571428571402</v>
      </c>
      <c r="Q1361" s="71"/>
      <c r="R1361" s="68"/>
    </row>
    <row r="1362" spans="1:18" x14ac:dyDescent="0.2">
      <c r="A1362" s="72" t="s">
        <v>2989</v>
      </c>
      <c r="B1362" s="66" t="s">
        <v>2990</v>
      </c>
      <c r="C1362" s="67">
        <v>83</v>
      </c>
      <c r="D1362" s="67" t="s">
        <v>349</v>
      </c>
      <c r="E1362" s="71">
        <v>0.82650909572724796</v>
      </c>
      <c r="F1362" s="68">
        <v>87.204724409448801</v>
      </c>
      <c r="G1362" s="71">
        <v>0.78174304919701598</v>
      </c>
      <c r="H1362" s="68">
        <v>68.110236220472402</v>
      </c>
      <c r="I1362" s="71">
        <v>0.86041555939019598</v>
      </c>
      <c r="J1362" s="68">
        <v>81.496062992125999</v>
      </c>
      <c r="K1362" s="71">
        <v>0.90837721599848398</v>
      </c>
      <c r="L1362" s="68">
        <v>77.755905511810994</v>
      </c>
      <c r="M1362" s="71">
        <v>0.89935064935064901</v>
      </c>
      <c r="N1362" s="68">
        <v>90.019960079840303</v>
      </c>
      <c r="O1362" s="71">
        <v>0.68265900469989305</v>
      </c>
      <c r="P1362" s="68">
        <v>89.738430583501</v>
      </c>
      <c r="Q1362" s="71"/>
      <c r="R1362" s="68"/>
    </row>
    <row r="1363" spans="1:18" x14ac:dyDescent="0.2">
      <c r="A1363" s="72" t="s">
        <v>2991</v>
      </c>
      <c r="B1363" s="66" t="s">
        <v>2992</v>
      </c>
      <c r="C1363" s="67">
        <v>83</v>
      </c>
      <c r="D1363" s="67" t="s">
        <v>349</v>
      </c>
      <c r="E1363" s="71">
        <v>0.80713812068142698</v>
      </c>
      <c r="F1363" s="68">
        <v>83.858267716535394</v>
      </c>
      <c r="G1363" s="71">
        <v>0.82689247778566399</v>
      </c>
      <c r="H1363" s="68">
        <v>81.496062992125999</v>
      </c>
      <c r="I1363" s="71">
        <v>0.84813434117433495</v>
      </c>
      <c r="J1363" s="68">
        <v>79.133858267716505</v>
      </c>
      <c r="K1363" s="71">
        <v>0.81733903212404502</v>
      </c>
      <c r="L1363" s="68">
        <v>51.771653543307103</v>
      </c>
      <c r="M1363" s="71">
        <v>0.88961038961038996</v>
      </c>
      <c r="N1363" s="68">
        <v>88.822355289421196</v>
      </c>
      <c r="O1363" s="71">
        <v>0.653714362712704</v>
      </c>
      <c r="P1363" s="68">
        <v>87.927565392354097</v>
      </c>
      <c r="Q1363" s="71"/>
      <c r="R1363" s="68"/>
    </row>
    <row r="1364" spans="1:18" x14ac:dyDescent="0.2">
      <c r="A1364" s="72" t="s">
        <v>2993</v>
      </c>
      <c r="B1364" s="66" t="s">
        <v>2994</v>
      </c>
      <c r="C1364" s="67">
        <v>83</v>
      </c>
      <c r="D1364" s="67" t="s">
        <v>349</v>
      </c>
      <c r="E1364" s="71">
        <v>0.78241178067155803</v>
      </c>
      <c r="F1364" s="68">
        <v>80.314960629921302</v>
      </c>
      <c r="G1364" s="71">
        <v>0.729377906180247</v>
      </c>
      <c r="H1364" s="68">
        <v>52.362204724409402</v>
      </c>
      <c r="I1364" s="71">
        <v>0.87143823820781097</v>
      </c>
      <c r="J1364" s="68">
        <v>83.661417322834595</v>
      </c>
      <c r="K1364" s="71">
        <v>0.85178348376133695</v>
      </c>
      <c r="L1364" s="68">
        <v>62.795275590551199</v>
      </c>
      <c r="M1364" s="71">
        <v>0.89935064935064901</v>
      </c>
      <c r="N1364" s="68">
        <v>90.019960079840303</v>
      </c>
      <c r="O1364" s="71">
        <v>0.56010862585774701</v>
      </c>
      <c r="P1364" s="68">
        <v>82.494969818913503</v>
      </c>
      <c r="Q1364" s="71"/>
      <c r="R1364" s="68"/>
    </row>
    <row r="1365" spans="1:18" x14ac:dyDescent="0.2">
      <c r="A1365" s="72" t="s">
        <v>2995</v>
      </c>
      <c r="B1365" s="66" t="s">
        <v>2996</v>
      </c>
      <c r="C1365" s="67">
        <v>58</v>
      </c>
      <c r="D1365" s="67" t="s">
        <v>349</v>
      </c>
      <c r="E1365" s="71">
        <v>0.88209001220505601</v>
      </c>
      <c r="F1365" s="68">
        <v>68.686131386861305</v>
      </c>
      <c r="G1365" s="71">
        <v>0.85617495737307103</v>
      </c>
      <c r="H1365" s="68">
        <v>72.554744525547406</v>
      </c>
      <c r="I1365" s="71">
        <v>0.89548947354387798</v>
      </c>
      <c r="J1365" s="68">
        <v>53.941605839416098</v>
      </c>
      <c r="K1365" s="71">
        <v>0.97361645485989701</v>
      </c>
      <c r="L1365" s="68">
        <v>87.2262773722628</v>
      </c>
      <c r="M1365" s="71">
        <v>0.99346405228758194</v>
      </c>
      <c r="N1365" s="68">
        <v>84.870848708487102</v>
      </c>
      <c r="O1365" s="71">
        <v>0.69170512296085096</v>
      </c>
      <c r="P1365" s="68">
        <v>45.634629493763804</v>
      </c>
      <c r="Q1365" s="71"/>
      <c r="R1365" s="68"/>
    </row>
    <row r="1366" spans="1:18" x14ac:dyDescent="0.2">
      <c r="A1366" s="72" t="s">
        <v>2997</v>
      </c>
      <c r="B1366" s="66" t="s">
        <v>2998</v>
      </c>
      <c r="C1366" s="67">
        <v>58</v>
      </c>
      <c r="D1366" s="67" t="s">
        <v>349</v>
      </c>
      <c r="E1366" s="71">
        <v>0.84505966384959896</v>
      </c>
      <c r="F1366" s="68">
        <v>56.715328467153299</v>
      </c>
      <c r="G1366" s="71">
        <v>0.801699904375761</v>
      </c>
      <c r="H1366" s="68">
        <v>48.102189781021899</v>
      </c>
      <c r="I1366" s="71">
        <v>0.902240804379144</v>
      </c>
      <c r="J1366" s="68">
        <v>57.153284671532802</v>
      </c>
      <c r="K1366" s="71">
        <v>0.96156495628655603</v>
      </c>
      <c r="L1366" s="68">
        <v>80.875912408759106</v>
      </c>
      <c r="M1366" s="71">
        <v>0.88888888888888895</v>
      </c>
      <c r="N1366" s="68">
        <v>64.0590405904059</v>
      </c>
      <c r="O1366" s="71">
        <v>0.67090376531764595</v>
      </c>
      <c r="P1366" s="68">
        <v>43.433602347762303</v>
      </c>
      <c r="Q1366" s="71"/>
      <c r="R1366" s="68"/>
    </row>
    <row r="1367" spans="1:18" x14ac:dyDescent="0.2">
      <c r="A1367" s="72" t="s">
        <v>2999</v>
      </c>
      <c r="B1367" s="66" t="s">
        <v>3000</v>
      </c>
      <c r="C1367" s="67">
        <v>58</v>
      </c>
      <c r="D1367" s="67" t="s">
        <v>349</v>
      </c>
      <c r="E1367" s="71">
        <v>0.83339944289279</v>
      </c>
      <c r="F1367" s="68">
        <v>54.379562043795602</v>
      </c>
      <c r="G1367" s="71">
        <v>0.81316769835362801</v>
      </c>
      <c r="H1367" s="68">
        <v>52.627737226277397</v>
      </c>
      <c r="I1367" s="71">
        <v>0.94153813777198003</v>
      </c>
      <c r="J1367" s="68">
        <v>72.481751824817493</v>
      </c>
      <c r="K1367" s="71">
        <v>0.96853375746542902</v>
      </c>
      <c r="L1367" s="68">
        <v>84.233576642335805</v>
      </c>
      <c r="M1367" s="71">
        <v>0.95424836601307195</v>
      </c>
      <c r="N1367" s="68">
        <v>74.612546125461293</v>
      </c>
      <c r="O1367" s="71">
        <v>0.48950925485984298</v>
      </c>
      <c r="P1367" s="68">
        <v>21.9369038884813</v>
      </c>
      <c r="Q1367" s="71"/>
      <c r="R1367" s="68"/>
    </row>
    <row r="1368" spans="1:18" x14ac:dyDescent="0.2">
      <c r="A1368" s="72" t="s">
        <v>3001</v>
      </c>
      <c r="B1368" s="66" t="s">
        <v>3002</v>
      </c>
      <c r="C1368" s="67">
        <v>58</v>
      </c>
      <c r="D1368" s="67" t="s">
        <v>349</v>
      </c>
      <c r="E1368" s="71">
        <v>0.84261128832372301</v>
      </c>
      <c r="F1368" s="68">
        <v>56.350364963503701</v>
      </c>
      <c r="G1368" s="71">
        <v>0.82820201220482503</v>
      </c>
      <c r="H1368" s="68">
        <v>59.124087591240901</v>
      </c>
      <c r="I1368" s="71">
        <v>0.90509961215880497</v>
      </c>
      <c r="J1368" s="68">
        <v>58.175182481751797</v>
      </c>
      <c r="K1368" s="71">
        <v>0.93946951110869004</v>
      </c>
      <c r="L1368" s="68">
        <v>71.021897810219002</v>
      </c>
      <c r="M1368" s="71">
        <v>0.94117647058823495</v>
      </c>
      <c r="N1368" s="68">
        <v>72.029520295203</v>
      </c>
      <c r="O1368" s="71">
        <v>0.59910883555805905</v>
      </c>
      <c r="P1368" s="68">
        <v>34.336023477622902</v>
      </c>
      <c r="Q1368" s="71"/>
      <c r="R1368" s="68"/>
    </row>
    <row r="1369" spans="1:18" x14ac:dyDescent="0.2">
      <c r="A1369" s="72" t="s">
        <v>3003</v>
      </c>
      <c r="B1369" s="66" t="s">
        <v>3004</v>
      </c>
      <c r="C1369" s="67">
        <v>58</v>
      </c>
      <c r="D1369" s="67" t="s">
        <v>349</v>
      </c>
      <c r="E1369" s="71">
        <v>0.84776444498356396</v>
      </c>
      <c r="F1369" s="68">
        <v>57.591240875912398</v>
      </c>
      <c r="G1369" s="71">
        <v>0.82550826105772901</v>
      </c>
      <c r="H1369" s="68">
        <v>58.102189781021899</v>
      </c>
      <c r="I1369" s="71">
        <v>0.90938939549881304</v>
      </c>
      <c r="J1369" s="68">
        <v>59.7080291970803</v>
      </c>
      <c r="K1369" s="71">
        <v>0.91595617634261906</v>
      </c>
      <c r="L1369" s="68">
        <v>63.3576642335766</v>
      </c>
      <c r="M1369" s="71">
        <v>0.99346405228758194</v>
      </c>
      <c r="N1369" s="68">
        <v>84.870848708487102</v>
      </c>
      <c r="O1369" s="71">
        <v>0.59450433973107997</v>
      </c>
      <c r="P1369" s="68">
        <v>33.675715333822403</v>
      </c>
      <c r="Q1369" s="71"/>
      <c r="R1369" s="68"/>
    </row>
    <row r="1370" spans="1:18" x14ac:dyDescent="0.2">
      <c r="A1370" s="72" t="s">
        <v>3005</v>
      </c>
      <c r="B1370" s="66" t="s">
        <v>3006</v>
      </c>
      <c r="C1370" s="67">
        <v>58</v>
      </c>
      <c r="D1370" s="67" t="s">
        <v>349</v>
      </c>
      <c r="E1370" s="71">
        <v>0.88821930866337595</v>
      </c>
      <c r="F1370" s="68">
        <v>71.167883211678799</v>
      </c>
      <c r="G1370" s="71">
        <v>0.83116732758286105</v>
      </c>
      <c r="H1370" s="68">
        <v>60.510948905109501</v>
      </c>
      <c r="I1370" s="71">
        <v>0.92395654056009402</v>
      </c>
      <c r="J1370" s="68">
        <v>65.109489051094897</v>
      </c>
      <c r="K1370" s="71">
        <v>0.97856016015874403</v>
      </c>
      <c r="L1370" s="68">
        <v>90</v>
      </c>
      <c r="M1370" s="71">
        <v>0.83660130718954295</v>
      </c>
      <c r="N1370" s="68">
        <v>57.3431734317343</v>
      </c>
      <c r="O1370" s="71">
        <v>0.87081120782564003</v>
      </c>
      <c r="P1370" s="68">
        <v>74.981658107116701</v>
      </c>
      <c r="Q1370" s="71"/>
      <c r="R1370" s="68"/>
    </row>
    <row r="1371" spans="1:18" x14ac:dyDescent="0.2">
      <c r="A1371" s="72" t="s">
        <v>3007</v>
      </c>
      <c r="B1371" s="66" t="s">
        <v>3008</v>
      </c>
      <c r="C1371" s="67">
        <v>58</v>
      </c>
      <c r="D1371" s="67" t="s">
        <v>349</v>
      </c>
      <c r="E1371" s="71">
        <v>0.91839565760796005</v>
      </c>
      <c r="F1371" s="68">
        <v>82.846715328467198</v>
      </c>
      <c r="G1371" s="71">
        <v>0.84092547923882799</v>
      </c>
      <c r="H1371" s="68">
        <v>65.109489051094897</v>
      </c>
      <c r="I1371" s="71">
        <v>0.88559263643998598</v>
      </c>
      <c r="J1371" s="68">
        <v>50.583941605839399</v>
      </c>
      <c r="K1371" s="71">
        <v>0.97676303311447299</v>
      </c>
      <c r="L1371" s="68">
        <v>89.051094890510996</v>
      </c>
      <c r="M1371" s="71">
        <v>1</v>
      </c>
      <c r="N1371" s="68">
        <v>100</v>
      </c>
      <c r="O1371" s="71">
        <v>0.88869713924651095</v>
      </c>
      <c r="P1371" s="68">
        <v>78.723404255319195</v>
      </c>
      <c r="Q1371" s="71"/>
      <c r="R1371" s="68"/>
    </row>
    <row r="1372" spans="1:18" x14ac:dyDescent="0.2">
      <c r="A1372" s="72" t="s">
        <v>3009</v>
      </c>
      <c r="B1372" s="66" t="s">
        <v>3010</v>
      </c>
      <c r="C1372" s="67">
        <v>58</v>
      </c>
      <c r="D1372" s="67" t="s">
        <v>349</v>
      </c>
      <c r="E1372" s="71">
        <v>0.90754858731682597</v>
      </c>
      <c r="F1372" s="68">
        <v>78.540145985401494</v>
      </c>
      <c r="G1372" s="71">
        <v>0.85765202773553795</v>
      </c>
      <c r="H1372" s="68">
        <v>73.3576642335766</v>
      </c>
      <c r="I1372" s="71">
        <v>0.89827273264360197</v>
      </c>
      <c r="J1372" s="68">
        <v>55.255474452554701</v>
      </c>
      <c r="K1372" s="71">
        <v>0.980417589677821</v>
      </c>
      <c r="L1372" s="68">
        <v>91.459854014598506</v>
      </c>
      <c r="M1372" s="71">
        <v>1</v>
      </c>
      <c r="N1372" s="68">
        <v>100</v>
      </c>
      <c r="O1372" s="71">
        <v>0.80140058652716994</v>
      </c>
      <c r="P1372" s="68">
        <v>61.8488628026412</v>
      </c>
      <c r="Q1372" s="71"/>
      <c r="R1372" s="68"/>
    </row>
    <row r="1373" spans="1:18" x14ac:dyDescent="0.2">
      <c r="A1373" s="72" t="s">
        <v>2394</v>
      </c>
      <c r="B1373" s="66" t="s">
        <v>3011</v>
      </c>
      <c r="C1373" s="67">
        <v>58</v>
      </c>
      <c r="D1373" s="67" t="s">
        <v>349</v>
      </c>
      <c r="E1373" s="71">
        <v>0.860748815575339</v>
      </c>
      <c r="F1373" s="68">
        <v>61.3868613138686</v>
      </c>
      <c r="G1373" s="71">
        <v>0.81055259325821305</v>
      </c>
      <c r="H1373" s="68">
        <v>51.532846715328503</v>
      </c>
      <c r="I1373" s="71">
        <v>0.83411685796770296</v>
      </c>
      <c r="J1373" s="68">
        <v>38.467153284671497</v>
      </c>
      <c r="K1373" s="71">
        <v>0.89407506778007195</v>
      </c>
      <c r="L1373" s="68">
        <v>56.6423357664234</v>
      </c>
      <c r="M1373" s="71">
        <v>0.88888888888888895</v>
      </c>
      <c r="N1373" s="68">
        <v>64.0590405904059</v>
      </c>
      <c r="O1373" s="71">
        <v>0.87611066998181697</v>
      </c>
      <c r="P1373" s="68">
        <v>75.862068965517196</v>
      </c>
      <c r="Q1373" s="71"/>
      <c r="R1373" s="68"/>
    </row>
    <row r="1374" spans="1:18" x14ac:dyDescent="0.2">
      <c r="A1374" s="72" t="s">
        <v>378</v>
      </c>
      <c r="B1374" s="66" t="s">
        <v>3012</v>
      </c>
      <c r="C1374" s="67">
        <v>58</v>
      </c>
      <c r="D1374" s="67" t="s">
        <v>349</v>
      </c>
      <c r="E1374" s="71">
        <v>0.84806278939075497</v>
      </c>
      <c r="F1374" s="68">
        <v>57.664233576642303</v>
      </c>
      <c r="G1374" s="71">
        <v>0.84363077939490105</v>
      </c>
      <c r="H1374" s="68">
        <v>66.715328467153299</v>
      </c>
      <c r="I1374" s="71">
        <v>0.90752014995667396</v>
      </c>
      <c r="J1374" s="68">
        <v>59.197080291970799</v>
      </c>
      <c r="K1374" s="71">
        <v>0.972214800714434</v>
      </c>
      <c r="L1374" s="68">
        <v>86.423357664233606</v>
      </c>
      <c r="M1374" s="71">
        <v>0.84313725490196101</v>
      </c>
      <c r="N1374" s="68">
        <v>58.007380073800697</v>
      </c>
      <c r="O1374" s="71">
        <v>0.67381096198580304</v>
      </c>
      <c r="P1374" s="68">
        <v>43.947175348496003</v>
      </c>
      <c r="Q1374" s="71"/>
      <c r="R1374" s="68"/>
    </row>
    <row r="1375" spans="1:18" x14ac:dyDescent="0.2">
      <c r="A1375" s="72" t="s">
        <v>3013</v>
      </c>
      <c r="B1375" s="66" t="s">
        <v>3014</v>
      </c>
      <c r="C1375" s="67">
        <v>58</v>
      </c>
      <c r="D1375" s="67" t="s">
        <v>349</v>
      </c>
      <c r="E1375" s="71">
        <v>0.83292128640069396</v>
      </c>
      <c r="F1375" s="68">
        <v>54.306569343065703</v>
      </c>
      <c r="G1375" s="71">
        <v>0.76840638405385797</v>
      </c>
      <c r="H1375" s="68">
        <v>35.328467153284699</v>
      </c>
      <c r="I1375" s="71">
        <v>0.89998243957602497</v>
      </c>
      <c r="J1375" s="68">
        <v>55.985401459854003</v>
      </c>
      <c r="K1375" s="71">
        <v>0.94034888621592905</v>
      </c>
      <c r="L1375" s="68">
        <v>71.167883211678799</v>
      </c>
      <c r="M1375" s="71">
        <v>0.88888888888888895</v>
      </c>
      <c r="N1375" s="68">
        <v>64.0590405904059</v>
      </c>
      <c r="O1375" s="71">
        <v>0.66697983326876897</v>
      </c>
      <c r="P1375" s="68">
        <v>42.553191489361701</v>
      </c>
      <c r="Q1375" s="71"/>
      <c r="R1375" s="68"/>
    </row>
    <row r="1376" spans="1:18" x14ac:dyDescent="0.2">
      <c r="A1376" s="72" t="s">
        <v>3015</v>
      </c>
      <c r="B1376" s="66" t="s">
        <v>3016</v>
      </c>
      <c r="C1376" s="67">
        <v>58</v>
      </c>
      <c r="D1376" s="67" t="s">
        <v>349</v>
      </c>
      <c r="E1376" s="71">
        <v>0.89405762603930905</v>
      </c>
      <c r="F1376" s="68">
        <v>73.503649635036496</v>
      </c>
      <c r="G1376" s="71">
        <v>0.88393932353428994</v>
      </c>
      <c r="H1376" s="68">
        <v>83.868613138686101</v>
      </c>
      <c r="I1376" s="71">
        <v>0.91883620372548702</v>
      </c>
      <c r="J1376" s="68">
        <v>63.0656934306569</v>
      </c>
      <c r="K1376" s="71">
        <v>0.96875850141852204</v>
      </c>
      <c r="L1376" s="68">
        <v>84.598540145985396</v>
      </c>
      <c r="M1376" s="71">
        <v>1</v>
      </c>
      <c r="N1376" s="68">
        <v>100</v>
      </c>
      <c r="O1376" s="71">
        <v>0.69875410151824702</v>
      </c>
      <c r="P1376" s="68">
        <v>47.101980924431402</v>
      </c>
      <c r="Q1376" s="71"/>
      <c r="R1376" s="68"/>
    </row>
    <row r="1377" spans="1:18" x14ac:dyDescent="0.2">
      <c r="A1377" s="72" t="s">
        <v>452</v>
      </c>
      <c r="B1377" s="66" t="s">
        <v>3017</v>
      </c>
      <c r="C1377" s="67">
        <v>58</v>
      </c>
      <c r="D1377" s="67" t="s">
        <v>349</v>
      </c>
      <c r="E1377" s="71">
        <v>0.90935169454405795</v>
      </c>
      <c r="F1377" s="68">
        <v>79.197080291970806</v>
      </c>
      <c r="G1377" s="71">
        <v>0.83716590378724098</v>
      </c>
      <c r="H1377" s="68">
        <v>63.3576642335766</v>
      </c>
      <c r="I1377" s="71">
        <v>0.90616083062183195</v>
      </c>
      <c r="J1377" s="68">
        <v>58.540145985401502</v>
      </c>
      <c r="K1377" s="71">
        <v>0.96147157125646099</v>
      </c>
      <c r="L1377" s="68">
        <v>80.802919708029194</v>
      </c>
      <c r="M1377" s="71">
        <v>0.986928104575164</v>
      </c>
      <c r="N1377" s="68">
        <v>81.845018450184497</v>
      </c>
      <c r="O1377" s="71">
        <v>0.85503206247959196</v>
      </c>
      <c r="P1377" s="68">
        <v>71.680117388114496</v>
      </c>
      <c r="Q1377" s="71"/>
      <c r="R1377" s="68"/>
    </row>
    <row r="1378" spans="1:18" x14ac:dyDescent="0.2">
      <c r="A1378" s="72" t="s">
        <v>3018</v>
      </c>
      <c r="B1378" s="66" t="s">
        <v>3019</v>
      </c>
      <c r="C1378" s="67">
        <v>58</v>
      </c>
      <c r="D1378" s="67" t="s">
        <v>349</v>
      </c>
      <c r="E1378" s="71">
        <v>0.83609576821069498</v>
      </c>
      <c r="F1378" s="68">
        <v>54.963503649635001</v>
      </c>
      <c r="G1378" s="71">
        <v>0.852695960109215</v>
      </c>
      <c r="H1378" s="68">
        <v>71.167883211678799</v>
      </c>
      <c r="I1378" s="71">
        <v>0.76295519654634703</v>
      </c>
      <c r="J1378" s="68">
        <v>28.394160583941598</v>
      </c>
      <c r="K1378" s="71">
        <v>0.93766759939372701</v>
      </c>
      <c r="L1378" s="68">
        <v>70.510948905109501</v>
      </c>
      <c r="M1378" s="71">
        <v>0.92156862745098</v>
      </c>
      <c r="N1378" s="68">
        <v>68.560885608856097</v>
      </c>
      <c r="O1378" s="71">
        <v>0.70559145755320296</v>
      </c>
      <c r="P1378" s="68">
        <v>48.275862068965502</v>
      </c>
      <c r="Q1378" s="71"/>
      <c r="R1378" s="68"/>
    </row>
    <row r="1379" spans="1:18" x14ac:dyDescent="0.2">
      <c r="A1379" s="72" t="s">
        <v>3020</v>
      </c>
      <c r="B1379" s="66" t="s">
        <v>3021</v>
      </c>
      <c r="C1379" s="67">
        <v>58</v>
      </c>
      <c r="D1379" s="67" t="s">
        <v>349</v>
      </c>
      <c r="E1379" s="71">
        <v>0.85145783509032702</v>
      </c>
      <c r="F1379" s="68">
        <v>58.686131386861298</v>
      </c>
      <c r="G1379" s="71">
        <v>0.82657608282714501</v>
      </c>
      <c r="H1379" s="68">
        <v>58.394160583941598</v>
      </c>
      <c r="I1379" s="71">
        <v>0.88605590910562704</v>
      </c>
      <c r="J1379" s="68">
        <v>50.729927007299302</v>
      </c>
      <c r="K1379" s="71">
        <v>0.95717800815159704</v>
      </c>
      <c r="L1379" s="68">
        <v>78.832116788321201</v>
      </c>
      <c r="M1379" s="71">
        <v>0.94117647058823495</v>
      </c>
      <c r="N1379" s="68">
        <v>72.029520295203</v>
      </c>
      <c r="O1379" s="71">
        <v>0.64630270477902996</v>
      </c>
      <c r="P1379" s="68">
        <v>40.205429200293501</v>
      </c>
      <c r="Q1379" s="71"/>
      <c r="R1379" s="68"/>
    </row>
    <row r="1380" spans="1:18" x14ac:dyDescent="0.2">
      <c r="A1380" s="72" t="s">
        <v>3022</v>
      </c>
      <c r="B1380" s="66" t="s">
        <v>3023</v>
      </c>
      <c r="C1380" s="67">
        <v>58</v>
      </c>
      <c r="D1380" s="67" t="s">
        <v>349</v>
      </c>
      <c r="E1380" s="71">
        <v>0.82962568249902702</v>
      </c>
      <c r="F1380" s="68">
        <v>53.211678832116803</v>
      </c>
      <c r="G1380" s="71">
        <v>0.87877531476355697</v>
      </c>
      <c r="H1380" s="68">
        <v>82.408759124087595</v>
      </c>
      <c r="I1380" s="71">
        <v>0.848337819925857</v>
      </c>
      <c r="J1380" s="68">
        <v>41.3868613138686</v>
      </c>
      <c r="K1380" s="71">
        <v>0.93008693754520799</v>
      </c>
      <c r="L1380" s="68">
        <v>68.102189781021906</v>
      </c>
      <c r="M1380" s="71">
        <v>0.90196078431372495</v>
      </c>
      <c r="N1380" s="68">
        <v>65.977859778597804</v>
      </c>
      <c r="O1380" s="71">
        <v>0.58896755594678896</v>
      </c>
      <c r="P1380" s="68">
        <v>32.9420396184886</v>
      </c>
      <c r="Q1380" s="71"/>
      <c r="R1380" s="68"/>
    </row>
    <row r="1381" spans="1:18" x14ac:dyDescent="0.2">
      <c r="A1381" s="72" t="s">
        <v>3024</v>
      </c>
      <c r="B1381" s="66" t="s">
        <v>3025</v>
      </c>
      <c r="C1381" s="67">
        <v>58</v>
      </c>
      <c r="D1381" s="67" t="s">
        <v>349</v>
      </c>
      <c r="E1381" s="71">
        <v>0.86029086504819796</v>
      </c>
      <c r="F1381" s="68">
        <v>61.240875912408796</v>
      </c>
      <c r="G1381" s="71">
        <v>0.84021324017475496</v>
      </c>
      <c r="H1381" s="68">
        <v>64.525547445255498</v>
      </c>
      <c r="I1381" s="71">
        <v>0.91670466250826899</v>
      </c>
      <c r="J1381" s="68">
        <v>62.262773722627699</v>
      </c>
      <c r="K1381" s="71">
        <v>0.9663104189417</v>
      </c>
      <c r="L1381" s="68">
        <v>83.3576642335766</v>
      </c>
      <c r="M1381" s="71">
        <v>0.973856209150327</v>
      </c>
      <c r="N1381" s="68">
        <v>78.523985239852394</v>
      </c>
      <c r="O1381" s="71">
        <v>0.60436979446593997</v>
      </c>
      <c r="P1381" s="68">
        <v>35.143066764490101</v>
      </c>
      <c r="Q1381" s="71"/>
      <c r="R1381" s="68"/>
    </row>
    <row r="1382" spans="1:18" x14ac:dyDescent="0.2">
      <c r="A1382" s="72" t="s">
        <v>3026</v>
      </c>
      <c r="B1382" s="66" t="s">
        <v>3027</v>
      </c>
      <c r="C1382" s="67">
        <v>58</v>
      </c>
      <c r="D1382" s="67" t="s">
        <v>349</v>
      </c>
      <c r="E1382" s="71">
        <v>0.82134721771498298</v>
      </c>
      <c r="F1382" s="68">
        <v>51.240875912408796</v>
      </c>
      <c r="G1382" s="71">
        <v>0.84115875153929998</v>
      </c>
      <c r="H1382" s="68">
        <v>65.401459854014604</v>
      </c>
      <c r="I1382" s="71">
        <v>0.89982079746601495</v>
      </c>
      <c r="J1382" s="68">
        <v>55.8394160583942</v>
      </c>
      <c r="K1382" s="71">
        <v>0.915541136076781</v>
      </c>
      <c r="L1382" s="68">
        <v>63.0656934306569</v>
      </c>
      <c r="M1382" s="71">
        <v>0.934640522875817</v>
      </c>
      <c r="N1382" s="68">
        <v>70.922509225092298</v>
      </c>
      <c r="O1382" s="71">
        <v>0.51557488061699996</v>
      </c>
      <c r="P1382" s="68">
        <v>24.504768892149698</v>
      </c>
      <c r="Q1382" s="71"/>
      <c r="R1382" s="68"/>
    </row>
    <row r="1383" spans="1:18" x14ac:dyDescent="0.2">
      <c r="A1383" s="72" t="s">
        <v>3028</v>
      </c>
      <c r="B1383" s="66" t="s">
        <v>3029</v>
      </c>
      <c r="C1383" s="67">
        <v>58</v>
      </c>
      <c r="D1383" s="67" t="s">
        <v>349</v>
      </c>
      <c r="E1383" s="71">
        <v>0.90338715377596801</v>
      </c>
      <c r="F1383" s="68">
        <v>77.591240875912405</v>
      </c>
      <c r="G1383" s="71">
        <v>0.77463970522745496</v>
      </c>
      <c r="H1383" s="68">
        <v>37.883211678832097</v>
      </c>
      <c r="I1383" s="71">
        <v>0.93545034778705505</v>
      </c>
      <c r="J1383" s="68">
        <v>70.583941605839399</v>
      </c>
      <c r="K1383" s="71">
        <v>0.90345856208936004</v>
      </c>
      <c r="L1383" s="68">
        <v>59.7080291970803</v>
      </c>
      <c r="M1383" s="71">
        <v>1</v>
      </c>
      <c r="N1383" s="68">
        <v>100</v>
      </c>
      <c r="O1383" s="71"/>
      <c r="P1383" s="68"/>
      <c r="Q1383" s="71"/>
      <c r="R1383" s="68"/>
    </row>
    <row r="1384" spans="1:18" x14ac:dyDescent="0.2">
      <c r="A1384" s="72" t="s">
        <v>3030</v>
      </c>
      <c r="B1384" s="66" t="s">
        <v>3031</v>
      </c>
      <c r="C1384" s="67">
        <v>58</v>
      </c>
      <c r="D1384" s="67" t="s">
        <v>349</v>
      </c>
      <c r="E1384" s="71">
        <v>0.82271789370888604</v>
      </c>
      <c r="F1384" s="68">
        <v>51.970802919707999</v>
      </c>
      <c r="G1384" s="71">
        <v>0.72673866959683298</v>
      </c>
      <c r="H1384" s="68">
        <v>25.182481751824799</v>
      </c>
      <c r="I1384" s="71">
        <v>0.86633260209334395</v>
      </c>
      <c r="J1384" s="68">
        <v>45.5474452554745</v>
      </c>
      <c r="K1384" s="71">
        <v>0.92314895766102301</v>
      </c>
      <c r="L1384" s="68">
        <v>65.5474452554745</v>
      </c>
      <c r="M1384" s="71">
        <v>0.81045751633986896</v>
      </c>
      <c r="N1384" s="68">
        <v>54.022140221402204</v>
      </c>
      <c r="O1384" s="71">
        <v>0.78691172285336097</v>
      </c>
      <c r="P1384" s="68">
        <v>58.9875275128393</v>
      </c>
      <c r="Q1384" s="71"/>
      <c r="R1384" s="68"/>
    </row>
    <row r="1385" spans="1:18" x14ac:dyDescent="0.2">
      <c r="A1385" s="72" t="s">
        <v>2599</v>
      </c>
      <c r="B1385" s="66" t="s">
        <v>3032</v>
      </c>
      <c r="C1385" s="67">
        <v>58</v>
      </c>
      <c r="D1385" s="67" t="s">
        <v>349</v>
      </c>
      <c r="E1385" s="71">
        <v>0.85615399058603303</v>
      </c>
      <c r="F1385" s="68">
        <v>60.218978102189801</v>
      </c>
      <c r="G1385" s="71">
        <v>0.87140040829838405</v>
      </c>
      <c r="H1385" s="68">
        <v>79.927007299270102</v>
      </c>
      <c r="I1385" s="71">
        <v>0.90176509208908395</v>
      </c>
      <c r="J1385" s="68">
        <v>56.9343065693431</v>
      </c>
      <c r="K1385" s="71">
        <v>0.95904259453577401</v>
      </c>
      <c r="L1385" s="68">
        <v>79.416058394160601</v>
      </c>
      <c r="M1385" s="71">
        <v>0.89542483660130701</v>
      </c>
      <c r="N1385" s="68">
        <v>64.944649446494495</v>
      </c>
      <c r="O1385" s="71">
        <v>0.65313702140561702</v>
      </c>
      <c r="P1385" s="68">
        <v>40.719002201027102</v>
      </c>
      <c r="Q1385" s="71"/>
      <c r="R1385" s="68"/>
    </row>
    <row r="1386" spans="1:18" x14ac:dyDescent="0.2">
      <c r="A1386" s="72" t="s">
        <v>3033</v>
      </c>
      <c r="B1386" s="66" t="s">
        <v>3034</v>
      </c>
      <c r="C1386" s="67">
        <v>58</v>
      </c>
      <c r="D1386" s="67" t="s">
        <v>349</v>
      </c>
      <c r="E1386" s="71">
        <v>0.85407207588061096</v>
      </c>
      <c r="F1386" s="68">
        <v>59.562043795620397</v>
      </c>
      <c r="G1386" s="71">
        <v>0.84315638697666795</v>
      </c>
      <c r="H1386" s="68">
        <v>66.204379562043798</v>
      </c>
      <c r="I1386" s="71">
        <v>0.92402773525452297</v>
      </c>
      <c r="J1386" s="68">
        <v>65.182481751824795</v>
      </c>
      <c r="K1386" s="71">
        <v>0.90167056253162403</v>
      </c>
      <c r="L1386" s="68">
        <v>59.124087591240901</v>
      </c>
      <c r="M1386" s="71">
        <v>0.94117647058823495</v>
      </c>
      <c r="N1386" s="68">
        <v>72.029520295203</v>
      </c>
      <c r="O1386" s="71">
        <v>0.66032922405200301</v>
      </c>
      <c r="P1386" s="68">
        <v>41.746148202494503</v>
      </c>
      <c r="Q1386" s="71"/>
      <c r="R1386" s="68"/>
    </row>
    <row r="1387" spans="1:18" x14ac:dyDescent="0.2">
      <c r="A1387" s="72" t="s">
        <v>3035</v>
      </c>
      <c r="B1387" s="66" t="s">
        <v>3036</v>
      </c>
      <c r="C1387" s="67">
        <v>58</v>
      </c>
      <c r="D1387" s="67" t="s">
        <v>349</v>
      </c>
      <c r="E1387" s="71">
        <v>0.86239162266393798</v>
      </c>
      <c r="F1387" s="68">
        <v>62.408759124087602</v>
      </c>
      <c r="G1387" s="71">
        <v>0.90645015466938506</v>
      </c>
      <c r="H1387" s="68">
        <v>90.291970802919707</v>
      </c>
      <c r="I1387" s="71">
        <v>0.92414700411671902</v>
      </c>
      <c r="J1387" s="68">
        <v>65.255474452554694</v>
      </c>
      <c r="K1387" s="71">
        <v>0.94495452955578896</v>
      </c>
      <c r="L1387" s="68">
        <v>73.065693430656907</v>
      </c>
      <c r="M1387" s="71">
        <v>0.99346405228758194</v>
      </c>
      <c r="N1387" s="68">
        <v>84.870848708487102</v>
      </c>
      <c r="O1387" s="71">
        <v>0.54294237269021695</v>
      </c>
      <c r="P1387" s="68">
        <v>26.925898752751301</v>
      </c>
      <c r="Q1387" s="71"/>
      <c r="R1387" s="68"/>
    </row>
    <row r="1388" spans="1:18" x14ac:dyDescent="0.2">
      <c r="A1388" s="72" t="s">
        <v>3037</v>
      </c>
      <c r="B1388" s="66" t="s">
        <v>3038</v>
      </c>
      <c r="C1388" s="67">
        <v>58</v>
      </c>
      <c r="D1388" s="67" t="s">
        <v>349</v>
      </c>
      <c r="E1388" s="71">
        <v>0.88294396154300703</v>
      </c>
      <c r="F1388" s="68">
        <v>69.416058394160601</v>
      </c>
      <c r="G1388" s="71">
        <v>0.93984301848462803</v>
      </c>
      <c r="H1388" s="68">
        <v>96.569343065693403</v>
      </c>
      <c r="I1388" s="71">
        <v>0.97093438803372101</v>
      </c>
      <c r="J1388" s="68">
        <v>85.328467153284706</v>
      </c>
      <c r="K1388" s="71">
        <v>0.96049998056818597</v>
      </c>
      <c r="L1388" s="68">
        <v>80</v>
      </c>
      <c r="M1388" s="71">
        <v>1</v>
      </c>
      <c r="N1388" s="68">
        <v>100</v>
      </c>
      <c r="O1388" s="71">
        <v>0.54344242062850101</v>
      </c>
      <c r="P1388" s="68">
        <v>27.1460014673514</v>
      </c>
      <c r="Q1388" s="71"/>
      <c r="R1388" s="68"/>
    </row>
    <row r="1389" spans="1:18" x14ac:dyDescent="0.2">
      <c r="A1389" s="72" t="s">
        <v>3039</v>
      </c>
      <c r="B1389" s="66" t="s">
        <v>3040</v>
      </c>
      <c r="C1389" s="67">
        <v>58</v>
      </c>
      <c r="D1389" s="67" t="s">
        <v>349</v>
      </c>
      <c r="E1389" s="71">
        <v>0.87353041718616597</v>
      </c>
      <c r="F1389" s="68">
        <v>65.474452554744502</v>
      </c>
      <c r="G1389" s="71">
        <v>0.90600979191154396</v>
      </c>
      <c r="H1389" s="68">
        <v>90.145985401459896</v>
      </c>
      <c r="I1389" s="71">
        <v>0.96549884594467805</v>
      </c>
      <c r="J1389" s="68">
        <v>82.919708029197096</v>
      </c>
      <c r="K1389" s="71">
        <v>0.95455520620459999</v>
      </c>
      <c r="L1389" s="68">
        <v>77.445255474452594</v>
      </c>
      <c r="M1389" s="71">
        <v>0.98039215686274495</v>
      </c>
      <c r="N1389" s="68">
        <v>80.369003690036905</v>
      </c>
      <c r="O1389" s="71">
        <v>0.56119608500726104</v>
      </c>
      <c r="P1389" s="68">
        <v>29.347028613352901</v>
      </c>
      <c r="Q1389" s="71"/>
      <c r="R1389" s="68"/>
    </row>
    <row r="1390" spans="1:18" x14ac:dyDescent="0.2">
      <c r="A1390" s="72" t="s">
        <v>3041</v>
      </c>
      <c r="B1390" s="66" t="s">
        <v>3042</v>
      </c>
      <c r="C1390" s="67">
        <v>58</v>
      </c>
      <c r="D1390" s="67" t="s">
        <v>349</v>
      </c>
      <c r="E1390" s="71">
        <v>0.86146050252574902</v>
      </c>
      <c r="F1390" s="68">
        <v>61.897810218978101</v>
      </c>
      <c r="G1390" s="71">
        <v>0.92360433683536602</v>
      </c>
      <c r="H1390" s="68">
        <v>94.087591240875895</v>
      </c>
      <c r="I1390" s="71">
        <v>0.95607907989027696</v>
      </c>
      <c r="J1390" s="68">
        <v>78.248175182481702</v>
      </c>
      <c r="K1390" s="71">
        <v>0.94835509696475095</v>
      </c>
      <c r="L1390" s="68">
        <v>75.036496350364999</v>
      </c>
      <c r="M1390" s="71">
        <v>0.934640522875817</v>
      </c>
      <c r="N1390" s="68">
        <v>70.922509225092298</v>
      </c>
      <c r="O1390" s="71">
        <v>0.54462347606253403</v>
      </c>
      <c r="P1390" s="68">
        <v>27.366104181951599</v>
      </c>
      <c r="Q1390" s="71"/>
      <c r="R1390" s="68"/>
    </row>
    <row r="1391" spans="1:18" x14ac:dyDescent="0.2">
      <c r="A1391" s="72" t="s">
        <v>3043</v>
      </c>
      <c r="B1391" s="66" t="s">
        <v>3044</v>
      </c>
      <c r="C1391" s="67">
        <v>58</v>
      </c>
      <c r="D1391" s="67" t="s">
        <v>349</v>
      </c>
      <c r="E1391" s="71">
        <v>0.85140579450892695</v>
      </c>
      <c r="F1391" s="68">
        <v>58.467153284671497</v>
      </c>
      <c r="G1391" s="71">
        <v>0.80288170920966595</v>
      </c>
      <c r="H1391" s="68">
        <v>48.394160583941598</v>
      </c>
      <c r="I1391" s="71">
        <v>0.96487495845428395</v>
      </c>
      <c r="J1391" s="68">
        <v>82.700729927007302</v>
      </c>
      <c r="K1391" s="71">
        <v>0.92055424903239802</v>
      </c>
      <c r="L1391" s="68">
        <v>64.671532846715294</v>
      </c>
      <c r="M1391" s="71">
        <v>0.99346405228758194</v>
      </c>
      <c r="N1391" s="68">
        <v>84.870848708487102</v>
      </c>
      <c r="O1391" s="71">
        <v>0.575254003560706</v>
      </c>
      <c r="P1391" s="68">
        <v>30.741012472487199</v>
      </c>
      <c r="Q1391" s="71"/>
      <c r="R1391" s="68"/>
    </row>
    <row r="1392" spans="1:18" x14ac:dyDescent="0.2">
      <c r="A1392" s="72" t="s">
        <v>1588</v>
      </c>
      <c r="B1392" s="66" t="s">
        <v>3045</v>
      </c>
      <c r="C1392" s="67">
        <v>58</v>
      </c>
      <c r="D1392" s="67" t="s">
        <v>349</v>
      </c>
      <c r="E1392" s="71">
        <v>0.89672409124916197</v>
      </c>
      <c r="F1392" s="68">
        <v>74.525547445255498</v>
      </c>
      <c r="G1392" s="71">
        <v>0.888217848239095</v>
      </c>
      <c r="H1392" s="68">
        <v>85.255474452554793</v>
      </c>
      <c r="I1392" s="71">
        <v>0.93420284211034199</v>
      </c>
      <c r="J1392" s="68">
        <v>69.854014598540104</v>
      </c>
      <c r="K1392" s="71">
        <v>0.92678687053187003</v>
      </c>
      <c r="L1392" s="68">
        <v>66.934306569343093</v>
      </c>
      <c r="M1392" s="71">
        <v>0.95424836601307195</v>
      </c>
      <c r="N1392" s="68">
        <v>74.612546125461293</v>
      </c>
      <c r="O1392" s="71">
        <v>0.78016452935142899</v>
      </c>
      <c r="P1392" s="68">
        <v>58.107116654438698</v>
      </c>
      <c r="Q1392" s="71"/>
      <c r="R1392" s="68"/>
    </row>
    <row r="1393" spans="1:18" x14ac:dyDescent="0.2">
      <c r="A1393" s="72" t="s">
        <v>3046</v>
      </c>
      <c r="B1393" s="66" t="s">
        <v>3047</v>
      </c>
      <c r="C1393" s="67">
        <v>58</v>
      </c>
      <c r="D1393" s="67" t="s">
        <v>349</v>
      </c>
      <c r="E1393" s="71">
        <v>0.81893327664578597</v>
      </c>
      <c r="F1393" s="68">
        <v>51.021897810219002</v>
      </c>
      <c r="G1393" s="71">
        <v>0.89019576453718097</v>
      </c>
      <c r="H1393" s="68">
        <v>85.766423357664195</v>
      </c>
      <c r="I1393" s="71">
        <v>0.963080417095032</v>
      </c>
      <c r="J1393" s="68">
        <v>81.313868613138695</v>
      </c>
      <c r="K1393" s="71">
        <v>0.88394437276026805</v>
      </c>
      <c r="L1393" s="68">
        <v>53.868613138686101</v>
      </c>
      <c r="M1393" s="71">
        <v>0.86928104575163401</v>
      </c>
      <c r="N1393" s="68">
        <v>61.549815498154999</v>
      </c>
      <c r="O1393" s="71">
        <v>0.48816478308481298</v>
      </c>
      <c r="P1393" s="68">
        <v>21.496698459280999</v>
      </c>
      <c r="Q1393" s="71"/>
      <c r="R1393" s="68"/>
    </row>
    <row r="1394" spans="1:18" x14ac:dyDescent="0.2">
      <c r="A1394" s="72" t="s">
        <v>3048</v>
      </c>
      <c r="B1394" s="66" t="s">
        <v>3049</v>
      </c>
      <c r="C1394" s="67">
        <v>83</v>
      </c>
      <c r="D1394" s="67" t="s">
        <v>349</v>
      </c>
      <c r="E1394" s="71">
        <v>0.90260156260398605</v>
      </c>
      <c r="F1394" s="68">
        <v>96.259842519684994</v>
      </c>
      <c r="G1394" s="71">
        <v>0.90423416512756105</v>
      </c>
      <c r="H1394" s="68">
        <v>94.685039370078698</v>
      </c>
      <c r="I1394" s="71">
        <v>0.91423891701665905</v>
      </c>
      <c r="J1394" s="68">
        <v>92.125984251968504</v>
      </c>
      <c r="K1394" s="71">
        <v>0.94749726893906205</v>
      </c>
      <c r="L1394" s="68">
        <v>90.944881889763806</v>
      </c>
      <c r="M1394" s="71">
        <v>0.92532467532467499</v>
      </c>
      <c r="N1394" s="68">
        <v>92.614770459081797</v>
      </c>
      <c r="O1394" s="71">
        <v>0.821712786611973</v>
      </c>
      <c r="P1394" s="68">
        <v>94.969818913480907</v>
      </c>
      <c r="Q1394" s="71"/>
      <c r="R1394" s="68"/>
    </row>
    <row r="1395" spans="1:18" x14ac:dyDescent="0.2">
      <c r="A1395" s="72" t="s">
        <v>3050</v>
      </c>
      <c r="B1395" s="66" t="s">
        <v>3051</v>
      </c>
      <c r="C1395" s="67">
        <v>83</v>
      </c>
      <c r="D1395" s="67" t="s">
        <v>349</v>
      </c>
      <c r="E1395" s="71">
        <v>0.87308321237036401</v>
      </c>
      <c r="F1395" s="68">
        <v>93.8976377952756</v>
      </c>
      <c r="G1395" s="71">
        <v>0.87693072684277296</v>
      </c>
      <c r="H1395" s="68">
        <v>89.566929133858295</v>
      </c>
      <c r="I1395" s="71">
        <v>0.77638150934769701</v>
      </c>
      <c r="J1395" s="68">
        <v>64.960629921259795</v>
      </c>
      <c r="K1395" s="71">
        <v>0.85484315820919798</v>
      </c>
      <c r="L1395" s="68">
        <v>64.370078740157496</v>
      </c>
      <c r="M1395" s="71">
        <v>0.99025974025973995</v>
      </c>
      <c r="N1395" s="68">
        <v>98.203592814371206</v>
      </c>
      <c r="O1395" s="71">
        <v>0.86700092719241195</v>
      </c>
      <c r="P1395" s="68">
        <v>96.780684104627795</v>
      </c>
      <c r="Q1395" s="71"/>
      <c r="R1395" s="68"/>
    </row>
    <row r="1396" spans="1:18" x14ac:dyDescent="0.2">
      <c r="A1396" s="72" t="s">
        <v>3052</v>
      </c>
      <c r="B1396" s="66" t="s">
        <v>3053</v>
      </c>
      <c r="C1396" s="67">
        <v>83</v>
      </c>
      <c r="D1396" s="67" t="s">
        <v>349</v>
      </c>
      <c r="E1396" s="71">
        <v>0.81896162944052198</v>
      </c>
      <c r="F1396" s="68">
        <v>85.826771653543304</v>
      </c>
      <c r="G1396" s="71">
        <v>0.88212091379171098</v>
      </c>
      <c r="H1396" s="68">
        <v>90.551181102362193</v>
      </c>
      <c r="I1396" s="71">
        <v>0.88101842757322901</v>
      </c>
      <c r="J1396" s="68">
        <v>86.220472440944903</v>
      </c>
      <c r="K1396" s="71">
        <v>0.95743144092466503</v>
      </c>
      <c r="L1396" s="68">
        <v>95.669291338582696</v>
      </c>
      <c r="M1396" s="71">
        <v>0.77597402597402598</v>
      </c>
      <c r="N1396" s="68">
        <v>74.251497005988</v>
      </c>
      <c r="O1396" s="71">
        <v>0.59826333893897798</v>
      </c>
      <c r="P1396" s="68">
        <v>85.110663983903393</v>
      </c>
      <c r="Q1396" s="71"/>
      <c r="R1396" s="68"/>
    </row>
    <row r="1397" spans="1:18" x14ac:dyDescent="0.2">
      <c r="A1397" s="72" t="s">
        <v>3054</v>
      </c>
      <c r="B1397" s="66" t="s">
        <v>3055</v>
      </c>
      <c r="C1397" s="67">
        <v>83</v>
      </c>
      <c r="D1397" s="67" t="s">
        <v>349</v>
      </c>
      <c r="E1397" s="71">
        <v>0.85588883639920499</v>
      </c>
      <c r="F1397" s="68">
        <v>92.125984251968504</v>
      </c>
      <c r="G1397" s="71">
        <v>0.93607543863695897</v>
      </c>
      <c r="H1397" s="68">
        <v>97.637795275590506</v>
      </c>
      <c r="I1397" s="71">
        <v>0.91254491115696301</v>
      </c>
      <c r="J1397" s="68">
        <v>91.535433070866105</v>
      </c>
      <c r="K1397" s="71">
        <v>0.94742413148248095</v>
      </c>
      <c r="L1397" s="68">
        <v>90.748031496063007</v>
      </c>
      <c r="M1397" s="71">
        <v>0.93181818181818199</v>
      </c>
      <c r="N1397" s="68">
        <v>93.413173652694596</v>
      </c>
      <c r="O1397" s="71">
        <v>0.55158151890143903</v>
      </c>
      <c r="P1397" s="68">
        <v>81.287726358148902</v>
      </c>
      <c r="Q1397" s="71"/>
      <c r="R1397" s="68"/>
    </row>
    <row r="1398" spans="1:18" x14ac:dyDescent="0.2">
      <c r="A1398" s="72" t="s">
        <v>3056</v>
      </c>
      <c r="B1398" s="66" t="s">
        <v>3057</v>
      </c>
      <c r="C1398" s="67">
        <v>83</v>
      </c>
      <c r="D1398" s="67" t="s">
        <v>349</v>
      </c>
      <c r="E1398" s="71">
        <v>0.74432220914649105</v>
      </c>
      <c r="F1398" s="68">
        <v>75.590551181102398</v>
      </c>
      <c r="G1398" s="71">
        <v>0.72643342925710797</v>
      </c>
      <c r="H1398" s="68">
        <v>50.787401574803098</v>
      </c>
      <c r="I1398" s="71">
        <v>0.88592601541259197</v>
      </c>
      <c r="J1398" s="68">
        <v>87.204724409448801</v>
      </c>
      <c r="K1398" s="71">
        <v>0.65293297415693197</v>
      </c>
      <c r="L1398" s="68">
        <v>8.4645669291338592</v>
      </c>
      <c r="M1398" s="71">
        <v>0.97727272727272696</v>
      </c>
      <c r="N1398" s="68">
        <v>97.804391217564898</v>
      </c>
      <c r="O1398" s="71">
        <v>0.47904589963309602</v>
      </c>
      <c r="P1398" s="68">
        <v>73.038229376257505</v>
      </c>
      <c r="Q1398" s="71"/>
      <c r="R1398" s="68"/>
    </row>
    <row r="1399" spans="1:18" x14ac:dyDescent="0.2">
      <c r="A1399" s="72" t="s">
        <v>3058</v>
      </c>
      <c r="B1399" s="66" t="s">
        <v>3059</v>
      </c>
      <c r="C1399" s="67">
        <v>83</v>
      </c>
      <c r="D1399" s="67" t="s">
        <v>349</v>
      </c>
      <c r="E1399" s="71">
        <v>0.86242852613782695</v>
      </c>
      <c r="F1399" s="68">
        <v>92.716535433070902</v>
      </c>
      <c r="G1399" s="71">
        <v>0.93753093859362102</v>
      </c>
      <c r="H1399" s="68">
        <v>97.834645669291305</v>
      </c>
      <c r="I1399" s="71">
        <v>0.92148960012169301</v>
      </c>
      <c r="J1399" s="68">
        <v>93.503937007874001</v>
      </c>
      <c r="K1399" s="71">
        <v>0.95112012930465495</v>
      </c>
      <c r="L1399" s="68">
        <v>93.503937007874001</v>
      </c>
      <c r="M1399" s="71">
        <v>0.918831168831169</v>
      </c>
      <c r="N1399" s="68">
        <v>91.616766467065901</v>
      </c>
      <c r="O1399" s="71">
        <v>0.58317079383799697</v>
      </c>
      <c r="P1399" s="68">
        <v>84.305835010060406</v>
      </c>
      <c r="Q1399" s="71"/>
      <c r="R1399" s="68"/>
    </row>
    <row r="1400" spans="1:18" x14ac:dyDescent="0.2">
      <c r="A1400" s="72" t="s">
        <v>3060</v>
      </c>
      <c r="B1400" s="66" t="s">
        <v>3061</v>
      </c>
      <c r="C1400" s="67">
        <v>83</v>
      </c>
      <c r="D1400" s="67" t="s">
        <v>349</v>
      </c>
      <c r="E1400" s="71">
        <v>0.84887461861086899</v>
      </c>
      <c r="F1400" s="68">
        <v>90.551181102362193</v>
      </c>
      <c r="G1400" s="71">
        <v>0.95307150822872599</v>
      </c>
      <c r="H1400" s="68">
        <v>98.228346456692904</v>
      </c>
      <c r="I1400" s="71">
        <v>0.89376352399724202</v>
      </c>
      <c r="J1400" s="68">
        <v>88.582677165354298</v>
      </c>
      <c r="K1400" s="71">
        <v>0.95713652710425401</v>
      </c>
      <c r="L1400" s="68">
        <v>95.275590551181097</v>
      </c>
      <c r="M1400" s="71">
        <v>0.90909090909090895</v>
      </c>
      <c r="N1400" s="68">
        <v>91.217564870259494</v>
      </c>
      <c r="O1400" s="71">
        <v>0.53131062463321199</v>
      </c>
      <c r="P1400" s="68">
        <v>78.672032193158998</v>
      </c>
      <c r="Q1400" s="71"/>
      <c r="R1400" s="68"/>
    </row>
    <row r="1401" spans="1:18" x14ac:dyDescent="0.2">
      <c r="A1401" s="72" t="s">
        <v>3062</v>
      </c>
      <c r="B1401" s="66" t="s">
        <v>3063</v>
      </c>
      <c r="C1401" s="67">
        <v>83</v>
      </c>
      <c r="D1401" s="67" t="s">
        <v>349</v>
      </c>
      <c r="E1401" s="71">
        <v>0.82289318940759204</v>
      </c>
      <c r="F1401" s="68">
        <v>86.811023622047202</v>
      </c>
      <c r="G1401" s="71">
        <v>0.89917126740757103</v>
      </c>
      <c r="H1401" s="68">
        <v>93.8976377952756</v>
      </c>
      <c r="I1401" s="71">
        <v>0.88985265590267904</v>
      </c>
      <c r="J1401" s="68">
        <v>87.992125984251999</v>
      </c>
      <c r="K1401" s="71">
        <v>0.93527953028828104</v>
      </c>
      <c r="L1401" s="68">
        <v>87.4015748031496</v>
      </c>
      <c r="M1401" s="71">
        <v>0.92207792207792205</v>
      </c>
      <c r="N1401" s="68">
        <v>92.015968063872293</v>
      </c>
      <c r="O1401" s="71">
        <v>0.468084571361508</v>
      </c>
      <c r="P1401" s="68">
        <v>72.434607645875204</v>
      </c>
      <c r="Q1401" s="71"/>
      <c r="R1401" s="68"/>
    </row>
    <row r="1402" spans="1:18" x14ac:dyDescent="0.2">
      <c r="A1402" s="72" t="s">
        <v>3064</v>
      </c>
      <c r="B1402" s="66" t="s">
        <v>3065</v>
      </c>
      <c r="C1402" s="67">
        <v>58</v>
      </c>
      <c r="D1402" s="67" t="s">
        <v>349</v>
      </c>
      <c r="E1402" s="71">
        <v>0.901148156638932</v>
      </c>
      <c r="F1402" s="68">
        <v>76.6423357664234</v>
      </c>
      <c r="G1402" s="71">
        <v>0.91680105794382005</v>
      </c>
      <c r="H1402" s="68">
        <v>93.065693430656907</v>
      </c>
      <c r="I1402" s="71">
        <v>0.97217521083616398</v>
      </c>
      <c r="J1402" s="68">
        <v>86.058394160583902</v>
      </c>
      <c r="K1402" s="71">
        <v>0.98138918036609502</v>
      </c>
      <c r="L1402" s="68">
        <v>91.970802919708007</v>
      </c>
      <c r="M1402" s="71">
        <v>0.98039215686274495</v>
      </c>
      <c r="N1402" s="68">
        <v>80.369003690036905</v>
      </c>
      <c r="O1402" s="71">
        <v>0.65498317718583798</v>
      </c>
      <c r="P1402" s="68">
        <v>40.865737344093901</v>
      </c>
      <c r="Q1402" s="71"/>
      <c r="R1402" s="68"/>
    </row>
    <row r="1403" spans="1:18" x14ac:dyDescent="0.2">
      <c r="A1403" s="72" t="s">
        <v>3066</v>
      </c>
      <c r="B1403" s="66" t="s">
        <v>3067</v>
      </c>
      <c r="C1403" s="67">
        <v>58</v>
      </c>
      <c r="D1403" s="67" t="s">
        <v>349</v>
      </c>
      <c r="E1403" s="71">
        <v>0.85242952310882802</v>
      </c>
      <c r="F1403" s="68">
        <v>58.832116788321201</v>
      </c>
      <c r="G1403" s="71">
        <v>0.85815761224464104</v>
      </c>
      <c r="H1403" s="68">
        <v>73.576642335766394</v>
      </c>
      <c r="I1403" s="71">
        <v>0.96387700189486403</v>
      </c>
      <c r="J1403" s="68">
        <v>81.824817518248196</v>
      </c>
      <c r="K1403" s="71">
        <v>0.94905086852184695</v>
      </c>
      <c r="L1403" s="68">
        <v>75.401459854014604</v>
      </c>
      <c r="M1403" s="71">
        <v>0.87581699346405195</v>
      </c>
      <c r="N1403" s="68">
        <v>62.066420664206603</v>
      </c>
      <c r="O1403" s="71">
        <v>0.61524513941873804</v>
      </c>
      <c r="P1403" s="68">
        <v>36.757153338224498</v>
      </c>
      <c r="Q1403" s="71"/>
      <c r="R1403" s="68"/>
    </row>
    <row r="1404" spans="1:18" x14ac:dyDescent="0.2">
      <c r="A1404" s="72" t="s">
        <v>3068</v>
      </c>
      <c r="B1404" s="66" t="s">
        <v>3069</v>
      </c>
      <c r="C1404" s="67">
        <v>58</v>
      </c>
      <c r="D1404" s="67" t="s">
        <v>349</v>
      </c>
      <c r="E1404" s="71">
        <v>0.89910344845516199</v>
      </c>
      <c r="F1404" s="68">
        <v>75.474452554744502</v>
      </c>
      <c r="G1404" s="71">
        <v>0.89776605618119798</v>
      </c>
      <c r="H1404" s="68">
        <v>87.664233576642303</v>
      </c>
      <c r="I1404" s="71">
        <v>0.97194458108472004</v>
      </c>
      <c r="J1404" s="68">
        <v>85.912408759124105</v>
      </c>
      <c r="K1404" s="71">
        <v>0.97056190948210297</v>
      </c>
      <c r="L1404" s="68">
        <v>85.328467153284706</v>
      </c>
      <c r="M1404" s="71">
        <v>0.973856209150327</v>
      </c>
      <c r="N1404" s="68">
        <v>78.523985239852394</v>
      </c>
      <c r="O1404" s="71">
        <v>0.68138848637746396</v>
      </c>
      <c r="P1404" s="68">
        <v>44.607483492296403</v>
      </c>
      <c r="Q1404" s="71"/>
      <c r="R1404" s="68"/>
    </row>
    <row r="1405" spans="1:18" x14ac:dyDescent="0.2">
      <c r="A1405" s="72" t="s">
        <v>3070</v>
      </c>
      <c r="B1405" s="66" t="s">
        <v>3071</v>
      </c>
      <c r="C1405" s="67">
        <v>58</v>
      </c>
      <c r="D1405" s="67" t="s">
        <v>349</v>
      </c>
      <c r="E1405" s="71">
        <v>0.86259682290338802</v>
      </c>
      <c r="F1405" s="68">
        <v>62.554744525547399</v>
      </c>
      <c r="G1405" s="71">
        <v>0.87690370987761501</v>
      </c>
      <c r="H1405" s="68">
        <v>82.116788321167903</v>
      </c>
      <c r="I1405" s="71">
        <v>0.91246312364329096</v>
      </c>
      <c r="J1405" s="68">
        <v>60.656934306569298</v>
      </c>
      <c r="K1405" s="71">
        <v>0.93688162739023395</v>
      </c>
      <c r="L1405" s="68">
        <v>70.145985401459896</v>
      </c>
      <c r="M1405" s="71">
        <v>0.94117647058823495</v>
      </c>
      <c r="N1405" s="68">
        <v>72.029520295203</v>
      </c>
      <c r="O1405" s="71">
        <v>0.64555918301756299</v>
      </c>
      <c r="P1405" s="68">
        <v>40.132061628760098</v>
      </c>
      <c r="Q1405" s="71"/>
      <c r="R1405" s="68"/>
    </row>
    <row r="1406" spans="1:18" x14ac:dyDescent="0.2">
      <c r="A1406" s="72" t="s">
        <v>3072</v>
      </c>
      <c r="B1406" s="66" t="s">
        <v>3073</v>
      </c>
      <c r="C1406" s="67">
        <v>58</v>
      </c>
      <c r="D1406" s="67" t="s">
        <v>349</v>
      </c>
      <c r="E1406" s="71">
        <v>0.88232227996781598</v>
      </c>
      <c r="F1406" s="68">
        <v>68.832116788321201</v>
      </c>
      <c r="G1406" s="71">
        <v>0.926814927304217</v>
      </c>
      <c r="H1406" s="68">
        <v>94.671532846715294</v>
      </c>
      <c r="I1406" s="71">
        <v>0.95857039467643901</v>
      </c>
      <c r="J1406" s="68">
        <v>79.416058394160601</v>
      </c>
      <c r="K1406" s="71">
        <v>0.95438185352807403</v>
      </c>
      <c r="L1406" s="68">
        <v>77.372262773722596</v>
      </c>
      <c r="M1406" s="71">
        <v>0.99346405228758194</v>
      </c>
      <c r="N1406" s="68">
        <v>84.870848708487102</v>
      </c>
      <c r="O1406" s="71">
        <v>0.57838017204277004</v>
      </c>
      <c r="P1406" s="68">
        <v>31.107850330154101</v>
      </c>
      <c r="Q1406" s="71"/>
      <c r="R1406" s="68"/>
    </row>
    <row r="1407" spans="1:18" x14ac:dyDescent="0.2">
      <c r="A1407" s="72" t="s">
        <v>3074</v>
      </c>
      <c r="B1407" s="66" t="s">
        <v>3075</v>
      </c>
      <c r="C1407" s="67">
        <v>58</v>
      </c>
      <c r="D1407" s="67" t="s">
        <v>349</v>
      </c>
      <c r="E1407" s="71">
        <v>0.89921125702732896</v>
      </c>
      <c r="F1407" s="68">
        <v>75.5474452554745</v>
      </c>
      <c r="G1407" s="71">
        <v>0.93200182167592904</v>
      </c>
      <c r="H1407" s="68">
        <v>95.693430656934297</v>
      </c>
      <c r="I1407" s="71">
        <v>0.97631729951650104</v>
      </c>
      <c r="J1407" s="68">
        <v>88.3211678832117</v>
      </c>
      <c r="K1407" s="71">
        <v>0.97555963623644604</v>
      </c>
      <c r="L1407" s="68">
        <v>88.3211678832117</v>
      </c>
      <c r="M1407" s="71">
        <v>0.973856209150327</v>
      </c>
      <c r="N1407" s="68">
        <v>78.523985239852394</v>
      </c>
      <c r="O1407" s="71">
        <v>0.63832131855744001</v>
      </c>
      <c r="P1407" s="68">
        <v>39.104915627292698</v>
      </c>
      <c r="Q1407" s="71"/>
      <c r="R1407" s="68"/>
    </row>
    <row r="1408" spans="1:18" x14ac:dyDescent="0.2">
      <c r="A1408" s="72" t="s">
        <v>1149</v>
      </c>
      <c r="B1408" s="66" t="s">
        <v>3076</v>
      </c>
      <c r="C1408" s="67">
        <v>58</v>
      </c>
      <c r="D1408" s="67" t="s">
        <v>349</v>
      </c>
      <c r="E1408" s="71">
        <v>0.91254788397544595</v>
      </c>
      <c r="F1408" s="68">
        <v>80.364963503649605</v>
      </c>
      <c r="G1408" s="71">
        <v>0.92211179178993197</v>
      </c>
      <c r="H1408" s="68">
        <v>93.795620437956202</v>
      </c>
      <c r="I1408" s="71">
        <v>0.95423342799927602</v>
      </c>
      <c r="J1408" s="68">
        <v>76.861313868613095</v>
      </c>
      <c r="K1408" s="71">
        <v>0.93729439607357001</v>
      </c>
      <c r="L1408" s="68">
        <v>70.437956204379603</v>
      </c>
      <c r="M1408" s="71">
        <v>0.98039215686274495</v>
      </c>
      <c r="N1408" s="68">
        <v>80.369003690036905</v>
      </c>
      <c r="O1408" s="71">
        <v>0.76870764715170803</v>
      </c>
      <c r="P1408" s="68">
        <v>56.346294937637602</v>
      </c>
      <c r="Q1408" s="71"/>
      <c r="R1408" s="68"/>
    </row>
    <row r="1409" spans="1:18" x14ac:dyDescent="0.2">
      <c r="A1409" s="72" t="s">
        <v>3077</v>
      </c>
      <c r="B1409" s="66" t="s">
        <v>3078</v>
      </c>
      <c r="C1409" s="67">
        <v>58</v>
      </c>
      <c r="D1409" s="67" t="s">
        <v>349</v>
      </c>
      <c r="E1409" s="71">
        <v>0.85847984220913698</v>
      </c>
      <c r="F1409" s="68">
        <v>60.802919708029201</v>
      </c>
      <c r="G1409" s="71">
        <v>0.90561870042997905</v>
      </c>
      <c r="H1409" s="68">
        <v>89.927007299270102</v>
      </c>
      <c r="I1409" s="71">
        <v>0.94505798379157502</v>
      </c>
      <c r="J1409" s="68">
        <v>73.868613138686101</v>
      </c>
      <c r="K1409" s="71">
        <v>0.92673436431189404</v>
      </c>
      <c r="L1409" s="68">
        <v>66.788321167883197</v>
      </c>
      <c r="M1409" s="71">
        <v>0.88235294117647101</v>
      </c>
      <c r="N1409" s="68">
        <v>62.952029520295198</v>
      </c>
      <c r="O1409" s="71">
        <v>0.632635221335767</v>
      </c>
      <c r="P1409" s="68">
        <v>38.297872340425499</v>
      </c>
      <c r="Q1409" s="71"/>
      <c r="R1409" s="68"/>
    </row>
    <row r="1410" spans="1:18" x14ac:dyDescent="0.2">
      <c r="A1410" s="72" t="s">
        <v>3079</v>
      </c>
      <c r="B1410" s="66" t="s">
        <v>3080</v>
      </c>
      <c r="C1410" s="67">
        <v>83</v>
      </c>
      <c r="D1410" s="67" t="s">
        <v>349</v>
      </c>
      <c r="E1410" s="71">
        <v>0.89175188818079798</v>
      </c>
      <c r="F1410" s="68">
        <v>95.275590551181097</v>
      </c>
      <c r="G1410" s="71">
        <v>0.91583375603765704</v>
      </c>
      <c r="H1410" s="68">
        <v>95.669291338582696</v>
      </c>
      <c r="I1410" s="71">
        <v>0.91211349686917198</v>
      </c>
      <c r="J1410" s="68">
        <v>91.338582677165405</v>
      </c>
      <c r="K1410" s="71">
        <v>0.95053985728674795</v>
      </c>
      <c r="L1410" s="68">
        <v>93.307086614173201</v>
      </c>
      <c r="M1410" s="71">
        <v>0.93181818181818199</v>
      </c>
      <c r="N1410" s="68">
        <v>93.413173652694596</v>
      </c>
      <c r="O1410" s="71">
        <v>0.74845414889223205</v>
      </c>
      <c r="P1410" s="68">
        <v>92.354124748490904</v>
      </c>
      <c r="Q1410" s="71"/>
      <c r="R1410" s="68"/>
    </row>
    <row r="1411" spans="1:18" x14ac:dyDescent="0.2">
      <c r="A1411" s="72" t="s">
        <v>3081</v>
      </c>
      <c r="B1411" s="66" t="s">
        <v>3082</v>
      </c>
      <c r="C1411" s="67">
        <v>83</v>
      </c>
      <c r="D1411" s="67" t="s">
        <v>349</v>
      </c>
      <c r="E1411" s="71">
        <v>0.90228528660382201</v>
      </c>
      <c r="F1411" s="68">
        <v>96.062992125984294</v>
      </c>
      <c r="G1411" s="71">
        <v>0.89769337243493297</v>
      </c>
      <c r="H1411" s="68">
        <v>93.503937007874001</v>
      </c>
      <c r="I1411" s="71">
        <v>0.90292086100467495</v>
      </c>
      <c r="J1411" s="68">
        <v>90.157480314960594</v>
      </c>
      <c r="K1411" s="71">
        <v>0.91528366992875798</v>
      </c>
      <c r="L1411" s="68">
        <v>80.118110236220502</v>
      </c>
      <c r="M1411" s="71">
        <v>0.94805194805194803</v>
      </c>
      <c r="N1411" s="68">
        <v>95.808383233532894</v>
      </c>
      <c r="O1411" s="71">
        <v>0.84747658159879802</v>
      </c>
      <c r="P1411" s="68">
        <v>96.177062374245494</v>
      </c>
      <c r="Q1411" s="71"/>
      <c r="R1411" s="68"/>
    </row>
    <row r="1412" spans="1:18" x14ac:dyDescent="0.2">
      <c r="A1412" s="72" t="s">
        <v>3083</v>
      </c>
      <c r="B1412" s="66" t="s">
        <v>3084</v>
      </c>
      <c r="C1412" s="67">
        <v>58</v>
      </c>
      <c r="D1412" s="67" t="s">
        <v>349</v>
      </c>
      <c r="E1412" s="71">
        <v>0.85356007948125201</v>
      </c>
      <c r="F1412" s="68">
        <v>59.270072992700698</v>
      </c>
      <c r="G1412" s="71">
        <v>0.90104370724000904</v>
      </c>
      <c r="H1412" s="68">
        <v>88.540145985401494</v>
      </c>
      <c r="I1412" s="71">
        <v>0.95322856755638796</v>
      </c>
      <c r="J1412" s="68">
        <v>76.423357664233606</v>
      </c>
      <c r="K1412" s="71">
        <v>0.920743867636865</v>
      </c>
      <c r="L1412" s="68">
        <v>64.817518248175205</v>
      </c>
      <c r="M1412" s="71">
        <v>0.82352941176470595</v>
      </c>
      <c r="N1412" s="68">
        <v>55.719557195572001</v>
      </c>
      <c r="O1412" s="71">
        <v>0.66925484320829298</v>
      </c>
      <c r="P1412" s="68">
        <v>42.8466617754952</v>
      </c>
      <c r="Q1412" s="71"/>
      <c r="R1412" s="68"/>
    </row>
    <row r="1413" spans="1:18" x14ac:dyDescent="0.2">
      <c r="A1413" s="72" t="s">
        <v>430</v>
      </c>
      <c r="B1413" s="66" t="s">
        <v>3085</v>
      </c>
      <c r="C1413" s="67">
        <v>83</v>
      </c>
      <c r="D1413" s="67" t="s">
        <v>349</v>
      </c>
      <c r="E1413" s="71">
        <v>0.85309623533380596</v>
      </c>
      <c r="F1413" s="68">
        <v>91.929133858267704</v>
      </c>
      <c r="G1413" s="71">
        <v>0.91409299956277401</v>
      </c>
      <c r="H1413" s="68">
        <v>95.472440944881896</v>
      </c>
      <c r="I1413" s="71">
        <v>0.87155086209668597</v>
      </c>
      <c r="J1413" s="68">
        <v>83.858267716535394</v>
      </c>
      <c r="K1413" s="71">
        <v>0.92271676616439302</v>
      </c>
      <c r="L1413" s="68">
        <v>83.858267716535394</v>
      </c>
      <c r="M1413" s="71">
        <v>0.84740259740259705</v>
      </c>
      <c r="N1413" s="68">
        <v>83.832335329341305</v>
      </c>
      <c r="O1413" s="71">
        <v>0.70971795144257799</v>
      </c>
      <c r="P1413" s="68">
        <v>90.3420523138833</v>
      </c>
      <c r="Q1413" s="71"/>
      <c r="R1413" s="68"/>
    </row>
    <row r="1414" spans="1:18" x14ac:dyDescent="0.2">
      <c r="A1414" s="72" t="s">
        <v>3086</v>
      </c>
      <c r="B1414" s="66" t="s">
        <v>3087</v>
      </c>
      <c r="C1414" s="67">
        <v>58</v>
      </c>
      <c r="D1414" s="67" t="s">
        <v>349</v>
      </c>
      <c r="E1414" s="71">
        <v>0.78277976887635303</v>
      </c>
      <c r="F1414" s="68">
        <v>44.379562043795602</v>
      </c>
      <c r="G1414" s="71">
        <v>0.88802079681415602</v>
      </c>
      <c r="H1414" s="68">
        <v>85.182481751824795</v>
      </c>
      <c r="I1414" s="71">
        <v>0.86655882030587195</v>
      </c>
      <c r="J1414" s="68">
        <v>45.693430656934297</v>
      </c>
      <c r="K1414" s="71">
        <v>0.860542746236303</v>
      </c>
      <c r="L1414" s="68">
        <v>46.788321167883197</v>
      </c>
      <c r="M1414" s="71">
        <v>0.75163398692810501</v>
      </c>
      <c r="N1414" s="68">
        <v>47.9704797047971</v>
      </c>
      <c r="O1414" s="71">
        <v>0.54714249409732896</v>
      </c>
      <c r="P1414" s="68">
        <v>27.586206896551701</v>
      </c>
      <c r="Q1414" s="71"/>
      <c r="R1414" s="68"/>
    </row>
    <row r="1415" spans="1:18" x14ac:dyDescent="0.2">
      <c r="A1415" s="72" t="s">
        <v>3088</v>
      </c>
      <c r="B1415" s="66" t="s">
        <v>3089</v>
      </c>
      <c r="C1415" s="67">
        <v>83</v>
      </c>
      <c r="D1415" s="67" t="s">
        <v>349</v>
      </c>
      <c r="E1415" s="71">
        <v>0.86969563439702402</v>
      </c>
      <c r="F1415" s="68">
        <v>93.7007874015748</v>
      </c>
      <c r="G1415" s="71">
        <v>0.88287696806414795</v>
      </c>
      <c r="H1415" s="68">
        <v>90.748031496063007</v>
      </c>
      <c r="I1415" s="71">
        <v>0.88454537856412696</v>
      </c>
      <c r="J1415" s="68">
        <v>86.811023622047202</v>
      </c>
      <c r="K1415" s="71">
        <v>0.95694454306388799</v>
      </c>
      <c r="L1415" s="68">
        <v>95.078740157480297</v>
      </c>
      <c r="M1415" s="71">
        <v>0.88961038961038996</v>
      </c>
      <c r="N1415" s="68">
        <v>88.822355289421196</v>
      </c>
      <c r="O1415" s="71">
        <v>0.73450089268256602</v>
      </c>
      <c r="P1415" s="68">
        <v>91.750503018108702</v>
      </c>
      <c r="Q1415" s="71"/>
      <c r="R1415" s="68"/>
    </row>
    <row r="1416" spans="1:18" x14ac:dyDescent="0.2">
      <c r="A1416" s="72" t="s">
        <v>3090</v>
      </c>
      <c r="B1416" s="66" t="s">
        <v>3091</v>
      </c>
      <c r="C1416" s="67">
        <v>83</v>
      </c>
      <c r="D1416" s="67" t="s">
        <v>349</v>
      </c>
      <c r="E1416" s="71">
        <v>0.91875415604175503</v>
      </c>
      <c r="F1416" s="68">
        <v>97.834645669291305</v>
      </c>
      <c r="G1416" s="71">
        <v>0.99008454651533895</v>
      </c>
      <c r="H1416" s="68">
        <v>99.015748031496102</v>
      </c>
      <c r="I1416" s="71">
        <v>0.95814726328084099</v>
      </c>
      <c r="J1416" s="68">
        <v>98.031496062992105</v>
      </c>
      <c r="K1416" s="71">
        <v>0.972210147776013</v>
      </c>
      <c r="L1416" s="68">
        <v>97.637795275590506</v>
      </c>
      <c r="M1416" s="71">
        <v>1</v>
      </c>
      <c r="N1416" s="68">
        <v>100</v>
      </c>
      <c r="O1416" s="71">
        <v>0.673328822636583</v>
      </c>
      <c r="P1416" s="68">
        <v>89.336016096579499</v>
      </c>
      <c r="Q1416" s="71"/>
      <c r="R1416" s="68"/>
    </row>
    <row r="1417" spans="1:18" x14ac:dyDescent="0.2">
      <c r="A1417" s="72" t="s">
        <v>3092</v>
      </c>
      <c r="B1417" s="66" t="s">
        <v>3093</v>
      </c>
      <c r="C1417" s="67">
        <v>58</v>
      </c>
      <c r="D1417" s="67" t="s">
        <v>349</v>
      </c>
      <c r="E1417" s="71">
        <v>0.83928644284335796</v>
      </c>
      <c r="F1417" s="68">
        <v>55.5474452554745</v>
      </c>
      <c r="G1417" s="71">
        <v>0.80651888824801898</v>
      </c>
      <c r="H1417" s="68">
        <v>49.927007299270102</v>
      </c>
      <c r="I1417" s="71">
        <v>0.88882513426404397</v>
      </c>
      <c r="J1417" s="68">
        <v>51.751824817518198</v>
      </c>
      <c r="K1417" s="71">
        <v>0.92917127918605202</v>
      </c>
      <c r="L1417" s="68">
        <v>67.956204379562095</v>
      </c>
      <c r="M1417" s="71">
        <v>0.86928104575163401</v>
      </c>
      <c r="N1417" s="68">
        <v>61.549815498154999</v>
      </c>
      <c r="O1417" s="71">
        <v>0.70263586676703904</v>
      </c>
      <c r="P1417" s="68">
        <v>47.982391782832003</v>
      </c>
      <c r="Q1417" s="71"/>
      <c r="R1417" s="68"/>
    </row>
    <row r="1418" spans="1:18" x14ac:dyDescent="0.2">
      <c r="A1418" s="72" t="s">
        <v>3094</v>
      </c>
      <c r="B1418" s="66" t="s">
        <v>3095</v>
      </c>
      <c r="C1418" s="67">
        <v>58</v>
      </c>
      <c r="D1418" s="67" t="s">
        <v>349</v>
      </c>
      <c r="E1418" s="71">
        <v>0.85701491285605402</v>
      </c>
      <c r="F1418" s="68">
        <v>60.437956204379603</v>
      </c>
      <c r="G1418" s="71">
        <v>0.92355826656981499</v>
      </c>
      <c r="H1418" s="68">
        <v>94.014598540145997</v>
      </c>
      <c r="I1418" s="71">
        <v>0.90215389026508896</v>
      </c>
      <c r="J1418" s="68">
        <v>57.080291970802897</v>
      </c>
      <c r="K1418" s="71">
        <v>0.93090784665362702</v>
      </c>
      <c r="L1418" s="68">
        <v>68.248175182481702</v>
      </c>
      <c r="M1418" s="71">
        <v>0.98039215686274495</v>
      </c>
      <c r="N1418" s="68">
        <v>80.369003690036905</v>
      </c>
      <c r="O1418" s="71">
        <v>0.54806240392899197</v>
      </c>
      <c r="P1418" s="68">
        <v>27.659574468085101</v>
      </c>
      <c r="Q1418" s="71"/>
      <c r="R1418" s="68"/>
    </row>
    <row r="1419" spans="1:18" x14ac:dyDescent="0.2">
      <c r="A1419" s="72" t="s">
        <v>3096</v>
      </c>
      <c r="B1419" s="66" t="s">
        <v>3097</v>
      </c>
      <c r="C1419" s="67">
        <v>58</v>
      </c>
      <c r="D1419" s="67" t="s">
        <v>349</v>
      </c>
      <c r="E1419" s="71">
        <v>0.89299458162999001</v>
      </c>
      <c r="F1419" s="68">
        <v>73.065693430656907</v>
      </c>
      <c r="G1419" s="71">
        <v>0.94819187695526697</v>
      </c>
      <c r="H1419" s="68">
        <v>96.934306569343093</v>
      </c>
      <c r="I1419" s="71">
        <v>0.96819786134083596</v>
      </c>
      <c r="J1419" s="68">
        <v>84.087591240875895</v>
      </c>
      <c r="K1419" s="71">
        <v>0.96128657434149201</v>
      </c>
      <c r="L1419" s="68">
        <v>80.510948905109501</v>
      </c>
      <c r="M1419" s="71">
        <v>0.986928104575164</v>
      </c>
      <c r="N1419" s="68">
        <v>81.845018450184497</v>
      </c>
      <c r="O1419" s="71">
        <v>0.60036849093719002</v>
      </c>
      <c r="P1419" s="68">
        <v>34.556126192222997</v>
      </c>
      <c r="Q1419" s="71"/>
      <c r="R1419" s="68"/>
    </row>
    <row r="1420" spans="1:18" x14ac:dyDescent="0.2">
      <c r="A1420" s="72" t="s">
        <v>3098</v>
      </c>
      <c r="B1420" s="66" t="s">
        <v>3099</v>
      </c>
      <c r="C1420" s="67">
        <v>58</v>
      </c>
      <c r="D1420" s="67" t="s">
        <v>349</v>
      </c>
      <c r="E1420" s="71">
        <v>0.91598452590209301</v>
      </c>
      <c r="F1420" s="68">
        <v>81.824817518248196</v>
      </c>
      <c r="G1420" s="71">
        <v>0.90824688173080104</v>
      </c>
      <c r="H1420" s="68">
        <v>90.802919708029194</v>
      </c>
      <c r="I1420" s="71">
        <v>0.91783118358863103</v>
      </c>
      <c r="J1420" s="68">
        <v>62.554744525547399</v>
      </c>
      <c r="K1420" s="71">
        <v>0.94761658006211202</v>
      </c>
      <c r="L1420" s="68">
        <v>74.233576642335805</v>
      </c>
      <c r="M1420" s="71">
        <v>0.96732026143790895</v>
      </c>
      <c r="N1420" s="68">
        <v>76.678966789667896</v>
      </c>
      <c r="O1420" s="71">
        <v>0.83890772269100999</v>
      </c>
      <c r="P1420" s="68">
        <v>68.672046955245804</v>
      </c>
      <c r="Q1420" s="71"/>
      <c r="R1420" s="68"/>
    </row>
    <row r="1421" spans="1:18" x14ac:dyDescent="0.2">
      <c r="A1421" s="72" t="s">
        <v>3100</v>
      </c>
      <c r="B1421" s="66" t="s">
        <v>3101</v>
      </c>
      <c r="C1421" s="67">
        <v>58</v>
      </c>
      <c r="D1421" s="67" t="s">
        <v>349</v>
      </c>
      <c r="E1421" s="71">
        <v>0.83122754251648601</v>
      </c>
      <c r="F1421" s="68">
        <v>53.868613138686101</v>
      </c>
      <c r="G1421" s="71">
        <v>0.85905670149035596</v>
      </c>
      <c r="H1421" s="68">
        <v>74.014598540145997</v>
      </c>
      <c r="I1421" s="71">
        <v>0.92296849953049098</v>
      </c>
      <c r="J1421" s="68">
        <v>64.817518248175205</v>
      </c>
      <c r="K1421" s="71">
        <v>0.882967071501777</v>
      </c>
      <c r="L1421" s="68">
        <v>53.503649635036503</v>
      </c>
      <c r="M1421" s="71">
        <v>0.83006535947712401</v>
      </c>
      <c r="N1421" s="68">
        <v>56.826568265682702</v>
      </c>
      <c r="O1421" s="71">
        <v>0.66108008058267798</v>
      </c>
      <c r="P1421" s="68">
        <v>41.819515774027899</v>
      </c>
      <c r="Q1421" s="71"/>
      <c r="R1421" s="68"/>
    </row>
    <row r="1422" spans="1:18" x14ac:dyDescent="0.2">
      <c r="A1422" s="72" t="s">
        <v>3102</v>
      </c>
      <c r="B1422" s="66" t="s">
        <v>3103</v>
      </c>
      <c r="C1422" s="67">
        <v>58</v>
      </c>
      <c r="D1422" s="67" t="s">
        <v>349</v>
      </c>
      <c r="E1422" s="71">
        <v>0.87591173230036501</v>
      </c>
      <c r="F1422" s="68">
        <v>66.277372262773696</v>
      </c>
      <c r="G1422" s="71">
        <v>0.96317584081321606</v>
      </c>
      <c r="H1422" s="68">
        <v>98.175182481751804</v>
      </c>
      <c r="I1422" s="71">
        <v>0.938438699277648</v>
      </c>
      <c r="J1422" s="68">
        <v>71.532846715328503</v>
      </c>
      <c r="K1422" s="71">
        <v>0.94212949134364299</v>
      </c>
      <c r="L1422" s="68">
        <v>71.824817518248196</v>
      </c>
      <c r="M1422" s="71">
        <v>0.83006535947712401</v>
      </c>
      <c r="N1422" s="68">
        <v>56.826568265682702</v>
      </c>
      <c r="O1422" s="71">
        <v>0.70574927059019599</v>
      </c>
      <c r="P1422" s="68">
        <v>48.422597212032301</v>
      </c>
      <c r="Q1422" s="71"/>
      <c r="R1422" s="68"/>
    </row>
    <row r="1423" spans="1:18" x14ac:dyDescent="0.2">
      <c r="A1423" s="72" t="s">
        <v>3104</v>
      </c>
      <c r="B1423" s="66" t="s">
        <v>3105</v>
      </c>
      <c r="C1423" s="67">
        <v>83</v>
      </c>
      <c r="D1423" s="67" t="s">
        <v>349</v>
      </c>
      <c r="E1423" s="71">
        <v>0.91132693506692797</v>
      </c>
      <c r="F1423" s="68">
        <v>97.440944881889806</v>
      </c>
      <c r="G1423" s="71">
        <v>0.92112882924608397</v>
      </c>
      <c r="H1423" s="68">
        <v>96.259842519684994</v>
      </c>
      <c r="I1423" s="71">
        <v>0.91941133887003301</v>
      </c>
      <c r="J1423" s="68">
        <v>93.110236220472402</v>
      </c>
      <c r="K1423" s="71">
        <v>0.93399957735221495</v>
      </c>
      <c r="L1423" s="68">
        <v>87.007874015748001</v>
      </c>
      <c r="M1423" s="71">
        <v>0.90259740259740295</v>
      </c>
      <c r="N1423" s="68">
        <v>90.618762475049905</v>
      </c>
      <c r="O1423" s="71">
        <v>0.87949752726890595</v>
      </c>
      <c r="P1423" s="68">
        <v>97.384305835010096</v>
      </c>
      <c r="Q1423" s="71"/>
      <c r="R1423" s="68"/>
    </row>
    <row r="1424" spans="1:18" x14ac:dyDescent="0.2">
      <c r="A1424" s="72" t="s">
        <v>3106</v>
      </c>
      <c r="B1424" s="66" t="s">
        <v>3107</v>
      </c>
      <c r="C1424" s="67">
        <v>83</v>
      </c>
      <c r="D1424" s="67" t="s">
        <v>349</v>
      </c>
      <c r="E1424" s="71">
        <v>0.88219071275713701</v>
      </c>
      <c r="F1424" s="68">
        <v>94.685039370078698</v>
      </c>
      <c r="G1424" s="71">
        <v>0.87749809976159199</v>
      </c>
      <c r="H1424" s="68">
        <v>89.960629921259795</v>
      </c>
      <c r="I1424" s="71">
        <v>0.93348098908660904</v>
      </c>
      <c r="J1424" s="68">
        <v>95.078740157480297</v>
      </c>
      <c r="K1424" s="71">
        <v>0.94176573927363805</v>
      </c>
      <c r="L1424" s="68">
        <v>89.763779527559095</v>
      </c>
      <c r="M1424" s="71">
        <v>0.99675324675324695</v>
      </c>
      <c r="N1424" s="68">
        <v>98.802395209580794</v>
      </c>
      <c r="O1424" s="71">
        <v>0.66145548891059702</v>
      </c>
      <c r="P1424" s="68">
        <v>88.732394366197198</v>
      </c>
      <c r="Q1424" s="71"/>
      <c r="R1424" s="68"/>
    </row>
    <row r="1425" spans="1:18" x14ac:dyDescent="0.2">
      <c r="A1425" s="72" t="s">
        <v>3108</v>
      </c>
      <c r="B1425" s="66" t="s">
        <v>3109</v>
      </c>
      <c r="C1425" s="67">
        <v>83</v>
      </c>
      <c r="D1425" s="67" t="s">
        <v>349</v>
      </c>
      <c r="E1425" s="71">
        <v>0.80678749823516605</v>
      </c>
      <c r="F1425" s="68">
        <v>83.661417322834595</v>
      </c>
      <c r="G1425" s="71">
        <v>0.88671024328960701</v>
      </c>
      <c r="H1425" s="68">
        <v>91.338582677165405</v>
      </c>
      <c r="I1425" s="71">
        <v>0.827502524160871</v>
      </c>
      <c r="J1425" s="68">
        <v>75.984251968503898</v>
      </c>
      <c r="K1425" s="71">
        <v>0.91344386347182804</v>
      </c>
      <c r="L1425" s="68">
        <v>79.330708661417304</v>
      </c>
      <c r="M1425" s="71">
        <v>0.82467532467532501</v>
      </c>
      <c r="N1425" s="68">
        <v>80.838323353293404</v>
      </c>
      <c r="O1425" s="71">
        <v>0.58160553557819805</v>
      </c>
      <c r="P1425" s="68">
        <v>84.104627766599606</v>
      </c>
      <c r="Q1425" s="71"/>
      <c r="R1425" s="68"/>
    </row>
    <row r="1426" spans="1:18" x14ac:dyDescent="0.2">
      <c r="A1426" s="72" t="s">
        <v>3110</v>
      </c>
      <c r="B1426" s="66" t="s">
        <v>3111</v>
      </c>
      <c r="C1426" s="67">
        <v>58</v>
      </c>
      <c r="D1426" s="67" t="s">
        <v>349</v>
      </c>
      <c r="E1426" s="71">
        <v>0.87849389454552596</v>
      </c>
      <c r="F1426" s="68">
        <v>67.664233576642303</v>
      </c>
      <c r="G1426" s="71">
        <v>0.90062417488596402</v>
      </c>
      <c r="H1426" s="68">
        <v>88.3211678832117</v>
      </c>
      <c r="I1426" s="71">
        <v>0.947740285007172</v>
      </c>
      <c r="J1426" s="68">
        <v>74.744525547445207</v>
      </c>
      <c r="K1426" s="71">
        <v>0.95292022441454005</v>
      </c>
      <c r="L1426" s="68">
        <v>76.861313868613095</v>
      </c>
      <c r="M1426" s="71">
        <v>0.934640522875817</v>
      </c>
      <c r="N1426" s="68">
        <v>70.922509225092298</v>
      </c>
      <c r="O1426" s="71">
        <v>0.65654426554413803</v>
      </c>
      <c r="P1426" s="68">
        <v>41.379310344827601</v>
      </c>
      <c r="Q1426" s="71"/>
      <c r="R1426" s="68"/>
    </row>
    <row r="1427" spans="1:18" x14ac:dyDescent="0.2">
      <c r="A1427" s="72" t="s">
        <v>3112</v>
      </c>
      <c r="B1427" s="66" t="s">
        <v>3113</v>
      </c>
      <c r="C1427" s="67">
        <v>58</v>
      </c>
      <c r="D1427" s="67" t="s">
        <v>349</v>
      </c>
      <c r="E1427" s="71">
        <v>0.86914085332694302</v>
      </c>
      <c r="F1427" s="68">
        <v>63.941605839416098</v>
      </c>
      <c r="G1427" s="71">
        <v>0.87033235105750095</v>
      </c>
      <c r="H1427" s="68">
        <v>79.708029197080293</v>
      </c>
      <c r="I1427" s="71">
        <v>0.93339284529092204</v>
      </c>
      <c r="J1427" s="68">
        <v>69.416058394160601</v>
      </c>
      <c r="K1427" s="71">
        <v>0.92089810788258297</v>
      </c>
      <c r="L1427" s="68">
        <v>64.890510948905103</v>
      </c>
      <c r="M1427" s="71">
        <v>0.90196078431372495</v>
      </c>
      <c r="N1427" s="68">
        <v>65.977859778597804</v>
      </c>
      <c r="O1427" s="71">
        <v>0.71912017808998596</v>
      </c>
      <c r="P1427" s="68">
        <v>49.449743213499602</v>
      </c>
      <c r="Q1427" s="71"/>
      <c r="R1427" s="68"/>
    </row>
    <row r="1428" spans="1:18" x14ac:dyDescent="0.2">
      <c r="A1428" s="72" t="s">
        <v>3114</v>
      </c>
      <c r="B1428" s="66" t="s">
        <v>3115</v>
      </c>
      <c r="C1428" s="67">
        <v>58</v>
      </c>
      <c r="D1428" s="67" t="s">
        <v>349</v>
      </c>
      <c r="E1428" s="71">
        <v>0.84836240998627099</v>
      </c>
      <c r="F1428" s="68">
        <v>57.737226277372301</v>
      </c>
      <c r="G1428" s="71">
        <v>0.90520084754734398</v>
      </c>
      <c r="H1428" s="68">
        <v>89.562043795620397</v>
      </c>
      <c r="I1428" s="71">
        <v>0.96315643133759599</v>
      </c>
      <c r="J1428" s="68">
        <v>81.386861313868593</v>
      </c>
      <c r="K1428" s="71">
        <v>0.95992522833230398</v>
      </c>
      <c r="L1428" s="68">
        <v>79.635036496350395</v>
      </c>
      <c r="M1428" s="71">
        <v>0.81699346405228701</v>
      </c>
      <c r="N1428" s="68">
        <v>54.760147601476</v>
      </c>
      <c r="O1428" s="71">
        <v>0.59653607866182401</v>
      </c>
      <c r="P1428" s="68">
        <v>33.895818048422598</v>
      </c>
      <c r="Q1428" s="71"/>
      <c r="R1428" s="68"/>
    </row>
    <row r="1429" spans="1:18" x14ac:dyDescent="0.2">
      <c r="A1429" s="72" t="s">
        <v>3116</v>
      </c>
      <c r="B1429" s="66" t="s">
        <v>3117</v>
      </c>
      <c r="C1429" s="67">
        <v>58</v>
      </c>
      <c r="D1429" s="67" t="s">
        <v>349</v>
      </c>
      <c r="E1429" s="71">
        <v>0.71007289968294596</v>
      </c>
      <c r="F1429" s="68">
        <v>29.927007299270102</v>
      </c>
      <c r="G1429" s="71">
        <v>0.77220383202367604</v>
      </c>
      <c r="H1429" s="68">
        <v>37.299270072992698</v>
      </c>
      <c r="I1429" s="71">
        <v>0.83348233676829897</v>
      </c>
      <c r="J1429" s="68">
        <v>38.394160583941598</v>
      </c>
      <c r="K1429" s="71">
        <v>0.84490758938080301</v>
      </c>
      <c r="L1429" s="68">
        <v>42.335766423357697</v>
      </c>
      <c r="M1429" s="71">
        <v>0.66013071895424902</v>
      </c>
      <c r="N1429" s="68">
        <v>37.785977859778598</v>
      </c>
      <c r="O1429" s="71">
        <v>0.43964002128770502</v>
      </c>
      <c r="P1429" s="68">
        <v>17.681584739545102</v>
      </c>
      <c r="Q1429" s="71"/>
      <c r="R1429" s="68"/>
    </row>
    <row r="1430" spans="1:18" x14ac:dyDescent="0.2">
      <c r="A1430" s="72" t="s">
        <v>3118</v>
      </c>
      <c r="B1430" s="66" t="s">
        <v>3119</v>
      </c>
      <c r="C1430" s="67">
        <v>58</v>
      </c>
      <c r="D1430" s="67" t="s">
        <v>349</v>
      </c>
      <c r="E1430" s="71">
        <v>0.78755227664726701</v>
      </c>
      <c r="F1430" s="68">
        <v>45.255474452554701</v>
      </c>
      <c r="G1430" s="71">
        <v>0.86093026053675503</v>
      </c>
      <c r="H1430" s="68">
        <v>74.890510948905103</v>
      </c>
      <c r="I1430" s="71">
        <v>0.86556858245249602</v>
      </c>
      <c r="J1430" s="68">
        <v>45.182481751824803</v>
      </c>
      <c r="K1430" s="71">
        <v>0.928509563610599</v>
      </c>
      <c r="L1430" s="68">
        <v>67.518248175182507</v>
      </c>
      <c r="M1430" s="71">
        <v>0.79084967320261401</v>
      </c>
      <c r="N1430" s="68">
        <v>52.177121771217699</v>
      </c>
      <c r="O1430" s="71">
        <v>0.49190330343387201</v>
      </c>
      <c r="P1430" s="68">
        <v>22.083639031548099</v>
      </c>
      <c r="Q1430" s="71"/>
      <c r="R1430" s="68"/>
    </row>
    <row r="1431" spans="1:18" x14ac:dyDescent="0.2">
      <c r="A1431" s="72" t="s">
        <v>3120</v>
      </c>
      <c r="B1431" s="66" t="s">
        <v>3121</v>
      </c>
      <c r="C1431" s="67">
        <v>58</v>
      </c>
      <c r="D1431" s="67" t="s">
        <v>349</v>
      </c>
      <c r="E1431" s="71">
        <v>0.714181782605389</v>
      </c>
      <c r="F1431" s="68">
        <v>30.875912408759099</v>
      </c>
      <c r="G1431" s="71">
        <v>0.77943711437735297</v>
      </c>
      <c r="H1431" s="68">
        <v>39.562043795620397</v>
      </c>
      <c r="I1431" s="71">
        <v>0.84743817219989004</v>
      </c>
      <c r="J1431" s="68">
        <v>41.240875912408796</v>
      </c>
      <c r="K1431" s="71">
        <v>0.92809747136157394</v>
      </c>
      <c r="L1431" s="68">
        <v>67.372262773722596</v>
      </c>
      <c r="M1431" s="71">
        <v>0.43790849673202598</v>
      </c>
      <c r="N1431" s="68">
        <v>12.472324723247199</v>
      </c>
      <c r="O1431" s="71">
        <v>0.57802765835610403</v>
      </c>
      <c r="P1431" s="68">
        <v>30.961115187087302</v>
      </c>
      <c r="Q1431" s="71"/>
      <c r="R1431" s="68"/>
    </row>
    <row r="1432" spans="1:18" x14ac:dyDescent="0.2">
      <c r="A1432" s="72" t="s">
        <v>3122</v>
      </c>
      <c r="B1432" s="66" t="s">
        <v>3123</v>
      </c>
      <c r="C1432" s="67">
        <v>83</v>
      </c>
      <c r="D1432" s="67" t="s">
        <v>349</v>
      </c>
      <c r="E1432" s="71">
        <v>0.80804150377035</v>
      </c>
      <c r="F1432" s="68">
        <v>84.448818897637807</v>
      </c>
      <c r="G1432" s="71">
        <v>0.853469637822029</v>
      </c>
      <c r="H1432" s="68">
        <v>86.023622047244103</v>
      </c>
      <c r="I1432" s="71">
        <v>0.87583658392943198</v>
      </c>
      <c r="J1432" s="68">
        <v>85.039370078740205</v>
      </c>
      <c r="K1432" s="71">
        <v>0.935246076380155</v>
      </c>
      <c r="L1432" s="68">
        <v>87.204724409448801</v>
      </c>
      <c r="M1432" s="71">
        <v>0.78896103896103897</v>
      </c>
      <c r="N1432" s="68">
        <v>76.047904191616794</v>
      </c>
      <c r="O1432" s="71">
        <v>0.58669418175909804</v>
      </c>
      <c r="P1432" s="68">
        <v>84.507042253521107</v>
      </c>
      <c r="Q1432" s="71"/>
      <c r="R1432" s="68"/>
    </row>
    <row r="1433" spans="1:18" x14ac:dyDescent="0.2">
      <c r="A1433" s="72" t="s">
        <v>3124</v>
      </c>
      <c r="B1433" s="66" t="s">
        <v>3125</v>
      </c>
      <c r="C1433" s="67">
        <v>83</v>
      </c>
      <c r="D1433" s="67" t="s">
        <v>349</v>
      </c>
      <c r="E1433" s="71">
        <v>0.80788261258455596</v>
      </c>
      <c r="F1433" s="68">
        <v>84.251968503936993</v>
      </c>
      <c r="G1433" s="71">
        <v>0.76464466289296296</v>
      </c>
      <c r="H1433" s="68">
        <v>63.582677165354298</v>
      </c>
      <c r="I1433" s="71">
        <v>0.88210876736808697</v>
      </c>
      <c r="J1433" s="68">
        <v>86.417322834645702</v>
      </c>
      <c r="K1433" s="71">
        <v>0.95370765590509698</v>
      </c>
      <c r="L1433" s="68">
        <v>94.291338582677199</v>
      </c>
      <c r="M1433" s="71">
        <v>0.77922077922077904</v>
      </c>
      <c r="N1433" s="68">
        <v>74.451097804391196</v>
      </c>
      <c r="O1433" s="71">
        <v>0.65973119753585197</v>
      </c>
      <c r="P1433" s="68">
        <v>88.531187122736398</v>
      </c>
      <c r="Q1433" s="71"/>
      <c r="R1433" s="68"/>
    </row>
    <row r="1434" spans="1:18" x14ac:dyDescent="0.2">
      <c r="A1434" s="72" t="s">
        <v>3126</v>
      </c>
      <c r="B1434" s="66" t="s">
        <v>3127</v>
      </c>
      <c r="C1434" s="67">
        <v>83</v>
      </c>
      <c r="D1434" s="67" t="s">
        <v>349</v>
      </c>
      <c r="E1434" s="71">
        <v>0.72893455549217501</v>
      </c>
      <c r="F1434" s="68">
        <v>72.244094488189006</v>
      </c>
      <c r="G1434" s="71">
        <v>0.81318397405722598</v>
      </c>
      <c r="H1434" s="68">
        <v>78.543307086614206</v>
      </c>
      <c r="I1434" s="71">
        <v>0.68836131190571803</v>
      </c>
      <c r="J1434" s="68">
        <v>43.110236220472402</v>
      </c>
      <c r="K1434" s="71">
        <v>0.94560388491602998</v>
      </c>
      <c r="L1434" s="68">
        <v>90.354330708661394</v>
      </c>
      <c r="M1434" s="71">
        <v>0.76623376623376604</v>
      </c>
      <c r="N1434" s="68">
        <v>72.455089820359305</v>
      </c>
      <c r="O1434" s="71">
        <v>0.431289840348136</v>
      </c>
      <c r="P1434" s="68">
        <v>69.416498993963799</v>
      </c>
      <c r="Q1434" s="71"/>
      <c r="R1434" s="68"/>
    </row>
    <row r="1435" spans="1:18" x14ac:dyDescent="0.2">
      <c r="A1435" s="72" t="s">
        <v>3128</v>
      </c>
      <c r="B1435" s="66" t="s">
        <v>3129</v>
      </c>
      <c r="C1435" s="67">
        <v>58</v>
      </c>
      <c r="D1435" s="67" t="s">
        <v>349</v>
      </c>
      <c r="E1435" s="71">
        <v>0.63780937753030897</v>
      </c>
      <c r="F1435" s="68">
        <v>17.956204379561999</v>
      </c>
      <c r="G1435" s="71">
        <v>0.77422829976617602</v>
      </c>
      <c r="H1435" s="68">
        <v>37.810218978102199</v>
      </c>
      <c r="I1435" s="71">
        <v>0.865741546444038</v>
      </c>
      <c r="J1435" s="68">
        <v>45.401459854014597</v>
      </c>
      <c r="K1435" s="71">
        <v>0.82230399784438701</v>
      </c>
      <c r="L1435" s="68">
        <v>36.861313868613102</v>
      </c>
      <c r="M1435" s="71">
        <v>0.26797385620914999</v>
      </c>
      <c r="N1435" s="68">
        <v>3.9852398523985202</v>
      </c>
      <c r="O1435" s="71">
        <v>0.45879918738779502</v>
      </c>
      <c r="P1435" s="68">
        <v>18.928833455612601</v>
      </c>
      <c r="Q1435" s="71"/>
      <c r="R1435" s="68"/>
    </row>
    <row r="1436" spans="1:18" x14ac:dyDescent="0.2">
      <c r="A1436" s="72" t="s">
        <v>3130</v>
      </c>
      <c r="B1436" s="66" t="s">
        <v>3131</v>
      </c>
      <c r="C1436" s="67">
        <v>83</v>
      </c>
      <c r="D1436" s="67" t="s">
        <v>349</v>
      </c>
      <c r="E1436" s="71">
        <v>0.74199161143995296</v>
      </c>
      <c r="F1436" s="68">
        <v>75.196850393700799</v>
      </c>
      <c r="G1436" s="71">
        <v>0.77324018221603097</v>
      </c>
      <c r="H1436" s="68">
        <v>65.748031496063007</v>
      </c>
      <c r="I1436" s="71">
        <v>0.78728657758801301</v>
      </c>
      <c r="J1436" s="68">
        <v>68.307086614173201</v>
      </c>
      <c r="K1436" s="71">
        <v>0.82311529762906699</v>
      </c>
      <c r="L1436" s="68">
        <v>53.740157480314998</v>
      </c>
      <c r="M1436" s="71">
        <v>0.81493506493506496</v>
      </c>
      <c r="N1436" s="68">
        <v>79.041916167664695</v>
      </c>
      <c r="O1436" s="71">
        <v>0.51138093483158797</v>
      </c>
      <c r="P1436" s="68">
        <v>76.056338028168994</v>
      </c>
      <c r="Q1436" s="71"/>
      <c r="R1436" s="68"/>
    </row>
    <row r="1437" spans="1:18" x14ac:dyDescent="0.2">
      <c r="A1437" s="72" t="s">
        <v>3132</v>
      </c>
      <c r="B1437" s="66" t="s">
        <v>3133</v>
      </c>
      <c r="C1437" s="67">
        <v>83</v>
      </c>
      <c r="D1437" s="67" t="s">
        <v>349</v>
      </c>
      <c r="E1437" s="71">
        <v>0.75009111733808498</v>
      </c>
      <c r="F1437" s="68">
        <v>76.377952755905497</v>
      </c>
      <c r="G1437" s="71">
        <v>0.84552069948027198</v>
      </c>
      <c r="H1437" s="68">
        <v>84.842519685039406</v>
      </c>
      <c r="I1437" s="71">
        <v>0.79714370951678903</v>
      </c>
      <c r="J1437" s="68">
        <v>70.078740157480297</v>
      </c>
      <c r="K1437" s="71">
        <v>0.87211485880339401</v>
      </c>
      <c r="L1437" s="68">
        <v>68.503937007874001</v>
      </c>
      <c r="M1437" s="71">
        <v>0.76948051948051999</v>
      </c>
      <c r="N1437" s="68">
        <v>73.253493013972104</v>
      </c>
      <c r="O1437" s="71">
        <v>0.46619579940945199</v>
      </c>
      <c r="P1437" s="68">
        <v>72.032193158953703</v>
      </c>
      <c r="Q1437" s="71"/>
      <c r="R1437" s="68"/>
    </row>
    <row r="1438" spans="1:18" x14ac:dyDescent="0.2">
      <c r="A1438" s="72" t="s">
        <v>3134</v>
      </c>
      <c r="B1438" s="66" t="s">
        <v>3135</v>
      </c>
      <c r="C1438" s="67">
        <v>83</v>
      </c>
      <c r="D1438" s="67" t="s">
        <v>349</v>
      </c>
      <c r="E1438" s="71">
        <v>0.77585152505206301</v>
      </c>
      <c r="F1438" s="68">
        <v>79.724409448818903</v>
      </c>
      <c r="G1438" s="71">
        <v>0.86123129057361403</v>
      </c>
      <c r="H1438" s="68">
        <v>87.204724409448801</v>
      </c>
      <c r="I1438" s="71">
        <v>0.82101942666876404</v>
      </c>
      <c r="J1438" s="68">
        <v>74.606299212598401</v>
      </c>
      <c r="K1438" s="71">
        <v>0.92257135625352604</v>
      </c>
      <c r="L1438" s="68">
        <v>83.661417322834595</v>
      </c>
      <c r="M1438" s="71">
        <v>0.73701298701298701</v>
      </c>
      <c r="N1438" s="68">
        <v>68.862275449101801</v>
      </c>
      <c r="O1438" s="71">
        <v>0.53742256475142502</v>
      </c>
      <c r="P1438" s="68">
        <v>79.476861167001999</v>
      </c>
      <c r="Q1438" s="71"/>
      <c r="R1438" s="68"/>
    </row>
    <row r="1439" spans="1:18" x14ac:dyDescent="0.2">
      <c r="A1439" s="72" t="s">
        <v>3136</v>
      </c>
      <c r="B1439" s="66" t="s">
        <v>3137</v>
      </c>
      <c r="C1439" s="67">
        <v>83</v>
      </c>
      <c r="D1439" s="67" t="s">
        <v>349</v>
      </c>
      <c r="E1439" s="71">
        <v>0.75834226491785905</v>
      </c>
      <c r="F1439" s="68">
        <v>76.968503937007895</v>
      </c>
      <c r="G1439" s="71">
        <v>0.87745249329812103</v>
      </c>
      <c r="H1439" s="68">
        <v>89.763779527559095</v>
      </c>
      <c r="I1439" s="71">
        <v>0.76708847898336996</v>
      </c>
      <c r="J1439" s="68">
        <v>62.5984251968504</v>
      </c>
      <c r="K1439" s="71">
        <v>0.94936032901143397</v>
      </c>
      <c r="L1439" s="68">
        <v>92.519685039370103</v>
      </c>
      <c r="M1439" s="71">
        <v>0.73701298701298701</v>
      </c>
      <c r="N1439" s="68">
        <v>68.862275449101801</v>
      </c>
      <c r="O1439" s="71">
        <v>0.46079703628338298</v>
      </c>
      <c r="P1439" s="68">
        <v>71.629778672032202</v>
      </c>
      <c r="Q1439" s="71"/>
      <c r="R1439" s="68"/>
    </row>
    <row r="1440" spans="1:18" x14ac:dyDescent="0.2">
      <c r="A1440" s="72" t="s">
        <v>3138</v>
      </c>
      <c r="B1440" s="66" t="s">
        <v>3139</v>
      </c>
      <c r="C1440" s="67">
        <v>83</v>
      </c>
      <c r="D1440" s="67" t="s">
        <v>349</v>
      </c>
      <c r="E1440" s="71">
        <v>0.67430661861782903</v>
      </c>
      <c r="F1440" s="68">
        <v>60.039370078740198</v>
      </c>
      <c r="G1440" s="71">
        <v>0.77100203090590602</v>
      </c>
      <c r="H1440" s="68">
        <v>64.960629921259795</v>
      </c>
      <c r="I1440" s="71">
        <v>0.63137495961635703</v>
      </c>
      <c r="J1440" s="68">
        <v>24.409448818897602</v>
      </c>
      <c r="K1440" s="71">
        <v>0.87487223367594802</v>
      </c>
      <c r="L1440" s="68">
        <v>69.291338582677199</v>
      </c>
      <c r="M1440" s="71">
        <v>0.68831168831168799</v>
      </c>
      <c r="N1440" s="68">
        <v>59.4810379241517</v>
      </c>
      <c r="O1440" s="71">
        <v>0.405972180579243</v>
      </c>
      <c r="P1440" s="68">
        <v>67.404426559356097</v>
      </c>
      <c r="Q1440" s="71"/>
      <c r="R1440" s="68"/>
    </row>
    <row r="1441" spans="1:18" x14ac:dyDescent="0.2">
      <c r="A1441" s="72" t="s">
        <v>3140</v>
      </c>
      <c r="B1441" s="66" t="s">
        <v>3141</v>
      </c>
      <c r="C1441" s="67">
        <v>58</v>
      </c>
      <c r="D1441" s="67" t="s">
        <v>349</v>
      </c>
      <c r="E1441" s="71">
        <v>0.87774261623385597</v>
      </c>
      <c r="F1441" s="68">
        <v>67.2262773722628</v>
      </c>
      <c r="G1441" s="71">
        <v>0.85397032848702203</v>
      </c>
      <c r="H1441" s="68">
        <v>71.6788321167883</v>
      </c>
      <c r="I1441" s="71">
        <v>0.89327302670466202</v>
      </c>
      <c r="J1441" s="68">
        <v>53.284671532846701</v>
      </c>
      <c r="K1441" s="71">
        <v>0.92866448640793997</v>
      </c>
      <c r="L1441" s="68">
        <v>67.664233576642303</v>
      </c>
      <c r="M1441" s="71">
        <v>0.88888888888888895</v>
      </c>
      <c r="N1441" s="68">
        <v>64.0590405904059</v>
      </c>
      <c r="O1441" s="71">
        <v>0.82391635068076696</v>
      </c>
      <c r="P1441" s="68">
        <v>66.617754952311103</v>
      </c>
      <c r="Q1441" s="71"/>
      <c r="R1441" s="68"/>
    </row>
    <row r="1442" spans="1:18" x14ac:dyDescent="0.2">
      <c r="A1442" s="72" t="s">
        <v>3142</v>
      </c>
      <c r="B1442" s="66" t="s">
        <v>3143</v>
      </c>
      <c r="C1442" s="67">
        <v>58</v>
      </c>
      <c r="D1442" s="67" t="s">
        <v>349</v>
      </c>
      <c r="E1442" s="71">
        <v>0.80975793752288605</v>
      </c>
      <c r="F1442" s="68">
        <v>49.197080291970799</v>
      </c>
      <c r="G1442" s="71">
        <v>0.81154978920540499</v>
      </c>
      <c r="H1442" s="68">
        <v>52.262773722627699</v>
      </c>
      <c r="I1442" s="71">
        <v>0.90078964393174898</v>
      </c>
      <c r="J1442" s="68">
        <v>56.496350364963497</v>
      </c>
      <c r="K1442" s="71">
        <v>0.905329796143717</v>
      </c>
      <c r="L1442" s="68">
        <v>60.145985401459903</v>
      </c>
      <c r="M1442" s="71">
        <v>0.64052287581699396</v>
      </c>
      <c r="N1442" s="68">
        <v>35.276752767527697</v>
      </c>
      <c r="O1442" s="71">
        <v>0.79059758251656298</v>
      </c>
      <c r="P1442" s="68">
        <v>59.427732942039597</v>
      </c>
      <c r="Q1442" s="71"/>
      <c r="R1442" s="68"/>
    </row>
    <row r="1443" spans="1:18" x14ac:dyDescent="0.2">
      <c r="A1443" s="72" t="s">
        <v>3144</v>
      </c>
      <c r="B1443" s="66" t="s">
        <v>3145</v>
      </c>
      <c r="C1443" s="67">
        <v>58</v>
      </c>
      <c r="D1443" s="67" t="s">
        <v>349</v>
      </c>
      <c r="E1443" s="71">
        <v>0.87401104768817095</v>
      </c>
      <c r="F1443" s="68">
        <v>65.620437956204398</v>
      </c>
      <c r="G1443" s="71">
        <v>0.73003822287857001</v>
      </c>
      <c r="H1443" s="68">
        <v>25.912408759124101</v>
      </c>
      <c r="I1443" s="71">
        <v>0.96319547514154102</v>
      </c>
      <c r="J1443" s="68">
        <v>81.459854014598506</v>
      </c>
      <c r="K1443" s="71">
        <v>0.95865956037948297</v>
      </c>
      <c r="L1443" s="68">
        <v>79.197080291970806</v>
      </c>
      <c r="M1443" s="71">
        <v>0.94117647058823495</v>
      </c>
      <c r="N1443" s="68">
        <v>72.029520295203</v>
      </c>
      <c r="O1443" s="71">
        <v>0.77698550945302702</v>
      </c>
      <c r="P1443" s="68">
        <v>57.446808510638299</v>
      </c>
      <c r="Q1443" s="71"/>
      <c r="R1443" s="68"/>
    </row>
    <row r="1444" spans="1:18" x14ac:dyDescent="0.2">
      <c r="A1444" s="72" t="s">
        <v>3146</v>
      </c>
      <c r="B1444" s="66" t="s">
        <v>3147</v>
      </c>
      <c r="C1444" s="67">
        <v>58</v>
      </c>
      <c r="D1444" s="67" t="s">
        <v>349</v>
      </c>
      <c r="E1444" s="71">
        <v>0.69361394932567499</v>
      </c>
      <c r="F1444" s="68">
        <v>26.9343065693431</v>
      </c>
      <c r="G1444" s="71">
        <v>0.72495524738236805</v>
      </c>
      <c r="H1444" s="68">
        <v>24.525547445255501</v>
      </c>
      <c r="I1444" s="71">
        <v>0.784684310876272</v>
      </c>
      <c r="J1444" s="68">
        <v>31.5328467153285</v>
      </c>
      <c r="K1444" s="71">
        <v>0.76918467291400305</v>
      </c>
      <c r="L1444" s="68">
        <v>24.3065693430657</v>
      </c>
      <c r="M1444" s="71">
        <v>0.50980392156862697</v>
      </c>
      <c r="N1444" s="68">
        <v>19.778597785977901</v>
      </c>
      <c r="O1444" s="71">
        <v>0.67944159388710601</v>
      </c>
      <c r="P1444" s="68">
        <v>44.534115920763</v>
      </c>
      <c r="Q1444" s="71"/>
      <c r="R1444" s="68"/>
    </row>
    <row r="1445" spans="1:18" x14ac:dyDescent="0.2">
      <c r="A1445" s="72" t="s">
        <v>3148</v>
      </c>
      <c r="B1445" s="66" t="s">
        <v>3149</v>
      </c>
      <c r="C1445" s="67">
        <v>83</v>
      </c>
      <c r="D1445" s="67" t="s">
        <v>349</v>
      </c>
      <c r="E1445" s="71">
        <v>0.782869277864781</v>
      </c>
      <c r="F1445" s="68">
        <v>80.511811023622002</v>
      </c>
      <c r="G1445" s="71">
        <v>0.80629618031094796</v>
      </c>
      <c r="H1445" s="68">
        <v>76.968503937007895</v>
      </c>
      <c r="I1445" s="71">
        <v>0.81336100247834797</v>
      </c>
      <c r="J1445" s="68">
        <v>72.834645669291305</v>
      </c>
      <c r="K1445" s="71">
        <v>0.89640886029037103</v>
      </c>
      <c r="L1445" s="68">
        <v>74.803149606299201</v>
      </c>
      <c r="M1445" s="71">
        <v>0.67532467532467499</v>
      </c>
      <c r="N1445" s="68">
        <v>56.686626746507002</v>
      </c>
      <c r="O1445" s="71">
        <v>0.72295567091956203</v>
      </c>
      <c r="P1445" s="68">
        <v>90.744466800804801</v>
      </c>
      <c r="Q1445" s="71"/>
      <c r="R1445" s="68"/>
    </row>
    <row r="1446" spans="1:18" x14ac:dyDescent="0.2">
      <c r="A1446" s="72" t="s">
        <v>3150</v>
      </c>
      <c r="B1446" s="66" t="s">
        <v>3151</v>
      </c>
      <c r="C1446" s="67">
        <v>83</v>
      </c>
      <c r="D1446" s="67" t="s">
        <v>349</v>
      </c>
      <c r="E1446" s="71">
        <v>0.90310483142966802</v>
      </c>
      <c r="F1446" s="68">
        <v>96.456692913385794</v>
      </c>
      <c r="G1446" s="71">
        <v>0.92709896905793099</v>
      </c>
      <c r="H1446" s="68">
        <v>97.047244094488207</v>
      </c>
      <c r="I1446" s="71">
        <v>0.88815410723104204</v>
      </c>
      <c r="J1446" s="68">
        <v>87.5984251968504</v>
      </c>
      <c r="K1446" s="71">
        <v>0.93822763579920698</v>
      </c>
      <c r="L1446" s="68">
        <v>88.779527559055097</v>
      </c>
      <c r="M1446" s="71">
        <v>0.87662337662337697</v>
      </c>
      <c r="N1446" s="68">
        <v>86.826347305389206</v>
      </c>
      <c r="O1446" s="71">
        <v>0.885420068436785</v>
      </c>
      <c r="P1446" s="68">
        <v>97.585513078470797</v>
      </c>
      <c r="Q1446" s="71"/>
      <c r="R1446" s="68"/>
    </row>
    <row r="1447" spans="1:18" x14ac:dyDescent="0.2">
      <c r="A1447" s="72" t="s">
        <v>3152</v>
      </c>
      <c r="B1447" s="66" t="s">
        <v>3153</v>
      </c>
      <c r="C1447" s="67">
        <v>83</v>
      </c>
      <c r="D1447" s="67" t="s">
        <v>349</v>
      </c>
      <c r="E1447" s="71">
        <v>0.72255915829915796</v>
      </c>
      <c r="F1447" s="68">
        <v>70.472440944881896</v>
      </c>
      <c r="G1447" s="71">
        <v>0.78674867824966299</v>
      </c>
      <c r="H1447" s="68">
        <v>70.472440944881896</v>
      </c>
      <c r="I1447" s="71">
        <v>0.71262329813537195</v>
      </c>
      <c r="J1447" s="68">
        <v>48.425196850393696</v>
      </c>
      <c r="K1447" s="71">
        <v>0.94891544435769204</v>
      </c>
      <c r="L1447" s="68">
        <v>91.732283464566905</v>
      </c>
      <c r="M1447" s="71">
        <v>0.54545454545454497</v>
      </c>
      <c r="N1447" s="68">
        <v>30.1397205588822</v>
      </c>
      <c r="O1447" s="71">
        <v>0.61905382529851904</v>
      </c>
      <c r="P1447" s="68">
        <v>86.519114688128795</v>
      </c>
      <c r="Q1447" s="71"/>
      <c r="R1447" s="68"/>
    </row>
    <row r="1448" spans="1:18" x14ac:dyDescent="0.2">
      <c r="A1448" s="72" t="s">
        <v>3154</v>
      </c>
      <c r="B1448" s="66" t="s">
        <v>3155</v>
      </c>
      <c r="C1448" s="67">
        <v>83</v>
      </c>
      <c r="D1448" s="67" t="s">
        <v>349</v>
      </c>
      <c r="E1448" s="71">
        <v>0.74991936710919904</v>
      </c>
      <c r="F1448" s="68">
        <v>76.181102362204697</v>
      </c>
      <c r="G1448" s="71">
        <v>0.76944875849799399</v>
      </c>
      <c r="H1448" s="68">
        <v>64.566929133858295</v>
      </c>
      <c r="I1448" s="71">
        <v>0.72902590701520298</v>
      </c>
      <c r="J1448" s="68">
        <v>51.181102362204697</v>
      </c>
      <c r="K1448" s="71">
        <v>0.90799155736674797</v>
      </c>
      <c r="L1448" s="68">
        <v>77.362204724409494</v>
      </c>
      <c r="M1448" s="71">
        <v>0.59090909090909105</v>
      </c>
      <c r="N1448" s="68">
        <v>38.323353293413199</v>
      </c>
      <c r="O1448" s="71">
        <v>0.752221521756962</v>
      </c>
      <c r="P1448" s="68">
        <v>92.555331991951704</v>
      </c>
      <c r="Q1448" s="71"/>
      <c r="R1448" s="68"/>
    </row>
    <row r="1449" spans="1:18" x14ac:dyDescent="0.2">
      <c r="A1449" s="72" t="s">
        <v>3156</v>
      </c>
      <c r="B1449" s="66" t="s">
        <v>3157</v>
      </c>
      <c r="C1449" s="67">
        <v>83</v>
      </c>
      <c r="D1449" s="67" t="s">
        <v>349</v>
      </c>
      <c r="E1449" s="71">
        <v>0.84784592761681399</v>
      </c>
      <c r="F1449" s="68">
        <v>89.960629921259795</v>
      </c>
      <c r="G1449" s="71">
        <v>0.92640935592060203</v>
      </c>
      <c r="H1449" s="68">
        <v>96.850393700787393</v>
      </c>
      <c r="I1449" s="71">
        <v>0.87084273147381097</v>
      </c>
      <c r="J1449" s="68">
        <v>83.267716535433095</v>
      </c>
      <c r="K1449" s="71">
        <v>0.94974537635436096</v>
      </c>
      <c r="L1449" s="68">
        <v>92.716535433070902</v>
      </c>
      <c r="M1449" s="71">
        <v>0.81493506493506496</v>
      </c>
      <c r="N1449" s="68">
        <v>79.041916167664695</v>
      </c>
      <c r="O1449" s="71">
        <v>0.67729710940023002</v>
      </c>
      <c r="P1449" s="68">
        <v>89.5372233400402</v>
      </c>
      <c r="Q1449" s="71"/>
      <c r="R1449" s="68"/>
    </row>
    <row r="1450" spans="1:18" x14ac:dyDescent="0.2">
      <c r="A1450" s="72" t="s">
        <v>3158</v>
      </c>
      <c r="B1450" s="66" t="s">
        <v>3159</v>
      </c>
      <c r="C1450" s="67">
        <v>83</v>
      </c>
      <c r="D1450" s="67" t="s">
        <v>349</v>
      </c>
      <c r="E1450" s="71">
        <v>0.88513002002656205</v>
      </c>
      <c r="F1450" s="68">
        <v>94.881889763779498</v>
      </c>
      <c r="G1450" s="71">
        <v>0.86785146306023897</v>
      </c>
      <c r="H1450" s="68">
        <v>88.385826771653498</v>
      </c>
      <c r="I1450" s="71">
        <v>0.89195717087766802</v>
      </c>
      <c r="J1450" s="68">
        <v>88.188976377952798</v>
      </c>
      <c r="K1450" s="71">
        <v>0.94910051675743101</v>
      </c>
      <c r="L1450" s="68">
        <v>92.125984251968504</v>
      </c>
      <c r="M1450" s="71">
        <v>0.84740259740259705</v>
      </c>
      <c r="N1450" s="68">
        <v>83.832335329341305</v>
      </c>
      <c r="O1450" s="71">
        <v>0.86933835203487597</v>
      </c>
      <c r="P1450" s="68">
        <v>97.183098591549296</v>
      </c>
      <c r="Q1450" s="71"/>
      <c r="R1450" s="68"/>
    </row>
    <row r="1451" spans="1:18" x14ac:dyDescent="0.2">
      <c r="A1451" s="72" t="s">
        <v>3160</v>
      </c>
      <c r="B1451" s="66" t="s">
        <v>3161</v>
      </c>
      <c r="C1451" s="67">
        <v>83</v>
      </c>
      <c r="D1451" s="67" t="s">
        <v>349</v>
      </c>
      <c r="E1451" s="71">
        <v>0.84479137573383201</v>
      </c>
      <c r="F1451" s="68">
        <v>89.173228346456696</v>
      </c>
      <c r="G1451" s="71">
        <v>0.73188128380015405</v>
      </c>
      <c r="H1451" s="68">
        <v>53.937007874015798</v>
      </c>
      <c r="I1451" s="71">
        <v>0.82436433636420803</v>
      </c>
      <c r="J1451" s="68">
        <v>75.196850393700799</v>
      </c>
      <c r="K1451" s="71">
        <v>0.92946468728957399</v>
      </c>
      <c r="L1451" s="68">
        <v>85.826771653543304</v>
      </c>
      <c r="M1451" s="71">
        <v>0.81168831168831201</v>
      </c>
      <c r="N1451" s="68">
        <v>78.642714570858303</v>
      </c>
      <c r="O1451" s="71">
        <v>0.92655825952691195</v>
      </c>
      <c r="P1451" s="68">
        <v>98.189134808853098</v>
      </c>
      <c r="Q1451" s="71"/>
      <c r="R1451" s="68"/>
    </row>
    <row r="1452" spans="1:18" x14ac:dyDescent="0.2">
      <c r="A1452" s="72" t="s">
        <v>3162</v>
      </c>
      <c r="B1452" s="66" t="s">
        <v>3163</v>
      </c>
      <c r="C1452" s="67">
        <v>83</v>
      </c>
      <c r="D1452" s="67" t="s">
        <v>349</v>
      </c>
      <c r="E1452" s="71">
        <v>0.77184279467273098</v>
      </c>
      <c r="F1452" s="68">
        <v>78.937007874015706</v>
      </c>
      <c r="G1452" s="71">
        <v>0.88633585506103896</v>
      </c>
      <c r="H1452" s="68">
        <v>91.141732283464606</v>
      </c>
      <c r="I1452" s="71">
        <v>0.790006372649529</v>
      </c>
      <c r="J1452" s="68">
        <v>68.7007874015748</v>
      </c>
      <c r="K1452" s="71">
        <v>0.90339820861360998</v>
      </c>
      <c r="L1452" s="68">
        <v>76.181102362204697</v>
      </c>
      <c r="M1452" s="71">
        <v>0.831168831168831</v>
      </c>
      <c r="N1452" s="68">
        <v>81.8363273453094</v>
      </c>
      <c r="O1452" s="71">
        <v>0.44830470587064802</v>
      </c>
      <c r="P1452" s="68">
        <v>70.623742454728401</v>
      </c>
      <c r="Q1452" s="71"/>
      <c r="R1452" s="68"/>
    </row>
    <row r="1453" spans="1:18" x14ac:dyDescent="0.2">
      <c r="A1453" s="72" t="s">
        <v>3164</v>
      </c>
      <c r="B1453" s="66" t="s">
        <v>3165</v>
      </c>
      <c r="C1453" s="67">
        <v>83</v>
      </c>
      <c r="D1453" s="67" t="s">
        <v>349</v>
      </c>
      <c r="E1453" s="71">
        <v>0.90765053291327003</v>
      </c>
      <c r="F1453" s="68">
        <v>97.047244094488207</v>
      </c>
      <c r="G1453" s="71">
        <v>0.98118947570822701</v>
      </c>
      <c r="H1453" s="68">
        <v>98.818897637795303</v>
      </c>
      <c r="I1453" s="71">
        <v>0.94118482375249102</v>
      </c>
      <c r="J1453" s="68">
        <v>96.259842519684994</v>
      </c>
      <c r="K1453" s="71">
        <v>0.95684427633143398</v>
      </c>
      <c r="L1453" s="68">
        <v>94.881889763779498</v>
      </c>
      <c r="M1453" s="71">
        <v>1</v>
      </c>
      <c r="N1453" s="68">
        <v>100</v>
      </c>
      <c r="O1453" s="71">
        <v>0.659034088774198</v>
      </c>
      <c r="P1453" s="68">
        <v>88.329979879275697</v>
      </c>
      <c r="Q1453" s="71"/>
      <c r="R1453" s="68"/>
    </row>
    <row r="1454" spans="1:18" x14ac:dyDescent="0.2">
      <c r="A1454" s="72" t="s">
        <v>2775</v>
      </c>
      <c r="B1454" s="66" t="s">
        <v>3166</v>
      </c>
      <c r="C1454" s="67">
        <v>83</v>
      </c>
      <c r="D1454" s="67" t="s">
        <v>349</v>
      </c>
      <c r="E1454" s="71">
        <v>0.95638537693300896</v>
      </c>
      <c r="F1454" s="68">
        <v>99.015748031496102</v>
      </c>
      <c r="G1454" s="71">
        <v>0.990125946580933</v>
      </c>
      <c r="H1454" s="68">
        <v>99.212598425196902</v>
      </c>
      <c r="I1454" s="71">
        <v>0.94386310329187395</v>
      </c>
      <c r="J1454" s="68">
        <v>96.850393700787393</v>
      </c>
      <c r="K1454" s="71">
        <v>0.97412773506800698</v>
      </c>
      <c r="L1454" s="68">
        <v>98.228346456692904</v>
      </c>
      <c r="M1454" s="71">
        <v>0.97402597402597402</v>
      </c>
      <c r="N1454" s="68">
        <v>97.405189620758506</v>
      </c>
      <c r="O1454" s="71">
        <v>0.89978412569825605</v>
      </c>
      <c r="P1454" s="68">
        <v>97.786720321931597</v>
      </c>
      <c r="Q1454" s="71"/>
      <c r="R1454" s="68"/>
    </row>
    <row r="1455" spans="1:18" x14ac:dyDescent="0.2">
      <c r="A1455" s="72" t="s">
        <v>3167</v>
      </c>
      <c r="B1455" s="66" t="s">
        <v>3168</v>
      </c>
      <c r="C1455" s="67">
        <v>83</v>
      </c>
      <c r="D1455" s="67" t="s">
        <v>349</v>
      </c>
      <c r="E1455" s="71">
        <v>0.93263880665927801</v>
      </c>
      <c r="F1455" s="68">
        <v>98.228346456692904</v>
      </c>
      <c r="G1455" s="71">
        <v>0.90885137605743205</v>
      </c>
      <c r="H1455" s="68">
        <v>95.078740157480297</v>
      </c>
      <c r="I1455" s="71">
        <v>0.92266177563861296</v>
      </c>
      <c r="J1455" s="68">
        <v>93.7007874015748</v>
      </c>
      <c r="K1455" s="71">
        <v>0.91408296474345696</v>
      </c>
      <c r="L1455" s="68">
        <v>79.724409448818903</v>
      </c>
      <c r="M1455" s="71">
        <v>0.98051948051948001</v>
      </c>
      <c r="N1455" s="68">
        <v>98.003992015968095</v>
      </c>
      <c r="O1455" s="71">
        <v>0.93707843633740595</v>
      </c>
      <c r="P1455" s="68">
        <v>98.591549295774698</v>
      </c>
      <c r="Q1455" s="71"/>
      <c r="R1455" s="68"/>
    </row>
    <row r="1456" spans="1:18" x14ac:dyDescent="0.2">
      <c r="A1456" s="72" t="s">
        <v>3169</v>
      </c>
      <c r="B1456" s="66" t="s">
        <v>3170</v>
      </c>
      <c r="C1456" s="67">
        <v>83</v>
      </c>
      <c r="D1456" s="67" t="s">
        <v>349</v>
      </c>
      <c r="E1456" s="71">
        <v>0.99048443095574301</v>
      </c>
      <c r="F1456" s="68">
        <v>100</v>
      </c>
      <c r="G1456" s="71">
        <v>1</v>
      </c>
      <c r="H1456" s="68">
        <v>100</v>
      </c>
      <c r="I1456" s="71">
        <v>0.971845101849108</v>
      </c>
      <c r="J1456" s="68">
        <v>99.409448818897602</v>
      </c>
      <c r="K1456" s="71">
        <v>0.99024588398817603</v>
      </c>
      <c r="L1456" s="68">
        <v>99.409448818897602</v>
      </c>
      <c r="M1456" s="71"/>
      <c r="N1456" s="68"/>
      <c r="O1456" s="71">
        <v>0.99984673798568802</v>
      </c>
      <c r="P1456" s="68">
        <v>99.396378269617699</v>
      </c>
      <c r="Q1456" s="71"/>
      <c r="R1456" s="68"/>
    </row>
    <row r="1457" spans="1:18" x14ac:dyDescent="0.2">
      <c r="A1457" s="72" t="s">
        <v>3171</v>
      </c>
      <c r="B1457" s="66" t="s">
        <v>3172</v>
      </c>
      <c r="C1457" s="67">
        <v>83</v>
      </c>
      <c r="D1457" s="67" t="s">
        <v>349</v>
      </c>
      <c r="E1457" s="71">
        <v>0.96561633213847697</v>
      </c>
      <c r="F1457" s="68">
        <v>99.212598425196902</v>
      </c>
      <c r="G1457" s="71">
        <v>0.91768973796763798</v>
      </c>
      <c r="H1457" s="68">
        <v>96.062992125984294</v>
      </c>
      <c r="I1457" s="71">
        <v>0.980463905790526</v>
      </c>
      <c r="J1457" s="68">
        <v>99.606299212598401</v>
      </c>
      <c r="K1457" s="71">
        <v>0.97538653244916496</v>
      </c>
      <c r="L1457" s="68">
        <v>98.622047244094503</v>
      </c>
      <c r="M1457" s="71"/>
      <c r="N1457" s="68"/>
      <c r="O1457" s="71">
        <v>0.98892515234657996</v>
      </c>
      <c r="P1457" s="68">
        <v>98.993963782696198</v>
      </c>
      <c r="Q1457" s="71"/>
      <c r="R1457" s="68"/>
    </row>
    <row r="1458" spans="1:18" x14ac:dyDescent="0.2">
      <c r="A1458" s="72" t="s">
        <v>3173</v>
      </c>
      <c r="B1458" s="66" t="s">
        <v>3174</v>
      </c>
      <c r="C1458" s="67">
        <v>83</v>
      </c>
      <c r="D1458" s="67" t="s">
        <v>349</v>
      </c>
      <c r="E1458" s="71">
        <v>0.98696043034572201</v>
      </c>
      <c r="F1458" s="68">
        <v>99.803149606299201</v>
      </c>
      <c r="G1458" s="71">
        <v>0.97009484049269001</v>
      </c>
      <c r="H1458" s="68">
        <v>98.622047244094503</v>
      </c>
      <c r="I1458" s="71">
        <v>0.99770032090557503</v>
      </c>
      <c r="J1458" s="68">
        <v>99.803149606299201</v>
      </c>
      <c r="K1458" s="71">
        <v>0.99308612963890097</v>
      </c>
      <c r="L1458" s="68">
        <v>99.606299212598401</v>
      </c>
      <c r="M1458" s="71"/>
      <c r="N1458" s="68"/>
      <c r="O1458" s="71"/>
      <c r="P1458" s="68"/>
      <c r="Q1458" s="71"/>
      <c r="R1458" s="68"/>
    </row>
    <row r="1459" spans="1:18" x14ac:dyDescent="0.2">
      <c r="A1459" s="72" t="s">
        <v>3175</v>
      </c>
      <c r="B1459" s="66" t="s">
        <v>3176</v>
      </c>
      <c r="C1459" s="67">
        <v>83</v>
      </c>
      <c r="D1459" s="67" t="s">
        <v>349</v>
      </c>
      <c r="E1459" s="71">
        <v>0.97444230805901999</v>
      </c>
      <c r="F1459" s="68">
        <v>99.409448818897602</v>
      </c>
      <c r="G1459" s="71">
        <v>0.96654293166761895</v>
      </c>
      <c r="H1459" s="68">
        <v>98.425196850393704</v>
      </c>
      <c r="I1459" s="71">
        <v>0.94148676674681098</v>
      </c>
      <c r="J1459" s="68">
        <v>96.456692913385794</v>
      </c>
      <c r="K1459" s="71">
        <v>0.98973953382165003</v>
      </c>
      <c r="L1459" s="68">
        <v>99.212598425196902</v>
      </c>
      <c r="M1459" s="71">
        <v>1</v>
      </c>
      <c r="N1459" s="68">
        <v>100</v>
      </c>
      <c r="O1459" s="71"/>
      <c r="P1459" s="68"/>
      <c r="Q1459" s="71"/>
      <c r="R1459" s="68"/>
    </row>
    <row r="1460" spans="1:18" x14ac:dyDescent="0.2">
      <c r="A1460" s="72" t="s">
        <v>3177</v>
      </c>
      <c r="B1460" s="66" t="s">
        <v>3178</v>
      </c>
      <c r="C1460" s="67">
        <v>83</v>
      </c>
      <c r="D1460" s="67" t="s">
        <v>349</v>
      </c>
      <c r="E1460" s="71">
        <v>0.98643990463474895</v>
      </c>
      <c r="F1460" s="68">
        <v>99.606299212598401</v>
      </c>
      <c r="G1460" s="71">
        <v>1</v>
      </c>
      <c r="H1460" s="68">
        <v>100</v>
      </c>
      <c r="I1460" s="71">
        <v>0.95931971390424597</v>
      </c>
      <c r="J1460" s="68">
        <v>98.425196850393704</v>
      </c>
      <c r="K1460" s="71">
        <v>1</v>
      </c>
      <c r="L1460" s="68">
        <v>100</v>
      </c>
      <c r="M1460" s="71"/>
      <c r="N1460" s="68"/>
      <c r="O1460" s="71"/>
      <c r="P1460" s="68"/>
      <c r="Q1460" s="71"/>
      <c r="R1460" s="68"/>
    </row>
    <row r="1461" spans="1:18" x14ac:dyDescent="0.2">
      <c r="A1461" s="72" t="s">
        <v>3179</v>
      </c>
      <c r="B1461" s="66" t="s">
        <v>3180</v>
      </c>
      <c r="C1461" s="67">
        <v>83</v>
      </c>
      <c r="D1461" s="67" t="s">
        <v>349</v>
      </c>
      <c r="E1461" s="71">
        <v>0.93493978535323996</v>
      </c>
      <c r="F1461" s="68">
        <v>98.425196850393704</v>
      </c>
      <c r="G1461" s="71">
        <v>0.86309246792918504</v>
      </c>
      <c r="H1461" s="68">
        <v>87.4015748031496</v>
      </c>
      <c r="I1461" s="71">
        <v>0.95473237614630102</v>
      </c>
      <c r="J1461" s="68">
        <v>97.834645669291305</v>
      </c>
      <c r="K1461" s="71">
        <v>0.98699451198423405</v>
      </c>
      <c r="L1461" s="68">
        <v>99.015748031496102</v>
      </c>
      <c r="M1461" s="71"/>
      <c r="N1461" s="68"/>
      <c r="O1461" s="71"/>
      <c r="P1461" s="68"/>
      <c r="Q1461" s="71"/>
      <c r="R1461" s="68"/>
    </row>
    <row r="1462" spans="1:18" x14ac:dyDescent="0.2">
      <c r="A1462" s="72" t="s">
        <v>3181</v>
      </c>
      <c r="B1462" s="66" t="s">
        <v>3182</v>
      </c>
      <c r="C1462" s="67">
        <v>59</v>
      </c>
      <c r="D1462" s="67" t="s">
        <v>349</v>
      </c>
      <c r="E1462" s="71">
        <v>0.67737577859959297</v>
      </c>
      <c r="F1462" s="68">
        <v>44.787644787644801</v>
      </c>
      <c r="G1462" s="71">
        <v>0.74553596307207204</v>
      </c>
      <c r="H1462" s="68">
        <v>36.293436293436301</v>
      </c>
      <c r="I1462" s="71">
        <v>0.77242075201665805</v>
      </c>
      <c r="J1462" s="68">
        <v>61.196911196911202</v>
      </c>
      <c r="K1462" s="71">
        <v>0.650624470798432</v>
      </c>
      <c r="L1462" s="68">
        <v>23.5521235521236</v>
      </c>
      <c r="M1462" s="71">
        <v>0.72391272079560598</v>
      </c>
      <c r="N1462" s="68">
        <v>36.309523809523803</v>
      </c>
      <c r="O1462" s="71">
        <v>0.49438498631519601</v>
      </c>
      <c r="P1462" s="68">
        <v>53.673469387755098</v>
      </c>
      <c r="Q1462" s="71"/>
      <c r="R1462" s="68"/>
    </row>
    <row r="1463" spans="1:18" x14ac:dyDescent="0.2">
      <c r="A1463" s="72" t="s">
        <v>3183</v>
      </c>
      <c r="B1463" s="66" t="s">
        <v>3184</v>
      </c>
      <c r="C1463" s="67">
        <v>58</v>
      </c>
      <c r="D1463" s="67" t="s">
        <v>349</v>
      </c>
      <c r="E1463" s="71">
        <v>0.69369122205421296</v>
      </c>
      <c r="F1463" s="68">
        <v>27.0802919708029</v>
      </c>
      <c r="G1463" s="71">
        <v>0.75742330588546303</v>
      </c>
      <c r="H1463" s="68">
        <v>32.116788321167903</v>
      </c>
      <c r="I1463" s="71">
        <v>0.80888611847933101</v>
      </c>
      <c r="J1463" s="68">
        <v>35.328467153284699</v>
      </c>
      <c r="K1463" s="71">
        <v>0.76458975477123203</v>
      </c>
      <c r="L1463" s="68">
        <v>23.430656934306601</v>
      </c>
      <c r="M1463" s="71">
        <v>0.65359477124182996</v>
      </c>
      <c r="N1463" s="68">
        <v>36.900369003690003</v>
      </c>
      <c r="O1463" s="71">
        <v>0.48396215989320901</v>
      </c>
      <c r="P1463" s="68">
        <v>21.129860601614102</v>
      </c>
      <c r="Q1463" s="71"/>
      <c r="R1463" s="68"/>
    </row>
    <row r="1464" spans="1:18" x14ac:dyDescent="0.2">
      <c r="A1464" s="72" t="s">
        <v>3185</v>
      </c>
      <c r="B1464" s="66" t="s">
        <v>3186</v>
      </c>
      <c r="C1464" s="67">
        <v>59</v>
      </c>
      <c r="D1464" s="67" t="s">
        <v>349</v>
      </c>
      <c r="E1464" s="71">
        <v>0.73467008062666905</v>
      </c>
      <c r="F1464" s="68">
        <v>57.142857142857103</v>
      </c>
      <c r="G1464" s="71">
        <v>0.70569419523522003</v>
      </c>
      <c r="H1464" s="68">
        <v>27.027027027027</v>
      </c>
      <c r="I1464" s="71">
        <v>0.78965837951996998</v>
      </c>
      <c r="J1464" s="68">
        <v>66.216216216216196</v>
      </c>
      <c r="K1464" s="71">
        <v>0.864997827546929</v>
      </c>
      <c r="L1464" s="68">
        <v>84.169884169884199</v>
      </c>
      <c r="M1464" s="71">
        <v>0.75359952501113303</v>
      </c>
      <c r="N1464" s="68">
        <v>40.079365079365097</v>
      </c>
      <c r="O1464" s="71">
        <v>0.559400475820091</v>
      </c>
      <c r="P1464" s="68">
        <v>62.040816326530603</v>
      </c>
      <c r="Q1464" s="71"/>
      <c r="R1464" s="68"/>
    </row>
    <row r="1465" spans="1:18" x14ac:dyDescent="0.2">
      <c r="A1465" s="72" t="s">
        <v>3187</v>
      </c>
      <c r="B1465" s="66" t="s">
        <v>3188</v>
      </c>
      <c r="C1465" s="67">
        <v>59</v>
      </c>
      <c r="D1465" s="67" t="s">
        <v>349</v>
      </c>
      <c r="E1465" s="71">
        <v>0.67125075613770602</v>
      </c>
      <c r="F1465" s="68">
        <v>42.857142857142897</v>
      </c>
      <c r="G1465" s="71">
        <v>0.75140188460301405</v>
      </c>
      <c r="H1465" s="68">
        <v>38.416988416988403</v>
      </c>
      <c r="I1465" s="71">
        <v>0.66587410579013495</v>
      </c>
      <c r="J1465" s="68">
        <v>27.027027027027</v>
      </c>
      <c r="K1465" s="71">
        <v>0.84623284387803799</v>
      </c>
      <c r="L1465" s="68">
        <v>78.764478764478795</v>
      </c>
      <c r="M1465" s="71">
        <v>0.77438028796200098</v>
      </c>
      <c r="N1465" s="68">
        <v>44.4444444444444</v>
      </c>
      <c r="O1465" s="71">
        <v>0.31836465845534001</v>
      </c>
      <c r="P1465" s="68">
        <v>30.408163265306101</v>
      </c>
      <c r="Q1465" s="71"/>
      <c r="R1465" s="68"/>
    </row>
    <row r="1466" spans="1:18" x14ac:dyDescent="0.2">
      <c r="A1466" s="72" t="s">
        <v>3189</v>
      </c>
      <c r="B1466" s="66" t="s">
        <v>3190</v>
      </c>
      <c r="C1466" s="67">
        <v>59</v>
      </c>
      <c r="D1466" s="67" t="s">
        <v>349</v>
      </c>
      <c r="E1466" s="71">
        <v>0.76218660488573098</v>
      </c>
      <c r="F1466" s="68">
        <v>64.864864864864899</v>
      </c>
      <c r="G1466" s="71">
        <v>0.79858833794925199</v>
      </c>
      <c r="H1466" s="68">
        <v>52.895752895752899</v>
      </c>
      <c r="I1466" s="71">
        <v>0.76670270041034105</v>
      </c>
      <c r="J1466" s="68">
        <v>59.266409266409298</v>
      </c>
      <c r="K1466" s="71">
        <v>0.90090116251999097</v>
      </c>
      <c r="L1466" s="68">
        <v>92.664092664092706</v>
      </c>
      <c r="M1466" s="71">
        <v>0.88719014398100005</v>
      </c>
      <c r="N1466" s="68">
        <v>79.761904761904802</v>
      </c>
      <c r="O1466" s="71">
        <v>0.457550679568069</v>
      </c>
      <c r="P1466" s="68">
        <v>49.183673469387799</v>
      </c>
      <c r="Q1466" s="71"/>
      <c r="R1466" s="68"/>
    </row>
    <row r="1467" spans="1:18" x14ac:dyDescent="0.2">
      <c r="A1467" s="72" t="s">
        <v>663</v>
      </c>
      <c r="B1467" s="66" t="s">
        <v>3191</v>
      </c>
      <c r="C1467" s="67">
        <v>58</v>
      </c>
      <c r="D1467" s="67" t="s">
        <v>349</v>
      </c>
      <c r="E1467" s="71">
        <v>0.496501923269971</v>
      </c>
      <c r="F1467" s="68">
        <v>6.13138686131387</v>
      </c>
      <c r="G1467" s="71">
        <v>0.55298678560449899</v>
      </c>
      <c r="H1467" s="68">
        <v>6.2043795620438003</v>
      </c>
      <c r="I1467" s="71">
        <v>0.67352068603582704</v>
      </c>
      <c r="J1467" s="68">
        <v>14.5985401459854</v>
      </c>
      <c r="K1467" s="71">
        <v>0.69758559129654796</v>
      </c>
      <c r="L1467" s="68">
        <v>14.014598540146</v>
      </c>
      <c r="M1467" s="71">
        <v>0.26797385620914999</v>
      </c>
      <c r="N1467" s="68">
        <v>3.9852398523985202</v>
      </c>
      <c r="O1467" s="71">
        <v>0.29044269720382898</v>
      </c>
      <c r="P1467" s="68">
        <v>6.8231841526045498</v>
      </c>
      <c r="Q1467" s="71"/>
      <c r="R1467" s="68"/>
    </row>
    <row r="1468" spans="1:18" x14ac:dyDescent="0.2">
      <c r="A1468" s="72" t="s">
        <v>3192</v>
      </c>
      <c r="B1468" s="66" t="s">
        <v>3193</v>
      </c>
      <c r="C1468" s="67">
        <v>58</v>
      </c>
      <c r="D1468" s="67" t="s">
        <v>349</v>
      </c>
      <c r="E1468" s="71">
        <v>0.56279297633525904</v>
      </c>
      <c r="F1468" s="68">
        <v>10.3649635036496</v>
      </c>
      <c r="G1468" s="71">
        <v>0.48489285738704002</v>
      </c>
      <c r="H1468" s="68">
        <v>3.7956204379562002</v>
      </c>
      <c r="I1468" s="71">
        <v>0.71883296118478401</v>
      </c>
      <c r="J1468" s="68">
        <v>21.313868613138698</v>
      </c>
      <c r="K1468" s="71">
        <v>0.71837695864392204</v>
      </c>
      <c r="L1468" s="68">
        <v>16.350364963503701</v>
      </c>
      <c r="M1468" s="71">
        <v>0.64052287581699396</v>
      </c>
      <c r="N1468" s="68">
        <v>35.276752767527697</v>
      </c>
      <c r="O1468" s="71">
        <v>0.25133922864355601</v>
      </c>
      <c r="P1468" s="68">
        <v>4.9889948642699897</v>
      </c>
      <c r="Q1468" s="71"/>
      <c r="R1468" s="68"/>
    </row>
    <row r="1469" spans="1:18" x14ac:dyDescent="0.2">
      <c r="A1469" s="72" t="s">
        <v>3194</v>
      </c>
      <c r="B1469" s="66" t="s">
        <v>3195</v>
      </c>
      <c r="C1469" s="67">
        <v>83</v>
      </c>
      <c r="D1469" s="67" t="s">
        <v>349</v>
      </c>
      <c r="E1469" s="71">
        <v>0.73602083735775703</v>
      </c>
      <c r="F1469" s="68">
        <v>74.212598425196902</v>
      </c>
      <c r="G1469" s="71">
        <v>0.75895280887996197</v>
      </c>
      <c r="H1469" s="68">
        <v>61.417322834645702</v>
      </c>
      <c r="I1469" s="71">
        <v>0.83610220607500296</v>
      </c>
      <c r="J1469" s="68">
        <v>78.149606299212607</v>
      </c>
      <c r="K1469" s="71">
        <v>0.83964383622610095</v>
      </c>
      <c r="L1469" s="68">
        <v>59.055118110236201</v>
      </c>
      <c r="M1469" s="71">
        <v>0.73051948051948001</v>
      </c>
      <c r="N1469" s="68">
        <v>67.265469061876203</v>
      </c>
      <c r="O1469" s="71">
        <v>0.51488585508823803</v>
      </c>
      <c r="P1469" s="68">
        <v>76.458752515090495</v>
      </c>
      <c r="Q1469" s="71"/>
      <c r="R1469" s="68"/>
    </row>
    <row r="1470" spans="1:18" x14ac:dyDescent="0.2">
      <c r="A1470" s="72" t="s">
        <v>3196</v>
      </c>
      <c r="B1470" s="66" t="s">
        <v>3197</v>
      </c>
      <c r="C1470" s="67">
        <v>58</v>
      </c>
      <c r="D1470" s="67" t="s">
        <v>349</v>
      </c>
      <c r="E1470" s="71">
        <v>0.88926700461560204</v>
      </c>
      <c r="F1470" s="68">
        <v>71.751824817518298</v>
      </c>
      <c r="G1470" s="71">
        <v>0.80899406211806402</v>
      </c>
      <c r="H1470" s="68">
        <v>50.656934306569298</v>
      </c>
      <c r="I1470" s="71">
        <v>0.901708064016702</v>
      </c>
      <c r="J1470" s="68">
        <v>56.861313868613102</v>
      </c>
      <c r="K1470" s="71">
        <v>0.94098026129376999</v>
      </c>
      <c r="L1470" s="68">
        <v>71.459854014598506</v>
      </c>
      <c r="M1470" s="71">
        <v>0.934640522875817</v>
      </c>
      <c r="N1470" s="68">
        <v>70.922509225092298</v>
      </c>
      <c r="O1470" s="71">
        <v>0.86001211277365497</v>
      </c>
      <c r="P1470" s="68">
        <v>72.413793103448299</v>
      </c>
      <c r="Q1470" s="71"/>
      <c r="R1470" s="68"/>
    </row>
    <row r="1471" spans="1:18" x14ac:dyDescent="0.2">
      <c r="A1471" s="72" t="s">
        <v>3198</v>
      </c>
      <c r="B1471" s="66" t="s">
        <v>3199</v>
      </c>
      <c r="C1471" s="67">
        <v>58</v>
      </c>
      <c r="D1471" s="67" t="s">
        <v>349</v>
      </c>
      <c r="E1471" s="71">
        <v>0.89768681975005205</v>
      </c>
      <c r="F1471" s="68">
        <v>74.890510948905103</v>
      </c>
      <c r="G1471" s="71">
        <v>0.80547071415765903</v>
      </c>
      <c r="H1471" s="68">
        <v>49.562043795620397</v>
      </c>
      <c r="I1471" s="71">
        <v>0.88020754651975996</v>
      </c>
      <c r="J1471" s="68">
        <v>49.051094890510903</v>
      </c>
      <c r="K1471" s="71">
        <v>0.94544032489992602</v>
      </c>
      <c r="L1471" s="68">
        <v>73.3576642335766</v>
      </c>
      <c r="M1471" s="71">
        <v>0.96078431372549</v>
      </c>
      <c r="N1471" s="68">
        <v>75.571955719557195</v>
      </c>
      <c r="O1471" s="71">
        <v>0.89653119944742599</v>
      </c>
      <c r="P1471" s="68">
        <v>81.364636830520894</v>
      </c>
      <c r="Q1471" s="71"/>
      <c r="R1471" s="68"/>
    </row>
    <row r="1472" spans="1:18" x14ac:dyDescent="0.2">
      <c r="A1472" s="72" t="s">
        <v>3200</v>
      </c>
      <c r="B1472" s="66" t="s">
        <v>3201</v>
      </c>
      <c r="C1472" s="67">
        <v>58</v>
      </c>
      <c r="D1472" s="67" t="s">
        <v>349</v>
      </c>
      <c r="E1472" s="71">
        <v>0.83544806692803297</v>
      </c>
      <c r="F1472" s="68">
        <v>54.890510948905103</v>
      </c>
      <c r="G1472" s="71">
        <v>0.78318327460876802</v>
      </c>
      <c r="H1472" s="68">
        <v>41.167883211678799</v>
      </c>
      <c r="I1472" s="71">
        <v>0.82768338372934502</v>
      </c>
      <c r="J1472" s="68">
        <v>37.810218978102199</v>
      </c>
      <c r="K1472" s="71">
        <v>0.81328048544871301</v>
      </c>
      <c r="L1472" s="68">
        <v>34.598540145985403</v>
      </c>
      <c r="M1472" s="71">
        <v>0.80392156862745101</v>
      </c>
      <c r="N1472" s="68">
        <v>53.431734317343199</v>
      </c>
      <c r="O1472" s="71">
        <v>0.94917162222588602</v>
      </c>
      <c r="P1472" s="68">
        <v>93.617021276595807</v>
      </c>
      <c r="Q1472" s="71"/>
      <c r="R1472" s="68"/>
    </row>
    <row r="1473" spans="1:18" x14ac:dyDescent="0.2">
      <c r="A1473" s="72" t="s">
        <v>3202</v>
      </c>
      <c r="B1473" s="66" t="s">
        <v>3203</v>
      </c>
      <c r="C1473" s="67">
        <v>58</v>
      </c>
      <c r="D1473" s="67" t="s">
        <v>349</v>
      </c>
      <c r="E1473" s="71">
        <v>0.86571119247803896</v>
      </c>
      <c r="F1473" s="68">
        <v>63.0656934306569</v>
      </c>
      <c r="G1473" s="71">
        <v>0.80256046639731504</v>
      </c>
      <c r="H1473" s="68">
        <v>48.3211678832117</v>
      </c>
      <c r="I1473" s="71">
        <v>0.84741551823570704</v>
      </c>
      <c r="J1473" s="68">
        <v>41.167883211678799</v>
      </c>
      <c r="K1473" s="71">
        <v>0.86698746624409395</v>
      </c>
      <c r="L1473" s="68">
        <v>48.248175182481802</v>
      </c>
      <c r="M1473" s="71">
        <v>0.88235294117647101</v>
      </c>
      <c r="N1473" s="68">
        <v>62.952029520295198</v>
      </c>
      <c r="O1473" s="71">
        <v>0.92923957033660898</v>
      </c>
      <c r="P1473" s="68">
        <v>89.068231841526</v>
      </c>
      <c r="Q1473" s="71"/>
      <c r="R1473" s="68"/>
    </row>
    <row r="1474" spans="1:18" x14ac:dyDescent="0.2">
      <c r="A1474" s="72" t="s">
        <v>3204</v>
      </c>
      <c r="B1474" s="66" t="s">
        <v>3205</v>
      </c>
      <c r="C1474" s="67">
        <v>58</v>
      </c>
      <c r="D1474" s="67" t="s">
        <v>349</v>
      </c>
      <c r="E1474" s="71">
        <v>0.82188455611100097</v>
      </c>
      <c r="F1474" s="68">
        <v>51.532846715328503</v>
      </c>
      <c r="G1474" s="71">
        <v>0.74285773353476903</v>
      </c>
      <c r="H1474" s="68">
        <v>28.4671532846715</v>
      </c>
      <c r="I1474" s="71">
        <v>0.84679639725501998</v>
      </c>
      <c r="J1474" s="68">
        <v>41.021897810219002</v>
      </c>
      <c r="K1474" s="71">
        <v>0.79484618014826902</v>
      </c>
      <c r="L1474" s="68">
        <v>30.437956204379599</v>
      </c>
      <c r="M1474" s="71">
        <v>0.88888888888888895</v>
      </c>
      <c r="N1474" s="68">
        <v>64.0590405904059</v>
      </c>
      <c r="O1474" s="71">
        <v>0.836033580728057</v>
      </c>
      <c r="P1474" s="68">
        <v>68.2318415260455</v>
      </c>
      <c r="Q1474" s="71"/>
      <c r="R1474" s="68"/>
    </row>
    <row r="1475" spans="1:18" x14ac:dyDescent="0.2">
      <c r="A1475" s="72" t="s">
        <v>3206</v>
      </c>
      <c r="B1475" s="66" t="s">
        <v>3207</v>
      </c>
      <c r="C1475" s="67">
        <v>58</v>
      </c>
      <c r="D1475" s="67" t="s">
        <v>349</v>
      </c>
      <c r="E1475" s="71">
        <v>0.69542154948558699</v>
      </c>
      <c r="F1475" s="68">
        <v>27.299270072992702</v>
      </c>
      <c r="G1475" s="71">
        <v>0.70742431992973798</v>
      </c>
      <c r="H1475" s="68">
        <v>20.656934306569301</v>
      </c>
      <c r="I1475" s="71">
        <v>0.88160348743890304</v>
      </c>
      <c r="J1475" s="68">
        <v>49.562043795620397</v>
      </c>
      <c r="K1475" s="71">
        <v>0.81292496803283398</v>
      </c>
      <c r="L1475" s="68">
        <v>34.379562043795602</v>
      </c>
      <c r="M1475" s="71">
        <v>0.46405228758169897</v>
      </c>
      <c r="N1475" s="68">
        <v>15.0553505535055</v>
      </c>
      <c r="O1475" s="71">
        <v>0.61110268444476101</v>
      </c>
      <c r="P1475" s="68">
        <v>36.023477622890702</v>
      </c>
      <c r="Q1475" s="71"/>
      <c r="R1475" s="68"/>
    </row>
    <row r="1476" spans="1:18" x14ac:dyDescent="0.2">
      <c r="A1476" s="72" t="s">
        <v>3208</v>
      </c>
      <c r="B1476" s="66" t="s">
        <v>3209</v>
      </c>
      <c r="C1476" s="67">
        <v>58</v>
      </c>
      <c r="D1476" s="67" t="s">
        <v>349</v>
      </c>
      <c r="E1476" s="71">
        <v>0.88195108045134496</v>
      </c>
      <c r="F1476" s="68">
        <v>68.613138686131407</v>
      </c>
      <c r="G1476" s="71">
        <v>0.82453085949985405</v>
      </c>
      <c r="H1476" s="68">
        <v>57.737226277372301</v>
      </c>
      <c r="I1476" s="71">
        <v>0.92275006370093104</v>
      </c>
      <c r="J1476" s="68">
        <v>64.598540145985396</v>
      </c>
      <c r="K1476" s="71">
        <v>0.93521815398318497</v>
      </c>
      <c r="L1476" s="68">
        <v>69.562043795620397</v>
      </c>
      <c r="M1476" s="71">
        <v>0.84313725490196101</v>
      </c>
      <c r="N1476" s="68">
        <v>58.007380073800697</v>
      </c>
      <c r="O1476" s="71">
        <v>0.88411907017079605</v>
      </c>
      <c r="P1476" s="68">
        <v>77.549523110785003</v>
      </c>
      <c r="Q1476" s="71"/>
      <c r="R1476" s="68"/>
    </row>
    <row r="1477" spans="1:18" x14ac:dyDescent="0.2">
      <c r="A1477" s="72" t="s">
        <v>3210</v>
      </c>
      <c r="B1477" s="66" t="s">
        <v>3211</v>
      </c>
      <c r="C1477" s="67">
        <v>58</v>
      </c>
      <c r="D1477" s="67" t="s">
        <v>349</v>
      </c>
      <c r="E1477" s="71">
        <v>0.84059757032294902</v>
      </c>
      <c r="F1477" s="68">
        <v>55.912408759124098</v>
      </c>
      <c r="G1477" s="71">
        <v>0.792010418217586</v>
      </c>
      <c r="H1477" s="68">
        <v>44.306569343065703</v>
      </c>
      <c r="I1477" s="71">
        <v>0.89721194403119298</v>
      </c>
      <c r="J1477" s="68">
        <v>54.598540145985403</v>
      </c>
      <c r="K1477" s="71">
        <v>0.87137730225148702</v>
      </c>
      <c r="L1477" s="68">
        <v>49.635036496350402</v>
      </c>
      <c r="M1477" s="71">
        <v>0.90196078431372495</v>
      </c>
      <c r="N1477" s="68">
        <v>65.977859778597804</v>
      </c>
      <c r="O1477" s="71">
        <v>0.74042740280075403</v>
      </c>
      <c r="P1477" s="68">
        <v>52.017608217167997</v>
      </c>
      <c r="Q1477" s="71"/>
      <c r="R1477" s="68"/>
    </row>
    <row r="1478" spans="1:18" x14ac:dyDescent="0.2">
      <c r="A1478" s="72" t="s">
        <v>3212</v>
      </c>
      <c r="B1478" s="66" t="s">
        <v>3213</v>
      </c>
      <c r="C1478" s="67">
        <v>58</v>
      </c>
      <c r="D1478" s="67" t="s">
        <v>349</v>
      </c>
      <c r="E1478" s="71">
        <v>0.81304077013947595</v>
      </c>
      <c r="F1478" s="68">
        <v>49.854014598540097</v>
      </c>
      <c r="G1478" s="71">
        <v>0.80441392028320702</v>
      </c>
      <c r="H1478" s="68">
        <v>49.197080291970799</v>
      </c>
      <c r="I1478" s="71">
        <v>0.79830286408838302</v>
      </c>
      <c r="J1478" s="68">
        <v>33.795620437956202</v>
      </c>
      <c r="K1478" s="71">
        <v>0.82675538632652901</v>
      </c>
      <c r="L1478" s="68">
        <v>37.956204379562003</v>
      </c>
      <c r="M1478" s="71">
        <v>0.91503267973856195</v>
      </c>
      <c r="N1478" s="68">
        <v>67.601476014760095</v>
      </c>
      <c r="O1478" s="71">
        <v>0.720699000260698</v>
      </c>
      <c r="P1478" s="68">
        <v>49.7432134996332</v>
      </c>
      <c r="Q1478" s="71"/>
      <c r="R1478" s="68"/>
    </row>
    <row r="1479" spans="1:18" x14ac:dyDescent="0.2">
      <c r="A1479" s="72" t="s">
        <v>416</v>
      </c>
      <c r="B1479" s="66" t="s">
        <v>3214</v>
      </c>
      <c r="C1479" s="67">
        <v>58</v>
      </c>
      <c r="D1479" s="67" t="s">
        <v>349</v>
      </c>
      <c r="E1479" s="71">
        <v>0.84170336272368695</v>
      </c>
      <c r="F1479" s="68">
        <v>56.204379562043798</v>
      </c>
      <c r="G1479" s="71">
        <v>0.83294402550802304</v>
      </c>
      <c r="H1479" s="68">
        <v>61.3868613138686</v>
      </c>
      <c r="I1479" s="71">
        <v>0.95874295631505901</v>
      </c>
      <c r="J1479" s="68">
        <v>79.489051094890499</v>
      </c>
      <c r="K1479" s="71">
        <v>0.81755532845737</v>
      </c>
      <c r="L1479" s="68">
        <v>35.474452554744502</v>
      </c>
      <c r="M1479" s="71">
        <v>0.91503267973856195</v>
      </c>
      <c r="N1479" s="68">
        <v>67.601476014760095</v>
      </c>
      <c r="O1479" s="71">
        <v>0.68424182359942298</v>
      </c>
      <c r="P1479" s="68">
        <v>44.827586206896598</v>
      </c>
      <c r="Q1479" s="71"/>
      <c r="R1479" s="68"/>
    </row>
    <row r="1480" spans="1:18" x14ac:dyDescent="0.2">
      <c r="A1480" s="72" t="s">
        <v>3215</v>
      </c>
      <c r="B1480" s="66" t="s">
        <v>3216</v>
      </c>
      <c r="C1480" s="67">
        <v>58</v>
      </c>
      <c r="D1480" s="67" t="s">
        <v>349</v>
      </c>
      <c r="E1480" s="71">
        <v>0.84140430980702596</v>
      </c>
      <c r="F1480" s="68">
        <v>56.131386861313899</v>
      </c>
      <c r="G1480" s="71">
        <v>0.81452405547899098</v>
      </c>
      <c r="H1480" s="68">
        <v>53.284671532846701</v>
      </c>
      <c r="I1480" s="71">
        <v>0.88525151374077304</v>
      </c>
      <c r="J1480" s="68">
        <v>50.510948905109501</v>
      </c>
      <c r="K1480" s="71">
        <v>0.84119840992349604</v>
      </c>
      <c r="L1480" s="68">
        <v>41.3868613138686</v>
      </c>
      <c r="M1480" s="71">
        <v>0.98039215686274495</v>
      </c>
      <c r="N1480" s="68">
        <v>80.369003690036905</v>
      </c>
      <c r="O1480" s="71">
        <v>0.68565541302912603</v>
      </c>
      <c r="P1480" s="68">
        <v>44.974321349963297</v>
      </c>
      <c r="Q1480" s="71"/>
      <c r="R1480" s="68"/>
    </row>
    <row r="1481" spans="1:18" x14ac:dyDescent="0.2">
      <c r="A1481" s="72" t="s">
        <v>3217</v>
      </c>
      <c r="B1481" s="66" t="s">
        <v>3218</v>
      </c>
      <c r="C1481" s="67">
        <v>58</v>
      </c>
      <c r="D1481" s="67" t="s">
        <v>349</v>
      </c>
      <c r="E1481" s="71">
        <v>0.83291386446253401</v>
      </c>
      <c r="F1481" s="68">
        <v>54.233576642335798</v>
      </c>
      <c r="G1481" s="71">
        <v>0.78701728360711298</v>
      </c>
      <c r="H1481" s="68">
        <v>42.481751824817501</v>
      </c>
      <c r="I1481" s="71">
        <v>0.88943611257120803</v>
      </c>
      <c r="J1481" s="68">
        <v>51.897810218978101</v>
      </c>
      <c r="K1481" s="71">
        <v>0.84076400627459302</v>
      </c>
      <c r="L1481" s="68">
        <v>41.313868613138702</v>
      </c>
      <c r="M1481" s="71">
        <v>0.92810457516339895</v>
      </c>
      <c r="N1481" s="68">
        <v>69.446494464944607</v>
      </c>
      <c r="O1481" s="71">
        <v>0.71924734469635898</v>
      </c>
      <c r="P1481" s="68">
        <v>49.523110785032998</v>
      </c>
      <c r="Q1481" s="71"/>
      <c r="R1481" s="68"/>
    </row>
    <row r="1482" spans="1:18" x14ac:dyDescent="0.2">
      <c r="A1482" s="72" t="s">
        <v>3219</v>
      </c>
      <c r="B1482" s="66" t="s">
        <v>3220</v>
      </c>
      <c r="C1482" s="67">
        <v>83</v>
      </c>
      <c r="D1482" s="67" t="s">
        <v>349</v>
      </c>
      <c r="E1482" s="71">
        <v>0.79522811938467097</v>
      </c>
      <c r="F1482" s="68">
        <v>81.889763779527598</v>
      </c>
      <c r="G1482" s="71">
        <v>0.74158942123655602</v>
      </c>
      <c r="H1482" s="68">
        <v>56.496062992125999</v>
      </c>
      <c r="I1482" s="71">
        <v>0.75491984840062198</v>
      </c>
      <c r="J1482" s="68">
        <v>58.267716535433102</v>
      </c>
      <c r="K1482" s="71">
        <v>0.80695883850213901</v>
      </c>
      <c r="L1482" s="68">
        <v>47.834645669291298</v>
      </c>
      <c r="M1482" s="71">
        <v>0.88961038961038996</v>
      </c>
      <c r="N1482" s="68">
        <v>88.822355289421196</v>
      </c>
      <c r="O1482" s="71">
        <v>0.78306209917365099</v>
      </c>
      <c r="P1482" s="68">
        <v>93.561368209255505</v>
      </c>
      <c r="Q1482" s="71"/>
      <c r="R1482" s="68"/>
    </row>
    <row r="1483" spans="1:18" x14ac:dyDescent="0.2">
      <c r="A1483" s="72" t="s">
        <v>3221</v>
      </c>
      <c r="B1483" s="66" t="s">
        <v>3222</v>
      </c>
      <c r="C1483" s="67">
        <v>58</v>
      </c>
      <c r="D1483" s="67" t="s">
        <v>349</v>
      </c>
      <c r="E1483" s="71">
        <v>0.84849995561887803</v>
      </c>
      <c r="F1483" s="68">
        <v>57.810218978102199</v>
      </c>
      <c r="G1483" s="71">
        <v>0.79958512919646496</v>
      </c>
      <c r="H1483" s="68">
        <v>47.299270072992698</v>
      </c>
      <c r="I1483" s="71">
        <v>0.93332483251031195</v>
      </c>
      <c r="J1483" s="68">
        <v>69.343065693430702</v>
      </c>
      <c r="K1483" s="71">
        <v>0.94818345705194296</v>
      </c>
      <c r="L1483" s="68">
        <v>74.817518248175205</v>
      </c>
      <c r="M1483" s="71">
        <v>0.98039215686274495</v>
      </c>
      <c r="N1483" s="68">
        <v>80.369003690036905</v>
      </c>
      <c r="O1483" s="71">
        <v>0.58101420247292701</v>
      </c>
      <c r="P1483" s="68">
        <v>31.474688187820998</v>
      </c>
      <c r="Q1483" s="71"/>
      <c r="R1483" s="68"/>
    </row>
    <row r="1484" spans="1:18" x14ac:dyDescent="0.2">
      <c r="A1484" s="72" t="s">
        <v>3223</v>
      </c>
      <c r="B1484" s="66" t="s">
        <v>3224</v>
      </c>
      <c r="C1484" s="67">
        <v>58</v>
      </c>
      <c r="D1484" s="67" t="s">
        <v>349</v>
      </c>
      <c r="E1484" s="71">
        <v>0.75770669085515596</v>
      </c>
      <c r="F1484" s="68">
        <v>39.562043795620397</v>
      </c>
      <c r="G1484" s="71">
        <v>0.74480305589766704</v>
      </c>
      <c r="H1484" s="68">
        <v>29.0510948905109</v>
      </c>
      <c r="I1484" s="71">
        <v>0.79815933006704398</v>
      </c>
      <c r="J1484" s="68">
        <v>33.649635036496299</v>
      </c>
      <c r="K1484" s="71">
        <v>0.848071282781933</v>
      </c>
      <c r="L1484" s="68">
        <v>43.284671532846701</v>
      </c>
      <c r="M1484" s="71">
        <v>0.78431372549019596</v>
      </c>
      <c r="N1484" s="68">
        <v>51.439114391143903</v>
      </c>
      <c r="O1484" s="71">
        <v>0.61318606003893705</v>
      </c>
      <c r="P1484" s="68">
        <v>36.463683052091</v>
      </c>
      <c r="Q1484" s="71"/>
      <c r="R1484" s="68"/>
    </row>
    <row r="1485" spans="1:18" x14ac:dyDescent="0.2">
      <c r="A1485" s="72" t="s">
        <v>1588</v>
      </c>
      <c r="B1485" s="66" t="s">
        <v>3225</v>
      </c>
      <c r="C1485" s="67">
        <v>58</v>
      </c>
      <c r="D1485" s="67" t="s">
        <v>349</v>
      </c>
      <c r="E1485" s="71">
        <v>0.87644453856301596</v>
      </c>
      <c r="F1485" s="68">
        <v>66.496350364963504</v>
      </c>
      <c r="G1485" s="71">
        <v>0.84403123295561</v>
      </c>
      <c r="H1485" s="68">
        <v>67.2262773722628</v>
      </c>
      <c r="I1485" s="71">
        <v>0.91309234055658595</v>
      </c>
      <c r="J1485" s="68">
        <v>60.948905109488997</v>
      </c>
      <c r="K1485" s="71">
        <v>1</v>
      </c>
      <c r="L1485" s="68">
        <v>100</v>
      </c>
      <c r="M1485" s="71">
        <v>0.84313725490196101</v>
      </c>
      <c r="N1485" s="68">
        <v>58.007380073800697</v>
      </c>
      <c r="O1485" s="71">
        <v>0.78196186440092297</v>
      </c>
      <c r="P1485" s="68">
        <v>58.180484225972101</v>
      </c>
      <c r="Q1485" s="71"/>
      <c r="R1485" s="68"/>
    </row>
    <row r="1486" spans="1:18" x14ac:dyDescent="0.2">
      <c r="A1486" s="72" t="s">
        <v>3226</v>
      </c>
      <c r="B1486" s="66" t="s">
        <v>3227</v>
      </c>
      <c r="C1486" s="67">
        <v>58</v>
      </c>
      <c r="D1486" s="67" t="s">
        <v>349</v>
      </c>
      <c r="E1486" s="71">
        <v>0.85421133559504203</v>
      </c>
      <c r="F1486" s="68">
        <v>59.7080291970803</v>
      </c>
      <c r="G1486" s="71">
        <v>0.767564689356519</v>
      </c>
      <c r="H1486" s="68">
        <v>34.890510948905103</v>
      </c>
      <c r="I1486" s="71">
        <v>0.94575627695613995</v>
      </c>
      <c r="J1486" s="68">
        <v>74.014598540145997</v>
      </c>
      <c r="K1486" s="71">
        <v>0.97956586953628499</v>
      </c>
      <c r="L1486" s="68">
        <v>90.656934306569397</v>
      </c>
      <c r="M1486" s="71">
        <v>0.908496732026144</v>
      </c>
      <c r="N1486" s="68">
        <v>66.642066420664193</v>
      </c>
      <c r="O1486" s="71">
        <v>0.66967311010012198</v>
      </c>
      <c r="P1486" s="68">
        <v>42.993396918561999</v>
      </c>
      <c r="Q1486" s="71"/>
      <c r="R1486" s="68"/>
    </row>
    <row r="1487" spans="1:18" x14ac:dyDescent="0.2">
      <c r="A1487" s="72" t="s">
        <v>3228</v>
      </c>
      <c r="B1487" s="66" t="s">
        <v>3229</v>
      </c>
      <c r="C1487" s="67">
        <v>58</v>
      </c>
      <c r="D1487" s="67" t="s">
        <v>349</v>
      </c>
      <c r="E1487" s="71">
        <v>0.76525460052216698</v>
      </c>
      <c r="F1487" s="68">
        <v>41.313868613138702</v>
      </c>
      <c r="G1487" s="71">
        <v>0.71683670756590201</v>
      </c>
      <c r="H1487" s="68">
        <v>22.9197080291971</v>
      </c>
      <c r="I1487" s="71">
        <v>0.91086693309432598</v>
      </c>
      <c r="J1487" s="68">
        <v>60.218978102189801</v>
      </c>
      <c r="K1487" s="71">
        <v>0.88852699689761305</v>
      </c>
      <c r="L1487" s="68">
        <v>55.109489051094897</v>
      </c>
      <c r="M1487" s="71">
        <v>0.66013071895424902</v>
      </c>
      <c r="N1487" s="68">
        <v>37.785977859778598</v>
      </c>
      <c r="O1487" s="71">
        <v>0.64991164609874597</v>
      </c>
      <c r="P1487" s="68">
        <v>40.498899486427</v>
      </c>
      <c r="Q1487" s="71"/>
      <c r="R1487" s="68"/>
    </row>
    <row r="1488" spans="1:18" x14ac:dyDescent="0.2">
      <c r="A1488" s="72" t="s">
        <v>3230</v>
      </c>
      <c r="B1488" s="66" t="s">
        <v>3231</v>
      </c>
      <c r="C1488" s="67">
        <v>58</v>
      </c>
      <c r="D1488" s="67" t="s">
        <v>349</v>
      </c>
      <c r="E1488" s="71">
        <v>0.79263553740488102</v>
      </c>
      <c r="F1488" s="68">
        <v>46.423357664233599</v>
      </c>
      <c r="G1488" s="71">
        <v>0.84503065891850104</v>
      </c>
      <c r="H1488" s="68">
        <v>67.737226277372301</v>
      </c>
      <c r="I1488" s="71">
        <v>0.93194407132357104</v>
      </c>
      <c r="J1488" s="68">
        <v>68.759124087591204</v>
      </c>
      <c r="K1488" s="71">
        <v>0.92367544595167195</v>
      </c>
      <c r="L1488" s="68">
        <v>65.693430656934297</v>
      </c>
      <c r="M1488" s="71">
        <v>0.65359477124182996</v>
      </c>
      <c r="N1488" s="68">
        <v>36.900369003690003</v>
      </c>
      <c r="O1488" s="71">
        <v>0.60893273958882899</v>
      </c>
      <c r="P1488" s="68">
        <v>35.730007336757197</v>
      </c>
      <c r="Q1488" s="71"/>
      <c r="R1488" s="68"/>
    </row>
    <row r="1489" spans="1:18" x14ac:dyDescent="0.2">
      <c r="A1489" s="72" t="s">
        <v>3232</v>
      </c>
      <c r="B1489" s="66" t="s">
        <v>3233</v>
      </c>
      <c r="C1489" s="67">
        <v>58</v>
      </c>
      <c r="D1489" s="67" t="s">
        <v>349</v>
      </c>
      <c r="E1489" s="71">
        <v>0.74236299936231898</v>
      </c>
      <c r="F1489" s="68">
        <v>36.423357664233599</v>
      </c>
      <c r="G1489" s="71">
        <v>0.64477790441787697</v>
      </c>
      <c r="H1489" s="68">
        <v>12.481751824817501</v>
      </c>
      <c r="I1489" s="71">
        <v>0.92348139364373505</v>
      </c>
      <c r="J1489" s="68">
        <v>64.963503649635001</v>
      </c>
      <c r="K1489" s="71">
        <v>0.84979939760525003</v>
      </c>
      <c r="L1489" s="68">
        <v>43.795620437956202</v>
      </c>
      <c r="M1489" s="71">
        <v>0.75816993464052296</v>
      </c>
      <c r="N1489" s="68">
        <v>48.634686346863496</v>
      </c>
      <c r="O1489" s="71">
        <v>0.53558636650420899</v>
      </c>
      <c r="P1489" s="68">
        <v>26.118855465884099</v>
      </c>
      <c r="Q1489" s="71"/>
      <c r="R1489" s="68"/>
    </row>
    <row r="1490" spans="1:18" x14ac:dyDescent="0.2">
      <c r="A1490" s="72" t="s">
        <v>3234</v>
      </c>
      <c r="B1490" s="66" t="s">
        <v>3235</v>
      </c>
      <c r="C1490" s="67">
        <v>58</v>
      </c>
      <c r="D1490" s="67" t="s">
        <v>349</v>
      </c>
      <c r="E1490" s="71">
        <v>0.88906804608864798</v>
      </c>
      <c r="F1490" s="68">
        <v>71.605839416058402</v>
      </c>
      <c r="G1490" s="71">
        <v>0.85554284895807298</v>
      </c>
      <c r="H1490" s="68">
        <v>72.116788321167903</v>
      </c>
      <c r="I1490" s="71">
        <v>0.88614436624937398</v>
      </c>
      <c r="J1490" s="68">
        <v>50.948905109489097</v>
      </c>
      <c r="K1490" s="71">
        <v>0.91236959704273701</v>
      </c>
      <c r="L1490" s="68">
        <v>62.335766423357697</v>
      </c>
      <c r="M1490" s="71">
        <v>0.98039215686274495</v>
      </c>
      <c r="N1490" s="68">
        <v>80.369003690036905</v>
      </c>
      <c r="O1490" s="71">
        <v>0.81089126133030998</v>
      </c>
      <c r="P1490" s="68">
        <v>64.123257520176097</v>
      </c>
      <c r="Q1490" s="71"/>
      <c r="R1490" s="68"/>
    </row>
    <row r="1491" spans="1:18" x14ac:dyDescent="0.2">
      <c r="A1491" s="72" t="s">
        <v>3236</v>
      </c>
      <c r="B1491" s="66" t="s">
        <v>3237</v>
      </c>
      <c r="C1491" s="67">
        <v>58</v>
      </c>
      <c r="D1491" s="67" t="s">
        <v>349</v>
      </c>
      <c r="E1491" s="71">
        <v>0.84555158923780804</v>
      </c>
      <c r="F1491" s="68">
        <v>56.861313868613102</v>
      </c>
      <c r="G1491" s="71">
        <v>0.84339665226670302</v>
      </c>
      <c r="H1491" s="68">
        <v>66.423357664233606</v>
      </c>
      <c r="I1491" s="71">
        <v>0.97002204062168695</v>
      </c>
      <c r="J1491" s="68">
        <v>84.890510948905103</v>
      </c>
      <c r="K1491" s="71">
        <v>0.975741965072636</v>
      </c>
      <c r="L1491" s="68">
        <v>88.394160583941598</v>
      </c>
      <c r="M1491" s="71">
        <v>0.63398692810457502</v>
      </c>
      <c r="N1491" s="68">
        <v>34.317343173431702</v>
      </c>
      <c r="O1491" s="71">
        <v>0.80461036012343701</v>
      </c>
      <c r="P1491" s="68">
        <v>62.582538517975102</v>
      </c>
      <c r="Q1491" s="71"/>
      <c r="R1491" s="68"/>
    </row>
    <row r="1492" spans="1:18" x14ac:dyDescent="0.2">
      <c r="A1492" s="72" t="s">
        <v>3238</v>
      </c>
      <c r="B1492" s="66" t="s">
        <v>3239</v>
      </c>
      <c r="C1492" s="67">
        <v>58</v>
      </c>
      <c r="D1492" s="67" t="s">
        <v>349</v>
      </c>
      <c r="E1492" s="71">
        <v>0.88957679422574998</v>
      </c>
      <c r="F1492" s="68">
        <v>71.824817518248196</v>
      </c>
      <c r="G1492" s="71">
        <v>0.86849632626120099</v>
      </c>
      <c r="H1492" s="68">
        <v>78.832116788321201</v>
      </c>
      <c r="I1492" s="71">
        <v>0.97474635013302802</v>
      </c>
      <c r="J1492" s="68">
        <v>87.372262773722596</v>
      </c>
      <c r="K1492" s="71">
        <v>0.94248220342703004</v>
      </c>
      <c r="L1492" s="68">
        <v>71.970802919708007</v>
      </c>
      <c r="M1492" s="71">
        <v>0.95424836601307195</v>
      </c>
      <c r="N1492" s="68">
        <v>74.612546125461293</v>
      </c>
      <c r="O1492" s="71">
        <v>0.70791072529441901</v>
      </c>
      <c r="P1492" s="68">
        <v>48.569332355099</v>
      </c>
      <c r="Q1492" s="71"/>
      <c r="R1492" s="68"/>
    </row>
    <row r="1493" spans="1:18" x14ac:dyDescent="0.2">
      <c r="A1493" s="72" t="s">
        <v>3240</v>
      </c>
      <c r="B1493" s="66" t="s">
        <v>3241</v>
      </c>
      <c r="C1493" s="67">
        <v>58</v>
      </c>
      <c r="D1493" s="67" t="s">
        <v>349</v>
      </c>
      <c r="E1493" s="71">
        <v>0.865228788400492</v>
      </c>
      <c r="F1493" s="68">
        <v>62.992700729927002</v>
      </c>
      <c r="G1493" s="71">
        <v>0.85020814585973903</v>
      </c>
      <c r="H1493" s="68">
        <v>69.927007299270102</v>
      </c>
      <c r="I1493" s="71">
        <v>0.94253802782377605</v>
      </c>
      <c r="J1493" s="68">
        <v>72.846715328467198</v>
      </c>
      <c r="K1493" s="71">
        <v>0.84119985483033499</v>
      </c>
      <c r="L1493" s="68">
        <v>41.459854014598498</v>
      </c>
      <c r="M1493" s="71">
        <v>0.934640522875817</v>
      </c>
      <c r="N1493" s="68">
        <v>70.922509225092298</v>
      </c>
      <c r="O1493" s="71">
        <v>0.75755739061279503</v>
      </c>
      <c r="P1493" s="68">
        <v>54.658840792369801</v>
      </c>
      <c r="Q1493" s="71"/>
      <c r="R1493" s="68"/>
    </row>
    <row r="1494" spans="1:18" x14ac:dyDescent="0.2">
      <c r="A1494" s="72" t="s">
        <v>3242</v>
      </c>
      <c r="B1494" s="66" t="s">
        <v>3243</v>
      </c>
      <c r="C1494" s="67">
        <v>58</v>
      </c>
      <c r="D1494" s="67" t="s">
        <v>349</v>
      </c>
      <c r="E1494" s="71">
        <v>0.88273891672776605</v>
      </c>
      <c r="F1494" s="68">
        <v>69.197080291970806</v>
      </c>
      <c r="G1494" s="71">
        <v>0.82288359305663705</v>
      </c>
      <c r="H1494" s="68">
        <v>57.445255474452601</v>
      </c>
      <c r="I1494" s="71">
        <v>0.976022388536538</v>
      </c>
      <c r="J1494" s="68">
        <v>88.029197080291993</v>
      </c>
      <c r="K1494" s="71">
        <v>0.88778491105655899</v>
      </c>
      <c r="L1494" s="68">
        <v>54.890510948905103</v>
      </c>
      <c r="M1494" s="71">
        <v>0.908496732026144</v>
      </c>
      <c r="N1494" s="68">
        <v>66.642066420664193</v>
      </c>
      <c r="O1494" s="71">
        <v>0.818506958962953</v>
      </c>
      <c r="P1494" s="68">
        <v>65.8840792369773</v>
      </c>
      <c r="Q1494" s="71"/>
      <c r="R1494" s="68"/>
    </row>
    <row r="1495" spans="1:18" x14ac:dyDescent="0.2">
      <c r="A1495" s="72" t="s">
        <v>3244</v>
      </c>
      <c r="B1495" s="66" t="s">
        <v>3245</v>
      </c>
      <c r="C1495" s="67">
        <v>58</v>
      </c>
      <c r="D1495" s="67" t="s">
        <v>349</v>
      </c>
      <c r="E1495" s="71">
        <v>0.84041837370811401</v>
      </c>
      <c r="F1495" s="68">
        <v>55.766423357664202</v>
      </c>
      <c r="G1495" s="71">
        <v>0.83527651589270901</v>
      </c>
      <c r="H1495" s="68">
        <v>62.335766423357697</v>
      </c>
      <c r="I1495" s="71">
        <v>0.97710275779073197</v>
      </c>
      <c r="J1495" s="68">
        <v>88.686131386861305</v>
      </c>
      <c r="K1495" s="71">
        <v>0.90942626358660505</v>
      </c>
      <c r="L1495" s="68">
        <v>61.6788321167883</v>
      </c>
      <c r="M1495" s="71">
        <v>0.986928104575164</v>
      </c>
      <c r="N1495" s="68">
        <v>81.845018450184497</v>
      </c>
      <c r="O1495" s="71">
        <v>0.493358226695359</v>
      </c>
      <c r="P1495" s="68">
        <v>22.303741746148201</v>
      </c>
      <c r="Q1495" s="71"/>
      <c r="R1495" s="68"/>
    </row>
    <row r="1496" spans="1:18" x14ac:dyDescent="0.2">
      <c r="A1496" s="72" t="s">
        <v>3246</v>
      </c>
      <c r="B1496" s="66" t="s">
        <v>3247</v>
      </c>
      <c r="C1496" s="67">
        <v>58</v>
      </c>
      <c r="D1496" s="67" t="s">
        <v>349</v>
      </c>
      <c r="E1496" s="71">
        <v>0.84877135182079499</v>
      </c>
      <c r="F1496" s="68">
        <v>57.883211678832097</v>
      </c>
      <c r="G1496" s="71">
        <v>0.82630440490650103</v>
      </c>
      <c r="H1496" s="68">
        <v>58.3211678832117</v>
      </c>
      <c r="I1496" s="71">
        <v>0.90381632679562995</v>
      </c>
      <c r="J1496" s="68">
        <v>57.810218978102199</v>
      </c>
      <c r="K1496" s="71">
        <v>0.81821823723812503</v>
      </c>
      <c r="L1496" s="68">
        <v>35.8394160583942</v>
      </c>
      <c r="M1496" s="71">
        <v>0.84313725490196101</v>
      </c>
      <c r="N1496" s="68">
        <v>58.007380073800697</v>
      </c>
      <c r="O1496" s="71">
        <v>0.85238053526175905</v>
      </c>
      <c r="P1496" s="68">
        <v>70.946441672780594</v>
      </c>
      <c r="Q1496" s="71"/>
      <c r="R1496" s="68"/>
    </row>
    <row r="1497" spans="1:18" x14ac:dyDescent="0.2">
      <c r="A1497" s="72" t="s">
        <v>3248</v>
      </c>
      <c r="B1497" s="66" t="s">
        <v>3249</v>
      </c>
      <c r="C1497" s="67">
        <v>58</v>
      </c>
      <c r="D1497" s="67" t="s">
        <v>349</v>
      </c>
      <c r="E1497" s="71">
        <v>0.745676627432168</v>
      </c>
      <c r="F1497" s="68">
        <v>37.2262773722628</v>
      </c>
      <c r="G1497" s="71">
        <v>0.75806954221103595</v>
      </c>
      <c r="H1497" s="68">
        <v>32.262773722627699</v>
      </c>
      <c r="I1497" s="71">
        <v>0.91897179966249198</v>
      </c>
      <c r="J1497" s="68">
        <v>63.138686131386898</v>
      </c>
      <c r="K1497" s="71">
        <v>0.69071245659642</v>
      </c>
      <c r="L1497" s="68">
        <v>13.0656934306569</v>
      </c>
      <c r="M1497" s="71">
        <v>0.82352941176470595</v>
      </c>
      <c r="N1497" s="68">
        <v>55.719557195572001</v>
      </c>
      <c r="O1497" s="71">
        <v>0.53709992692618502</v>
      </c>
      <c r="P1497" s="68">
        <v>26.338958180484202</v>
      </c>
      <c r="Q1497" s="71"/>
      <c r="R1497" s="68"/>
    </row>
    <row r="1498" spans="1:18" x14ac:dyDescent="0.2">
      <c r="A1498" s="72" t="s">
        <v>3250</v>
      </c>
      <c r="B1498" s="66" t="s">
        <v>3251</v>
      </c>
      <c r="C1498" s="67">
        <v>58</v>
      </c>
      <c r="D1498" s="67" t="s">
        <v>349</v>
      </c>
      <c r="E1498" s="71">
        <v>0.72576994858315702</v>
      </c>
      <c r="F1498" s="68">
        <v>33.211678832116803</v>
      </c>
      <c r="G1498" s="71">
        <v>0.71603694115965799</v>
      </c>
      <c r="H1498" s="68">
        <v>22.700729927007298</v>
      </c>
      <c r="I1498" s="71">
        <v>0.89982524040181899</v>
      </c>
      <c r="J1498" s="68">
        <v>55.912408759124098</v>
      </c>
      <c r="K1498" s="71">
        <v>0.70755564016491801</v>
      </c>
      <c r="L1498" s="68">
        <v>15.182481751824801</v>
      </c>
      <c r="M1498" s="71">
        <v>0.85620915032679801</v>
      </c>
      <c r="N1498" s="68">
        <v>59.630996309963102</v>
      </c>
      <c r="O1498" s="71">
        <v>0.44922277086259199</v>
      </c>
      <c r="P1498" s="68">
        <v>18.341892883345601</v>
      </c>
      <c r="Q1498" s="71"/>
      <c r="R1498" s="68"/>
    </row>
    <row r="1499" spans="1:18" x14ac:dyDescent="0.2">
      <c r="A1499" s="72" t="s">
        <v>3252</v>
      </c>
      <c r="B1499" s="66" t="s">
        <v>3253</v>
      </c>
      <c r="C1499" s="67">
        <v>83</v>
      </c>
      <c r="D1499" s="67" t="s">
        <v>349</v>
      </c>
      <c r="E1499" s="71">
        <v>0.69806646606019096</v>
      </c>
      <c r="F1499" s="68">
        <v>65.748031496063007</v>
      </c>
      <c r="G1499" s="71">
        <v>0.68720367899766799</v>
      </c>
      <c r="H1499" s="68">
        <v>36.811023622047202</v>
      </c>
      <c r="I1499" s="71">
        <v>0.86507333356454696</v>
      </c>
      <c r="J1499" s="68">
        <v>82.086614173228298</v>
      </c>
      <c r="K1499" s="71">
        <v>0.57160300411335396</v>
      </c>
      <c r="L1499" s="68">
        <v>2.5590551181102401</v>
      </c>
      <c r="M1499" s="71">
        <v>0.837662337662338</v>
      </c>
      <c r="N1499" s="68">
        <v>82.634730538922199</v>
      </c>
      <c r="O1499" s="71">
        <v>0.528789975963051</v>
      </c>
      <c r="P1499" s="68">
        <v>78.470824949698198</v>
      </c>
      <c r="Q1499" s="71"/>
      <c r="R1499" s="68"/>
    </row>
    <row r="1500" spans="1:18" x14ac:dyDescent="0.2">
      <c r="A1500" s="72" t="s">
        <v>3254</v>
      </c>
      <c r="B1500" s="66" t="s">
        <v>3255</v>
      </c>
      <c r="C1500" s="67">
        <v>58</v>
      </c>
      <c r="D1500" s="67" t="s">
        <v>349</v>
      </c>
      <c r="E1500" s="71">
        <v>0.84337713001152703</v>
      </c>
      <c r="F1500" s="68">
        <v>56.569343065693403</v>
      </c>
      <c r="G1500" s="71">
        <v>0.82705191610407203</v>
      </c>
      <c r="H1500" s="68">
        <v>58.759124087591204</v>
      </c>
      <c r="I1500" s="71">
        <v>0.85220197661658703</v>
      </c>
      <c r="J1500" s="68">
        <v>42.262773722627699</v>
      </c>
      <c r="K1500" s="71">
        <v>0.95666661340921</v>
      </c>
      <c r="L1500" s="68">
        <v>78.394160583941598</v>
      </c>
      <c r="M1500" s="71">
        <v>0.88235294117647101</v>
      </c>
      <c r="N1500" s="68">
        <v>62.952029520295198</v>
      </c>
      <c r="O1500" s="71">
        <v>0.69861220275129499</v>
      </c>
      <c r="P1500" s="68">
        <v>47.028613352897999</v>
      </c>
      <c r="Q1500" s="71"/>
      <c r="R1500" s="68"/>
    </row>
    <row r="1501" spans="1:18" x14ac:dyDescent="0.2">
      <c r="A1501" s="72" t="s">
        <v>3256</v>
      </c>
      <c r="B1501" s="66" t="s">
        <v>3257</v>
      </c>
      <c r="C1501" s="67">
        <v>58</v>
      </c>
      <c r="D1501" s="67" t="s">
        <v>349</v>
      </c>
      <c r="E1501" s="71">
        <v>0.81311130730833903</v>
      </c>
      <c r="F1501" s="68">
        <v>49.927007299270102</v>
      </c>
      <c r="G1501" s="71">
        <v>0.76866162423376405</v>
      </c>
      <c r="H1501" s="68">
        <v>35.401459854014597</v>
      </c>
      <c r="I1501" s="71">
        <v>0.84960281606380605</v>
      </c>
      <c r="J1501" s="68">
        <v>41.605839416058402</v>
      </c>
      <c r="K1501" s="71">
        <v>0.80207197092222404</v>
      </c>
      <c r="L1501" s="68">
        <v>32.116788321167903</v>
      </c>
      <c r="M1501" s="71">
        <v>0.85620915032679801</v>
      </c>
      <c r="N1501" s="68">
        <v>59.630996309963102</v>
      </c>
      <c r="O1501" s="71">
        <v>0.78901097499510198</v>
      </c>
      <c r="P1501" s="68">
        <v>59.134262655906099</v>
      </c>
      <c r="Q1501" s="71"/>
      <c r="R1501" s="68"/>
    </row>
    <row r="1502" spans="1:18" x14ac:dyDescent="0.2">
      <c r="A1502" s="72" t="s">
        <v>426</v>
      </c>
      <c r="B1502" s="66" t="s">
        <v>3258</v>
      </c>
      <c r="C1502" s="67">
        <v>83</v>
      </c>
      <c r="D1502" s="67" t="s">
        <v>349</v>
      </c>
      <c r="E1502" s="71">
        <v>0.86508744039933305</v>
      </c>
      <c r="F1502" s="68">
        <v>93.307086614173201</v>
      </c>
      <c r="G1502" s="71">
        <v>0.83608635301091205</v>
      </c>
      <c r="H1502" s="68">
        <v>83.070866141732296</v>
      </c>
      <c r="I1502" s="71">
        <v>0.86244997674354895</v>
      </c>
      <c r="J1502" s="68">
        <v>81.692913385826799</v>
      </c>
      <c r="K1502" s="71">
        <v>0.93888755222571996</v>
      </c>
      <c r="L1502" s="68">
        <v>88.976377952755897</v>
      </c>
      <c r="M1502" s="71">
        <v>0.82467532467532501</v>
      </c>
      <c r="N1502" s="68">
        <v>80.838323353293404</v>
      </c>
      <c r="O1502" s="71">
        <v>0.86333799534115996</v>
      </c>
      <c r="P1502" s="68">
        <v>96.378269617706195</v>
      </c>
      <c r="Q1502" s="71"/>
      <c r="R1502" s="68"/>
    </row>
    <row r="1503" spans="1:18" x14ac:dyDescent="0.2">
      <c r="A1503" s="72" t="s">
        <v>3259</v>
      </c>
      <c r="B1503" s="66" t="s">
        <v>3260</v>
      </c>
      <c r="C1503" s="67">
        <v>83</v>
      </c>
      <c r="D1503" s="67" t="s">
        <v>349</v>
      </c>
      <c r="E1503" s="71">
        <v>0.83270182625118105</v>
      </c>
      <c r="F1503" s="68">
        <v>87.795275590551199</v>
      </c>
      <c r="G1503" s="71">
        <v>0.79279891045113404</v>
      </c>
      <c r="H1503" s="68">
        <v>71.850393700787393</v>
      </c>
      <c r="I1503" s="71">
        <v>0.94694155444640504</v>
      </c>
      <c r="J1503" s="68">
        <v>97.047244094488207</v>
      </c>
      <c r="K1503" s="71">
        <v>0.904553302407895</v>
      </c>
      <c r="L1503" s="68">
        <v>76.574803149606296</v>
      </c>
      <c r="M1503" s="71">
        <v>0.78896103896103897</v>
      </c>
      <c r="N1503" s="68">
        <v>76.047904191616794</v>
      </c>
      <c r="O1503" s="71">
        <v>0.73025432498943299</v>
      </c>
      <c r="P1503" s="68">
        <v>91.348088531187102</v>
      </c>
      <c r="Q1503" s="71"/>
      <c r="R1503" s="68"/>
    </row>
    <row r="1504" spans="1:18" x14ac:dyDescent="0.2">
      <c r="A1504" s="72" t="s">
        <v>3261</v>
      </c>
      <c r="B1504" s="66" t="s">
        <v>3262</v>
      </c>
      <c r="C1504" s="67">
        <v>58</v>
      </c>
      <c r="D1504" s="67" t="s">
        <v>349</v>
      </c>
      <c r="E1504" s="71">
        <v>0.68133352726706298</v>
      </c>
      <c r="F1504" s="68">
        <v>25.109489051094901</v>
      </c>
      <c r="G1504" s="71">
        <v>0.64152861438962105</v>
      </c>
      <c r="H1504" s="68">
        <v>11.7518248175182</v>
      </c>
      <c r="I1504" s="71">
        <v>0.843994210357769</v>
      </c>
      <c r="J1504" s="68">
        <v>40.583941605839399</v>
      </c>
      <c r="K1504" s="71">
        <v>0.883292029649965</v>
      </c>
      <c r="L1504" s="68">
        <v>53.722627737226297</v>
      </c>
      <c r="M1504" s="71">
        <v>0.43790849673202598</v>
      </c>
      <c r="N1504" s="68">
        <v>12.472324723247199</v>
      </c>
      <c r="O1504" s="71">
        <v>0.59994428520593202</v>
      </c>
      <c r="P1504" s="68">
        <v>34.409391049156298</v>
      </c>
      <c r="Q1504" s="71"/>
      <c r="R1504" s="68"/>
    </row>
    <row r="1505" spans="1:18" x14ac:dyDescent="0.2">
      <c r="A1505" s="72" t="s">
        <v>3263</v>
      </c>
      <c r="B1505" s="66" t="s">
        <v>3264</v>
      </c>
      <c r="C1505" s="67">
        <v>58</v>
      </c>
      <c r="D1505" s="67" t="s">
        <v>349</v>
      </c>
      <c r="E1505" s="71">
        <v>0.89122828211768201</v>
      </c>
      <c r="F1505" s="68">
        <v>72.481751824817493</v>
      </c>
      <c r="G1505" s="71">
        <v>0.83678414128825895</v>
      </c>
      <c r="H1505" s="68">
        <v>62.992700729927002</v>
      </c>
      <c r="I1505" s="71">
        <v>0.90495303429884499</v>
      </c>
      <c r="J1505" s="68">
        <v>58.029197080292001</v>
      </c>
      <c r="K1505" s="71">
        <v>0.94544032489992602</v>
      </c>
      <c r="L1505" s="68">
        <v>73.3576642335766</v>
      </c>
      <c r="M1505" s="71">
        <v>0.96078431372549</v>
      </c>
      <c r="N1505" s="68">
        <v>75.571955719557195</v>
      </c>
      <c r="O1505" s="71">
        <v>0.80817959637588799</v>
      </c>
      <c r="P1505" s="68">
        <v>63.536316947909</v>
      </c>
      <c r="Q1505" s="71"/>
      <c r="R1505" s="68"/>
    </row>
    <row r="1506" spans="1:18" x14ac:dyDescent="0.2">
      <c r="A1506" s="72" t="s">
        <v>3265</v>
      </c>
      <c r="B1506" s="66" t="s">
        <v>3266</v>
      </c>
      <c r="C1506" s="67">
        <v>58</v>
      </c>
      <c r="D1506" s="67" t="s">
        <v>349</v>
      </c>
      <c r="E1506" s="71">
        <v>0.79161542315699396</v>
      </c>
      <c r="F1506" s="68">
        <v>46.131386861313899</v>
      </c>
      <c r="G1506" s="71">
        <v>0.68802776571278201</v>
      </c>
      <c r="H1506" s="68">
        <v>18.102189781021899</v>
      </c>
      <c r="I1506" s="71">
        <v>0.85677128410866799</v>
      </c>
      <c r="J1506" s="68">
        <v>43.430656934306597</v>
      </c>
      <c r="K1506" s="71">
        <v>0.901036925115548</v>
      </c>
      <c r="L1506" s="68">
        <v>58.9051094890511</v>
      </c>
      <c r="M1506" s="71">
        <v>0.71895424836601296</v>
      </c>
      <c r="N1506" s="68">
        <v>45.092250922509201</v>
      </c>
      <c r="O1506" s="71">
        <v>0.79328689248195705</v>
      </c>
      <c r="P1506" s="68">
        <v>59.941305942773297</v>
      </c>
      <c r="Q1506" s="71"/>
      <c r="R1506" s="68"/>
    </row>
    <row r="1507" spans="1:18" x14ac:dyDescent="0.2">
      <c r="A1507" s="72" t="s">
        <v>3267</v>
      </c>
      <c r="B1507" s="66" t="s">
        <v>3268</v>
      </c>
      <c r="C1507" s="67">
        <v>58</v>
      </c>
      <c r="D1507" s="67" t="s">
        <v>349</v>
      </c>
      <c r="E1507" s="71">
        <v>0.82295335437523498</v>
      </c>
      <c r="F1507" s="68">
        <v>52.043795620437997</v>
      </c>
      <c r="G1507" s="71">
        <v>0.68035092193477298</v>
      </c>
      <c r="H1507" s="68">
        <v>16.861313868613099</v>
      </c>
      <c r="I1507" s="71">
        <v>0.85090874550663298</v>
      </c>
      <c r="J1507" s="68">
        <v>41.970802919707999</v>
      </c>
      <c r="K1507" s="71">
        <v>0.96393305460360701</v>
      </c>
      <c r="L1507" s="68">
        <v>82.043795620437905</v>
      </c>
      <c r="M1507" s="71">
        <v>0.75816993464052296</v>
      </c>
      <c r="N1507" s="68">
        <v>48.634686346863496</v>
      </c>
      <c r="O1507" s="71">
        <v>0.86140411519063997</v>
      </c>
      <c r="P1507" s="68">
        <v>72.853998532648603</v>
      </c>
      <c r="Q1507" s="71"/>
      <c r="R1507" s="68"/>
    </row>
    <row r="1508" spans="1:18" x14ac:dyDescent="0.2">
      <c r="A1508" s="72" t="s">
        <v>3269</v>
      </c>
      <c r="B1508" s="66" t="s">
        <v>3270</v>
      </c>
      <c r="C1508" s="67">
        <v>58</v>
      </c>
      <c r="D1508" s="67" t="s">
        <v>349</v>
      </c>
      <c r="E1508" s="71">
        <v>0.74875711788611099</v>
      </c>
      <c r="F1508" s="68">
        <v>37.664233576642303</v>
      </c>
      <c r="G1508" s="71">
        <v>0.65013834363401801</v>
      </c>
      <c r="H1508" s="68">
        <v>12.9197080291971</v>
      </c>
      <c r="I1508" s="71">
        <v>0.694065076108625</v>
      </c>
      <c r="J1508" s="68">
        <v>17.591240875912401</v>
      </c>
      <c r="K1508" s="71">
        <v>0.804965466985476</v>
      </c>
      <c r="L1508" s="68">
        <v>32.919708029197103</v>
      </c>
      <c r="M1508" s="71">
        <v>0.67320261437908502</v>
      </c>
      <c r="N1508" s="68">
        <v>39.114391143911398</v>
      </c>
      <c r="O1508" s="71">
        <v>0.92141408832335103</v>
      </c>
      <c r="P1508" s="68">
        <v>87.087307410124694</v>
      </c>
      <c r="Q1508" s="71"/>
      <c r="R1508" s="68"/>
    </row>
    <row r="1509" spans="1:18" x14ac:dyDescent="0.2">
      <c r="A1509" s="72" t="s">
        <v>3271</v>
      </c>
      <c r="B1509" s="66" t="s">
        <v>3272</v>
      </c>
      <c r="C1509" s="67">
        <v>58</v>
      </c>
      <c r="D1509" s="67" t="s">
        <v>349</v>
      </c>
      <c r="E1509" s="71">
        <v>0.59685574292890697</v>
      </c>
      <c r="F1509" s="68">
        <v>13.3576642335766</v>
      </c>
      <c r="G1509" s="71">
        <v>0.48458885131259199</v>
      </c>
      <c r="H1509" s="68">
        <v>3.7226277372262802</v>
      </c>
      <c r="I1509" s="71">
        <v>0.7728924222354</v>
      </c>
      <c r="J1509" s="68">
        <v>29.7080291970803</v>
      </c>
      <c r="K1509" s="71">
        <v>0.77540364593436895</v>
      </c>
      <c r="L1509" s="68">
        <v>25.5474452554745</v>
      </c>
      <c r="M1509" s="71">
        <v>0.57516339869280997</v>
      </c>
      <c r="N1509" s="68">
        <v>28.560885608856101</v>
      </c>
      <c r="O1509" s="71">
        <v>0.37623039646936302</v>
      </c>
      <c r="P1509" s="68">
        <v>12.6925898752751</v>
      </c>
      <c r="Q1509" s="71"/>
      <c r="R1509" s="68"/>
    </row>
    <row r="1510" spans="1:18" x14ac:dyDescent="0.2">
      <c r="A1510" s="72" t="s">
        <v>3273</v>
      </c>
      <c r="B1510" s="66" t="s">
        <v>3274</v>
      </c>
      <c r="C1510" s="67">
        <v>58</v>
      </c>
      <c r="D1510" s="67" t="s">
        <v>349</v>
      </c>
      <c r="E1510" s="71">
        <v>0.76793681072961595</v>
      </c>
      <c r="F1510" s="68">
        <v>41.824817518248203</v>
      </c>
      <c r="G1510" s="71">
        <v>0.807968298660798</v>
      </c>
      <c r="H1510" s="68">
        <v>50.2919708029197</v>
      </c>
      <c r="I1510" s="71">
        <v>0.89210262648884298</v>
      </c>
      <c r="J1510" s="68">
        <v>52.846715328467198</v>
      </c>
      <c r="K1510" s="71">
        <v>0.87111918804869903</v>
      </c>
      <c r="L1510" s="68">
        <v>49.489051094890499</v>
      </c>
      <c r="M1510" s="71">
        <v>0.72549019607843102</v>
      </c>
      <c r="N1510" s="68">
        <v>45.3874538745387</v>
      </c>
      <c r="O1510" s="71">
        <v>0.54300374437131005</v>
      </c>
      <c r="P1510" s="68">
        <v>26.999266324284701</v>
      </c>
      <c r="Q1510" s="71"/>
      <c r="R1510" s="68"/>
    </row>
    <row r="1511" spans="1:18" x14ac:dyDescent="0.2">
      <c r="A1511" s="72" t="s">
        <v>3275</v>
      </c>
      <c r="B1511" s="66" t="s">
        <v>3276</v>
      </c>
      <c r="C1511" s="67">
        <v>83</v>
      </c>
      <c r="D1511" s="67" t="s">
        <v>349</v>
      </c>
      <c r="E1511" s="71">
        <v>0.88993912490473603</v>
      </c>
      <c r="F1511" s="68">
        <v>95.078740157480297</v>
      </c>
      <c r="G1511" s="71">
        <v>0.81545795236118701</v>
      </c>
      <c r="H1511" s="68">
        <v>79.133858267716505</v>
      </c>
      <c r="I1511" s="71">
        <v>0.92829856951738399</v>
      </c>
      <c r="J1511" s="68">
        <v>94.685039370078698</v>
      </c>
      <c r="K1511" s="71">
        <v>0.95533862696801897</v>
      </c>
      <c r="L1511" s="68">
        <v>94.685039370078698</v>
      </c>
      <c r="M1511" s="71">
        <v>0.88311688311688297</v>
      </c>
      <c r="N1511" s="68">
        <v>87.425149700598794</v>
      </c>
      <c r="O1511" s="71">
        <v>0.86748359256020502</v>
      </c>
      <c r="P1511" s="68">
        <v>96.981891348088496</v>
      </c>
      <c r="Q1511" s="71"/>
      <c r="R1511" s="68"/>
    </row>
    <row r="1512" spans="1:18" x14ac:dyDescent="0.2">
      <c r="A1512" s="72" t="s">
        <v>426</v>
      </c>
      <c r="B1512" s="66" t="s">
        <v>3277</v>
      </c>
      <c r="C1512" s="67">
        <v>83</v>
      </c>
      <c r="D1512" s="67" t="s">
        <v>349</v>
      </c>
      <c r="E1512" s="71">
        <v>0.81148587596607002</v>
      </c>
      <c r="F1512" s="68">
        <v>85.236220472440905</v>
      </c>
      <c r="G1512" s="71">
        <v>0.84100314966060796</v>
      </c>
      <c r="H1512" s="68">
        <v>84.055118110236194</v>
      </c>
      <c r="I1512" s="71">
        <v>0.76714365229636305</v>
      </c>
      <c r="J1512" s="68">
        <v>62.795275590551199</v>
      </c>
      <c r="K1512" s="71">
        <v>0.60688283123295295</v>
      </c>
      <c r="L1512" s="68">
        <v>4.7244094488188999</v>
      </c>
      <c r="M1512" s="71">
        <v>0.90259740259740295</v>
      </c>
      <c r="N1512" s="68">
        <v>90.618762475049905</v>
      </c>
      <c r="O1512" s="71">
        <v>0.93980234404302498</v>
      </c>
      <c r="P1512" s="68">
        <v>98.792756539235398</v>
      </c>
      <c r="Q1512" s="71"/>
      <c r="R1512" s="68"/>
    </row>
    <row r="1513" spans="1:18" x14ac:dyDescent="0.2">
      <c r="A1513" s="72" t="s">
        <v>3278</v>
      </c>
      <c r="B1513" s="66" t="s">
        <v>3279</v>
      </c>
      <c r="C1513" s="67">
        <v>83</v>
      </c>
      <c r="D1513" s="67" t="s">
        <v>349</v>
      </c>
      <c r="E1513" s="71">
        <v>0.83379658160945602</v>
      </c>
      <c r="F1513" s="68">
        <v>87.992125984251999</v>
      </c>
      <c r="G1513" s="71">
        <v>0.68676365301037301</v>
      </c>
      <c r="H1513" s="68">
        <v>36.614173228346502</v>
      </c>
      <c r="I1513" s="71">
        <v>0.80461284090861396</v>
      </c>
      <c r="J1513" s="68">
        <v>71.259842519684994</v>
      </c>
      <c r="K1513" s="71">
        <v>0.93279248661790803</v>
      </c>
      <c r="L1513" s="68">
        <v>86.811023622047202</v>
      </c>
      <c r="M1513" s="71">
        <v>0.81168831168831201</v>
      </c>
      <c r="N1513" s="68">
        <v>78.642714570858303</v>
      </c>
      <c r="O1513" s="71">
        <v>0.93312561582207398</v>
      </c>
      <c r="P1513" s="68">
        <v>98.390342052313898</v>
      </c>
      <c r="Q1513" s="71"/>
      <c r="R1513" s="68"/>
    </row>
    <row r="1514" spans="1:18" x14ac:dyDescent="0.2">
      <c r="A1514" s="72" t="s">
        <v>3280</v>
      </c>
      <c r="B1514" s="66" t="s">
        <v>3281</v>
      </c>
      <c r="C1514" s="67">
        <v>58</v>
      </c>
      <c r="D1514" s="67" t="s">
        <v>349</v>
      </c>
      <c r="E1514" s="71">
        <v>0.89414070024293002</v>
      </c>
      <c r="F1514" s="68">
        <v>73.576642335766394</v>
      </c>
      <c r="G1514" s="71">
        <v>0.80494142578026895</v>
      </c>
      <c r="H1514" s="68">
        <v>49.416058394160601</v>
      </c>
      <c r="I1514" s="71">
        <v>0.867716007603064</v>
      </c>
      <c r="J1514" s="68">
        <v>45.912408759124098</v>
      </c>
      <c r="K1514" s="71">
        <v>0.93247155490871303</v>
      </c>
      <c r="L1514" s="68">
        <v>68.467153284671497</v>
      </c>
      <c r="M1514" s="71">
        <v>0.89542483660130701</v>
      </c>
      <c r="N1514" s="68">
        <v>64.944649446494495</v>
      </c>
      <c r="O1514" s="71">
        <v>0.97014967632129501</v>
      </c>
      <c r="P1514" s="68">
        <v>97.1386647101981</v>
      </c>
      <c r="Q1514" s="71"/>
      <c r="R1514" s="68"/>
    </row>
    <row r="1515" spans="1:18" x14ac:dyDescent="0.2">
      <c r="A1515" s="72" t="s">
        <v>3282</v>
      </c>
      <c r="B1515" s="66" t="s">
        <v>3283</v>
      </c>
      <c r="C1515" s="67">
        <v>58</v>
      </c>
      <c r="D1515" s="67" t="s">
        <v>349</v>
      </c>
      <c r="E1515" s="71">
        <v>0.72712980094394197</v>
      </c>
      <c r="F1515" s="68">
        <v>33.649635036496299</v>
      </c>
      <c r="G1515" s="71">
        <v>0.77738754580658997</v>
      </c>
      <c r="H1515" s="68">
        <v>38.686131386861298</v>
      </c>
      <c r="I1515" s="71">
        <v>0.85020449322879399</v>
      </c>
      <c r="J1515" s="68">
        <v>41.751824817518198</v>
      </c>
      <c r="K1515" s="71">
        <v>0.82031935064586603</v>
      </c>
      <c r="L1515" s="68">
        <v>36.423357664233599</v>
      </c>
      <c r="M1515" s="71">
        <v>0.56862745098039202</v>
      </c>
      <c r="N1515" s="68">
        <v>27.601476014760099</v>
      </c>
      <c r="O1515" s="71">
        <v>0.61911016405806796</v>
      </c>
      <c r="P1515" s="68">
        <v>37.197358767424802</v>
      </c>
      <c r="Q1515" s="71"/>
      <c r="R1515" s="68"/>
    </row>
    <row r="1516" spans="1:18" x14ac:dyDescent="0.2">
      <c r="A1516" s="72" t="s">
        <v>3284</v>
      </c>
      <c r="B1516" s="66" t="s">
        <v>3285</v>
      </c>
      <c r="C1516" s="67">
        <v>58</v>
      </c>
      <c r="D1516" s="67" t="s">
        <v>349</v>
      </c>
      <c r="E1516" s="71">
        <v>0.83425498320445002</v>
      </c>
      <c r="F1516" s="68">
        <v>54.598540145985403</v>
      </c>
      <c r="G1516" s="71">
        <v>0.78373011280620297</v>
      </c>
      <c r="H1516" s="68">
        <v>41.459854014598498</v>
      </c>
      <c r="I1516" s="71">
        <v>0.85397154177964296</v>
      </c>
      <c r="J1516" s="68">
        <v>42.7737226277372</v>
      </c>
      <c r="K1516" s="71">
        <v>0.85570125260341701</v>
      </c>
      <c r="L1516" s="68">
        <v>45.182481751824803</v>
      </c>
      <c r="M1516" s="71">
        <v>0.80392156862745101</v>
      </c>
      <c r="N1516" s="68">
        <v>53.431734317343199</v>
      </c>
      <c r="O1516" s="71">
        <v>0.87395044020553503</v>
      </c>
      <c r="P1516" s="68">
        <v>75.495231107850302</v>
      </c>
      <c r="Q1516" s="71"/>
      <c r="R1516" s="68"/>
    </row>
    <row r="1517" spans="1:18" x14ac:dyDescent="0.2">
      <c r="A1517" s="72" t="s">
        <v>3286</v>
      </c>
      <c r="B1517" s="66" t="s">
        <v>3287</v>
      </c>
      <c r="C1517" s="67">
        <v>83</v>
      </c>
      <c r="D1517" s="67" t="s">
        <v>349</v>
      </c>
      <c r="E1517" s="71">
        <v>0.90816181913729599</v>
      </c>
      <c r="F1517" s="68">
        <v>97.244094488189006</v>
      </c>
      <c r="G1517" s="71">
        <v>0.77740938835614803</v>
      </c>
      <c r="H1517" s="68">
        <v>66.732283464566905</v>
      </c>
      <c r="I1517" s="71">
        <v>0.90204481741395404</v>
      </c>
      <c r="J1517" s="68">
        <v>89.960629921259795</v>
      </c>
      <c r="K1517" s="71">
        <v>0.923043201604689</v>
      </c>
      <c r="L1517" s="68">
        <v>84.055118110236194</v>
      </c>
      <c r="M1517" s="71">
        <v>0.93831168831168799</v>
      </c>
      <c r="N1517" s="68">
        <v>94.610778443113801</v>
      </c>
      <c r="O1517" s="71">
        <v>1</v>
      </c>
      <c r="P1517" s="68">
        <v>100</v>
      </c>
      <c r="Q1517" s="71"/>
      <c r="R1517" s="68"/>
    </row>
    <row r="1518" spans="1:18" x14ac:dyDescent="0.2">
      <c r="A1518" s="72" t="s">
        <v>3288</v>
      </c>
      <c r="B1518" s="66" t="s">
        <v>3289</v>
      </c>
      <c r="C1518" s="67">
        <v>58</v>
      </c>
      <c r="D1518" s="67" t="s">
        <v>349</v>
      </c>
      <c r="E1518" s="71">
        <v>0.85291838416726296</v>
      </c>
      <c r="F1518" s="68">
        <v>58.978102189780998</v>
      </c>
      <c r="G1518" s="71">
        <v>0.76347421401679905</v>
      </c>
      <c r="H1518" s="68">
        <v>33.868613138686101</v>
      </c>
      <c r="I1518" s="71">
        <v>0.91316141940749496</v>
      </c>
      <c r="J1518" s="68">
        <v>61.021897810219002</v>
      </c>
      <c r="K1518" s="71">
        <v>0.89923916207774801</v>
      </c>
      <c r="L1518" s="68">
        <v>58.6131386861314</v>
      </c>
      <c r="M1518" s="71">
        <v>0.88888888888888895</v>
      </c>
      <c r="N1518" s="68">
        <v>64.0590405904059</v>
      </c>
      <c r="O1518" s="71">
        <v>0.79982823644538403</v>
      </c>
      <c r="P1518" s="68">
        <v>61.261922230374203</v>
      </c>
      <c r="Q1518" s="71"/>
      <c r="R1518" s="68"/>
    </row>
    <row r="1519" spans="1:18" x14ac:dyDescent="0.2">
      <c r="A1519" s="72" t="s">
        <v>3290</v>
      </c>
      <c r="B1519" s="66" t="s">
        <v>3291</v>
      </c>
      <c r="C1519" s="67">
        <v>83</v>
      </c>
      <c r="D1519" s="67" t="s">
        <v>349</v>
      </c>
      <c r="E1519" s="71">
        <v>0.91770793459985101</v>
      </c>
      <c r="F1519" s="68">
        <v>97.637795275590506</v>
      </c>
      <c r="G1519" s="71">
        <v>0.734812012088356</v>
      </c>
      <c r="H1519" s="68">
        <v>54.724409448818903</v>
      </c>
      <c r="I1519" s="71">
        <v>0.94830468001561796</v>
      </c>
      <c r="J1519" s="68">
        <v>97.244094488189006</v>
      </c>
      <c r="K1519" s="71">
        <v>0.96386453933684102</v>
      </c>
      <c r="L1519" s="68">
        <v>97.244094488189006</v>
      </c>
      <c r="M1519" s="71">
        <v>0.94155844155844104</v>
      </c>
      <c r="N1519" s="68">
        <v>95.209580838323305</v>
      </c>
      <c r="O1519" s="71">
        <v>1</v>
      </c>
      <c r="P1519" s="68">
        <v>100</v>
      </c>
      <c r="Q1519" s="71"/>
      <c r="R1519" s="68"/>
    </row>
    <row r="1520" spans="1:18" x14ac:dyDescent="0.2">
      <c r="A1520" s="72" t="s">
        <v>3292</v>
      </c>
      <c r="B1520" s="66" t="s">
        <v>3293</v>
      </c>
      <c r="C1520" s="67">
        <v>83</v>
      </c>
      <c r="D1520" s="67" t="s">
        <v>349</v>
      </c>
      <c r="E1520" s="71">
        <v>0.83541441499423097</v>
      </c>
      <c r="F1520" s="68">
        <v>88.188976377952798</v>
      </c>
      <c r="G1520" s="71">
        <v>0.73214512752078797</v>
      </c>
      <c r="H1520" s="68">
        <v>54.133858267716498</v>
      </c>
      <c r="I1520" s="71">
        <v>0.87844108754148098</v>
      </c>
      <c r="J1520" s="68">
        <v>85.629921259842504</v>
      </c>
      <c r="K1520" s="71">
        <v>0.86802393578655002</v>
      </c>
      <c r="L1520" s="68">
        <v>67.519685039370103</v>
      </c>
      <c r="M1520" s="71">
        <v>0.85714285714285698</v>
      </c>
      <c r="N1520" s="68">
        <v>85.029940119760496</v>
      </c>
      <c r="O1520" s="71">
        <v>0.841319066979479</v>
      </c>
      <c r="P1520" s="68">
        <v>95.573440643863194</v>
      </c>
      <c r="Q1520" s="71"/>
      <c r="R1520" s="68"/>
    </row>
    <row r="1521" spans="1:18" x14ac:dyDescent="0.2">
      <c r="A1521" s="72" t="s">
        <v>3294</v>
      </c>
      <c r="B1521" s="66" t="s">
        <v>3295</v>
      </c>
      <c r="C1521" s="67">
        <v>58</v>
      </c>
      <c r="D1521" s="67" t="s">
        <v>349</v>
      </c>
      <c r="E1521" s="71">
        <v>0.82644993737080896</v>
      </c>
      <c r="F1521" s="68">
        <v>52.408759124087602</v>
      </c>
      <c r="G1521" s="71">
        <v>0.81379809623080201</v>
      </c>
      <c r="H1521" s="68">
        <v>52.846715328467198</v>
      </c>
      <c r="I1521" s="71">
        <v>0.88761373285841405</v>
      </c>
      <c r="J1521" s="68">
        <v>51.167883211678799</v>
      </c>
      <c r="K1521" s="71">
        <v>0.87051368126915196</v>
      </c>
      <c r="L1521" s="68">
        <v>49.270072992700698</v>
      </c>
      <c r="M1521" s="71">
        <v>0.77124183006535996</v>
      </c>
      <c r="N1521" s="68">
        <v>50.332103321033202</v>
      </c>
      <c r="O1521" s="71">
        <v>0.78908234643031505</v>
      </c>
      <c r="P1521" s="68">
        <v>59.207630227439502</v>
      </c>
      <c r="Q1521" s="71"/>
      <c r="R1521" s="68"/>
    </row>
    <row r="1522" spans="1:18" x14ac:dyDescent="0.2">
      <c r="A1522" s="72" t="s">
        <v>3296</v>
      </c>
      <c r="B1522" s="66" t="s">
        <v>3297</v>
      </c>
      <c r="C1522" s="67">
        <v>83</v>
      </c>
      <c r="D1522" s="67" t="s">
        <v>349</v>
      </c>
      <c r="E1522" s="71">
        <v>0.83844310185402104</v>
      </c>
      <c r="F1522" s="68">
        <v>88.582677165354298</v>
      </c>
      <c r="G1522" s="71">
        <v>0.79811185272102803</v>
      </c>
      <c r="H1522" s="68">
        <v>73.818897637795303</v>
      </c>
      <c r="I1522" s="71">
        <v>0.88359557392979005</v>
      </c>
      <c r="J1522" s="68">
        <v>86.614173228346502</v>
      </c>
      <c r="K1522" s="71">
        <v>0.84644170998256996</v>
      </c>
      <c r="L1522" s="68">
        <v>61.023622047244103</v>
      </c>
      <c r="M1522" s="71">
        <v>0.88961038961038996</v>
      </c>
      <c r="N1522" s="68">
        <v>88.822355289421196</v>
      </c>
      <c r="O1522" s="71">
        <v>0.77445598302632601</v>
      </c>
      <c r="P1522" s="68">
        <v>93.158953722334005</v>
      </c>
      <c r="Q1522" s="71"/>
      <c r="R1522" s="68"/>
    </row>
    <row r="1523" spans="1:18" x14ac:dyDescent="0.2">
      <c r="A1523" s="72" t="s">
        <v>2383</v>
      </c>
      <c r="B1523" s="66" t="s">
        <v>3298</v>
      </c>
      <c r="C1523" s="67">
        <v>58</v>
      </c>
      <c r="D1523" s="67" t="s">
        <v>349</v>
      </c>
      <c r="E1523" s="71">
        <v>0.78769854128154504</v>
      </c>
      <c r="F1523" s="68">
        <v>45.328467153284699</v>
      </c>
      <c r="G1523" s="71">
        <v>0.78057133366153897</v>
      </c>
      <c r="H1523" s="68">
        <v>40</v>
      </c>
      <c r="I1523" s="71">
        <v>0.95008944966478903</v>
      </c>
      <c r="J1523" s="68">
        <v>75.182481751824795</v>
      </c>
      <c r="K1523" s="71">
        <v>0.75867689365291602</v>
      </c>
      <c r="L1523" s="68">
        <v>22.189781021897801</v>
      </c>
      <c r="M1523" s="71">
        <v>0.77777777777777801</v>
      </c>
      <c r="N1523" s="68">
        <v>50.7011070110701</v>
      </c>
      <c r="O1523" s="71">
        <v>0.67137725165070505</v>
      </c>
      <c r="P1523" s="68">
        <v>43.580337490829102</v>
      </c>
      <c r="Q1523" s="71"/>
      <c r="R1523" s="68"/>
    </row>
    <row r="1524" spans="1:18" x14ac:dyDescent="0.2">
      <c r="A1524" s="72" t="s">
        <v>2394</v>
      </c>
      <c r="B1524" s="66" t="s">
        <v>3299</v>
      </c>
      <c r="C1524" s="67">
        <v>83</v>
      </c>
      <c r="D1524" s="67" t="s">
        <v>349</v>
      </c>
      <c r="E1524" s="71">
        <v>0.82484140791935001</v>
      </c>
      <c r="F1524" s="68">
        <v>87.007874015748001</v>
      </c>
      <c r="G1524" s="71">
        <v>0.82963177526165</v>
      </c>
      <c r="H1524" s="68">
        <v>81.889763779527598</v>
      </c>
      <c r="I1524" s="71">
        <v>0.91323151765083699</v>
      </c>
      <c r="J1524" s="68">
        <v>91.732283464566905</v>
      </c>
      <c r="K1524" s="71">
        <v>0.83361605509350101</v>
      </c>
      <c r="L1524" s="68">
        <v>57.480314960629897</v>
      </c>
      <c r="M1524" s="71">
        <v>0.82467532467532501</v>
      </c>
      <c r="N1524" s="68">
        <v>80.838323353293404</v>
      </c>
      <c r="O1524" s="71">
        <v>0.72305236691543695</v>
      </c>
      <c r="P1524" s="68">
        <v>90.945674044265601</v>
      </c>
      <c r="Q1524" s="71"/>
      <c r="R1524" s="68"/>
    </row>
    <row r="1525" spans="1:18" x14ac:dyDescent="0.2">
      <c r="A1525" s="72" t="s">
        <v>3300</v>
      </c>
      <c r="B1525" s="66" t="s">
        <v>3301</v>
      </c>
      <c r="C1525" s="67">
        <v>58</v>
      </c>
      <c r="D1525" s="67" t="s">
        <v>349</v>
      </c>
      <c r="E1525" s="71">
        <v>0.75289551650757602</v>
      </c>
      <c r="F1525" s="68">
        <v>38.394160583941598</v>
      </c>
      <c r="G1525" s="71">
        <v>0.78198629431456701</v>
      </c>
      <c r="H1525" s="68">
        <v>40.510948905109501</v>
      </c>
      <c r="I1525" s="71">
        <v>0.71784556815521094</v>
      </c>
      <c r="J1525" s="68">
        <v>20.9489051094891</v>
      </c>
      <c r="K1525" s="71">
        <v>0.78512145542709499</v>
      </c>
      <c r="L1525" s="68">
        <v>28.102189781021899</v>
      </c>
      <c r="M1525" s="71">
        <v>0.85620915032679801</v>
      </c>
      <c r="N1525" s="68">
        <v>59.630996309963102</v>
      </c>
      <c r="O1525" s="71">
        <v>0.62331511431420905</v>
      </c>
      <c r="P1525" s="68">
        <v>37.6375641966251</v>
      </c>
      <c r="Q1525" s="71"/>
      <c r="R1525" s="68"/>
    </row>
    <row r="1526" spans="1:18" x14ac:dyDescent="0.2">
      <c r="A1526" s="72" t="s">
        <v>3302</v>
      </c>
      <c r="B1526" s="66" t="s">
        <v>3303</v>
      </c>
      <c r="C1526" s="67">
        <v>83</v>
      </c>
      <c r="D1526" s="67" t="s">
        <v>349</v>
      </c>
      <c r="E1526" s="71">
        <v>0.897882858527288</v>
      </c>
      <c r="F1526" s="68">
        <v>95.669291338582696</v>
      </c>
      <c r="G1526" s="71">
        <v>0.836672532703849</v>
      </c>
      <c r="H1526" s="68">
        <v>83.267716535433095</v>
      </c>
      <c r="I1526" s="71">
        <v>0.89965445136838995</v>
      </c>
      <c r="J1526" s="68">
        <v>89.173228346456696</v>
      </c>
      <c r="K1526" s="71">
        <v>0.87073800082802899</v>
      </c>
      <c r="L1526" s="68">
        <v>68.307086614173201</v>
      </c>
      <c r="M1526" s="71">
        <v>0.88636363636363602</v>
      </c>
      <c r="N1526" s="68">
        <v>87.624750499002005</v>
      </c>
      <c r="O1526" s="71">
        <v>0.99598567137253402</v>
      </c>
      <c r="P1526" s="68">
        <v>99.195171026156899</v>
      </c>
      <c r="Q1526" s="71"/>
      <c r="R1526" s="68"/>
    </row>
    <row r="1527" spans="1:18" x14ac:dyDescent="0.2">
      <c r="A1527" s="72" t="s">
        <v>3304</v>
      </c>
      <c r="B1527" s="66" t="s">
        <v>3305</v>
      </c>
      <c r="C1527" s="67">
        <v>58</v>
      </c>
      <c r="D1527" s="67" t="s">
        <v>349</v>
      </c>
      <c r="E1527" s="71">
        <v>0.79194456977306105</v>
      </c>
      <c r="F1527" s="68">
        <v>46.350364963503701</v>
      </c>
      <c r="G1527" s="71">
        <v>0.73964575526541998</v>
      </c>
      <c r="H1527" s="68">
        <v>27.883211678832101</v>
      </c>
      <c r="I1527" s="71">
        <v>0.89509761469243099</v>
      </c>
      <c r="J1527" s="68">
        <v>53.868613138686101</v>
      </c>
      <c r="K1527" s="71">
        <v>0.78106515871399196</v>
      </c>
      <c r="L1527" s="68">
        <v>26.861313868613099</v>
      </c>
      <c r="M1527" s="71">
        <v>0.79084967320261401</v>
      </c>
      <c r="N1527" s="68">
        <v>52.177121771217699</v>
      </c>
      <c r="O1527" s="71">
        <v>0.75306464699084796</v>
      </c>
      <c r="P1527" s="68">
        <v>53.998532648569302</v>
      </c>
      <c r="Q1527" s="71"/>
      <c r="R1527" s="68"/>
    </row>
    <row r="1528" spans="1:18" x14ac:dyDescent="0.2">
      <c r="A1528" s="72" t="s">
        <v>3306</v>
      </c>
      <c r="B1528" s="66" t="s">
        <v>3307</v>
      </c>
      <c r="C1528" s="67">
        <v>58</v>
      </c>
      <c r="D1528" s="67" t="s">
        <v>349</v>
      </c>
      <c r="E1528" s="71">
        <v>0.784184606940873</v>
      </c>
      <c r="F1528" s="68">
        <v>44.671532846715301</v>
      </c>
      <c r="G1528" s="71">
        <v>0.83796090478188201</v>
      </c>
      <c r="H1528" s="68">
        <v>63.649635036496399</v>
      </c>
      <c r="I1528" s="71">
        <v>0.93544834390365095</v>
      </c>
      <c r="J1528" s="68">
        <v>70.510948905109501</v>
      </c>
      <c r="K1528" s="71">
        <v>0.76512619227464196</v>
      </c>
      <c r="L1528" s="68">
        <v>23.576642335766401</v>
      </c>
      <c r="M1528" s="71">
        <v>0.83006535947712401</v>
      </c>
      <c r="N1528" s="68">
        <v>56.826568265682702</v>
      </c>
      <c r="O1528" s="71">
        <v>0.55232223426706395</v>
      </c>
      <c r="P1528" s="68">
        <v>28.539985326485699</v>
      </c>
      <c r="Q1528" s="71"/>
      <c r="R1528" s="68"/>
    </row>
    <row r="1529" spans="1:18" x14ac:dyDescent="0.2">
      <c r="A1529" s="72" t="s">
        <v>3308</v>
      </c>
      <c r="B1529" s="66" t="s">
        <v>3309</v>
      </c>
      <c r="C1529" s="67">
        <v>83</v>
      </c>
      <c r="D1529" s="67" t="s">
        <v>349</v>
      </c>
      <c r="E1529" s="71">
        <v>0.84905600581979002</v>
      </c>
      <c r="F1529" s="68">
        <v>90.944881889763806</v>
      </c>
      <c r="G1529" s="71">
        <v>0.87430500336008599</v>
      </c>
      <c r="H1529" s="68">
        <v>89.173228346456696</v>
      </c>
      <c r="I1529" s="71">
        <v>0.92818657722314901</v>
      </c>
      <c r="J1529" s="68">
        <v>94.488188976377998</v>
      </c>
      <c r="K1529" s="71">
        <v>0.81428479514423502</v>
      </c>
      <c r="L1529" s="68">
        <v>49.409448818897602</v>
      </c>
      <c r="M1529" s="71">
        <v>0.90584415584415601</v>
      </c>
      <c r="N1529" s="68">
        <v>90.818363273453102</v>
      </c>
      <c r="O1529" s="71">
        <v>0.72265949752732295</v>
      </c>
      <c r="P1529" s="68">
        <v>90.543259557344101</v>
      </c>
      <c r="Q1529" s="71"/>
      <c r="R1529" s="68"/>
    </row>
    <row r="1530" spans="1:18" x14ac:dyDescent="0.2">
      <c r="A1530" s="72" t="s">
        <v>3310</v>
      </c>
      <c r="B1530" s="66" t="s">
        <v>3311</v>
      </c>
      <c r="C1530" s="67">
        <v>83</v>
      </c>
      <c r="D1530" s="67" t="s">
        <v>349</v>
      </c>
      <c r="E1530" s="71">
        <v>0.84719684556111097</v>
      </c>
      <c r="F1530" s="68">
        <v>89.566929133858295</v>
      </c>
      <c r="G1530" s="71">
        <v>0.89144295600122703</v>
      </c>
      <c r="H1530" s="68">
        <v>92.716535433070902</v>
      </c>
      <c r="I1530" s="71">
        <v>0.89870171307858204</v>
      </c>
      <c r="J1530" s="68">
        <v>88.976377952755897</v>
      </c>
      <c r="K1530" s="71">
        <v>0.80588850417756397</v>
      </c>
      <c r="L1530" s="68">
        <v>47.440944881889799</v>
      </c>
      <c r="M1530" s="71">
        <v>0.831168831168831</v>
      </c>
      <c r="N1530" s="68">
        <v>81.8363273453094</v>
      </c>
      <c r="O1530" s="71">
        <v>0.80878222337934902</v>
      </c>
      <c r="P1530" s="68">
        <v>94.164989939637806</v>
      </c>
      <c r="Q1530" s="71"/>
      <c r="R1530" s="68"/>
    </row>
    <row r="1531" spans="1:18" x14ac:dyDescent="0.2">
      <c r="A1531" s="72" t="s">
        <v>3312</v>
      </c>
      <c r="B1531" s="66" t="s">
        <v>3313</v>
      </c>
      <c r="C1531" s="67">
        <v>83</v>
      </c>
      <c r="D1531" s="67" t="s">
        <v>349</v>
      </c>
      <c r="E1531" s="71">
        <v>0.55535331543904698</v>
      </c>
      <c r="F1531" s="68">
        <v>28.937007874015698</v>
      </c>
      <c r="G1531" s="71">
        <v>0.66968698353019496</v>
      </c>
      <c r="H1531" s="68">
        <v>31.889763779527598</v>
      </c>
      <c r="I1531" s="71">
        <v>0.69512256981411602</v>
      </c>
      <c r="J1531" s="68">
        <v>44.488188976377899</v>
      </c>
      <c r="K1531" s="71">
        <v>0.48219037609667398</v>
      </c>
      <c r="L1531" s="68">
        <v>0.78740157480314998</v>
      </c>
      <c r="M1531" s="71">
        <v>0.56493506493506496</v>
      </c>
      <c r="N1531" s="68">
        <v>33.133732534930097</v>
      </c>
      <c r="O1531" s="71">
        <v>0.36483158281918499</v>
      </c>
      <c r="P1531" s="68">
        <v>62.977867203219297</v>
      </c>
      <c r="Q1531" s="71"/>
      <c r="R1531" s="68"/>
    </row>
    <row r="1532" spans="1:18" x14ac:dyDescent="0.2">
      <c r="A1532" s="72" t="s">
        <v>3314</v>
      </c>
      <c r="B1532" s="66" t="s">
        <v>3315</v>
      </c>
      <c r="C1532" s="67">
        <v>83</v>
      </c>
      <c r="D1532" s="67" t="s">
        <v>349</v>
      </c>
      <c r="E1532" s="71">
        <v>0.85971492099242797</v>
      </c>
      <c r="F1532" s="68">
        <v>92.519685039370103</v>
      </c>
      <c r="G1532" s="71">
        <v>0.77903444251253096</v>
      </c>
      <c r="H1532" s="68">
        <v>67.716535433070902</v>
      </c>
      <c r="I1532" s="71">
        <v>0.95824860125924105</v>
      </c>
      <c r="J1532" s="68">
        <v>98.228346456692904</v>
      </c>
      <c r="K1532" s="71">
        <v>0.70739545729426401</v>
      </c>
      <c r="L1532" s="68">
        <v>19.881889763779501</v>
      </c>
      <c r="M1532" s="71">
        <v>0.85389610389610404</v>
      </c>
      <c r="N1532" s="68">
        <v>84.630738522954104</v>
      </c>
      <c r="O1532" s="71">
        <v>1</v>
      </c>
      <c r="P1532" s="68">
        <v>100</v>
      </c>
      <c r="Q1532" s="71"/>
      <c r="R1532" s="68"/>
    </row>
    <row r="1533" spans="1:18" x14ac:dyDescent="0.2">
      <c r="A1533" s="72" t="s">
        <v>2599</v>
      </c>
      <c r="B1533" s="66" t="s">
        <v>3316</v>
      </c>
      <c r="C1533" s="67">
        <v>83</v>
      </c>
      <c r="D1533" s="67" t="s">
        <v>349</v>
      </c>
      <c r="E1533" s="71">
        <v>0.73078826963861998</v>
      </c>
      <c r="F1533" s="68">
        <v>72.637795275590506</v>
      </c>
      <c r="G1533" s="71">
        <v>0.79557267759425798</v>
      </c>
      <c r="H1533" s="68">
        <v>72.834645669291305</v>
      </c>
      <c r="I1533" s="71">
        <v>0.85661496661411396</v>
      </c>
      <c r="J1533" s="68">
        <v>80.314960629921302</v>
      </c>
      <c r="K1533" s="71">
        <v>0.71090124350750095</v>
      </c>
      <c r="L1533" s="68">
        <v>20.866141732283499</v>
      </c>
      <c r="M1533" s="71">
        <v>0.76948051948051999</v>
      </c>
      <c r="N1533" s="68">
        <v>73.253493013972104</v>
      </c>
      <c r="O1533" s="71">
        <v>0.52137194099670703</v>
      </c>
      <c r="P1533" s="68">
        <v>77.867203219315897</v>
      </c>
      <c r="Q1533" s="71"/>
      <c r="R1533" s="68"/>
    </row>
    <row r="1534" spans="1:18" x14ac:dyDescent="0.2">
      <c r="A1534" s="72" t="s">
        <v>3317</v>
      </c>
      <c r="B1534" s="66" t="s">
        <v>3318</v>
      </c>
      <c r="C1534" s="67">
        <v>83</v>
      </c>
      <c r="D1534" s="67" t="s">
        <v>349</v>
      </c>
      <c r="E1534" s="71">
        <v>0.80660705107420205</v>
      </c>
      <c r="F1534" s="68">
        <v>83.464566929133895</v>
      </c>
      <c r="G1534" s="71">
        <v>0.83960978334675096</v>
      </c>
      <c r="H1534" s="68">
        <v>83.661417322834595</v>
      </c>
      <c r="I1534" s="71">
        <v>0.89240785409502099</v>
      </c>
      <c r="J1534" s="68">
        <v>88.385826771653498</v>
      </c>
      <c r="K1534" s="71">
        <v>0.77495034692102205</v>
      </c>
      <c r="L1534" s="68">
        <v>38.188976377952798</v>
      </c>
      <c r="M1534" s="71">
        <v>0.89935064935064901</v>
      </c>
      <c r="N1534" s="68">
        <v>90.019960079840303</v>
      </c>
      <c r="O1534" s="71">
        <v>0.62671662165756603</v>
      </c>
      <c r="P1534" s="68">
        <v>86.921529175050296</v>
      </c>
      <c r="Q1534" s="71"/>
      <c r="R1534" s="68"/>
    </row>
    <row r="1535" spans="1:18" x14ac:dyDescent="0.2">
      <c r="A1535" s="72" t="s">
        <v>3319</v>
      </c>
      <c r="B1535" s="66" t="s">
        <v>3320</v>
      </c>
      <c r="C1535" s="67">
        <v>83</v>
      </c>
      <c r="D1535" s="67" t="s">
        <v>349</v>
      </c>
      <c r="E1535" s="71">
        <v>0.70582407776857303</v>
      </c>
      <c r="F1535" s="68">
        <v>66.929133858267704</v>
      </c>
      <c r="G1535" s="71">
        <v>0.60241660483588999</v>
      </c>
      <c r="H1535" s="68">
        <v>15.944881889763799</v>
      </c>
      <c r="I1535" s="71">
        <v>0.79635499200766002</v>
      </c>
      <c r="J1535" s="68">
        <v>69.685039370078698</v>
      </c>
      <c r="K1535" s="71">
        <v>0.91957619114574796</v>
      </c>
      <c r="L1535" s="68">
        <v>82.480314960629897</v>
      </c>
      <c r="M1535" s="71">
        <v>0.65259740259740295</v>
      </c>
      <c r="N1535" s="68">
        <v>50.898203592814397</v>
      </c>
      <c r="O1535" s="71">
        <v>0.55817519825616702</v>
      </c>
      <c r="P1535" s="68">
        <v>82.293762575452703</v>
      </c>
      <c r="Q1535" s="71"/>
      <c r="R1535" s="68"/>
    </row>
    <row r="1536" spans="1:18" x14ac:dyDescent="0.2">
      <c r="A1536" s="72" t="s">
        <v>3321</v>
      </c>
      <c r="B1536" s="66" t="s">
        <v>3321</v>
      </c>
      <c r="C1536" s="67">
        <v>83</v>
      </c>
      <c r="D1536" s="67" t="s">
        <v>349</v>
      </c>
      <c r="E1536" s="71">
        <v>0.80299474119025904</v>
      </c>
      <c r="F1536" s="68">
        <v>82.874015748031496</v>
      </c>
      <c r="G1536" s="71">
        <v>0.75168470308923996</v>
      </c>
      <c r="H1536" s="68">
        <v>59.4488188976378</v>
      </c>
      <c r="I1536" s="71">
        <v>0.84104879966896895</v>
      </c>
      <c r="J1536" s="68">
        <v>78.937007874015706</v>
      </c>
      <c r="K1536" s="71">
        <v>0.816250720812568</v>
      </c>
      <c r="L1536" s="68">
        <v>50.984251968503898</v>
      </c>
      <c r="M1536" s="71"/>
      <c r="N1536" s="68"/>
      <c r="O1536" s="71"/>
      <c r="P1536" s="68"/>
      <c r="Q1536" s="71"/>
      <c r="R1536" s="68"/>
    </row>
    <row r="1537" spans="1:18" x14ac:dyDescent="0.2">
      <c r="A1537" s="72" t="s">
        <v>2256</v>
      </c>
      <c r="B1537" s="66" t="s">
        <v>3322</v>
      </c>
      <c r="C1537" s="67">
        <v>62</v>
      </c>
      <c r="D1537" s="67" t="s">
        <v>349</v>
      </c>
      <c r="E1537" s="71">
        <v>0.77547922799968205</v>
      </c>
      <c r="F1537" s="68">
        <v>73.225806451612897</v>
      </c>
      <c r="G1537" s="71">
        <v>0.72783493744762895</v>
      </c>
      <c r="H1537" s="68">
        <v>36.129032258064498</v>
      </c>
      <c r="I1537" s="71">
        <v>0.62208074631516197</v>
      </c>
      <c r="J1537" s="68">
        <v>26.451612903225801</v>
      </c>
      <c r="K1537" s="71">
        <v>0.74268723182890595</v>
      </c>
      <c r="L1537" s="68">
        <v>37.419354838709701</v>
      </c>
      <c r="M1537" s="71">
        <v>0.84189128143351899</v>
      </c>
      <c r="N1537" s="68">
        <v>72.258064516128997</v>
      </c>
      <c r="O1537" s="71">
        <v>0.74833611611667294</v>
      </c>
      <c r="P1537" s="68">
        <v>74.193548387096797</v>
      </c>
      <c r="Q1537" s="71">
        <v>0.97004505485620496</v>
      </c>
      <c r="R1537" s="68">
        <v>58.631921824104197</v>
      </c>
    </row>
    <row r="1538" spans="1:18" x14ac:dyDescent="0.2">
      <c r="A1538" s="72" t="s">
        <v>3323</v>
      </c>
      <c r="B1538" s="66" t="s">
        <v>3324</v>
      </c>
      <c r="C1538" s="67">
        <v>62</v>
      </c>
      <c r="D1538" s="67" t="s">
        <v>349</v>
      </c>
      <c r="E1538" s="71">
        <v>0.67869983899483</v>
      </c>
      <c r="F1538" s="68">
        <v>45.806451612903203</v>
      </c>
      <c r="G1538" s="71">
        <v>0.57021559705097102</v>
      </c>
      <c r="H1538" s="68">
        <v>10.6451612903226</v>
      </c>
      <c r="I1538" s="71">
        <v>0.61133467071146996</v>
      </c>
      <c r="J1538" s="68">
        <v>21.935483870967701</v>
      </c>
      <c r="K1538" s="71">
        <v>0.706988414194338</v>
      </c>
      <c r="L1538" s="68">
        <v>26.451612903225801</v>
      </c>
      <c r="M1538" s="71">
        <v>0.48049992471013397</v>
      </c>
      <c r="N1538" s="68">
        <v>20.322580645161299</v>
      </c>
      <c r="O1538" s="71">
        <v>0.70316042730206996</v>
      </c>
      <c r="P1538" s="68">
        <v>66.129032258064498</v>
      </c>
      <c r="Q1538" s="71">
        <v>1</v>
      </c>
      <c r="R1538" s="68">
        <v>100</v>
      </c>
    </row>
    <row r="1539" spans="1:18" x14ac:dyDescent="0.2">
      <c r="A1539" s="72" t="s">
        <v>3325</v>
      </c>
      <c r="B1539" s="66" t="s">
        <v>3326</v>
      </c>
      <c r="C1539" s="67">
        <v>60</v>
      </c>
      <c r="D1539" s="67" t="s">
        <v>349</v>
      </c>
      <c r="E1539" s="71">
        <v>0.55547713527099696</v>
      </c>
      <c r="F1539" s="68">
        <v>25.864909390444801</v>
      </c>
      <c r="G1539" s="71">
        <v>0.63550810189065898</v>
      </c>
      <c r="H1539" s="68">
        <v>13.014827018121901</v>
      </c>
      <c r="I1539" s="71">
        <v>0.68932496923736197</v>
      </c>
      <c r="J1539" s="68">
        <v>57.495881383855</v>
      </c>
      <c r="K1539" s="71">
        <v>0.84651275483754995</v>
      </c>
      <c r="L1539" s="68">
        <v>67.874794069192802</v>
      </c>
      <c r="M1539" s="71">
        <v>0.55851123281546899</v>
      </c>
      <c r="N1539" s="68">
        <v>49.752883031301501</v>
      </c>
      <c r="O1539" s="71">
        <v>0.60300575284493996</v>
      </c>
      <c r="P1539" s="68">
        <v>74.464579901153201</v>
      </c>
      <c r="Q1539" s="71">
        <v>0</v>
      </c>
      <c r="R1539" s="68">
        <v>21.2389380530973</v>
      </c>
    </row>
    <row r="1540" spans="1:18" x14ac:dyDescent="0.2">
      <c r="A1540" s="72" t="s">
        <v>3327</v>
      </c>
      <c r="B1540" s="66" t="s">
        <v>3328</v>
      </c>
      <c r="C1540" s="67">
        <v>60</v>
      </c>
      <c r="D1540" s="67" t="s">
        <v>349</v>
      </c>
      <c r="E1540" s="71">
        <v>0.56613550848197003</v>
      </c>
      <c r="F1540" s="68">
        <v>28.995057660625999</v>
      </c>
      <c r="G1540" s="71">
        <v>0.74571657770632704</v>
      </c>
      <c r="H1540" s="68">
        <v>50.741350906095498</v>
      </c>
      <c r="I1540" s="71">
        <v>0.69503289044822203</v>
      </c>
      <c r="J1540" s="68">
        <v>59.308072487644097</v>
      </c>
      <c r="K1540" s="71">
        <v>0.67641607927930403</v>
      </c>
      <c r="L1540" s="68">
        <v>13.014827018121901</v>
      </c>
      <c r="M1540" s="71">
        <v>0.68145747177825</v>
      </c>
      <c r="N1540" s="68">
        <v>71.499176276770996</v>
      </c>
      <c r="O1540" s="71">
        <v>0.51844003167971497</v>
      </c>
      <c r="P1540" s="68">
        <v>63.426688632619403</v>
      </c>
      <c r="Q1540" s="71">
        <v>7.9750000000000001E-2</v>
      </c>
      <c r="R1540" s="68">
        <v>28.318584070796501</v>
      </c>
    </row>
    <row r="1541" spans="1:18" x14ac:dyDescent="0.2">
      <c r="A1541" s="72" t="s">
        <v>3329</v>
      </c>
      <c r="B1541" s="66" t="s">
        <v>3330</v>
      </c>
      <c r="C1541" s="67">
        <v>60</v>
      </c>
      <c r="D1541" s="67" t="s">
        <v>349</v>
      </c>
      <c r="E1541" s="71">
        <v>0.72357181938598503</v>
      </c>
      <c r="F1541" s="68">
        <v>73.476112026359104</v>
      </c>
      <c r="G1541" s="71">
        <v>0.77053214957965699</v>
      </c>
      <c r="H1541" s="68">
        <v>62.7677100494234</v>
      </c>
      <c r="I1541" s="71">
        <v>0.76369841939407002</v>
      </c>
      <c r="J1541" s="68">
        <v>84.184514003294893</v>
      </c>
      <c r="K1541" s="71">
        <v>0.79491105879153301</v>
      </c>
      <c r="L1541" s="68">
        <v>39.703459637561799</v>
      </c>
      <c r="M1541" s="71">
        <v>0.75969598748183798</v>
      </c>
      <c r="N1541" s="68">
        <v>82.537067545304794</v>
      </c>
      <c r="O1541" s="71">
        <v>0.52902148168282703</v>
      </c>
      <c r="P1541" s="68">
        <v>64.909390444810498</v>
      </c>
      <c r="Q1541" s="71"/>
      <c r="R1541" s="68"/>
    </row>
    <row r="1542" spans="1:18" x14ac:dyDescent="0.2">
      <c r="A1542" s="72" t="s">
        <v>3331</v>
      </c>
      <c r="B1542" s="66" t="s">
        <v>3332</v>
      </c>
      <c r="C1542" s="67">
        <v>62</v>
      </c>
      <c r="D1542" s="67" t="s">
        <v>349</v>
      </c>
      <c r="E1542" s="71">
        <v>0.56430980757295901</v>
      </c>
      <c r="F1542" s="68">
        <v>16.7741935483871</v>
      </c>
      <c r="G1542" s="71">
        <v>0.64491267070795499</v>
      </c>
      <c r="H1542" s="68">
        <v>17.419354838709701</v>
      </c>
      <c r="I1542" s="71">
        <v>0.66799071306315905</v>
      </c>
      <c r="J1542" s="68">
        <v>39.677419354838698</v>
      </c>
      <c r="K1542" s="71">
        <v>0.51116395264077896</v>
      </c>
      <c r="L1542" s="68">
        <v>5.8064516129032304</v>
      </c>
      <c r="M1542" s="71">
        <v>0.67625357626863403</v>
      </c>
      <c r="N1542" s="68">
        <v>47.419354838709701</v>
      </c>
      <c r="O1542" s="71">
        <v>0.52793793272693801</v>
      </c>
      <c r="P1542" s="68">
        <v>40.645161290322598</v>
      </c>
      <c r="Q1542" s="71">
        <v>0.35760000003028902</v>
      </c>
      <c r="R1542" s="68">
        <v>23.452768729641701</v>
      </c>
    </row>
    <row r="1543" spans="1:18" x14ac:dyDescent="0.2">
      <c r="A1543" s="72" t="s">
        <v>3333</v>
      </c>
      <c r="B1543" s="66" t="s">
        <v>3334</v>
      </c>
      <c r="C1543" s="67">
        <v>60</v>
      </c>
      <c r="D1543" s="67" t="s">
        <v>349</v>
      </c>
      <c r="E1543" s="71">
        <v>0.61165808273823896</v>
      </c>
      <c r="F1543" s="68">
        <v>40.197693574958798</v>
      </c>
      <c r="G1543" s="71">
        <v>0.76061480373829304</v>
      </c>
      <c r="H1543" s="68">
        <v>57.660626029653997</v>
      </c>
      <c r="I1543" s="71">
        <v>0.64594526431205501</v>
      </c>
      <c r="J1543" s="68">
        <v>35.420098846787504</v>
      </c>
      <c r="K1543" s="71">
        <v>0.79764070999257997</v>
      </c>
      <c r="L1543" s="68">
        <v>40.527182866556799</v>
      </c>
      <c r="M1543" s="71">
        <v>0.82675757237062697</v>
      </c>
      <c r="N1543" s="68">
        <v>89.621087314662304</v>
      </c>
      <c r="O1543" s="71">
        <v>0.56704014601587904</v>
      </c>
      <c r="P1543" s="68">
        <v>70.181219110378905</v>
      </c>
      <c r="Q1543" s="71">
        <v>7.195E-2</v>
      </c>
      <c r="R1543" s="68">
        <v>27.610619469026499</v>
      </c>
    </row>
    <row r="1544" spans="1:18" x14ac:dyDescent="0.2">
      <c r="A1544" s="72" t="s">
        <v>3335</v>
      </c>
      <c r="B1544" s="66" t="s">
        <v>3336</v>
      </c>
      <c r="C1544" s="67">
        <v>60</v>
      </c>
      <c r="D1544" s="67" t="s">
        <v>349</v>
      </c>
      <c r="E1544" s="71">
        <v>0.68188317742155602</v>
      </c>
      <c r="F1544" s="68">
        <v>61.779242174629303</v>
      </c>
      <c r="G1544" s="71">
        <v>0.69374108089498399</v>
      </c>
      <c r="H1544" s="68">
        <v>28.665568369028001</v>
      </c>
      <c r="I1544" s="71">
        <v>0.68051472483908604</v>
      </c>
      <c r="J1544" s="68">
        <v>53.212520593080697</v>
      </c>
      <c r="K1544" s="71">
        <v>0.80875127144103498</v>
      </c>
      <c r="L1544" s="68">
        <v>46.787479406919303</v>
      </c>
      <c r="M1544" s="71">
        <v>0.59204202525986405</v>
      </c>
      <c r="N1544" s="68">
        <v>57.166392092256999</v>
      </c>
      <c r="O1544" s="71">
        <v>0.55624996209436595</v>
      </c>
      <c r="P1544" s="68">
        <v>69.522240527182902</v>
      </c>
      <c r="Q1544" s="71">
        <v>0.76</v>
      </c>
      <c r="R1544" s="68">
        <v>48.141592920354</v>
      </c>
    </row>
    <row r="1545" spans="1:18" x14ac:dyDescent="0.2">
      <c r="A1545" s="72" t="s">
        <v>3337</v>
      </c>
      <c r="B1545" s="66" t="s">
        <v>3338</v>
      </c>
      <c r="C1545" s="67">
        <v>62</v>
      </c>
      <c r="D1545" s="67" t="s">
        <v>349</v>
      </c>
      <c r="E1545" s="71">
        <v>0.33593405774226298</v>
      </c>
      <c r="F1545" s="68">
        <v>1.2903225806451599</v>
      </c>
      <c r="G1545" s="71">
        <v>0.398162585892265</v>
      </c>
      <c r="H1545" s="68">
        <v>4.1935483870967696</v>
      </c>
      <c r="I1545" s="71">
        <v>0.37920906062658499</v>
      </c>
      <c r="J1545" s="68">
        <v>0.967741935483871</v>
      </c>
      <c r="K1545" s="71">
        <v>0.44284581407856499</v>
      </c>
      <c r="L1545" s="68">
        <v>2.9032258064516099</v>
      </c>
      <c r="M1545" s="71">
        <v>0.60096371028459505</v>
      </c>
      <c r="N1545" s="68">
        <v>36.129032258064498</v>
      </c>
      <c r="O1545" s="71">
        <v>0.14697317547703201</v>
      </c>
      <c r="P1545" s="68">
        <v>3.87096774193548</v>
      </c>
      <c r="Q1545" s="71">
        <v>4.7450000094537197E-2</v>
      </c>
      <c r="R1545" s="68">
        <v>19.869706840390901</v>
      </c>
    </row>
    <row r="1546" spans="1:18" x14ac:dyDescent="0.2">
      <c r="A1546" s="72" t="s">
        <v>3339</v>
      </c>
      <c r="B1546" s="66" t="s">
        <v>3340</v>
      </c>
      <c r="C1546" s="67">
        <v>62</v>
      </c>
      <c r="D1546" s="67" t="s">
        <v>349</v>
      </c>
      <c r="E1546" s="71">
        <v>0.51224337709944201</v>
      </c>
      <c r="F1546" s="68">
        <v>11.290322580645199</v>
      </c>
      <c r="G1546" s="71">
        <v>0.43301665689128899</v>
      </c>
      <c r="H1546" s="68">
        <v>5.1612903225806503</v>
      </c>
      <c r="I1546" s="71">
        <v>0.59356431694244405</v>
      </c>
      <c r="J1546" s="68">
        <v>17.096774193548399</v>
      </c>
      <c r="K1546" s="71">
        <v>0.67299741385266498</v>
      </c>
      <c r="L1546" s="68">
        <v>20.322580645161299</v>
      </c>
      <c r="M1546" s="71">
        <v>0.63107965667821098</v>
      </c>
      <c r="N1546" s="68">
        <v>40.9677419354839</v>
      </c>
      <c r="O1546" s="71">
        <v>0.74280221812767899</v>
      </c>
      <c r="P1546" s="68">
        <v>72.903225806451601</v>
      </c>
      <c r="Q1546" s="71">
        <v>1.0436651545784801E-10</v>
      </c>
      <c r="R1546" s="68">
        <v>2.6058631921824098</v>
      </c>
    </row>
    <row r="1547" spans="1:18" x14ac:dyDescent="0.2">
      <c r="A1547" s="72" t="s">
        <v>3341</v>
      </c>
      <c r="B1547" s="66" t="s">
        <v>3342</v>
      </c>
      <c r="C1547" s="67">
        <v>62</v>
      </c>
      <c r="D1547" s="67" t="s">
        <v>349</v>
      </c>
      <c r="E1547" s="71">
        <v>0.60207817713038803</v>
      </c>
      <c r="F1547" s="68">
        <v>25.806451612903199</v>
      </c>
      <c r="G1547" s="71">
        <v>0.63409296796732295</v>
      </c>
      <c r="H1547" s="68">
        <v>15.1612903225806</v>
      </c>
      <c r="I1547" s="71">
        <v>0.65418554971633303</v>
      </c>
      <c r="J1547" s="68">
        <v>36.451612903225801</v>
      </c>
      <c r="K1547" s="71">
        <v>0.54104178920878998</v>
      </c>
      <c r="L1547" s="68">
        <v>7.0967741935483897</v>
      </c>
      <c r="M1547" s="71">
        <v>0.66119560307182601</v>
      </c>
      <c r="N1547" s="68">
        <v>43.548387096774199</v>
      </c>
      <c r="O1547" s="71">
        <v>0.51987497568766705</v>
      </c>
      <c r="P1547" s="68">
        <v>40</v>
      </c>
      <c r="Q1547" s="71"/>
      <c r="R1547" s="68"/>
    </row>
    <row r="1548" spans="1:18" x14ac:dyDescent="0.2">
      <c r="A1548" s="72" t="s">
        <v>3343</v>
      </c>
      <c r="B1548" s="66" t="s">
        <v>3344</v>
      </c>
      <c r="C1548" s="67">
        <v>62</v>
      </c>
      <c r="D1548" s="67" t="s">
        <v>349</v>
      </c>
      <c r="E1548" s="71">
        <v>0.56160368436323604</v>
      </c>
      <c r="F1548" s="68">
        <v>16.451612903225801</v>
      </c>
      <c r="G1548" s="71">
        <v>0.55421038769133801</v>
      </c>
      <c r="H1548" s="68">
        <v>9.0322580645161299</v>
      </c>
      <c r="I1548" s="71">
        <v>0.57755007491760801</v>
      </c>
      <c r="J1548" s="68">
        <v>13.8709677419355</v>
      </c>
      <c r="K1548" s="71">
        <v>0.387710052034344</v>
      </c>
      <c r="L1548" s="68">
        <v>1.61290322580645</v>
      </c>
      <c r="M1548" s="71">
        <v>0.54826080409576905</v>
      </c>
      <c r="N1548" s="68">
        <v>29.0322580645161</v>
      </c>
      <c r="O1548" s="71">
        <v>0.30189078744036002</v>
      </c>
      <c r="P1548" s="68">
        <v>15.1612903225806</v>
      </c>
      <c r="Q1548" s="71">
        <v>1</v>
      </c>
      <c r="R1548" s="68">
        <v>100</v>
      </c>
    </row>
    <row r="1549" spans="1:18" x14ac:dyDescent="0.2">
      <c r="A1549" s="72" t="s">
        <v>3345</v>
      </c>
      <c r="B1549" s="66" t="s">
        <v>3346</v>
      </c>
      <c r="C1549" s="67">
        <v>62</v>
      </c>
      <c r="D1549" s="67" t="s">
        <v>349</v>
      </c>
      <c r="E1549" s="71">
        <v>0.47225310818153698</v>
      </c>
      <c r="F1549" s="68">
        <v>5.4838709677419404</v>
      </c>
      <c r="G1549" s="71">
        <v>0.34870405205393001</v>
      </c>
      <c r="H1549" s="68">
        <v>2.9032258064516099</v>
      </c>
      <c r="I1549" s="71">
        <v>0.49258492170906498</v>
      </c>
      <c r="J1549" s="68">
        <v>5.4838709677419404</v>
      </c>
      <c r="K1549" s="71">
        <v>0.472818174445435</v>
      </c>
      <c r="L1549" s="68">
        <v>4.1935483870967696</v>
      </c>
      <c r="M1549" s="71">
        <v>0.53320283089896103</v>
      </c>
      <c r="N1549" s="68">
        <v>25.161290322580601</v>
      </c>
      <c r="O1549" s="71">
        <v>0.25010866992716602</v>
      </c>
      <c r="P1549" s="68">
        <v>11.6129032258065</v>
      </c>
      <c r="Q1549" s="71">
        <v>0.73610000005466703</v>
      </c>
      <c r="R1549" s="68">
        <v>40.065146579804598</v>
      </c>
    </row>
    <row r="1550" spans="1:18" x14ac:dyDescent="0.2">
      <c r="A1550" s="72" t="s">
        <v>3347</v>
      </c>
      <c r="B1550" s="66" t="s">
        <v>3348</v>
      </c>
      <c r="C1550" s="67">
        <v>62</v>
      </c>
      <c r="D1550" s="67" t="s">
        <v>349</v>
      </c>
      <c r="E1550" s="71">
        <v>0.495247027453595</v>
      </c>
      <c r="F1550" s="68">
        <v>7.4193548387096797</v>
      </c>
      <c r="G1550" s="71">
        <v>0.60943048078859396</v>
      </c>
      <c r="H1550" s="68">
        <v>12.9032258064516</v>
      </c>
      <c r="I1550" s="71">
        <v>0.69516876184529197</v>
      </c>
      <c r="J1550" s="68">
        <v>48.064516129032299</v>
      </c>
      <c r="K1550" s="71">
        <v>0.59868258892223303</v>
      </c>
      <c r="L1550" s="68">
        <v>11.6129032258065</v>
      </c>
      <c r="M1550" s="71">
        <v>0.54073181749736499</v>
      </c>
      <c r="N1550" s="68">
        <v>27.419354838709701</v>
      </c>
      <c r="O1550" s="71">
        <v>0.52746851546093299</v>
      </c>
      <c r="P1550" s="68">
        <v>40.322580645161302</v>
      </c>
      <c r="Q1550" s="71">
        <v>2.07151657615698E-10</v>
      </c>
      <c r="R1550" s="68">
        <v>15.960912052117299</v>
      </c>
    </row>
    <row r="1551" spans="1:18" x14ac:dyDescent="0.2">
      <c r="A1551" s="72" t="s">
        <v>3349</v>
      </c>
      <c r="B1551" s="66" t="s">
        <v>3350</v>
      </c>
      <c r="C1551" s="67">
        <v>62</v>
      </c>
      <c r="D1551" s="67" t="s">
        <v>349</v>
      </c>
      <c r="E1551" s="71">
        <v>0.58982486122834499</v>
      </c>
      <c r="F1551" s="68">
        <v>22.903225806451601</v>
      </c>
      <c r="G1551" s="71">
        <v>0.72561253926513003</v>
      </c>
      <c r="H1551" s="68">
        <v>35.161290322580598</v>
      </c>
      <c r="I1551" s="71">
        <v>0.72018644516524899</v>
      </c>
      <c r="J1551" s="68">
        <v>57.741935483871003</v>
      </c>
      <c r="K1551" s="71">
        <v>0.70992966936215995</v>
      </c>
      <c r="L1551" s="68">
        <v>27.419354838709701</v>
      </c>
      <c r="M1551" s="71">
        <v>0.64613762987501899</v>
      </c>
      <c r="N1551" s="68">
        <v>42.258064516128997</v>
      </c>
      <c r="O1551" s="71">
        <v>0.73708288349536</v>
      </c>
      <c r="P1551" s="68">
        <v>72.258064516128997</v>
      </c>
      <c r="Q1551" s="71">
        <v>2.07151657615698E-10</v>
      </c>
      <c r="R1551" s="68">
        <v>15.960912052117299</v>
      </c>
    </row>
    <row r="1552" spans="1:18" x14ac:dyDescent="0.2">
      <c r="A1552" s="72" t="s">
        <v>3351</v>
      </c>
      <c r="B1552" s="66" t="s">
        <v>3352</v>
      </c>
      <c r="C1552" s="67">
        <v>60</v>
      </c>
      <c r="D1552" s="67" t="s">
        <v>349</v>
      </c>
      <c r="E1552" s="71">
        <v>0.63306367619231396</v>
      </c>
      <c r="F1552" s="68">
        <v>45.634266886326202</v>
      </c>
      <c r="G1552" s="71">
        <v>0.81044467966220002</v>
      </c>
      <c r="H1552" s="68">
        <v>77.924217462932504</v>
      </c>
      <c r="I1552" s="71">
        <v>0.73418559331687605</v>
      </c>
      <c r="J1552" s="68">
        <v>73.146622734761095</v>
      </c>
      <c r="K1552" s="71">
        <v>0.87112102006787495</v>
      </c>
      <c r="L1552" s="68">
        <v>80.230642504118606</v>
      </c>
      <c r="M1552" s="71">
        <v>0.77087291829663596</v>
      </c>
      <c r="N1552" s="68">
        <v>83.690280065897895</v>
      </c>
      <c r="O1552" s="71">
        <v>0.61175784581029802</v>
      </c>
      <c r="P1552" s="68">
        <v>75.453047775947297</v>
      </c>
      <c r="Q1552" s="71">
        <v>0</v>
      </c>
      <c r="R1552" s="68">
        <v>21.2389380530973</v>
      </c>
    </row>
    <row r="1553" spans="1:18" x14ac:dyDescent="0.2">
      <c r="A1553" s="72" t="s">
        <v>3353</v>
      </c>
      <c r="B1553" s="66" t="s">
        <v>3354</v>
      </c>
      <c r="C1553" s="67">
        <v>62</v>
      </c>
      <c r="D1553" s="67" t="s">
        <v>349</v>
      </c>
      <c r="E1553" s="71">
        <v>0.47342319266126098</v>
      </c>
      <c r="F1553" s="68">
        <v>5.8064516129032304</v>
      </c>
      <c r="G1553" s="71">
        <v>0.58025755505499399</v>
      </c>
      <c r="H1553" s="68">
        <v>11.6129032258065</v>
      </c>
      <c r="I1553" s="71">
        <v>0.494065396827156</v>
      </c>
      <c r="J1553" s="68">
        <v>5.8064516129032304</v>
      </c>
      <c r="K1553" s="71">
        <v>0.44762386582146702</v>
      </c>
      <c r="L1553" s="68">
        <v>3.2258064516128999</v>
      </c>
      <c r="M1553" s="71">
        <v>0.73648546905586498</v>
      </c>
      <c r="N1553" s="68">
        <v>55.161290322580598</v>
      </c>
      <c r="O1553" s="71">
        <v>0.58210686910371801</v>
      </c>
      <c r="P1553" s="68">
        <v>47.419354838709701</v>
      </c>
      <c r="Q1553" s="71">
        <v>1.0436651545784801E-10</v>
      </c>
      <c r="R1553" s="68">
        <v>2.6058631921824098</v>
      </c>
    </row>
    <row r="1554" spans="1:18" x14ac:dyDescent="0.2">
      <c r="A1554" s="72" t="s">
        <v>3355</v>
      </c>
      <c r="B1554" s="66" t="s">
        <v>3356</v>
      </c>
      <c r="C1554" s="67">
        <v>62</v>
      </c>
      <c r="D1554" s="67" t="s">
        <v>349</v>
      </c>
      <c r="E1554" s="71">
        <v>0.74592977548319295</v>
      </c>
      <c r="F1554" s="68">
        <v>65.806451612903203</v>
      </c>
      <c r="G1554" s="71">
        <v>0.71852016299099997</v>
      </c>
      <c r="H1554" s="68">
        <v>33.870967741935502</v>
      </c>
      <c r="I1554" s="71">
        <v>0.66845422307439895</v>
      </c>
      <c r="J1554" s="68">
        <v>40</v>
      </c>
      <c r="K1554" s="71">
        <v>0.58555329775355602</v>
      </c>
      <c r="L1554" s="68">
        <v>10</v>
      </c>
      <c r="M1554" s="71">
        <v>0.70636952266224995</v>
      </c>
      <c r="N1554" s="68">
        <v>50</v>
      </c>
      <c r="O1554" s="71">
        <v>0.79668144641795502</v>
      </c>
      <c r="P1554" s="68">
        <v>80.322580645161295</v>
      </c>
      <c r="Q1554" s="71">
        <v>1</v>
      </c>
      <c r="R1554" s="68">
        <v>100</v>
      </c>
    </row>
    <row r="1555" spans="1:18" x14ac:dyDescent="0.2">
      <c r="A1555" s="72" t="s">
        <v>3357</v>
      </c>
      <c r="B1555" s="66" t="s">
        <v>3358</v>
      </c>
      <c r="C1555" s="67">
        <v>62</v>
      </c>
      <c r="D1555" s="67" t="s">
        <v>349</v>
      </c>
      <c r="E1555" s="71">
        <v>0.675481090855241</v>
      </c>
      <c r="F1555" s="68">
        <v>43.870967741935502</v>
      </c>
      <c r="G1555" s="71">
        <v>0.71833139838520699</v>
      </c>
      <c r="H1555" s="68">
        <v>33.548387096774199</v>
      </c>
      <c r="I1555" s="71">
        <v>0.68744980387128396</v>
      </c>
      <c r="J1555" s="68">
        <v>45.161290322580598</v>
      </c>
      <c r="K1555" s="71">
        <v>0.57977257675203797</v>
      </c>
      <c r="L1555" s="68">
        <v>9.0322580645161299</v>
      </c>
      <c r="M1555" s="71">
        <v>0.69131154946544204</v>
      </c>
      <c r="N1555" s="68">
        <v>49.677419354838698</v>
      </c>
      <c r="O1555" s="71">
        <v>0.70054012580223401</v>
      </c>
      <c r="P1555" s="68">
        <v>65.483870967741893</v>
      </c>
      <c r="Q1555" s="71"/>
      <c r="R1555" s="68"/>
    </row>
    <row r="1556" spans="1:18" x14ac:dyDescent="0.2">
      <c r="A1556" s="72" t="s">
        <v>3359</v>
      </c>
      <c r="B1556" s="66" t="s">
        <v>3360</v>
      </c>
      <c r="C1556" s="67">
        <v>62</v>
      </c>
      <c r="D1556" s="67" t="s">
        <v>349</v>
      </c>
      <c r="E1556" s="71">
        <v>0.63434333823825695</v>
      </c>
      <c r="F1556" s="68">
        <v>33.548387096774199</v>
      </c>
      <c r="G1556" s="71">
        <v>0.426898226015959</v>
      </c>
      <c r="H1556" s="68">
        <v>4.8387096774193497</v>
      </c>
      <c r="I1556" s="71">
        <v>0.59963762503798401</v>
      </c>
      <c r="J1556" s="68">
        <v>18.709677419354801</v>
      </c>
      <c r="K1556" s="71">
        <v>0.48773809574760701</v>
      </c>
      <c r="L1556" s="68">
        <v>4.8387096774193497</v>
      </c>
      <c r="M1556" s="71">
        <v>0.72142749585905697</v>
      </c>
      <c r="N1556" s="68">
        <v>52.903225806451601</v>
      </c>
      <c r="O1556" s="71">
        <v>0.57035858676893203</v>
      </c>
      <c r="P1556" s="68">
        <v>45.4838709677419</v>
      </c>
      <c r="Q1556" s="71">
        <v>1</v>
      </c>
      <c r="R1556" s="68">
        <v>100</v>
      </c>
    </row>
    <row r="1557" spans="1:18" x14ac:dyDescent="0.2">
      <c r="A1557" s="72" t="s">
        <v>3361</v>
      </c>
      <c r="B1557" s="66" t="s">
        <v>3362</v>
      </c>
      <c r="C1557" s="67">
        <v>62</v>
      </c>
      <c r="D1557" s="67" t="s">
        <v>349</v>
      </c>
      <c r="E1557" s="71">
        <v>0.58190240166710705</v>
      </c>
      <c r="F1557" s="68">
        <v>20.645161290322601</v>
      </c>
      <c r="G1557" s="71">
        <v>0.80064012858290601</v>
      </c>
      <c r="H1557" s="68">
        <v>60.9677419354839</v>
      </c>
      <c r="I1557" s="71">
        <v>0.76644616746154903</v>
      </c>
      <c r="J1557" s="68">
        <v>78.064516129032299</v>
      </c>
      <c r="K1557" s="71">
        <v>0.68375578395118097</v>
      </c>
      <c r="L1557" s="68">
        <v>21.612903225806502</v>
      </c>
      <c r="M1557" s="71">
        <v>0.68378256286703798</v>
      </c>
      <c r="N1557" s="68">
        <v>49.0322580645161</v>
      </c>
      <c r="O1557" s="71">
        <v>0.55168976693387295</v>
      </c>
      <c r="P1557" s="68">
        <v>42.580645161290299</v>
      </c>
      <c r="Q1557" s="71">
        <v>5.1000002060951804E-3</v>
      </c>
      <c r="R1557" s="68">
        <v>18.892508143322502</v>
      </c>
    </row>
    <row r="1558" spans="1:18" x14ac:dyDescent="0.2">
      <c r="A1558" s="72" t="s">
        <v>3363</v>
      </c>
      <c r="B1558" s="66" t="s">
        <v>3364</v>
      </c>
      <c r="C1558" s="67">
        <v>62</v>
      </c>
      <c r="D1558" s="67" t="s">
        <v>349</v>
      </c>
      <c r="E1558" s="71">
        <v>0.67412860698042698</v>
      </c>
      <c r="F1558" s="68">
        <v>43.225806451612897</v>
      </c>
      <c r="G1558" s="71">
        <v>0.64216672122334595</v>
      </c>
      <c r="H1558" s="68">
        <v>17.096774193548399</v>
      </c>
      <c r="I1558" s="71">
        <v>0.66051129109553497</v>
      </c>
      <c r="J1558" s="68">
        <v>37.096774193548399</v>
      </c>
      <c r="K1558" s="71">
        <v>0.558964246645278</v>
      </c>
      <c r="L1558" s="68">
        <v>7.7419354838709697</v>
      </c>
      <c r="M1558" s="71">
        <v>0.61602168348140396</v>
      </c>
      <c r="N1558" s="68">
        <v>39.677419354838698</v>
      </c>
      <c r="O1558" s="71">
        <v>0.56710769943699701</v>
      </c>
      <c r="P1558" s="68">
        <v>44.838709677419402</v>
      </c>
      <c r="Q1558" s="71">
        <v>1</v>
      </c>
      <c r="R1558" s="68">
        <v>100</v>
      </c>
    </row>
    <row r="1559" spans="1:18" x14ac:dyDescent="0.2">
      <c r="A1559" s="72" t="s">
        <v>3365</v>
      </c>
      <c r="B1559" s="66" t="s">
        <v>3366</v>
      </c>
      <c r="C1559" s="67">
        <v>62</v>
      </c>
      <c r="D1559" s="67" t="s">
        <v>349</v>
      </c>
      <c r="E1559" s="71">
        <v>0.81602800056550095</v>
      </c>
      <c r="F1559" s="68">
        <v>84.516129032258107</v>
      </c>
      <c r="G1559" s="71">
        <v>0.82826163376962902</v>
      </c>
      <c r="H1559" s="68">
        <v>71.290322580645196</v>
      </c>
      <c r="I1559" s="71">
        <v>0.77747135675154999</v>
      </c>
      <c r="J1559" s="68">
        <v>84.193548387096797</v>
      </c>
      <c r="K1559" s="71">
        <v>0.71481444264750504</v>
      </c>
      <c r="L1559" s="68">
        <v>29.354838709677399</v>
      </c>
      <c r="M1559" s="71">
        <v>0.86447824122873096</v>
      </c>
      <c r="N1559" s="68">
        <v>77.096774193548399</v>
      </c>
      <c r="O1559" s="71">
        <v>0.71114232899559304</v>
      </c>
      <c r="P1559" s="68">
        <v>67.741935483871003</v>
      </c>
      <c r="Q1559" s="71">
        <v>1</v>
      </c>
      <c r="R1559" s="68">
        <v>100</v>
      </c>
    </row>
    <row r="1560" spans="1:18" x14ac:dyDescent="0.2">
      <c r="A1560" s="72" t="s">
        <v>3367</v>
      </c>
      <c r="B1560" s="66" t="s">
        <v>3368</v>
      </c>
      <c r="C1560" s="67">
        <v>62</v>
      </c>
      <c r="D1560" s="67" t="s">
        <v>349</v>
      </c>
      <c r="E1560" s="71">
        <v>0.57874030245180297</v>
      </c>
      <c r="F1560" s="68">
        <v>20</v>
      </c>
      <c r="G1560" s="71">
        <v>0.73546111818841098</v>
      </c>
      <c r="H1560" s="68">
        <v>38.064516129032299</v>
      </c>
      <c r="I1560" s="71">
        <v>0.69269748912025098</v>
      </c>
      <c r="J1560" s="68">
        <v>46.774193548387103</v>
      </c>
      <c r="K1560" s="71">
        <v>0.71071968899938098</v>
      </c>
      <c r="L1560" s="68">
        <v>28.064516129032299</v>
      </c>
      <c r="M1560" s="71">
        <v>0.81930432163830702</v>
      </c>
      <c r="N1560" s="68">
        <v>67.419354838709694</v>
      </c>
      <c r="O1560" s="71">
        <v>0.50995919655820598</v>
      </c>
      <c r="P1560" s="68">
        <v>37.741935483871003</v>
      </c>
      <c r="Q1560" s="71">
        <v>4.3000002062609103E-3</v>
      </c>
      <c r="R1560" s="68">
        <v>18.566775244299698</v>
      </c>
    </row>
    <row r="1561" spans="1:18" x14ac:dyDescent="0.2">
      <c r="A1561" s="72" t="s">
        <v>3369</v>
      </c>
      <c r="B1561" s="66" t="s">
        <v>3370</v>
      </c>
      <c r="C1561" s="67">
        <v>62</v>
      </c>
      <c r="D1561" s="67" t="s">
        <v>349</v>
      </c>
      <c r="E1561" s="71">
        <v>0.50047930375443805</v>
      </c>
      <c r="F1561" s="68">
        <v>8.7096774193548399</v>
      </c>
      <c r="G1561" s="71">
        <v>0.68342984387894901</v>
      </c>
      <c r="H1561" s="68">
        <v>25.161290322580601</v>
      </c>
      <c r="I1561" s="71">
        <v>0.63275184253457895</v>
      </c>
      <c r="J1561" s="68">
        <v>29.677419354838701</v>
      </c>
      <c r="K1561" s="71">
        <v>0.64850004799694405</v>
      </c>
      <c r="L1561" s="68">
        <v>16.129032258064498</v>
      </c>
      <c r="M1561" s="71">
        <v>0.555789790694173</v>
      </c>
      <c r="N1561" s="68">
        <v>30.645161290322601</v>
      </c>
      <c r="O1561" s="71">
        <v>0.48240429721483302</v>
      </c>
      <c r="P1561" s="68">
        <v>35.161290322580598</v>
      </c>
      <c r="Q1561" s="71">
        <v>2.07151657615698E-10</v>
      </c>
      <c r="R1561" s="68">
        <v>15.960912052117299</v>
      </c>
    </row>
    <row r="1562" spans="1:18" x14ac:dyDescent="0.2">
      <c r="A1562" s="72" t="s">
        <v>3371</v>
      </c>
      <c r="B1562" s="66" t="s">
        <v>3372</v>
      </c>
      <c r="C1562" s="67">
        <v>61</v>
      </c>
      <c r="D1562" s="67" t="s">
        <v>349</v>
      </c>
      <c r="E1562" s="71">
        <v>0.81334504557850196</v>
      </c>
      <c r="F1562" s="68">
        <v>95.5</v>
      </c>
      <c r="G1562" s="71">
        <v>0.87139549163930397</v>
      </c>
      <c r="H1562" s="68">
        <v>90.5</v>
      </c>
      <c r="I1562" s="71">
        <v>0.82154379319905302</v>
      </c>
      <c r="J1562" s="68">
        <v>94</v>
      </c>
      <c r="K1562" s="71">
        <v>0.94393759330310301</v>
      </c>
      <c r="L1562" s="68">
        <v>97.25</v>
      </c>
      <c r="M1562" s="71">
        <v>0.82418374110256198</v>
      </c>
      <c r="N1562" s="68">
        <v>78.5</v>
      </c>
      <c r="O1562" s="71">
        <v>0.60566460864848803</v>
      </c>
      <c r="P1562" s="68">
        <v>93.984962406015001</v>
      </c>
      <c r="Q1562" s="71"/>
      <c r="R1562" s="68"/>
    </row>
    <row r="1563" spans="1:18" x14ac:dyDescent="0.2">
      <c r="A1563" s="72" t="s">
        <v>3373</v>
      </c>
      <c r="B1563" s="66" t="s">
        <v>3374</v>
      </c>
      <c r="C1563" s="67">
        <v>61</v>
      </c>
      <c r="D1563" s="67" t="s">
        <v>349</v>
      </c>
      <c r="E1563" s="71">
        <v>0.86353785557204799</v>
      </c>
      <c r="F1563" s="68">
        <v>98.5</v>
      </c>
      <c r="G1563" s="71">
        <v>0.88138809432035503</v>
      </c>
      <c r="H1563" s="68">
        <v>92.75</v>
      </c>
      <c r="I1563" s="71">
        <v>0.82656735069418197</v>
      </c>
      <c r="J1563" s="68">
        <v>94.5</v>
      </c>
      <c r="K1563" s="71">
        <v>0.65925734089693</v>
      </c>
      <c r="L1563" s="68">
        <v>7</v>
      </c>
      <c r="M1563" s="71">
        <v>0.99997118238667504</v>
      </c>
      <c r="N1563" s="68">
        <v>99</v>
      </c>
      <c r="O1563" s="71">
        <v>0.950505309562097</v>
      </c>
      <c r="P1563" s="68">
        <v>100</v>
      </c>
      <c r="Q1563" s="71"/>
      <c r="R1563" s="68"/>
    </row>
    <row r="1564" spans="1:18" x14ac:dyDescent="0.2">
      <c r="A1564" s="72" t="s">
        <v>3375</v>
      </c>
      <c r="B1564" s="66" t="s">
        <v>3376</v>
      </c>
      <c r="C1564" s="67">
        <v>61</v>
      </c>
      <c r="D1564" s="67" t="s">
        <v>349</v>
      </c>
      <c r="E1564" s="71">
        <v>0.79622043917187102</v>
      </c>
      <c r="F1564" s="68">
        <v>92.75</v>
      </c>
      <c r="G1564" s="71">
        <v>0.81305118333831605</v>
      </c>
      <c r="H1564" s="68">
        <v>71.5</v>
      </c>
      <c r="I1564" s="71">
        <v>0.78620505982284705</v>
      </c>
      <c r="J1564" s="68">
        <v>81.5</v>
      </c>
      <c r="K1564" s="71">
        <v>0.90287275822481206</v>
      </c>
      <c r="L1564" s="68">
        <v>85.75</v>
      </c>
      <c r="M1564" s="71">
        <v>0.86452839975793205</v>
      </c>
      <c r="N1564" s="68">
        <v>88.75</v>
      </c>
      <c r="O1564" s="71">
        <v>0.614444794715447</v>
      </c>
      <c r="P1564" s="68">
        <v>94.987468671679196</v>
      </c>
      <c r="Q1564" s="71"/>
      <c r="R1564" s="68"/>
    </row>
    <row r="1565" spans="1:18" x14ac:dyDescent="0.2">
      <c r="A1565" s="72" t="s">
        <v>3377</v>
      </c>
      <c r="B1565" s="66" t="s">
        <v>3378</v>
      </c>
      <c r="C1565" s="67">
        <v>62</v>
      </c>
      <c r="D1565" s="67" t="s">
        <v>349</v>
      </c>
      <c r="E1565" s="71">
        <v>0.81296737916833095</v>
      </c>
      <c r="F1565" s="68">
        <v>83.225806451612897</v>
      </c>
      <c r="G1565" s="71">
        <v>0.81090849727861103</v>
      </c>
      <c r="H1565" s="68">
        <v>63.870967741935502</v>
      </c>
      <c r="I1565" s="71">
        <v>0.66776355284182198</v>
      </c>
      <c r="J1565" s="68">
        <v>39.0322580645161</v>
      </c>
      <c r="K1565" s="71">
        <v>0.70794206473634802</v>
      </c>
      <c r="L1565" s="68">
        <v>26.7741935483871</v>
      </c>
      <c r="M1565" s="71">
        <v>0.85694925463032601</v>
      </c>
      <c r="N1565" s="68">
        <v>74.193548387096797</v>
      </c>
      <c r="O1565" s="71">
        <v>0.83424090552287899</v>
      </c>
      <c r="P1565" s="68">
        <v>85.806451612903203</v>
      </c>
      <c r="Q1565" s="71">
        <v>1</v>
      </c>
      <c r="R1565" s="68">
        <v>100</v>
      </c>
    </row>
    <row r="1566" spans="1:18" x14ac:dyDescent="0.2">
      <c r="A1566" s="72" t="s">
        <v>3379</v>
      </c>
      <c r="B1566" s="66" t="s">
        <v>3380</v>
      </c>
      <c r="C1566" s="67">
        <v>62</v>
      </c>
      <c r="D1566" s="67" t="s">
        <v>349</v>
      </c>
      <c r="E1566" s="71">
        <v>0.69839932566157703</v>
      </c>
      <c r="F1566" s="68">
        <v>51.612903225806399</v>
      </c>
      <c r="G1566" s="71">
        <v>0.75909153067523905</v>
      </c>
      <c r="H1566" s="68">
        <v>45.4838709677419</v>
      </c>
      <c r="I1566" s="71">
        <v>0.77053270842440702</v>
      </c>
      <c r="J1566" s="68">
        <v>81.290322580645196</v>
      </c>
      <c r="K1566" s="71">
        <v>0.89823979194793602</v>
      </c>
      <c r="L1566" s="68">
        <v>85.806451612903203</v>
      </c>
      <c r="M1566" s="71">
        <v>0.96988405360638497</v>
      </c>
      <c r="N1566" s="68">
        <v>95.161290322580697</v>
      </c>
      <c r="O1566" s="71">
        <v>0.70788629107947898</v>
      </c>
      <c r="P1566" s="68">
        <v>67.096774193548399</v>
      </c>
      <c r="Q1566" s="71">
        <v>8.4761578236017293E-2</v>
      </c>
      <c r="R1566" s="68">
        <v>20.1954397394137</v>
      </c>
    </row>
    <row r="1567" spans="1:18" x14ac:dyDescent="0.2">
      <c r="A1567" s="72" t="s">
        <v>3381</v>
      </c>
      <c r="B1567" s="66" t="s">
        <v>3382</v>
      </c>
      <c r="C1567" s="67">
        <v>62</v>
      </c>
      <c r="D1567" s="67" t="s">
        <v>349</v>
      </c>
      <c r="E1567" s="71">
        <v>0.67110762552218794</v>
      </c>
      <c r="F1567" s="68">
        <v>42.580645161290299</v>
      </c>
      <c r="G1567" s="71">
        <v>0.75451743346242495</v>
      </c>
      <c r="H1567" s="68">
        <v>43.870967741935502</v>
      </c>
      <c r="I1567" s="71">
        <v>0.71772868218611097</v>
      </c>
      <c r="J1567" s="68">
        <v>57.096774193548399</v>
      </c>
      <c r="K1567" s="71">
        <v>0.86765324852521497</v>
      </c>
      <c r="L1567" s="68">
        <v>77.741935483871003</v>
      </c>
      <c r="M1567" s="71">
        <v>0.84189128143351899</v>
      </c>
      <c r="N1567" s="68">
        <v>72.258064516128997</v>
      </c>
      <c r="O1567" s="71">
        <v>0.68844506425359997</v>
      </c>
      <c r="P1567" s="68">
        <v>64.193548387096797</v>
      </c>
      <c r="Q1567" s="71">
        <v>0.15641004327225699</v>
      </c>
      <c r="R1567" s="68">
        <v>21.172638436482099</v>
      </c>
    </row>
    <row r="1568" spans="1:18" x14ac:dyDescent="0.2">
      <c r="A1568" s="72" t="s">
        <v>3383</v>
      </c>
      <c r="B1568" s="66" t="s">
        <v>3384</v>
      </c>
      <c r="C1568" s="67">
        <v>60</v>
      </c>
      <c r="D1568" s="67" t="s">
        <v>349</v>
      </c>
      <c r="E1568" s="71">
        <v>0.63484445766159503</v>
      </c>
      <c r="F1568" s="68">
        <v>46.293245469522198</v>
      </c>
      <c r="G1568" s="71">
        <v>0.74793877330186898</v>
      </c>
      <c r="H1568" s="68">
        <v>51.894563426688599</v>
      </c>
      <c r="I1568" s="71">
        <v>0.62089501717559503</v>
      </c>
      <c r="J1568" s="68">
        <v>26.029654036243802</v>
      </c>
      <c r="K1568" s="71">
        <v>0.80426934115170901</v>
      </c>
      <c r="L1568" s="68">
        <v>44.481054365733101</v>
      </c>
      <c r="M1568" s="71">
        <v>0.60321895607466203</v>
      </c>
      <c r="N1568" s="68">
        <v>58.649093904448101</v>
      </c>
      <c r="O1568" s="71">
        <v>0.397900200604141</v>
      </c>
      <c r="P1568" s="68">
        <v>42.174629324546999</v>
      </c>
      <c r="Q1568" s="71"/>
      <c r="R1568" s="68"/>
    </row>
    <row r="1569" spans="1:18" x14ac:dyDescent="0.2">
      <c r="A1569" s="72" t="s">
        <v>3385</v>
      </c>
      <c r="B1569" s="66" t="s">
        <v>3386</v>
      </c>
      <c r="C1569" s="67">
        <v>61</v>
      </c>
      <c r="D1569" s="67" t="s">
        <v>349</v>
      </c>
      <c r="E1569" s="71">
        <v>0.74592192465332896</v>
      </c>
      <c r="F1569" s="68">
        <v>83.75</v>
      </c>
      <c r="G1569" s="71">
        <v>0.85527843468852505</v>
      </c>
      <c r="H1569" s="68">
        <v>86.5</v>
      </c>
      <c r="I1569" s="71">
        <v>0.73120388056292096</v>
      </c>
      <c r="J1569" s="68">
        <v>61.75</v>
      </c>
      <c r="K1569" s="71">
        <v>0.94681655131241205</v>
      </c>
      <c r="L1569" s="68">
        <v>97.75</v>
      </c>
      <c r="M1569" s="71">
        <v>0.83282902510014101</v>
      </c>
      <c r="N1569" s="68">
        <v>80</v>
      </c>
      <c r="O1569" s="71">
        <v>0.36348173160264902</v>
      </c>
      <c r="P1569" s="68">
        <v>78.696741854636599</v>
      </c>
      <c r="Q1569" s="71"/>
      <c r="R1569" s="68"/>
    </row>
    <row r="1570" spans="1:18" x14ac:dyDescent="0.2">
      <c r="A1570" s="72" t="s">
        <v>3387</v>
      </c>
      <c r="B1570" s="66" t="s">
        <v>3388</v>
      </c>
      <c r="C1570" s="67">
        <v>61</v>
      </c>
      <c r="D1570" s="67" t="s">
        <v>349</v>
      </c>
      <c r="E1570" s="71">
        <v>0.78725447730766596</v>
      </c>
      <c r="F1570" s="68">
        <v>90.75</v>
      </c>
      <c r="G1570" s="71">
        <v>0.81316721046992702</v>
      </c>
      <c r="H1570" s="68">
        <v>71.75</v>
      </c>
      <c r="I1570" s="71">
        <v>0.76514876836110701</v>
      </c>
      <c r="J1570" s="68">
        <v>75</v>
      </c>
      <c r="K1570" s="71">
        <v>0.95920828389236501</v>
      </c>
      <c r="L1570" s="68">
        <v>98.75</v>
      </c>
      <c r="M1570" s="71">
        <v>0.87317368375551097</v>
      </c>
      <c r="N1570" s="68">
        <v>89.5</v>
      </c>
      <c r="O1570" s="71">
        <v>0.52557444005942</v>
      </c>
      <c r="P1570" s="68">
        <v>89.974937343358405</v>
      </c>
      <c r="Q1570" s="71"/>
      <c r="R1570" s="68"/>
    </row>
    <row r="1571" spans="1:18" x14ac:dyDescent="0.2">
      <c r="A1571" s="72" t="s">
        <v>3389</v>
      </c>
      <c r="B1571" s="66" t="s">
        <v>3390</v>
      </c>
      <c r="C1571" s="67">
        <v>61</v>
      </c>
      <c r="D1571" s="67" t="s">
        <v>349</v>
      </c>
      <c r="E1571" s="71">
        <v>0.76133253018462499</v>
      </c>
      <c r="F1571" s="68">
        <v>86.75</v>
      </c>
      <c r="G1571" s="71">
        <v>0.79539719870566405</v>
      </c>
      <c r="H1571" s="68">
        <v>65.5</v>
      </c>
      <c r="I1571" s="71">
        <v>0.76722816669865301</v>
      </c>
      <c r="J1571" s="68">
        <v>75.5</v>
      </c>
      <c r="K1571" s="71">
        <v>0.84939764403195706</v>
      </c>
      <c r="L1571" s="68">
        <v>66.75</v>
      </c>
      <c r="M1571" s="71">
        <v>0.81553845710498296</v>
      </c>
      <c r="N1571" s="68">
        <v>75.25</v>
      </c>
      <c r="O1571" s="71">
        <v>0.57910118438186897</v>
      </c>
      <c r="P1571" s="68">
        <v>93.483709273182996</v>
      </c>
      <c r="Q1571" s="71"/>
      <c r="R1571" s="68"/>
    </row>
    <row r="1572" spans="1:18" x14ac:dyDescent="0.2">
      <c r="A1572" s="72" t="s">
        <v>3391</v>
      </c>
      <c r="B1572" s="66" t="s">
        <v>3392</v>
      </c>
      <c r="C1572" s="67">
        <v>61</v>
      </c>
      <c r="D1572" s="67" t="s">
        <v>349</v>
      </c>
      <c r="E1572" s="71">
        <v>0.79061945489298402</v>
      </c>
      <c r="F1572" s="68">
        <v>91.5</v>
      </c>
      <c r="G1572" s="71">
        <v>0.86512744568168698</v>
      </c>
      <c r="H1572" s="68">
        <v>89.75</v>
      </c>
      <c r="I1572" s="71">
        <v>0.74915525021125395</v>
      </c>
      <c r="J1572" s="68">
        <v>67.75</v>
      </c>
      <c r="K1572" s="71">
        <v>0.91811012220229005</v>
      </c>
      <c r="L1572" s="68">
        <v>91.5</v>
      </c>
      <c r="M1572" s="71">
        <v>0.92504538774098699</v>
      </c>
      <c r="N1572" s="68">
        <v>95.75</v>
      </c>
      <c r="O1572" s="71">
        <v>0.49565906862870202</v>
      </c>
      <c r="P1572" s="68">
        <v>86.967418546365906</v>
      </c>
      <c r="Q1572" s="71"/>
      <c r="R1572" s="68"/>
    </row>
    <row r="1573" spans="1:18" x14ac:dyDescent="0.2">
      <c r="A1573" s="72" t="s">
        <v>3393</v>
      </c>
      <c r="B1573" s="66" t="s">
        <v>3394</v>
      </c>
      <c r="C1573" s="67">
        <v>61</v>
      </c>
      <c r="D1573" s="67" t="s">
        <v>349</v>
      </c>
      <c r="E1573" s="71">
        <v>0.84251292772432995</v>
      </c>
      <c r="F1573" s="68">
        <v>97.5</v>
      </c>
      <c r="G1573" s="71">
        <v>0.85946139216509498</v>
      </c>
      <c r="H1573" s="68">
        <v>88.25</v>
      </c>
      <c r="I1573" s="71">
        <v>0.79919724267561398</v>
      </c>
      <c r="J1573" s="68">
        <v>87.75</v>
      </c>
      <c r="K1573" s="71">
        <v>0.91855601263579401</v>
      </c>
      <c r="L1573" s="68">
        <v>91.75</v>
      </c>
      <c r="M1573" s="71">
        <v>0.96539004639635795</v>
      </c>
      <c r="N1573" s="68">
        <v>98</v>
      </c>
      <c r="O1573" s="71">
        <v>0.66995994474879095</v>
      </c>
      <c r="P1573" s="68">
        <v>96.741854636591498</v>
      </c>
      <c r="Q1573" s="71"/>
      <c r="R1573" s="68"/>
    </row>
    <row r="1574" spans="1:18" x14ac:dyDescent="0.2">
      <c r="A1574" s="72" t="s">
        <v>3395</v>
      </c>
      <c r="B1574" s="66" t="s">
        <v>3396</v>
      </c>
      <c r="C1574" s="67">
        <v>61</v>
      </c>
      <c r="D1574" s="67" t="s">
        <v>349</v>
      </c>
      <c r="E1574" s="71">
        <v>0.79278120014212095</v>
      </c>
      <c r="F1574" s="68">
        <v>91.75</v>
      </c>
      <c r="G1574" s="71">
        <v>0.80163702543888804</v>
      </c>
      <c r="H1574" s="68">
        <v>68.25</v>
      </c>
      <c r="I1574" s="71">
        <v>0.81949244623045203</v>
      </c>
      <c r="J1574" s="68">
        <v>92.75</v>
      </c>
      <c r="K1574" s="71">
        <v>0.92101179470944805</v>
      </c>
      <c r="L1574" s="68">
        <v>92.75</v>
      </c>
      <c r="M1574" s="71">
        <v>0.89910953574824903</v>
      </c>
      <c r="N1574" s="68">
        <v>92.5</v>
      </c>
      <c r="O1574" s="71">
        <v>0.52265519858356702</v>
      </c>
      <c r="P1574" s="68">
        <v>89.473684210526301</v>
      </c>
      <c r="Q1574" s="71"/>
      <c r="R1574" s="68"/>
    </row>
    <row r="1575" spans="1:18" x14ac:dyDescent="0.2">
      <c r="A1575" s="72" t="s">
        <v>3397</v>
      </c>
      <c r="B1575" s="66" t="s">
        <v>3398</v>
      </c>
      <c r="C1575" s="67">
        <v>61</v>
      </c>
      <c r="D1575" s="67" t="s">
        <v>349</v>
      </c>
      <c r="E1575" s="71">
        <v>0.86499402789046098</v>
      </c>
      <c r="F1575" s="68">
        <v>99</v>
      </c>
      <c r="G1575" s="71">
        <v>0.85353839711732504</v>
      </c>
      <c r="H1575" s="68">
        <v>86</v>
      </c>
      <c r="I1575" s="71">
        <v>0.81233440282589298</v>
      </c>
      <c r="J1575" s="68">
        <v>90.25</v>
      </c>
      <c r="K1575" s="71">
        <v>0.93305508742917898</v>
      </c>
      <c r="L1575" s="68">
        <v>95.75</v>
      </c>
      <c r="M1575" s="71">
        <v>0.91640010374340797</v>
      </c>
      <c r="N1575" s="68">
        <v>94.25</v>
      </c>
      <c r="O1575" s="71">
        <v>0.80964214833649795</v>
      </c>
      <c r="P1575" s="68">
        <v>99.248120300751907</v>
      </c>
      <c r="Q1575" s="71"/>
      <c r="R1575" s="68"/>
    </row>
    <row r="1576" spans="1:18" x14ac:dyDescent="0.2">
      <c r="A1576" s="72" t="s">
        <v>3399</v>
      </c>
      <c r="B1576" s="66" t="s">
        <v>3400</v>
      </c>
      <c r="C1576" s="67">
        <v>61</v>
      </c>
      <c r="D1576" s="67" t="s">
        <v>349</v>
      </c>
      <c r="E1576" s="71">
        <v>0.80754183942042801</v>
      </c>
      <c r="F1576" s="68">
        <v>94.5</v>
      </c>
      <c r="G1576" s="71">
        <v>0.74854654140941002</v>
      </c>
      <c r="H1576" s="68">
        <v>52.25</v>
      </c>
      <c r="I1576" s="71">
        <v>0.77874979248318099</v>
      </c>
      <c r="J1576" s="68">
        <v>79.25</v>
      </c>
      <c r="K1576" s="71">
        <v>0.91507457216698795</v>
      </c>
      <c r="L1576" s="68">
        <v>89.5</v>
      </c>
      <c r="M1576" s="71">
        <v>0.85588311576035303</v>
      </c>
      <c r="N1576" s="68">
        <v>86.75</v>
      </c>
      <c r="O1576" s="71">
        <v>0.73945517528220905</v>
      </c>
      <c r="P1576" s="68">
        <v>98.245614035087698</v>
      </c>
      <c r="Q1576" s="71"/>
      <c r="R1576" s="68"/>
    </row>
    <row r="1577" spans="1:18" x14ac:dyDescent="0.2">
      <c r="A1577" s="72" t="s">
        <v>3401</v>
      </c>
      <c r="B1577" s="66" t="s">
        <v>3402</v>
      </c>
      <c r="C1577" s="67">
        <v>61</v>
      </c>
      <c r="D1577" s="67" t="s">
        <v>349</v>
      </c>
      <c r="E1577" s="71">
        <v>0.82070588616083995</v>
      </c>
      <c r="F1577" s="68">
        <v>96.25</v>
      </c>
      <c r="G1577" s="71">
        <v>0.85136199006761504</v>
      </c>
      <c r="H1577" s="68">
        <v>85.25</v>
      </c>
      <c r="I1577" s="71">
        <v>0.80657628957787797</v>
      </c>
      <c r="J1577" s="68">
        <v>89.25</v>
      </c>
      <c r="K1577" s="71">
        <v>0.91773028000270995</v>
      </c>
      <c r="L1577" s="68">
        <v>91</v>
      </c>
      <c r="M1577" s="71">
        <v>0.92216362640846095</v>
      </c>
      <c r="N1577" s="68">
        <v>95.25</v>
      </c>
      <c r="O1577" s="71">
        <v>0.60569724474753805</v>
      </c>
      <c r="P1577" s="68">
        <v>94.235588972431103</v>
      </c>
      <c r="Q1577" s="71"/>
      <c r="R1577" s="68"/>
    </row>
    <row r="1578" spans="1:18" x14ac:dyDescent="0.2">
      <c r="A1578" s="72" t="s">
        <v>3403</v>
      </c>
      <c r="B1578" s="66" t="s">
        <v>3404</v>
      </c>
      <c r="C1578" s="67">
        <v>61</v>
      </c>
      <c r="D1578" s="67" t="s">
        <v>349</v>
      </c>
      <c r="E1578" s="71">
        <v>0.85602169686200003</v>
      </c>
      <c r="F1578" s="68">
        <v>98.25</v>
      </c>
      <c r="G1578" s="71">
        <v>0.75965586215370196</v>
      </c>
      <c r="H1578" s="68">
        <v>55.75</v>
      </c>
      <c r="I1578" s="71">
        <v>0.81707207561181605</v>
      </c>
      <c r="J1578" s="68">
        <v>92.25</v>
      </c>
      <c r="K1578" s="71">
        <v>0.93243627079958002</v>
      </c>
      <c r="L1578" s="68">
        <v>95.5</v>
      </c>
      <c r="M1578" s="71">
        <v>0.92216362640846095</v>
      </c>
      <c r="N1578" s="68">
        <v>95.25</v>
      </c>
      <c r="O1578" s="71">
        <v>0.84878064933644104</v>
      </c>
      <c r="P1578" s="68">
        <v>99.749373433583997</v>
      </c>
      <c r="Q1578" s="71"/>
      <c r="R1578" s="68"/>
    </row>
    <row r="1579" spans="1:18" x14ac:dyDescent="0.2">
      <c r="A1579" s="72" t="s">
        <v>3405</v>
      </c>
      <c r="B1579" s="66" t="s">
        <v>3406</v>
      </c>
      <c r="C1579" s="67">
        <v>61</v>
      </c>
      <c r="D1579" s="67" t="s">
        <v>349</v>
      </c>
      <c r="E1579" s="71">
        <v>0.59102898725914099</v>
      </c>
      <c r="F1579" s="68">
        <v>39.75</v>
      </c>
      <c r="G1579" s="71">
        <v>0.58816185228714501</v>
      </c>
      <c r="H1579" s="68">
        <v>15.75</v>
      </c>
      <c r="I1579" s="71">
        <v>0.62610110569502497</v>
      </c>
      <c r="J1579" s="68">
        <v>23.75</v>
      </c>
      <c r="K1579" s="71">
        <v>0.75823051512366701</v>
      </c>
      <c r="L1579" s="68">
        <v>31.5</v>
      </c>
      <c r="M1579" s="71">
        <v>0.73773090112676898</v>
      </c>
      <c r="N1579" s="68">
        <v>56.5</v>
      </c>
      <c r="O1579" s="71">
        <v>0.24492056206309901</v>
      </c>
      <c r="P1579" s="68">
        <v>61.152882205513798</v>
      </c>
      <c r="Q1579" s="71"/>
      <c r="R1579" s="68"/>
    </row>
    <row r="1580" spans="1:18" x14ac:dyDescent="0.2">
      <c r="A1580" s="72" t="s">
        <v>3407</v>
      </c>
      <c r="B1580" s="66" t="s">
        <v>3408</v>
      </c>
      <c r="C1580" s="67">
        <v>61</v>
      </c>
      <c r="D1580" s="67" t="s">
        <v>349</v>
      </c>
      <c r="E1580" s="71">
        <v>0.85139485819080196</v>
      </c>
      <c r="F1580" s="68">
        <v>98</v>
      </c>
      <c r="G1580" s="71">
        <v>0.90689481396734495</v>
      </c>
      <c r="H1580" s="68">
        <v>96.5</v>
      </c>
      <c r="I1580" s="71">
        <v>0.85912886922421905</v>
      </c>
      <c r="J1580" s="68">
        <v>97.25</v>
      </c>
      <c r="K1580" s="71">
        <v>0.89240162928885902</v>
      </c>
      <c r="L1580" s="68">
        <v>82.5</v>
      </c>
      <c r="M1580" s="71">
        <v>0.98844413705656897</v>
      </c>
      <c r="N1580" s="68">
        <v>98.75</v>
      </c>
      <c r="O1580" s="71">
        <v>0.61010484141701704</v>
      </c>
      <c r="P1580" s="68">
        <v>94.486215538847105</v>
      </c>
      <c r="Q1580" s="71"/>
      <c r="R1580" s="68"/>
    </row>
    <row r="1581" spans="1:18" x14ac:dyDescent="0.2">
      <c r="A1581" s="72" t="s">
        <v>408</v>
      </c>
      <c r="B1581" s="66" t="s">
        <v>3409</v>
      </c>
      <c r="C1581" s="67">
        <v>61</v>
      </c>
      <c r="D1581" s="67" t="s">
        <v>349</v>
      </c>
      <c r="E1581" s="71">
        <v>0.821987707344769</v>
      </c>
      <c r="F1581" s="68">
        <v>96.75</v>
      </c>
      <c r="G1581" s="71">
        <v>0.80935249093407302</v>
      </c>
      <c r="H1581" s="68">
        <v>70.25</v>
      </c>
      <c r="I1581" s="71">
        <v>0.78896594561210698</v>
      </c>
      <c r="J1581" s="68">
        <v>83</v>
      </c>
      <c r="K1581" s="71">
        <v>0.89004005392459296</v>
      </c>
      <c r="L1581" s="68">
        <v>81.5</v>
      </c>
      <c r="M1581" s="71">
        <v>0.90199129708077597</v>
      </c>
      <c r="N1581" s="68">
        <v>92.75</v>
      </c>
      <c r="O1581" s="71">
        <v>0.71958874917229698</v>
      </c>
      <c r="P1581" s="68">
        <v>97.744360902255593</v>
      </c>
      <c r="Q1581" s="71"/>
      <c r="R1581" s="68"/>
    </row>
    <row r="1582" spans="1:18" x14ac:dyDescent="0.2">
      <c r="A1582" s="72" t="s">
        <v>3410</v>
      </c>
      <c r="B1582" s="66" t="s">
        <v>3411</v>
      </c>
      <c r="C1582" s="67">
        <v>61</v>
      </c>
      <c r="D1582" s="67" t="s">
        <v>349</v>
      </c>
      <c r="E1582" s="71">
        <v>0.79869827840492102</v>
      </c>
      <c r="F1582" s="68">
        <v>93.25</v>
      </c>
      <c r="G1582" s="71">
        <v>0.85128296130810599</v>
      </c>
      <c r="H1582" s="68">
        <v>85</v>
      </c>
      <c r="I1582" s="71">
        <v>0.85556293741056799</v>
      </c>
      <c r="J1582" s="68">
        <v>97</v>
      </c>
      <c r="K1582" s="71">
        <v>0.86764267396122596</v>
      </c>
      <c r="L1582" s="68">
        <v>74</v>
      </c>
      <c r="M1582" s="71">
        <v>0.90775481974582894</v>
      </c>
      <c r="N1582" s="68">
        <v>93</v>
      </c>
      <c r="O1582" s="71">
        <v>0.51124799959887401</v>
      </c>
      <c r="P1582" s="68">
        <v>88.471177944862205</v>
      </c>
      <c r="Q1582" s="71"/>
      <c r="R1582" s="68"/>
    </row>
    <row r="1583" spans="1:18" x14ac:dyDescent="0.2">
      <c r="A1583" s="72" t="s">
        <v>3412</v>
      </c>
      <c r="B1583" s="66" t="s">
        <v>3413</v>
      </c>
      <c r="C1583" s="67">
        <v>61</v>
      </c>
      <c r="D1583" s="67" t="s">
        <v>349</v>
      </c>
      <c r="E1583" s="71">
        <v>0.86562412503965003</v>
      </c>
      <c r="F1583" s="68">
        <v>99.25</v>
      </c>
      <c r="G1583" s="71">
        <v>0.90996676850286096</v>
      </c>
      <c r="H1583" s="68">
        <v>97</v>
      </c>
      <c r="I1583" s="71">
        <v>0.91848920249335897</v>
      </c>
      <c r="J1583" s="68">
        <v>99.5</v>
      </c>
      <c r="K1583" s="71">
        <v>0.943161980789748</v>
      </c>
      <c r="L1583" s="68">
        <v>97</v>
      </c>
      <c r="M1583" s="71">
        <v>1</v>
      </c>
      <c r="N1583" s="68">
        <v>100</v>
      </c>
      <c r="O1583" s="71">
        <v>0.55650267341228099</v>
      </c>
      <c r="P1583" s="68">
        <v>92.481203007518801</v>
      </c>
      <c r="Q1583" s="71"/>
      <c r="R1583" s="68"/>
    </row>
    <row r="1584" spans="1:18" x14ac:dyDescent="0.2">
      <c r="A1584" s="72" t="s">
        <v>3414</v>
      </c>
      <c r="B1584" s="66" t="s">
        <v>3415</v>
      </c>
      <c r="C1584" s="67">
        <v>61</v>
      </c>
      <c r="D1584" s="67" t="s">
        <v>349</v>
      </c>
      <c r="E1584" s="71">
        <v>0.793745698319127</v>
      </c>
      <c r="F1584" s="68">
        <v>92.25</v>
      </c>
      <c r="G1584" s="71">
        <v>0.88542371353106897</v>
      </c>
      <c r="H1584" s="68">
        <v>93.75</v>
      </c>
      <c r="I1584" s="71">
        <v>0.81965737548064399</v>
      </c>
      <c r="J1584" s="68">
        <v>93</v>
      </c>
      <c r="K1584" s="71">
        <v>0.905574692143858</v>
      </c>
      <c r="L1584" s="68">
        <v>87.75</v>
      </c>
      <c r="M1584" s="71">
        <v>1</v>
      </c>
      <c r="N1584" s="68">
        <v>100</v>
      </c>
      <c r="O1584" s="71">
        <v>0.358072710440065</v>
      </c>
      <c r="P1584" s="68">
        <v>76.942355889724297</v>
      </c>
      <c r="Q1584" s="71"/>
      <c r="R1584" s="68"/>
    </row>
    <row r="1585" spans="1:18" x14ac:dyDescent="0.2">
      <c r="A1585" s="72" t="s">
        <v>1599</v>
      </c>
      <c r="B1585" s="66" t="s">
        <v>3416</v>
      </c>
      <c r="C1585" s="67">
        <v>60</v>
      </c>
      <c r="D1585" s="67" t="s">
        <v>349</v>
      </c>
      <c r="E1585" s="71">
        <v>0.615395735124729</v>
      </c>
      <c r="F1585" s="68">
        <v>41.350906095551899</v>
      </c>
      <c r="G1585" s="71">
        <v>0.71621300012295397</v>
      </c>
      <c r="H1585" s="68">
        <v>37.726523887973599</v>
      </c>
      <c r="I1585" s="71">
        <v>0.66695609339753603</v>
      </c>
      <c r="J1585" s="68">
        <v>46.457990115321302</v>
      </c>
      <c r="K1585" s="71">
        <v>0.89329956788091702</v>
      </c>
      <c r="L1585" s="68">
        <v>89.4563426688633</v>
      </c>
      <c r="M1585" s="71">
        <v>0.457918855482285</v>
      </c>
      <c r="N1585" s="68">
        <v>32.619439868204303</v>
      </c>
      <c r="O1585" s="71">
        <v>0.34259115873995399</v>
      </c>
      <c r="P1585" s="68">
        <v>34.102141680395398</v>
      </c>
      <c r="Q1585" s="71"/>
      <c r="R1585" s="68"/>
    </row>
    <row r="1586" spans="1:18" x14ac:dyDescent="0.2">
      <c r="A1586" s="72" t="s">
        <v>3417</v>
      </c>
      <c r="B1586" s="66" t="s">
        <v>3418</v>
      </c>
      <c r="C1586" s="67">
        <v>61</v>
      </c>
      <c r="D1586" s="67" t="s">
        <v>349</v>
      </c>
      <c r="E1586" s="71">
        <v>0.80255893035800097</v>
      </c>
      <c r="F1586" s="68">
        <v>93.75</v>
      </c>
      <c r="G1586" s="71">
        <v>0.85791442330547596</v>
      </c>
      <c r="H1586" s="68">
        <v>87.5</v>
      </c>
      <c r="I1586" s="71">
        <v>0.79410295543578402</v>
      </c>
      <c r="J1586" s="68">
        <v>86.25</v>
      </c>
      <c r="K1586" s="71">
        <v>0.82389584001905503</v>
      </c>
      <c r="L1586" s="68">
        <v>59.5</v>
      </c>
      <c r="M1586" s="71">
        <v>0.91351834241088203</v>
      </c>
      <c r="N1586" s="68">
        <v>93.5</v>
      </c>
      <c r="O1586" s="71">
        <v>0.62336309061881101</v>
      </c>
      <c r="P1586" s="68">
        <v>95.739348370927303</v>
      </c>
      <c r="Q1586" s="71"/>
      <c r="R1586" s="68"/>
    </row>
    <row r="1587" spans="1:18" x14ac:dyDescent="0.2">
      <c r="A1587" s="72" t="s">
        <v>1913</v>
      </c>
      <c r="B1587" s="66" t="s">
        <v>3419</v>
      </c>
      <c r="C1587" s="67">
        <v>61</v>
      </c>
      <c r="D1587" s="67" t="s">
        <v>349</v>
      </c>
      <c r="E1587" s="71">
        <v>0.81827612336960598</v>
      </c>
      <c r="F1587" s="68">
        <v>96</v>
      </c>
      <c r="G1587" s="71">
        <v>0.83297215459526797</v>
      </c>
      <c r="H1587" s="68">
        <v>77.75</v>
      </c>
      <c r="I1587" s="71">
        <v>0.79323508529042497</v>
      </c>
      <c r="J1587" s="68">
        <v>85</v>
      </c>
      <c r="K1587" s="71">
        <v>0.82308742504852905</v>
      </c>
      <c r="L1587" s="68">
        <v>59.25</v>
      </c>
      <c r="M1587" s="71">
        <v>0.91928186507593401</v>
      </c>
      <c r="N1587" s="68">
        <v>94.75</v>
      </c>
      <c r="O1587" s="71">
        <v>0.722804086837875</v>
      </c>
      <c r="P1587" s="68">
        <v>97.994987468671695</v>
      </c>
      <c r="Q1587" s="71"/>
      <c r="R1587" s="68"/>
    </row>
    <row r="1588" spans="1:18" x14ac:dyDescent="0.2">
      <c r="A1588" s="72" t="s">
        <v>2981</v>
      </c>
      <c r="B1588" s="66" t="s">
        <v>3420</v>
      </c>
      <c r="C1588" s="67">
        <v>60</v>
      </c>
      <c r="D1588" s="67" t="s">
        <v>349</v>
      </c>
      <c r="E1588" s="71">
        <v>0.62061767436285098</v>
      </c>
      <c r="F1588" s="68">
        <v>42.339373970346003</v>
      </c>
      <c r="G1588" s="71">
        <v>0.64677319789465404</v>
      </c>
      <c r="H1588" s="68">
        <v>14.827018121910999</v>
      </c>
      <c r="I1588" s="71">
        <v>0.64671315381826699</v>
      </c>
      <c r="J1588" s="68">
        <v>36.243822075782496</v>
      </c>
      <c r="K1588" s="71">
        <v>0.76433599647461004</v>
      </c>
      <c r="L1588" s="68">
        <v>30.9719934102142</v>
      </c>
      <c r="M1588" s="71">
        <v>0.334972616519504</v>
      </c>
      <c r="N1588" s="68">
        <v>16.144975288303101</v>
      </c>
      <c r="O1588" s="71">
        <v>0.33091108147006798</v>
      </c>
      <c r="P1588" s="68">
        <v>31.630971993410199</v>
      </c>
      <c r="Q1588" s="71">
        <v>1</v>
      </c>
      <c r="R1588" s="68">
        <v>100</v>
      </c>
    </row>
    <row r="1589" spans="1:18" x14ac:dyDescent="0.2">
      <c r="A1589" s="72" t="s">
        <v>3421</v>
      </c>
      <c r="B1589" s="66" t="s">
        <v>3422</v>
      </c>
      <c r="C1589" s="67">
        <v>61</v>
      </c>
      <c r="D1589" s="67" t="s">
        <v>349</v>
      </c>
      <c r="E1589" s="71">
        <v>0.82131077089369697</v>
      </c>
      <c r="F1589" s="68">
        <v>96.5</v>
      </c>
      <c r="G1589" s="71">
        <v>0.83392979003377898</v>
      </c>
      <c r="H1589" s="68">
        <v>78.75</v>
      </c>
      <c r="I1589" s="71">
        <v>0.76473221966629001</v>
      </c>
      <c r="J1589" s="68">
        <v>74.75</v>
      </c>
      <c r="K1589" s="71">
        <v>0.89602896108418995</v>
      </c>
      <c r="L1589" s="68">
        <v>83.5</v>
      </c>
      <c r="M1589" s="71">
        <v>0.89910953574824903</v>
      </c>
      <c r="N1589" s="68">
        <v>92.5</v>
      </c>
      <c r="O1589" s="71">
        <v>0.712753347935977</v>
      </c>
      <c r="P1589" s="68">
        <v>97.493734335839605</v>
      </c>
      <c r="Q1589" s="71"/>
      <c r="R1589" s="68"/>
    </row>
    <row r="1590" spans="1:18" x14ac:dyDescent="0.2">
      <c r="A1590" s="72" t="s">
        <v>3423</v>
      </c>
      <c r="B1590" s="66" t="s">
        <v>3424</v>
      </c>
      <c r="C1590" s="67">
        <v>61</v>
      </c>
      <c r="D1590" s="67" t="s">
        <v>349</v>
      </c>
      <c r="E1590" s="71">
        <v>0.76131307712741003</v>
      </c>
      <c r="F1590" s="68">
        <v>86.5</v>
      </c>
      <c r="G1590" s="71">
        <v>0.79878280227903098</v>
      </c>
      <c r="H1590" s="68">
        <v>67.5</v>
      </c>
      <c r="I1590" s="71">
        <v>0.78790777377661703</v>
      </c>
      <c r="J1590" s="68">
        <v>82</v>
      </c>
      <c r="K1590" s="71">
        <v>0.86797255452922994</v>
      </c>
      <c r="L1590" s="68">
        <v>74.25</v>
      </c>
      <c r="M1590" s="71">
        <v>0.87893720642056405</v>
      </c>
      <c r="N1590" s="68">
        <v>90.25</v>
      </c>
      <c r="O1590" s="71">
        <v>0.47296504863160499</v>
      </c>
      <c r="P1590" s="68">
        <v>85.463659147869706</v>
      </c>
      <c r="Q1590" s="71"/>
      <c r="R1590" s="68"/>
    </row>
    <row r="1591" spans="1:18" x14ac:dyDescent="0.2">
      <c r="A1591" s="72" t="s">
        <v>3425</v>
      </c>
      <c r="B1591" s="66" t="s">
        <v>3426</v>
      </c>
      <c r="C1591" s="67">
        <v>61</v>
      </c>
      <c r="D1591" s="67" t="s">
        <v>349</v>
      </c>
      <c r="E1591" s="71">
        <v>0.79478775510297495</v>
      </c>
      <c r="F1591" s="68">
        <v>92.5</v>
      </c>
      <c r="G1591" s="71">
        <v>0.82864783220935301</v>
      </c>
      <c r="H1591" s="68">
        <v>77</v>
      </c>
      <c r="I1591" s="71">
        <v>0.79388677133746099</v>
      </c>
      <c r="J1591" s="68">
        <v>85.75</v>
      </c>
      <c r="K1591" s="71">
        <v>0.89014129932831798</v>
      </c>
      <c r="L1591" s="68">
        <v>81.75</v>
      </c>
      <c r="M1591" s="71">
        <v>0.95386300106625199</v>
      </c>
      <c r="N1591" s="68">
        <v>97.25</v>
      </c>
      <c r="O1591" s="71">
        <v>0.50739987157348798</v>
      </c>
      <c r="P1591" s="68">
        <v>88.220551378446103</v>
      </c>
      <c r="Q1591" s="71"/>
      <c r="R1591" s="68"/>
    </row>
    <row r="1592" spans="1:18" x14ac:dyDescent="0.2">
      <c r="A1592" s="72" t="s">
        <v>3427</v>
      </c>
      <c r="B1592" s="66" t="s">
        <v>3428</v>
      </c>
      <c r="C1592" s="67">
        <v>61</v>
      </c>
      <c r="D1592" s="67" t="s">
        <v>349</v>
      </c>
      <c r="E1592" s="71">
        <v>0.732262488482602</v>
      </c>
      <c r="F1592" s="68">
        <v>81</v>
      </c>
      <c r="G1592" s="71">
        <v>0.77209093773747905</v>
      </c>
      <c r="H1592" s="68">
        <v>59</v>
      </c>
      <c r="I1592" s="71">
        <v>0.76196596197724997</v>
      </c>
      <c r="J1592" s="68">
        <v>73.75</v>
      </c>
      <c r="K1592" s="71">
        <v>0.86829997008688198</v>
      </c>
      <c r="L1592" s="68">
        <v>74.5</v>
      </c>
      <c r="M1592" s="71">
        <v>0.86164663842540601</v>
      </c>
      <c r="N1592" s="68">
        <v>88</v>
      </c>
      <c r="O1592" s="71">
        <v>0.397308934185995</v>
      </c>
      <c r="P1592" s="68">
        <v>80.952380952380906</v>
      </c>
      <c r="Q1592" s="71"/>
      <c r="R1592" s="68"/>
    </row>
    <row r="1593" spans="1:18" x14ac:dyDescent="0.2">
      <c r="A1593" s="72" t="s">
        <v>3429</v>
      </c>
      <c r="B1593" s="66" t="s">
        <v>3430</v>
      </c>
      <c r="C1593" s="67">
        <v>61</v>
      </c>
      <c r="D1593" s="67" t="s">
        <v>349</v>
      </c>
      <c r="E1593" s="71">
        <v>0.77493065781096004</v>
      </c>
      <c r="F1593" s="68">
        <v>89</v>
      </c>
      <c r="G1593" s="71">
        <v>0.85298858557417001</v>
      </c>
      <c r="H1593" s="68">
        <v>85.75</v>
      </c>
      <c r="I1593" s="71">
        <v>0.83715318064784705</v>
      </c>
      <c r="J1593" s="68">
        <v>95.75</v>
      </c>
      <c r="K1593" s="71">
        <v>0.91781538472977298</v>
      </c>
      <c r="L1593" s="68">
        <v>91.25</v>
      </c>
      <c r="M1593" s="71">
        <v>0.92792714907351403</v>
      </c>
      <c r="N1593" s="68">
        <v>96</v>
      </c>
      <c r="O1593" s="71">
        <v>0.33876898902949798</v>
      </c>
      <c r="P1593" s="68">
        <v>74.686716791979904</v>
      </c>
      <c r="Q1593" s="71"/>
      <c r="R1593" s="68"/>
    </row>
    <row r="1594" spans="1:18" x14ac:dyDescent="0.2">
      <c r="A1594" s="72" t="s">
        <v>3431</v>
      </c>
      <c r="B1594" s="66" t="s">
        <v>3432</v>
      </c>
      <c r="C1594" s="67">
        <v>61</v>
      </c>
      <c r="D1594" s="67" t="s">
        <v>349</v>
      </c>
      <c r="E1594" s="71">
        <v>0.76635005722529004</v>
      </c>
      <c r="F1594" s="68">
        <v>88</v>
      </c>
      <c r="G1594" s="71">
        <v>0.78870083259604595</v>
      </c>
      <c r="H1594" s="68">
        <v>63.25</v>
      </c>
      <c r="I1594" s="71">
        <v>0.75161745664581703</v>
      </c>
      <c r="J1594" s="68">
        <v>68.75</v>
      </c>
      <c r="K1594" s="71">
        <v>0.89669496063799603</v>
      </c>
      <c r="L1594" s="68">
        <v>83.75</v>
      </c>
      <c r="M1594" s="71">
        <v>0.85011959309530005</v>
      </c>
      <c r="N1594" s="68">
        <v>85</v>
      </c>
      <c r="O1594" s="71">
        <v>0.54461744315129001</v>
      </c>
      <c r="P1594" s="68">
        <v>91.979949874686696</v>
      </c>
      <c r="Q1594" s="71"/>
      <c r="R1594" s="68"/>
    </row>
    <row r="1595" spans="1:18" x14ac:dyDescent="0.2">
      <c r="A1595" s="72" t="s">
        <v>3433</v>
      </c>
      <c r="B1595" s="66" t="s">
        <v>3434</v>
      </c>
      <c r="C1595" s="67">
        <v>61</v>
      </c>
      <c r="D1595" s="67" t="s">
        <v>349</v>
      </c>
      <c r="E1595" s="71">
        <v>0.74821215875182701</v>
      </c>
      <c r="F1595" s="68">
        <v>85</v>
      </c>
      <c r="G1595" s="71">
        <v>0.86967584094551997</v>
      </c>
      <c r="H1595" s="68">
        <v>90.25</v>
      </c>
      <c r="I1595" s="71">
        <v>0.78825773875649896</v>
      </c>
      <c r="J1595" s="68">
        <v>82.5</v>
      </c>
      <c r="K1595" s="71">
        <v>0.74972865851359605</v>
      </c>
      <c r="L1595" s="68">
        <v>29</v>
      </c>
      <c r="M1595" s="71">
        <v>0.85300135442782599</v>
      </c>
      <c r="N1595" s="68">
        <v>85.5</v>
      </c>
      <c r="O1595" s="71">
        <v>0.48039720111569301</v>
      </c>
      <c r="P1595" s="68">
        <v>85.964912280701796</v>
      </c>
      <c r="Q1595" s="71"/>
      <c r="R1595" s="68"/>
    </row>
    <row r="1596" spans="1:18" x14ac:dyDescent="0.2">
      <c r="A1596" s="72" t="s">
        <v>3435</v>
      </c>
      <c r="B1596" s="66" t="s">
        <v>3436</v>
      </c>
      <c r="C1596" s="67">
        <v>61</v>
      </c>
      <c r="D1596" s="67" t="s">
        <v>349</v>
      </c>
      <c r="E1596" s="71">
        <v>0.78460442237109596</v>
      </c>
      <c r="F1596" s="68">
        <v>90.5</v>
      </c>
      <c r="G1596" s="71">
        <v>0.79735324452142098</v>
      </c>
      <c r="H1596" s="68">
        <v>66.75</v>
      </c>
      <c r="I1596" s="71">
        <v>0.77337997255483704</v>
      </c>
      <c r="J1596" s="68">
        <v>77.75</v>
      </c>
      <c r="K1596" s="71">
        <v>0.916187728695814</v>
      </c>
      <c r="L1596" s="68">
        <v>90.5</v>
      </c>
      <c r="M1596" s="71">
        <v>0.85876487709287896</v>
      </c>
      <c r="N1596" s="68">
        <v>87.75</v>
      </c>
      <c r="O1596" s="71">
        <v>0.57733628899053102</v>
      </c>
      <c r="P1596" s="68">
        <v>93.233082706766893</v>
      </c>
      <c r="Q1596" s="71"/>
      <c r="R1596" s="68"/>
    </row>
    <row r="1597" spans="1:18" x14ac:dyDescent="0.2">
      <c r="A1597" s="72" t="s">
        <v>3437</v>
      </c>
      <c r="B1597" s="66" t="s">
        <v>3438</v>
      </c>
      <c r="C1597" s="67">
        <v>61</v>
      </c>
      <c r="D1597" s="67" t="s">
        <v>349</v>
      </c>
      <c r="E1597" s="71">
        <v>0.79304331673579098</v>
      </c>
      <c r="F1597" s="68">
        <v>92</v>
      </c>
      <c r="G1597" s="71">
        <v>0.84052678002163095</v>
      </c>
      <c r="H1597" s="68">
        <v>81.5</v>
      </c>
      <c r="I1597" s="71">
        <v>0.78882379187542695</v>
      </c>
      <c r="J1597" s="68">
        <v>82.75</v>
      </c>
      <c r="K1597" s="71">
        <v>0.91388171152027697</v>
      </c>
      <c r="L1597" s="68">
        <v>89</v>
      </c>
      <c r="M1597" s="71">
        <v>0.91640010374340797</v>
      </c>
      <c r="N1597" s="68">
        <v>94.25</v>
      </c>
      <c r="O1597" s="71">
        <v>0.50558419651821096</v>
      </c>
      <c r="P1597" s="68">
        <v>87.969924812030101</v>
      </c>
      <c r="Q1597" s="71"/>
      <c r="R1597"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597"/>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347</v>
      </c>
      <c r="B3" s="66" t="s">
        <v>348</v>
      </c>
      <c r="C3" s="67">
        <v>58</v>
      </c>
      <c r="D3" s="67" t="s">
        <v>349</v>
      </c>
      <c r="E3" s="71">
        <v>0.161320429267617</v>
      </c>
      <c r="F3" s="68">
        <v>81.970802919708007</v>
      </c>
      <c r="G3" s="71">
        <v>0.26016480482646098</v>
      </c>
      <c r="H3" s="68">
        <v>66.861313868613095</v>
      </c>
      <c r="I3" s="71">
        <v>5.0719559899467498E-2</v>
      </c>
      <c r="J3" s="68">
        <v>79.635036496350395</v>
      </c>
      <c r="K3" s="71">
        <v>0.17307692307692299</v>
      </c>
      <c r="L3" s="68">
        <v>90.437956204379603</v>
      </c>
    </row>
    <row r="4" spans="1:12" x14ac:dyDescent="0.2">
      <c r="A4" s="72" t="s">
        <v>350</v>
      </c>
      <c r="B4" s="66" t="s">
        <v>351</v>
      </c>
      <c r="C4" s="67">
        <v>58</v>
      </c>
      <c r="D4" s="67" t="s">
        <v>349</v>
      </c>
      <c r="E4" s="71">
        <v>0.152993719190232</v>
      </c>
      <c r="F4" s="68">
        <v>80.072992700729898</v>
      </c>
      <c r="G4" s="71">
        <v>0.23109680911810701</v>
      </c>
      <c r="H4" s="68">
        <v>25.036496350364999</v>
      </c>
      <c r="I4" s="71">
        <v>2.27561433243831E-2</v>
      </c>
      <c r="J4" s="68">
        <v>64.087591240875895</v>
      </c>
      <c r="K4" s="71">
        <v>0.20512820512820501</v>
      </c>
      <c r="L4" s="68">
        <v>92.919708029197096</v>
      </c>
    </row>
    <row r="5" spans="1:12" x14ac:dyDescent="0.2">
      <c r="A5" s="72" t="s">
        <v>352</v>
      </c>
      <c r="B5" s="66" t="s">
        <v>353</v>
      </c>
      <c r="C5" s="67">
        <v>58</v>
      </c>
      <c r="D5" s="67" t="s">
        <v>349</v>
      </c>
      <c r="E5" s="71">
        <v>0.18896707761986101</v>
      </c>
      <c r="F5" s="68">
        <v>87.153284671532802</v>
      </c>
      <c r="G5" s="71">
        <v>0.31386798304688002</v>
      </c>
      <c r="H5" s="68">
        <v>85.401459854014604</v>
      </c>
      <c r="I5" s="71">
        <v>5.75204292998822E-2</v>
      </c>
      <c r="J5" s="68">
        <v>81.0948905109489</v>
      </c>
      <c r="K5" s="71">
        <v>0.19551282051282101</v>
      </c>
      <c r="L5" s="68">
        <v>92.262773722627699</v>
      </c>
    </row>
    <row r="6" spans="1:12" x14ac:dyDescent="0.2">
      <c r="A6" s="72" t="s">
        <v>354</v>
      </c>
      <c r="B6" s="66" t="s">
        <v>355</v>
      </c>
      <c r="C6" s="67">
        <v>58</v>
      </c>
      <c r="D6" s="67" t="s">
        <v>349</v>
      </c>
      <c r="E6" s="71">
        <v>0.32107066743739099</v>
      </c>
      <c r="F6" s="68">
        <v>95.182481751824795</v>
      </c>
      <c r="G6" s="71">
        <v>0.30499191847770302</v>
      </c>
      <c r="H6" s="68">
        <v>83.795620437956202</v>
      </c>
      <c r="I6" s="71">
        <v>0.13359120394243301</v>
      </c>
      <c r="J6" s="68">
        <v>90.364963503649605</v>
      </c>
      <c r="K6" s="71">
        <v>0.52462887989203799</v>
      </c>
      <c r="L6" s="68">
        <v>96.131386861313899</v>
      </c>
    </row>
    <row r="7" spans="1:12" x14ac:dyDescent="0.2">
      <c r="A7" s="72" t="s">
        <v>356</v>
      </c>
      <c r="B7" s="66" t="s">
        <v>357</v>
      </c>
      <c r="C7" s="67">
        <v>58</v>
      </c>
      <c r="D7" s="67" t="s">
        <v>349</v>
      </c>
      <c r="E7" s="71">
        <v>0.20048631341863399</v>
      </c>
      <c r="F7" s="68">
        <v>89.270072992700705</v>
      </c>
      <c r="G7" s="71">
        <v>0.29199675725294799</v>
      </c>
      <c r="H7" s="68">
        <v>81.021897810219002</v>
      </c>
      <c r="I7" s="71">
        <v>0.110069470452347</v>
      </c>
      <c r="J7" s="68">
        <v>88.832116788321201</v>
      </c>
      <c r="K7" s="71">
        <v>0.199392712550607</v>
      </c>
      <c r="L7" s="68">
        <v>92.481751824817493</v>
      </c>
    </row>
    <row r="8" spans="1:12" x14ac:dyDescent="0.2">
      <c r="A8" s="72" t="s">
        <v>358</v>
      </c>
      <c r="B8" s="66" t="s">
        <v>359</v>
      </c>
      <c r="C8" s="67">
        <v>59</v>
      </c>
      <c r="D8" s="67" t="s">
        <v>349</v>
      </c>
      <c r="E8" s="71">
        <v>0.25914627268076801</v>
      </c>
      <c r="F8" s="68">
        <v>80.888030888030897</v>
      </c>
      <c r="G8" s="71">
        <v>0.35996770814395601</v>
      </c>
      <c r="H8" s="68">
        <v>63.513513513513502</v>
      </c>
      <c r="I8" s="71">
        <v>2.57080802104434E-2</v>
      </c>
      <c r="J8" s="68">
        <v>55.791505791505799</v>
      </c>
      <c r="K8" s="71">
        <v>0.391763029687905</v>
      </c>
      <c r="L8" s="68">
        <v>85.521235521235496</v>
      </c>
    </row>
    <row r="9" spans="1:12" x14ac:dyDescent="0.2">
      <c r="A9" s="72" t="s">
        <v>360</v>
      </c>
      <c r="B9" s="66" t="s">
        <v>361</v>
      </c>
      <c r="C9" s="67">
        <v>58</v>
      </c>
      <c r="D9" s="67" t="s">
        <v>349</v>
      </c>
      <c r="E9" s="71">
        <v>8.4446332374244801E-2</v>
      </c>
      <c r="F9" s="68">
        <v>30.656934306569301</v>
      </c>
      <c r="G9" s="71">
        <v>0.25</v>
      </c>
      <c r="H9" s="68">
        <v>53.941605839416098</v>
      </c>
      <c r="I9" s="71">
        <v>3.3389971227343802E-3</v>
      </c>
      <c r="J9" s="68">
        <v>37.591240875912398</v>
      </c>
      <c r="K9" s="71">
        <v>0</v>
      </c>
      <c r="L9" s="68">
        <v>45.693430656934297</v>
      </c>
    </row>
    <row r="10" spans="1:12" x14ac:dyDescent="0.2">
      <c r="A10" s="72" t="s">
        <v>362</v>
      </c>
      <c r="B10" s="66" t="s">
        <v>363</v>
      </c>
      <c r="C10" s="67">
        <v>58</v>
      </c>
      <c r="D10" s="67" t="s">
        <v>349</v>
      </c>
      <c r="E10" s="71">
        <v>7.6212453222053E-2</v>
      </c>
      <c r="F10" s="68">
        <v>15.036496350365001</v>
      </c>
      <c r="G10" s="71">
        <v>0.228623240112794</v>
      </c>
      <c r="H10" s="68">
        <v>23.941605839416098</v>
      </c>
      <c r="I10" s="71">
        <v>1.41195533646402E-5</v>
      </c>
      <c r="J10" s="68">
        <v>18.175182481751801</v>
      </c>
      <c r="K10" s="71">
        <v>0</v>
      </c>
      <c r="L10" s="68">
        <v>45.693430656934297</v>
      </c>
    </row>
    <row r="11" spans="1:12" x14ac:dyDescent="0.2">
      <c r="A11" s="72" t="s">
        <v>364</v>
      </c>
      <c r="B11" s="66" t="s">
        <v>365</v>
      </c>
      <c r="C11" s="67">
        <v>58</v>
      </c>
      <c r="D11" s="67" t="s">
        <v>349</v>
      </c>
      <c r="E11" s="71">
        <v>6.8856334958797893E-2</v>
      </c>
      <c r="F11" s="68">
        <v>12.481751824817501</v>
      </c>
      <c r="G11" s="71">
        <v>0.206452471495958</v>
      </c>
      <c r="H11" s="68">
        <v>17.299270072992702</v>
      </c>
      <c r="I11" s="71">
        <v>1.1653338043616399E-4</v>
      </c>
      <c r="J11" s="68">
        <v>24.744525547445299</v>
      </c>
      <c r="K11" s="71">
        <v>0</v>
      </c>
      <c r="L11" s="68">
        <v>45.693430656934297</v>
      </c>
    </row>
    <row r="12" spans="1:12" x14ac:dyDescent="0.2">
      <c r="A12" s="72" t="s">
        <v>366</v>
      </c>
      <c r="B12" s="66" t="s">
        <v>367</v>
      </c>
      <c r="C12" s="67">
        <v>58</v>
      </c>
      <c r="D12" s="67" t="s">
        <v>349</v>
      </c>
      <c r="E12" s="71">
        <v>8.3341742311781597E-2</v>
      </c>
      <c r="F12" s="68">
        <v>25.912408759124101</v>
      </c>
      <c r="G12" s="71">
        <v>0.25</v>
      </c>
      <c r="H12" s="68">
        <v>53.941605839416098</v>
      </c>
      <c r="I12" s="71">
        <v>2.5226935344823799E-5</v>
      </c>
      <c r="J12" s="68">
        <v>19.7080291970803</v>
      </c>
      <c r="K12" s="71">
        <v>0</v>
      </c>
      <c r="L12" s="68">
        <v>45.693430656934297</v>
      </c>
    </row>
    <row r="13" spans="1:12" x14ac:dyDescent="0.2">
      <c r="A13" s="72" t="s">
        <v>368</v>
      </c>
      <c r="B13" s="66" t="s">
        <v>369</v>
      </c>
      <c r="C13" s="67">
        <v>58</v>
      </c>
      <c r="D13" s="67" t="s">
        <v>349</v>
      </c>
      <c r="E13" s="71">
        <v>7.2582039875818405E-2</v>
      </c>
      <c r="F13" s="68">
        <v>13.3576642335766</v>
      </c>
      <c r="G13" s="71">
        <v>0.209065031433848</v>
      </c>
      <c r="H13" s="68">
        <v>17.883211678832101</v>
      </c>
      <c r="I13" s="71">
        <v>8.6810881936077999E-3</v>
      </c>
      <c r="J13" s="68">
        <v>47.2262773722628</v>
      </c>
      <c r="K13" s="71">
        <v>0</v>
      </c>
      <c r="L13" s="68">
        <v>45.693430656934297</v>
      </c>
    </row>
    <row r="14" spans="1:12" x14ac:dyDescent="0.2">
      <c r="A14" s="72" t="s">
        <v>370</v>
      </c>
      <c r="B14" s="66" t="s">
        <v>371</v>
      </c>
      <c r="C14" s="67">
        <v>58</v>
      </c>
      <c r="D14" s="67" t="s">
        <v>349</v>
      </c>
      <c r="E14" s="71">
        <v>5.8150686791409299E-2</v>
      </c>
      <c r="F14" s="68">
        <v>7.73722627737226</v>
      </c>
      <c r="G14" s="71">
        <v>0.174425892135325</v>
      </c>
      <c r="H14" s="68">
        <v>11.3138686131387</v>
      </c>
      <c r="I14" s="71">
        <v>2.6168238902466499E-5</v>
      </c>
      <c r="J14" s="68">
        <v>19.927007299270102</v>
      </c>
      <c r="K14" s="71">
        <v>0</v>
      </c>
      <c r="L14" s="68">
        <v>45.693430656934297</v>
      </c>
    </row>
    <row r="15" spans="1:12" x14ac:dyDescent="0.2">
      <c r="A15" s="72" t="s">
        <v>372</v>
      </c>
      <c r="B15" s="66" t="s">
        <v>373</v>
      </c>
      <c r="C15" s="67">
        <v>58</v>
      </c>
      <c r="D15" s="67" t="s">
        <v>349</v>
      </c>
      <c r="E15" s="71">
        <v>9.2224901572693294E-2</v>
      </c>
      <c r="F15" s="68">
        <v>44.817518248175197</v>
      </c>
      <c r="G15" s="71">
        <v>0.274738819821432</v>
      </c>
      <c r="H15" s="68">
        <v>75.839416058394207</v>
      </c>
      <c r="I15" s="71">
        <v>1.9358848966479301E-3</v>
      </c>
      <c r="J15" s="68">
        <v>34.671532846715301</v>
      </c>
      <c r="K15" s="71">
        <v>0</v>
      </c>
      <c r="L15" s="68">
        <v>45.693430656934297</v>
      </c>
    </row>
    <row r="16" spans="1:12" x14ac:dyDescent="0.2">
      <c r="A16" s="72" t="s">
        <v>374</v>
      </c>
      <c r="B16" s="66" t="s">
        <v>375</v>
      </c>
      <c r="C16" s="67">
        <v>58</v>
      </c>
      <c r="D16" s="67" t="s">
        <v>349</v>
      </c>
      <c r="E16" s="71">
        <v>6.3495890745436698E-2</v>
      </c>
      <c r="F16" s="68">
        <v>9.5620437956204398</v>
      </c>
      <c r="G16" s="71">
        <v>0.18350880968003999</v>
      </c>
      <c r="H16" s="68">
        <v>12.6277372262774</v>
      </c>
      <c r="I16" s="71">
        <v>5.6860614601340095E-4</v>
      </c>
      <c r="J16" s="68">
        <v>29.124087591240901</v>
      </c>
      <c r="K16" s="71">
        <v>6.4102564102564196E-3</v>
      </c>
      <c r="L16" s="68">
        <v>53.503649635036503</v>
      </c>
    </row>
    <row r="17" spans="1:12" x14ac:dyDescent="0.2">
      <c r="A17" s="72" t="s">
        <v>376</v>
      </c>
      <c r="B17" s="66" t="s">
        <v>377</v>
      </c>
      <c r="C17" s="67">
        <v>58</v>
      </c>
      <c r="D17" s="67" t="s">
        <v>349</v>
      </c>
      <c r="E17" s="71">
        <v>6.1079368661114603E-2</v>
      </c>
      <c r="F17" s="68">
        <v>8.6131386861313892</v>
      </c>
      <c r="G17" s="71">
        <v>0.18266635820243199</v>
      </c>
      <c r="H17" s="68">
        <v>12.3357664233577</v>
      </c>
      <c r="I17" s="71">
        <v>5.71747780912163E-4</v>
      </c>
      <c r="J17" s="68">
        <v>29.270072992700701</v>
      </c>
      <c r="K17" s="71">
        <v>0</v>
      </c>
      <c r="L17" s="68">
        <v>45.693430656934297</v>
      </c>
    </row>
    <row r="18" spans="1:12" x14ac:dyDescent="0.2">
      <c r="A18" s="72" t="s">
        <v>378</v>
      </c>
      <c r="B18" s="66" t="s">
        <v>379</v>
      </c>
      <c r="C18" s="67">
        <v>58</v>
      </c>
      <c r="D18" s="67" t="s">
        <v>349</v>
      </c>
      <c r="E18" s="71">
        <v>7.9313744119320406E-2</v>
      </c>
      <c r="F18" s="68">
        <v>16.715328467153299</v>
      </c>
      <c r="G18" s="71">
        <v>0.225374611064179</v>
      </c>
      <c r="H18" s="68">
        <v>22.481751824817501</v>
      </c>
      <c r="I18" s="71">
        <v>2.9512366783980299E-3</v>
      </c>
      <c r="J18" s="68">
        <v>37.2262773722628</v>
      </c>
      <c r="K18" s="71">
        <v>9.6153846153846194E-3</v>
      </c>
      <c r="L18" s="68">
        <v>55.036496350364999</v>
      </c>
    </row>
    <row r="19" spans="1:12" x14ac:dyDescent="0.2">
      <c r="A19" s="72" t="s">
        <v>380</v>
      </c>
      <c r="B19" s="66" t="s">
        <v>381</v>
      </c>
      <c r="C19" s="67">
        <v>58</v>
      </c>
      <c r="D19" s="67" t="s">
        <v>349</v>
      </c>
      <c r="E19" s="71">
        <v>7.5167355627011004E-2</v>
      </c>
      <c r="F19" s="68">
        <v>14.2335766423358</v>
      </c>
      <c r="G19" s="71">
        <v>0.21561709292674</v>
      </c>
      <c r="H19" s="68">
        <v>19.197080291970799</v>
      </c>
      <c r="I19" s="71">
        <v>2.6958933890886298E-4</v>
      </c>
      <c r="J19" s="68">
        <v>26.350364963503601</v>
      </c>
      <c r="K19" s="71">
        <v>9.6153846153846194E-3</v>
      </c>
      <c r="L19" s="68">
        <v>55.036496350364999</v>
      </c>
    </row>
    <row r="20" spans="1:12" x14ac:dyDescent="0.2">
      <c r="A20" s="72" t="s">
        <v>382</v>
      </c>
      <c r="B20" s="66" t="s">
        <v>383</v>
      </c>
      <c r="C20" s="67">
        <v>58</v>
      </c>
      <c r="D20" s="67" t="s">
        <v>349</v>
      </c>
      <c r="E20" s="71">
        <v>5.3683259733004002E-2</v>
      </c>
      <c r="F20" s="68">
        <v>6.4963503649634999</v>
      </c>
      <c r="G20" s="71">
        <v>0.14740698006359701</v>
      </c>
      <c r="H20" s="68">
        <v>7.9562043795620401</v>
      </c>
      <c r="I20" s="71">
        <v>1.0437670930287199E-2</v>
      </c>
      <c r="J20" s="68">
        <v>51.021897810219002</v>
      </c>
      <c r="K20" s="71">
        <v>3.2051282051282098E-3</v>
      </c>
      <c r="L20" s="68">
        <v>51.240875912408796</v>
      </c>
    </row>
    <row r="21" spans="1:12" x14ac:dyDescent="0.2">
      <c r="A21" s="72" t="s">
        <v>384</v>
      </c>
      <c r="B21" s="66" t="s">
        <v>385</v>
      </c>
      <c r="C21" s="67">
        <v>58</v>
      </c>
      <c r="D21" s="67" t="s">
        <v>349</v>
      </c>
      <c r="E21" s="71">
        <v>5.4938738660939498E-2</v>
      </c>
      <c r="F21" s="68">
        <v>6.8613138686131396</v>
      </c>
      <c r="G21" s="71">
        <v>0.16373309034490499</v>
      </c>
      <c r="H21" s="68">
        <v>9.7080291970802897</v>
      </c>
      <c r="I21" s="71">
        <v>1.0831256379138601E-3</v>
      </c>
      <c r="J21" s="68">
        <v>31.897810218978101</v>
      </c>
      <c r="K21" s="71">
        <v>0</v>
      </c>
      <c r="L21" s="68">
        <v>45.693430656934297</v>
      </c>
    </row>
    <row r="22" spans="1:12" x14ac:dyDescent="0.2">
      <c r="A22" s="72" t="s">
        <v>386</v>
      </c>
      <c r="B22" s="66" t="s">
        <v>387</v>
      </c>
      <c r="C22" s="67">
        <v>58</v>
      </c>
      <c r="D22" s="67" t="s">
        <v>349</v>
      </c>
      <c r="E22" s="71">
        <v>6.7241451150487894E-2</v>
      </c>
      <c r="F22" s="68">
        <v>11.4598540145985</v>
      </c>
      <c r="G22" s="71">
        <v>0.20169912651611899</v>
      </c>
      <c r="H22" s="68">
        <v>16.350364963503701</v>
      </c>
      <c r="I22" s="71">
        <v>2.5226935344823799E-5</v>
      </c>
      <c r="J22" s="68">
        <v>19.7080291970803</v>
      </c>
      <c r="K22" s="71">
        <v>0</v>
      </c>
      <c r="L22" s="68">
        <v>45.693430656934297</v>
      </c>
    </row>
    <row r="23" spans="1:12" x14ac:dyDescent="0.2">
      <c r="A23" s="72" t="s">
        <v>388</v>
      </c>
      <c r="B23" s="66" t="s">
        <v>389</v>
      </c>
      <c r="C23" s="67">
        <v>58</v>
      </c>
      <c r="D23" s="67" t="s">
        <v>349</v>
      </c>
      <c r="E23" s="71">
        <v>7.3615759161479194E-2</v>
      </c>
      <c r="F23" s="68">
        <v>13.722627737226301</v>
      </c>
      <c r="G23" s="71">
        <v>0.220435927829748</v>
      </c>
      <c r="H23" s="68">
        <v>20.583941605839399</v>
      </c>
      <c r="I23" s="71">
        <v>4.1134965468985098E-4</v>
      </c>
      <c r="J23" s="68">
        <v>28.029197080292001</v>
      </c>
      <c r="K23" s="71">
        <v>0</v>
      </c>
      <c r="L23" s="68">
        <v>45.693430656934297</v>
      </c>
    </row>
    <row r="24" spans="1:12" x14ac:dyDescent="0.2">
      <c r="A24" s="72" t="s">
        <v>390</v>
      </c>
      <c r="B24" s="66" t="s">
        <v>391</v>
      </c>
      <c r="C24" s="67">
        <v>58</v>
      </c>
      <c r="D24" s="67" t="s">
        <v>349</v>
      </c>
      <c r="E24" s="71">
        <v>4.2802262056957897E-2</v>
      </c>
      <c r="F24" s="68">
        <v>4.4525547445255498</v>
      </c>
      <c r="G24" s="71">
        <v>0.12594603041048399</v>
      </c>
      <c r="H24" s="68">
        <v>6.2043795620438003</v>
      </c>
      <c r="I24" s="71">
        <v>2.4607557603894899E-3</v>
      </c>
      <c r="J24" s="68">
        <v>36.131386861313899</v>
      </c>
      <c r="K24" s="71">
        <v>0</v>
      </c>
      <c r="L24" s="68">
        <v>45.693430656934297</v>
      </c>
    </row>
    <row r="25" spans="1:12" x14ac:dyDescent="0.2">
      <c r="A25" s="72" t="s">
        <v>392</v>
      </c>
      <c r="B25" s="66" t="s">
        <v>393</v>
      </c>
      <c r="C25" s="67">
        <v>58</v>
      </c>
      <c r="D25" s="67" t="s">
        <v>349</v>
      </c>
      <c r="E25" s="71">
        <v>6.7378076743645904E-2</v>
      </c>
      <c r="F25" s="68">
        <v>11.6788321167883</v>
      </c>
      <c r="G25" s="71">
        <v>0.201711208412133</v>
      </c>
      <c r="H25" s="68">
        <v>16.423357664233599</v>
      </c>
      <c r="I25" s="71">
        <v>4.2302181880462001E-4</v>
      </c>
      <c r="J25" s="68">
        <v>28.175182481751801</v>
      </c>
      <c r="K25" s="71">
        <v>0</v>
      </c>
      <c r="L25" s="68">
        <v>45.693430656934297</v>
      </c>
    </row>
    <row r="26" spans="1:12" x14ac:dyDescent="0.2">
      <c r="A26" s="72" t="s">
        <v>394</v>
      </c>
      <c r="B26" s="66" t="s">
        <v>395</v>
      </c>
      <c r="C26" s="67">
        <v>58</v>
      </c>
      <c r="D26" s="67" t="s">
        <v>349</v>
      </c>
      <c r="E26" s="71">
        <v>2.8879162682523399E-2</v>
      </c>
      <c r="F26" s="68">
        <v>2.33576642335766</v>
      </c>
      <c r="G26" s="71">
        <v>8.4912831669257199E-2</v>
      </c>
      <c r="H26" s="68">
        <v>3.2116788321167902</v>
      </c>
      <c r="I26" s="71">
        <v>1.72465637831292E-3</v>
      </c>
      <c r="J26" s="68">
        <v>34.1605839416058</v>
      </c>
      <c r="K26" s="71">
        <v>0</v>
      </c>
      <c r="L26" s="68">
        <v>45.693430656934297</v>
      </c>
    </row>
    <row r="27" spans="1:12" x14ac:dyDescent="0.2">
      <c r="A27" s="72" t="s">
        <v>396</v>
      </c>
      <c r="B27" s="66" t="s">
        <v>397</v>
      </c>
      <c r="C27" s="67">
        <v>58</v>
      </c>
      <c r="D27" s="67" t="s">
        <v>349</v>
      </c>
      <c r="E27" s="71">
        <v>5.8737749563049099E-2</v>
      </c>
      <c r="F27" s="68">
        <v>7.9562043795620401</v>
      </c>
      <c r="G27" s="71">
        <v>0.17297686920590499</v>
      </c>
      <c r="H27" s="68">
        <v>11.021897810219</v>
      </c>
      <c r="I27" s="71">
        <v>3.1251278113736999E-5</v>
      </c>
      <c r="J27" s="68">
        <v>20.583941605839399</v>
      </c>
      <c r="K27" s="71">
        <v>3.2051282051282098E-3</v>
      </c>
      <c r="L27" s="68">
        <v>51.240875912408796</v>
      </c>
    </row>
    <row r="28" spans="1:12" x14ac:dyDescent="0.2">
      <c r="A28" s="72" t="s">
        <v>398</v>
      </c>
      <c r="B28" s="66" t="s">
        <v>399</v>
      </c>
      <c r="C28" s="67">
        <v>58</v>
      </c>
      <c r="D28" s="67" t="s">
        <v>349</v>
      </c>
      <c r="E28" s="71">
        <v>5.4963655669472604E-3</v>
      </c>
      <c r="F28" s="68">
        <v>0.58394160583941601</v>
      </c>
      <c r="G28" s="71">
        <v>9.8115100802148494E-3</v>
      </c>
      <c r="H28" s="68">
        <v>1.16788321167883</v>
      </c>
      <c r="I28" s="71">
        <v>2.67330210370521E-4</v>
      </c>
      <c r="J28" s="68">
        <v>26.277372262773699</v>
      </c>
      <c r="K28" s="71">
        <v>6.4102564102564196E-3</v>
      </c>
      <c r="L28" s="68">
        <v>53.503649635036503</v>
      </c>
    </row>
    <row r="29" spans="1:12" x14ac:dyDescent="0.2">
      <c r="A29" s="72" t="s">
        <v>400</v>
      </c>
      <c r="B29" s="66" t="s">
        <v>401</v>
      </c>
      <c r="C29" s="67">
        <v>58</v>
      </c>
      <c r="D29" s="67" t="s">
        <v>349</v>
      </c>
      <c r="E29" s="71">
        <v>2.2029623364830499E-3</v>
      </c>
      <c r="F29" s="68">
        <v>0.29197080291970801</v>
      </c>
      <c r="G29" s="71">
        <v>0</v>
      </c>
      <c r="H29" s="68">
        <v>0.87591240875912402</v>
      </c>
      <c r="I29" s="71">
        <v>3.4037588043209399E-3</v>
      </c>
      <c r="J29" s="68">
        <v>37.810218978102199</v>
      </c>
      <c r="K29" s="71">
        <v>3.2051282051282098E-3</v>
      </c>
      <c r="L29" s="68">
        <v>51.240875912408796</v>
      </c>
    </row>
    <row r="30" spans="1:12" x14ac:dyDescent="0.2">
      <c r="A30" s="72" t="s">
        <v>402</v>
      </c>
      <c r="B30" s="66" t="s">
        <v>403</v>
      </c>
      <c r="C30" s="67">
        <v>58</v>
      </c>
      <c r="D30" s="67" t="s">
        <v>349</v>
      </c>
      <c r="E30" s="71">
        <v>1.7776644014314499E-2</v>
      </c>
      <c r="F30" s="68">
        <v>1.4598540145985399</v>
      </c>
      <c r="G30" s="71">
        <v>4.6829498751864797E-2</v>
      </c>
      <c r="H30" s="68">
        <v>2.1897810218978102</v>
      </c>
      <c r="I30" s="71">
        <v>9.0176880822168701E-5</v>
      </c>
      <c r="J30" s="68">
        <v>23.795620437956199</v>
      </c>
      <c r="K30" s="71">
        <v>6.4102564102564196E-3</v>
      </c>
      <c r="L30" s="68">
        <v>53.503649635036503</v>
      </c>
    </row>
    <row r="31" spans="1:12" x14ac:dyDescent="0.2">
      <c r="A31" s="72" t="s">
        <v>404</v>
      </c>
      <c r="B31" s="66" t="s">
        <v>405</v>
      </c>
      <c r="C31" s="67">
        <v>58</v>
      </c>
      <c r="D31" s="67" t="s">
        <v>349</v>
      </c>
      <c r="E31" s="71">
        <v>6.0306258072644399E-2</v>
      </c>
      <c r="F31" s="68">
        <v>8.3211678832116807</v>
      </c>
      <c r="G31" s="71">
        <v>0.165488214892789</v>
      </c>
      <c r="H31" s="68">
        <v>10</v>
      </c>
      <c r="I31" s="71">
        <v>2.6100465046316199E-3</v>
      </c>
      <c r="J31" s="68">
        <v>36.496350364963497</v>
      </c>
      <c r="K31" s="71">
        <v>1.2820512820512799E-2</v>
      </c>
      <c r="L31" s="68">
        <v>56.6423357664234</v>
      </c>
    </row>
    <row r="32" spans="1:12" x14ac:dyDescent="0.2">
      <c r="A32" s="72" t="s">
        <v>406</v>
      </c>
      <c r="B32" s="66" t="s">
        <v>407</v>
      </c>
      <c r="C32" s="67">
        <v>58</v>
      </c>
      <c r="D32" s="67" t="s">
        <v>349</v>
      </c>
      <c r="E32" s="71">
        <v>0.119212805518031</v>
      </c>
      <c r="F32" s="68">
        <v>66.569343065693403</v>
      </c>
      <c r="G32" s="71">
        <v>0.31598847288832399</v>
      </c>
      <c r="H32" s="68">
        <v>85.620437956204398</v>
      </c>
      <c r="I32" s="71">
        <v>9.5986616144883592E-3</v>
      </c>
      <c r="J32" s="68">
        <v>49.051094890510903</v>
      </c>
      <c r="K32" s="71">
        <v>3.2051282051282097E-2</v>
      </c>
      <c r="L32" s="68">
        <v>62.262773722627699</v>
      </c>
    </row>
    <row r="33" spans="1:12" x14ac:dyDescent="0.2">
      <c r="A33" s="72" t="s">
        <v>408</v>
      </c>
      <c r="B33" s="66" t="s">
        <v>409</v>
      </c>
      <c r="C33" s="67">
        <v>58</v>
      </c>
      <c r="D33" s="67" t="s">
        <v>349</v>
      </c>
      <c r="E33" s="71">
        <v>9.9268716773996804E-2</v>
      </c>
      <c r="F33" s="68">
        <v>53.0656934306569</v>
      </c>
      <c r="G33" s="71">
        <v>0.190332899650409</v>
      </c>
      <c r="H33" s="68">
        <v>13.9416058394161</v>
      </c>
      <c r="I33" s="71">
        <v>2.093478913312E-2</v>
      </c>
      <c r="J33" s="68">
        <v>61.970802919707999</v>
      </c>
      <c r="K33" s="71">
        <v>8.6538461538461495E-2</v>
      </c>
      <c r="L33" s="68">
        <v>75.985401459854003</v>
      </c>
    </row>
    <row r="34" spans="1:12" x14ac:dyDescent="0.2">
      <c r="A34" s="72" t="s">
        <v>410</v>
      </c>
      <c r="B34" s="66" t="s">
        <v>411</v>
      </c>
      <c r="C34" s="67">
        <v>58</v>
      </c>
      <c r="D34" s="67" t="s">
        <v>349</v>
      </c>
      <c r="E34" s="71">
        <v>0.114612160056665</v>
      </c>
      <c r="F34" s="68">
        <v>64.014598540145997</v>
      </c>
      <c r="G34" s="71">
        <v>0.21262494419545599</v>
      </c>
      <c r="H34" s="68">
        <v>18.7591240875912</v>
      </c>
      <c r="I34" s="71">
        <v>2.2237177000180301E-2</v>
      </c>
      <c r="J34" s="68">
        <v>63.430656934306597</v>
      </c>
      <c r="K34" s="71">
        <v>0.108974358974359</v>
      </c>
      <c r="L34" s="68">
        <v>81.6788321167883</v>
      </c>
    </row>
    <row r="35" spans="1:12" x14ac:dyDescent="0.2">
      <c r="A35" s="72" t="s">
        <v>412</v>
      </c>
      <c r="B35" s="66" t="s">
        <v>413</v>
      </c>
      <c r="C35" s="67">
        <v>58</v>
      </c>
      <c r="D35" s="67" t="s">
        <v>349</v>
      </c>
      <c r="E35" s="71">
        <v>8.0024194570331095E-2</v>
      </c>
      <c r="F35" s="68">
        <v>17.007299270072998</v>
      </c>
      <c r="G35" s="71">
        <v>0.22717714312729201</v>
      </c>
      <c r="H35" s="68">
        <v>23.503649635036499</v>
      </c>
      <c r="I35" s="71">
        <v>7.4927763188357302E-5</v>
      </c>
      <c r="J35" s="68">
        <v>23.211678832116799</v>
      </c>
      <c r="K35" s="71">
        <v>1.2820512820512799E-2</v>
      </c>
      <c r="L35" s="68">
        <v>56.6423357664234</v>
      </c>
    </row>
    <row r="36" spans="1:12" x14ac:dyDescent="0.2">
      <c r="A36" s="72" t="s">
        <v>414</v>
      </c>
      <c r="B36" s="66" t="s">
        <v>415</v>
      </c>
      <c r="C36" s="67">
        <v>58</v>
      </c>
      <c r="D36" s="67" t="s">
        <v>349</v>
      </c>
      <c r="E36" s="71">
        <v>9.5643215531100195E-2</v>
      </c>
      <c r="F36" s="68">
        <v>48.978102189780998</v>
      </c>
      <c r="G36" s="71">
        <v>0.24194169486249301</v>
      </c>
      <c r="H36" s="68">
        <v>31.167883211678799</v>
      </c>
      <c r="I36" s="71">
        <v>1.16156859013107E-4</v>
      </c>
      <c r="J36" s="68">
        <v>24.671532846715301</v>
      </c>
      <c r="K36" s="71">
        <v>4.4871794871794803E-2</v>
      </c>
      <c r="L36" s="68">
        <v>65.985401459854003</v>
      </c>
    </row>
    <row r="37" spans="1:12" x14ac:dyDescent="0.2">
      <c r="A37" s="72" t="s">
        <v>416</v>
      </c>
      <c r="B37" s="66" t="s">
        <v>417</v>
      </c>
      <c r="C37" s="67">
        <v>58</v>
      </c>
      <c r="D37" s="67" t="s">
        <v>349</v>
      </c>
      <c r="E37" s="71">
        <v>4.1857751288868102E-2</v>
      </c>
      <c r="F37" s="68">
        <v>4.2335766423357697</v>
      </c>
      <c r="G37" s="71">
        <v>0</v>
      </c>
      <c r="H37" s="68">
        <v>0.87591240875912402</v>
      </c>
      <c r="I37" s="71">
        <v>5.73253866604392E-4</v>
      </c>
      <c r="J37" s="68">
        <v>29.343065693430699</v>
      </c>
      <c r="K37" s="71">
        <v>0.125</v>
      </c>
      <c r="L37" s="68">
        <v>84.671532846715294</v>
      </c>
    </row>
    <row r="38" spans="1:12" x14ac:dyDescent="0.2">
      <c r="A38" s="72" t="s">
        <v>418</v>
      </c>
      <c r="B38" s="66" t="s">
        <v>419</v>
      </c>
      <c r="C38" s="67">
        <v>58</v>
      </c>
      <c r="D38" s="67" t="s">
        <v>349</v>
      </c>
      <c r="E38" s="71">
        <v>7.8757501869106503E-2</v>
      </c>
      <c r="F38" s="68">
        <v>16.423357664233599</v>
      </c>
      <c r="G38" s="71">
        <v>0.15438218021920699</v>
      </c>
      <c r="H38" s="68">
        <v>8.6861313868613106</v>
      </c>
      <c r="I38" s="71">
        <v>1.7621202599071E-3</v>
      </c>
      <c r="J38" s="68">
        <v>34.379562043795602</v>
      </c>
      <c r="K38" s="71">
        <v>8.0128205128205093E-2</v>
      </c>
      <c r="L38" s="68">
        <v>74.306569343065703</v>
      </c>
    </row>
    <row r="39" spans="1:12" x14ac:dyDescent="0.2">
      <c r="A39" s="72" t="s">
        <v>420</v>
      </c>
      <c r="B39" s="66" t="s">
        <v>421</v>
      </c>
      <c r="C39" s="67">
        <v>58</v>
      </c>
      <c r="D39" s="67" t="s">
        <v>349</v>
      </c>
      <c r="E39" s="71">
        <v>8.3113089594052697E-2</v>
      </c>
      <c r="F39" s="68">
        <v>20.218978102189801</v>
      </c>
      <c r="G39" s="71">
        <v>0.143619712885734</v>
      </c>
      <c r="H39" s="68">
        <v>7.5912408759124101</v>
      </c>
      <c r="I39" s="71">
        <v>6.3605815374493399E-3</v>
      </c>
      <c r="J39" s="68">
        <v>43.211678832116803</v>
      </c>
      <c r="K39" s="71">
        <v>9.9358974358974395E-2</v>
      </c>
      <c r="L39" s="68">
        <v>78.9051094890511</v>
      </c>
    </row>
    <row r="40" spans="1:12" x14ac:dyDescent="0.2">
      <c r="A40" s="72" t="s">
        <v>422</v>
      </c>
      <c r="B40" s="66" t="s">
        <v>423</v>
      </c>
      <c r="C40" s="67">
        <v>58</v>
      </c>
      <c r="D40" s="67" t="s">
        <v>349</v>
      </c>
      <c r="E40" s="71">
        <v>0.10632665374825399</v>
      </c>
      <c r="F40" s="68">
        <v>58.394160583941598</v>
      </c>
      <c r="G40" s="71">
        <v>0.17076710144373999</v>
      </c>
      <c r="H40" s="68">
        <v>10.583941605839399</v>
      </c>
      <c r="I40" s="71">
        <v>3.9820905702515896E-3</v>
      </c>
      <c r="J40" s="68">
        <v>39.051094890511003</v>
      </c>
      <c r="K40" s="71">
        <v>0.144230769230769</v>
      </c>
      <c r="L40" s="68">
        <v>87.2262773722628</v>
      </c>
    </row>
    <row r="41" spans="1:12" x14ac:dyDescent="0.2">
      <c r="A41" s="72" t="s">
        <v>424</v>
      </c>
      <c r="B41" s="66" t="s">
        <v>425</v>
      </c>
      <c r="C41" s="67">
        <v>58</v>
      </c>
      <c r="D41" s="67" t="s">
        <v>349</v>
      </c>
      <c r="E41" s="71">
        <v>0.116426132930902</v>
      </c>
      <c r="F41" s="68">
        <v>65.036496350364999</v>
      </c>
      <c r="G41" s="71">
        <v>0.229973452759866</v>
      </c>
      <c r="H41" s="68">
        <v>24.4525547445255</v>
      </c>
      <c r="I41" s="71">
        <v>7.1520244309690797E-4</v>
      </c>
      <c r="J41" s="68">
        <v>30.218978102189801</v>
      </c>
      <c r="K41" s="71">
        <v>0.118589743589744</v>
      </c>
      <c r="L41" s="68">
        <v>83.868613138686101</v>
      </c>
    </row>
    <row r="42" spans="1:12" x14ac:dyDescent="0.2">
      <c r="A42" s="72" t="s">
        <v>426</v>
      </c>
      <c r="B42" s="66" t="s">
        <v>427</v>
      </c>
      <c r="C42" s="67">
        <v>58</v>
      </c>
      <c r="D42" s="67" t="s">
        <v>349</v>
      </c>
      <c r="E42" s="71">
        <v>0.120242136742772</v>
      </c>
      <c r="F42" s="68">
        <v>66.934306569343093</v>
      </c>
      <c r="G42" s="71">
        <v>0.25974688766450299</v>
      </c>
      <c r="H42" s="68">
        <v>65.766423357664195</v>
      </c>
      <c r="I42" s="71">
        <v>1.62054820483764E-3</v>
      </c>
      <c r="J42" s="68">
        <v>33.795620437956202</v>
      </c>
      <c r="K42" s="71">
        <v>9.9358974358974395E-2</v>
      </c>
      <c r="L42" s="68">
        <v>78.9051094890511</v>
      </c>
    </row>
    <row r="43" spans="1:12" x14ac:dyDescent="0.2">
      <c r="A43" s="72" t="s">
        <v>428</v>
      </c>
      <c r="B43" s="66" t="s">
        <v>429</v>
      </c>
      <c r="C43" s="67">
        <v>58</v>
      </c>
      <c r="D43" s="67" t="s">
        <v>349</v>
      </c>
      <c r="E43" s="71">
        <v>0.14164596524180201</v>
      </c>
      <c r="F43" s="68">
        <v>75.5474452554745</v>
      </c>
      <c r="G43" s="71">
        <v>0.26457538560065602</v>
      </c>
      <c r="H43" s="68">
        <v>69.051094890510896</v>
      </c>
      <c r="I43" s="71">
        <v>2.8952253714494301E-2</v>
      </c>
      <c r="J43" s="68">
        <v>68.686131386861305</v>
      </c>
      <c r="K43" s="71">
        <v>0.131410256410256</v>
      </c>
      <c r="L43" s="68">
        <v>85.912408759124105</v>
      </c>
    </row>
    <row r="44" spans="1:12" x14ac:dyDescent="0.2">
      <c r="A44" s="72" t="s">
        <v>430</v>
      </c>
      <c r="B44" s="66" t="s">
        <v>431</v>
      </c>
      <c r="C44" s="67">
        <v>58</v>
      </c>
      <c r="D44" s="67" t="s">
        <v>349</v>
      </c>
      <c r="E44" s="71">
        <v>8.3368124278079395E-2</v>
      </c>
      <c r="F44" s="68">
        <v>26.715328467153299</v>
      </c>
      <c r="G44" s="71">
        <v>0.17791110612209801</v>
      </c>
      <c r="H44" s="68">
        <v>11.6058394160584</v>
      </c>
      <c r="I44" s="71">
        <v>8.0907026095762506E-3</v>
      </c>
      <c r="J44" s="68">
        <v>46.423357664233599</v>
      </c>
      <c r="K44" s="71">
        <v>6.4102564102564097E-2</v>
      </c>
      <c r="L44" s="68">
        <v>70.510948905109501</v>
      </c>
    </row>
    <row r="45" spans="1:12" x14ac:dyDescent="0.2">
      <c r="A45" s="72" t="s">
        <v>432</v>
      </c>
      <c r="B45" s="66" t="s">
        <v>433</v>
      </c>
      <c r="C45" s="67">
        <v>58</v>
      </c>
      <c r="D45" s="67" t="s">
        <v>349</v>
      </c>
      <c r="E45" s="71">
        <v>6.17623494998659E-2</v>
      </c>
      <c r="F45" s="68">
        <v>8.9781021897810191</v>
      </c>
      <c r="G45" s="71">
        <v>0.124827637126182</v>
      </c>
      <c r="H45" s="68">
        <v>6.0583941605839398</v>
      </c>
      <c r="I45" s="71">
        <v>1.5587616501621099E-2</v>
      </c>
      <c r="J45" s="68">
        <v>56.715328467153299</v>
      </c>
      <c r="K45" s="71">
        <v>4.4871794871794803E-2</v>
      </c>
      <c r="L45" s="68">
        <v>65.985401459854003</v>
      </c>
    </row>
    <row r="46" spans="1:12" x14ac:dyDescent="0.2">
      <c r="A46" s="72" t="s">
        <v>434</v>
      </c>
      <c r="B46" s="66" t="s">
        <v>435</v>
      </c>
      <c r="C46" s="67">
        <v>58</v>
      </c>
      <c r="D46" s="67" t="s">
        <v>349</v>
      </c>
      <c r="E46" s="71">
        <v>9.5730634574484705E-2</v>
      </c>
      <c r="F46" s="68">
        <v>49.051094890510903</v>
      </c>
      <c r="G46" s="71">
        <v>0.16169467400481499</v>
      </c>
      <c r="H46" s="68">
        <v>9.5620437956204398</v>
      </c>
      <c r="I46" s="71">
        <v>1.0112614334024101E-2</v>
      </c>
      <c r="J46" s="68">
        <v>50.145985401459903</v>
      </c>
      <c r="K46" s="71">
        <v>0.115384615384615</v>
      </c>
      <c r="L46" s="68">
        <v>83.3576642335766</v>
      </c>
    </row>
    <row r="47" spans="1:12" x14ac:dyDescent="0.2">
      <c r="A47" s="72" t="s">
        <v>436</v>
      </c>
      <c r="B47" s="66" t="s">
        <v>437</v>
      </c>
      <c r="C47" s="67">
        <v>58</v>
      </c>
      <c r="D47" s="67" t="s">
        <v>349</v>
      </c>
      <c r="E47" s="71">
        <v>0.20053547058992799</v>
      </c>
      <c r="F47" s="68">
        <v>89.343065693430702</v>
      </c>
      <c r="G47" s="71">
        <v>0.29375885396603402</v>
      </c>
      <c r="H47" s="68">
        <v>81.751824817518298</v>
      </c>
      <c r="I47" s="71">
        <v>3.5411660367853301E-2</v>
      </c>
      <c r="J47" s="68">
        <v>73.211678832116803</v>
      </c>
      <c r="K47" s="71">
        <v>0.27243589743589702</v>
      </c>
      <c r="L47" s="68">
        <v>94.4525547445256</v>
      </c>
    </row>
    <row r="48" spans="1:12" x14ac:dyDescent="0.2">
      <c r="A48" s="72" t="s">
        <v>438</v>
      </c>
      <c r="B48" s="66" t="s">
        <v>439</v>
      </c>
      <c r="C48" s="67">
        <v>58</v>
      </c>
      <c r="D48" s="67" t="s">
        <v>349</v>
      </c>
      <c r="E48" s="71">
        <v>0.15074043835634801</v>
      </c>
      <c r="F48" s="68">
        <v>79.416058394160601</v>
      </c>
      <c r="G48" s="71">
        <v>0.25</v>
      </c>
      <c r="H48" s="68">
        <v>53.941605839416098</v>
      </c>
      <c r="I48" s="71">
        <v>9.9136227613526896E-3</v>
      </c>
      <c r="J48" s="68">
        <v>49.562043795620397</v>
      </c>
      <c r="K48" s="71">
        <v>0.19230769230769201</v>
      </c>
      <c r="L48" s="68">
        <v>91.970802919708007</v>
      </c>
    </row>
    <row r="49" spans="1:12" x14ac:dyDescent="0.2">
      <c r="A49" s="72" t="s">
        <v>440</v>
      </c>
      <c r="B49" s="66" t="s">
        <v>441</v>
      </c>
      <c r="C49" s="67">
        <v>58</v>
      </c>
      <c r="D49" s="67" t="s">
        <v>349</v>
      </c>
      <c r="E49" s="71">
        <v>9.8231083930767099E-2</v>
      </c>
      <c r="F49" s="68">
        <v>51.532846715328503</v>
      </c>
      <c r="G49" s="71">
        <v>0.17611420686191201</v>
      </c>
      <c r="H49" s="68">
        <v>11.4598540145985</v>
      </c>
      <c r="I49" s="71">
        <v>9.6046859560298802E-3</v>
      </c>
      <c r="J49" s="68">
        <v>49.124087591240901</v>
      </c>
      <c r="K49" s="71">
        <v>0.108974358974359</v>
      </c>
      <c r="L49" s="68">
        <v>81.6788321167883</v>
      </c>
    </row>
    <row r="50" spans="1:12" x14ac:dyDescent="0.2">
      <c r="A50" s="72" t="s">
        <v>442</v>
      </c>
      <c r="B50" s="66" t="s">
        <v>443</v>
      </c>
      <c r="C50" s="67">
        <v>58</v>
      </c>
      <c r="D50" s="67" t="s">
        <v>349</v>
      </c>
      <c r="E50" s="71">
        <v>0.20761315629713201</v>
      </c>
      <c r="F50" s="68">
        <v>90.072992700729898</v>
      </c>
      <c r="G50" s="71">
        <v>0.24212894241612901</v>
      </c>
      <c r="H50" s="68">
        <v>31.3868613138686</v>
      </c>
      <c r="I50" s="71">
        <v>8.9156546803957903E-3</v>
      </c>
      <c r="J50" s="68">
        <v>47.883211678832097</v>
      </c>
      <c r="K50" s="71">
        <v>0.37179487179487197</v>
      </c>
      <c r="L50" s="68">
        <v>95.766423357664195</v>
      </c>
    </row>
    <row r="51" spans="1:12" x14ac:dyDescent="0.2">
      <c r="A51" s="72" t="s">
        <v>444</v>
      </c>
      <c r="B51" s="66" t="s">
        <v>445</v>
      </c>
      <c r="C51" s="67">
        <v>58</v>
      </c>
      <c r="D51" s="67" t="s">
        <v>349</v>
      </c>
      <c r="E51" s="71">
        <v>0.237641436676894</v>
      </c>
      <c r="F51" s="68">
        <v>92.554744525547406</v>
      </c>
      <c r="G51" s="71">
        <v>0.28677740579907701</v>
      </c>
      <c r="H51" s="68">
        <v>79.708029197080293</v>
      </c>
      <c r="I51" s="71">
        <v>6.0762288846990503E-2</v>
      </c>
      <c r="J51" s="68">
        <v>81.605839416058402</v>
      </c>
      <c r="K51" s="71">
        <v>0.36538461538461497</v>
      </c>
      <c r="L51" s="68">
        <v>95.693430656934297</v>
      </c>
    </row>
    <row r="52" spans="1:12" x14ac:dyDescent="0.2">
      <c r="A52" s="72" t="s">
        <v>446</v>
      </c>
      <c r="B52" s="66" t="s">
        <v>447</v>
      </c>
      <c r="C52" s="67">
        <v>58</v>
      </c>
      <c r="D52" s="67" t="s">
        <v>349</v>
      </c>
      <c r="E52" s="71">
        <v>0.11830564302520299</v>
      </c>
      <c r="F52" s="68">
        <v>65.985401459854003</v>
      </c>
      <c r="G52" s="71">
        <v>0.19442160459153399</v>
      </c>
      <c r="H52" s="68">
        <v>14.963503649634999</v>
      </c>
      <c r="I52" s="71">
        <v>3.4440424327928298E-3</v>
      </c>
      <c r="J52" s="68">
        <v>37.883211678832097</v>
      </c>
      <c r="K52" s="71">
        <v>0.15705128205128199</v>
      </c>
      <c r="L52" s="68">
        <v>89.270072992700705</v>
      </c>
    </row>
    <row r="53" spans="1:12" x14ac:dyDescent="0.2">
      <c r="A53" s="72" t="s">
        <v>448</v>
      </c>
      <c r="B53" s="66" t="s">
        <v>449</v>
      </c>
      <c r="C53" s="67">
        <v>58</v>
      </c>
      <c r="D53" s="67" t="s">
        <v>349</v>
      </c>
      <c r="E53" s="71">
        <v>0.20121543874672901</v>
      </c>
      <c r="F53" s="68">
        <v>89.416058394160601</v>
      </c>
      <c r="G53" s="71">
        <v>0.228676392421925</v>
      </c>
      <c r="H53" s="68">
        <v>24.014598540146</v>
      </c>
      <c r="I53" s="71">
        <v>1.2790436638775399E-2</v>
      </c>
      <c r="J53" s="68">
        <v>53.576642335766401</v>
      </c>
      <c r="K53" s="71">
        <v>0.362179487179487</v>
      </c>
      <c r="L53" s="68">
        <v>95.620437956204398</v>
      </c>
    </row>
    <row r="54" spans="1:12" x14ac:dyDescent="0.2">
      <c r="A54" s="72" t="s">
        <v>450</v>
      </c>
      <c r="B54" s="66" t="s">
        <v>451</v>
      </c>
      <c r="C54" s="67">
        <v>58</v>
      </c>
      <c r="D54" s="67" t="s">
        <v>349</v>
      </c>
      <c r="E54" s="71">
        <v>0.18726412189220401</v>
      </c>
      <c r="F54" s="68">
        <v>86.715328467153299</v>
      </c>
      <c r="G54" s="71">
        <v>0.22167685953649399</v>
      </c>
      <c r="H54" s="68">
        <v>20.9489051094891</v>
      </c>
      <c r="I54" s="71">
        <v>2.9218070242683299E-2</v>
      </c>
      <c r="J54" s="68">
        <v>69.051094890510896</v>
      </c>
      <c r="K54" s="71">
        <v>0.31089743589743601</v>
      </c>
      <c r="L54" s="68">
        <v>95.182481751824795</v>
      </c>
    </row>
    <row r="55" spans="1:12" x14ac:dyDescent="0.2">
      <c r="A55" s="72" t="s">
        <v>452</v>
      </c>
      <c r="B55" s="66" t="s">
        <v>453</v>
      </c>
      <c r="C55" s="67">
        <v>58</v>
      </c>
      <c r="D55" s="67" t="s">
        <v>349</v>
      </c>
      <c r="E55" s="71">
        <v>9.6984626795684398E-2</v>
      </c>
      <c r="F55" s="68">
        <v>50.218978102189801</v>
      </c>
      <c r="G55" s="71">
        <v>0.158729552456949</v>
      </c>
      <c r="H55" s="68">
        <v>9.1240875912408796</v>
      </c>
      <c r="I55" s="71">
        <v>1.04294561352326E-2</v>
      </c>
      <c r="J55" s="68">
        <v>50.948905109489097</v>
      </c>
      <c r="K55" s="71">
        <v>0.121794871794872</v>
      </c>
      <c r="L55" s="68">
        <v>84.233576642335805</v>
      </c>
    </row>
    <row r="56" spans="1:12" x14ac:dyDescent="0.2">
      <c r="A56" s="72" t="s">
        <v>454</v>
      </c>
      <c r="B56" s="66" t="s">
        <v>455</v>
      </c>
      <c r="C56" s="67">
        <v>58</v>
      </c>
      <c r="D56" s="67" t="s">
        <v>349</v>
      </c>
      <c r="E56" s="71">
        <v>0.19899513625085599</v>
      </c>
      <c r="F56" s="68">
        <v>88.9051094890511</v>
      </c>
      <c r="G56" s="71">
        <v>0.233900875567881</v>
      </c>
      <c r="H56" s="68">
        <v>26.204379562043801</v>
      </c>
      <c r="I56" s="71">
        <v>2.33409434410978E-2</v>
      </c>
      <c r="J56" s="68">
        <v>64.4525547445255</v>
      </c>
      <c r="K56" s="71">
        <v>0.33974358974358998</v>
      </c>
      <c r="L56" s="68">
        <v>95.401459854014604</v>
      </c>
    </row>
    <row r="57" spans="1:12" x14ac:dyDescent="0.2">
      <c r="A57" s="72" t="s">
        <v>394</v>
      </c>
      <c r="B57" s="66" t="s">
        <v>456</v>
      </c>
      <c r="C57" s="67">
        <v>58</v>
      </c>
      <c r="D57" s="67" t="s">
        <v>349</v>
      </c>
      <c r="E57" s="71">
        <v>0.17288057621287001</v>
      </c>
      <c r="F57" s="68">
        <v>84.817518248175205</v>
      </c>
      <c r="G57" s="71">
        <v>0.18564564752347901</v>
      </c>
      <c r="H57" s="68">
        <v>12.9197080291971</v>
      </c>
      <c r="I57" s="71">
        <v>2.8508901627952499E-2</v>
      </c>
      <c r="J57" s="68">
        <v>68.248175182481702</v>
      </c>
      <c r="K57" s="71">
        <v>0.30448717948717902</v>
      </c>
      <c r="L57" s="68">
        <v>94.890510948905103</v>
      </c>
    </row>
    <row r="58" spans="1:12" x14ac:dyDescent="0.2">
      <c r="A58" s="72" t="s">
        <v>457</v>
      </c>
      <c r="B58" s="66" t="s">
        <v>458</v>
      </c>
      <c r="C58" s="67">
        <v>58</v>
      </c>
      <c r="D58" s="67" t="s">
        <v>349</v>
      </c>
      <c r="E58" s="71">
        <v>8.3183916064301505E-2</v>
      </c>
      <c r="F58" s="68">
        <v>20.364963503649602</v>
      </c>
      <c r="G58" s="71">
        <v>0.245942235979413</v>
      </c>
      <c r="H58" s="68">
        <v>34.671532846715301</v>
      </c>
      <c r="I58" s="71">
        <v>4.0438400836329501E-4</v>
      </c>
      <c r="J58" s="68">
        <v>27.956204379561999</v>
      </c>
      <c r="K58" s="71">
        <v>3.2051282051282098E-3</v>
      </c>
      <c r="L58" s="68">
        <v>51.240875912408796</v>
      </c>
    </row>
    <row r="59" spans="1:12" x14ac:dyDescent="0.2">
      <c r="A59" s="72" t="s">
        <v>459</v>
      </c>
      <c r="B59" s="66" t="s">
        <v>460</v>
      </c>
      <c r="C59" s="67">
        <v>58</v>
      </c>
      <c r="D59" s="67" t="s">
        <v>349</v>
      </c>
      <c r="E59" s="71">
        <v>5.79746534469694E-2</v>
      </c>
      <c r="F59" s="68">
        <v>7.5912408759124101</v>
      </c>
      <c r="G59" s="71">
        <v>0.164134609492191</v>
      </c>
      <c r="H59" s="68">
        <v>9.7810218978102199</v>
      </c>
      <c r="I59" s="71">
        <v>3.37909443846037E-3</v>
      </c>
      <c r="J59" s="68">
        <v>37.664233576642303</v>
      </c>
      <c r="K59" s="71">
        <v>6.4102564102564196E-3</v>
      </c>
      <c r="L59" s="68">
        <v>53.503649635036503</v>
      </c>
    </row>
    <row r="60" spans="1:12" x14ac:dyDescent="0.2">
      <c r="A60" s="72" t="s">
        <v>461</v>
      </c>
      <c r="B60" s="66" t="s">
        <v>462</v>
      </c>
      <c r="C60" s="67">
        <v>58</v>
      </c>
      <c r="D60" s="67" t="s">
        <v>349</v>
      </c>
      <c r="E60" s="71">
        <v>2.1062466630080001E-2</v>
      </c>
      <c r="F60" s="68">
        <v>1.67883211678832</v>
      </c>
      <c r="G60" s="71">
        <v>5.0230774575292E-2</v>
      </c>
      <c r="H60" s="68">
        <v>2.26277372262774</v>
      </c>
      <c r="I60" s="71">
        <v>1.3611249443513099E-4</v>
      </c>
      <c r="J60" s="68">
        <v>25.182481751824799</v>
      </c>
      <c r="K60" s="71">
        <v>1.2820512820512799E-2</v>
      </c>
      <c r="L60" s="68">
        <v>56.6423357664234</v>
      </c>
    </row>
    <row r="61" spans="1:12" x14ac:dyDescent="0.2">
      <c r="A61" s="72" t="s">
        <v>463</v>
      </c>
      <c r="B61" s="66" t="s">
        <v>464</v>
      </c>
      <c r="C61" s="67">
        <v>58</v>
      </c>
      <c r="D61" s="67" t="s">
        <v>349</v>
      </c>
      <c r="E61" s="71">
        <v>8.4404282298100305E-2</v>
      </c>
      <c r="F61" s="68">
        <v>29.343065693430699</v>
      </c>
      <c r="G61" s="71">
        <v>0.25</v>
      </c>
      <c r="H61" s="68">
        <v>53.941605839416098</v>
      </c>
      <c r="I61" s="71">
        <v>7.7186891726699696E-6</v>
      </c>
      <c r="J61" s="68">
        <v>16.9343065693431</v>
      </c>
      <c r="K61" s="71">
        <v>3.2051282051282098E-3</v>
      </c>
      <c r="L61" s="68">
        <v>51.240875912408796</v>
      </c>
    </row>
    <row r="62" spans="1:12" x14ac:dyDescent="0.2">
      <c r="A62" s="72" t="s">
        <v>465</v>
      </c>
      <c r="B62" s="66" t="s">
        <v>466</v>
      </c>
      <c r="C62" s="67">
        <v>58</v>
      </c>
      <c r="D62" s="67" t="s">
        <v>349</v>
      </c>
      <c r="E62" s="71">
        <v>2.41098433222381E-2</v>
      </c>
      <c r="F62" s="68">
        <v>1.8978102189781001</v>
      </c>
      <c r="G62" s="71">
        <v>3.0621634204223001E-2</v>
      </c>
      <c r="H62" s="68">
        <v>1.75182481751825</v>
      </c>
      <c r="I62" s="71">
        <v>4.1229095824749402E-5</v>
      </c>
      <c r="J62" s="68">
        <v>21.2408759124088</v>
      </c>
      <c r="K62" s="71">
        <v>4.1666666666666602E-2</v>
      </c>
      <c r="L62" s="68">
        <v>64.817518248175205</v>
      </c>
    </row>
    <row r="63" spans="1:12" x14ac:dyDescent="0.2">
      <c r="A63" s="72" t="s">
        <v>467</v>
      </c>
      <c r="B63" s="66" t="s">
        <v>468</v>
      </c>
      <c r="C63" s="67">
        <v>58</v>
      </c>
      <c r="D63" s="67" t="s">
        <v>349</v>
      </c>
      <c r="E63" s="71">
        <v>1.43893937178311E-4</v>
      </c>
      <c r="F63" s="68">
        <v>0.218978102189781</v>
      </c>
      <c r="G63" s="71">
        <v>0</v>
      </c>
      <c r="H63" s="68">
        <v>0.87591240875912402</v>
      </c>
      <c r="I63" s="71">
        <v>4.3168181153493301E-4</v>
      </c>
      <c r="J63" s="68">
        <v>28.248175182481699</v>
      </c>
      <c r="K63" s="71">
        <v>0</v>
      </c>
      <c r="L63" s="68">
        <v>45.693430656934297</v>
      </c>
    </row>
    <row r="64" spans="1:12" x14ac:dyDescent="0.2">
      <c r="A64" s="72" t="s">
        <v>469</v>
      </c>
      <c r="B64" s="66" t="s">
        <v>470</v>
      </c>
      <c r="C64" s="67">
        <v>58</v>
      </c>
      <c r="D64" s="67" t="s">
        <v>349</v>
      </c>
      <c r="E64" s="71">
        <v>5.0803734057820397E-2</v>
      </c>
      <c r="F64" s="68">
        <v>5.9124087591240899</v>
      </c>
      <c r="G64" s="71">
        <v>0.13510801355074201</v>
      </c>
      <c r="H64" s="68">
        <v>6.6423357664233604</v>
      </c>
      <c r="I64" s="71">
        <v>4.4826758022059703E-3</v>
      </c>
      <c r="J64" s="68">
        <v>40.145985401459903</v>
      </c>
      <c r="K64" s="71">
        <v>1.2820512820512799E-2</v>
      </c>
      <c r="L64" s="68">
        <v>56.6423357664234</v>
      </c>
    </row>
    <row r="65" spans="1:12" x14ac:dyDescent="0.2">
      <c r="A65" s="72" t="s">
        <v>471</v>
      </c>
      <c r="B65" s="66" t="s">
        <v>472</v>
      </c>
      <c r="C65" s="67">
        <v>58</v>
      </c>
      <c r="D65" s="67" t="s">
        <v>349</v>
      </c>
      <c r="E65" s="71">
        <v>6.0363423318713402E-2</v>
      </c>
      <c r="F65" s="68">
        <v>8.3941605839416091</v>
      </c>
      <c r="G65" s="71">
        <v>0.16798096520414299</v>
      </c>
      <c r="H65" s="68">
        <v>10.2919708029197</v>
      </c>
      <c r="I65" s="71">
        <v>2.8879193148477402E-4</v>
      </c>
      <c r="J65" s="68">
        <v>26.861313868613099</v>
      </c>
      <c r="K65" s="71">
        <v>1.2820512820512799E-2</v>
      </c>
      <c r="L65" s="68">
        <v>56.6423357664234</v>
      </c>
    </row>
    <row r="66" spans="1:12" x14ac:dyDescent="0.2">
      <c r="A66" s="72" t="s">
        <v>473</v>
      </c>
      <c r="B66" s="66" t="s">
        <v>474</v>
      </c>
      <c r="C66" s="67">
        <v>58</v>
      </c>
      <c r="D66" s="67" t="s">
        <v>349</v>
      </c>
      <c r="E66" s="71">
        <v>8.7843447896925303E-2</v>
      </c>
      <c r="F66" s="68">
        <v>38.394160583941598</v>
      </c>
      <c r="G66" s="71">
        <v>0.249939279777977</v>
      </c>
      <c r="H66" s="68">
        <v>40.875912408759099</v>
      </c>
      <c r="I66" s="71">
        <v>7.7055109228629695E-4</v>
      </c>
      <c r="J66" s="68">
        <v>30.656934306569301</v>
      </c>
      <c r="K66" s="71">
        <v>1.2820512820512799E-2</v>
      </c>
      <c r="L66" s="68">
        <v>56.6423357664234</v>
      </c>
    </row>
    <row r="67" spans="1:12" x14ac:dyDescent="0.2">
      <c r="A67" s="72" t="s">
        <v>475</v>
      </c>
      <c r="B67" s="66" t="s">
        <v>476</v>
      </c>
      <c r="C67" s="67">
        <v>58</v>
      </c>
      <c r="D67" s="67" t="s">
        <v>349</v>
      </c>
      <c r="E67" s="71">
        <v>9.0635863026827204E-2</v>
      </c>
      <c r="F67" s="68">
        <v>43.0656934306569</v>
      </c>
      <c r="G67" s="71">
        <v>0.248704529245106</v>
      </c>
      <c r="H67" s="68">
        <v>38.102189781021899</v>
      </c>
      <c r="I67" s="71">
        <v>7.6716239947878398E-4</v>
      </c>
      <c r="J67" s="68">
        <v>30.510948905109501</v>
      </c>
      <c r="K67" s="71">
        <v>2.2435897435897498E-2</v>
      </c>
      <c r="L67" s="68">
        <v>60</v>
      </c>
    </row>
    <row r="68" spans="1:12" x14ac:dyDescent="0.2">
      <c r="A68" s="72" t="s">
        <v>477</v>
      </c>
      <c r="B68" s="66" t="s">
        <v>478</v>
      </c>
      <c r="C68" s="67">
        <v>58</v>
      </c>
      <c r="D68" s="67" t="s">
        <v>349</v>
      </c>
      <c r="E68" s="71">
        <v>5.4659409438396998E-2</v>
      </c>
      <c r="F68" s="68">
        <v>6.7883211678832103</v>
      </c>
      <c r="G68" s="71">
        <v>0.15390849842972801</v>
      </c>
      <c r="H68" s="68">
        <v>8.6131386861313892</v>
      </c>
      <c r="I68" s="71">
        <v>3.6594734752063399E-3</v>
      </c>
      <c r="J68" s="68">
        <v>38.175182481751797</v>
      </c>
      <c r="K68" s="71">
        <v>6.4102564102564196E-3</v>
      </c>
      <c r="L68" s="68">
        <v>53.503649635036503</v>
      </c>
    </row>
    <row r="69" spans="1:12" x14ac:dyDescent="0.2">
      <c r="A69" s="72" t="s">
        <v>479</v>
      </c>
      <c r="B69" s="66" t="s">
        <v>480</v>
      </c>
      <c r="C69" s="67">
        <v>58</v>
      </c>
      <c r="D69" s="67" t="s">
        <v>349</v>
      </c>
      <c r="E69" s="71">
        <v>7.7076566644709299E-2</v>
      </c>
      <c r="F69" s="68">
        <v>15.4014598540146</v>
      </c>
      <c r="G69" s="71">
        <v>0.20852395272532701</v>
      </c>
      <c r="H69" s="68">
        <v>17.737226277372301</v>
      </c>
      <c r="I69" s="71">
        <v>3.47497797803189E-3</v>
      </c>
      <c r="J69" s="68">
        <v>37.956204379562003</v>
      </c>
      <c r="K69" s="71">
        <v>1.9230769230769201E-2</v>
      </c>
      <c r="L69" s="68">
        <v>58.6131386861314</v>
      </c>
    </row>
    <row r="70" spans="1:12" x14ac:dyDescent="0.2">
      <c r="A70" s="72" t="s">
        <v>481</v>
      </c>
      <c r="B70" s="66" t="s">
        <v>482</v>
      </c>
      <c r="C70" s="67">
        <v>58</v>
      </c>
      <c r="D70" s="67" t="s">
        <v>349</v>
      </c>
      <c r="E70" s="71">
        <v>8.7060168185969497E-2</v>
      </c>
      <c r="F70" s="68">
        <v>36.715328467153299</v>
      </c>
      <c r="G70" s="71">
        <v>0.248312550038091</v>
      </c>
      <c r="H70" s="68">
        <v>37.737226277372301</v>
      </c>
      <c r="I70" s="71">
        <v>4.7441699305191E-5</v>
      </c>
      <c r="J70" s="68">
        <v>22.189781021897801</v>
      </c>
      <c r="K70" s="71">
        <v>1.2820512820512799E-2</v>
      </c>
      <c r="L70" s="68">
        <v>56.6423357664234</v>
      </c>
    </row>
    <row r="71" spans="1:12" x14ac:dyDescent="0.2">
      <c r="A71" s="72" t="s">
        <v>483</v>
      </c>
      <c r="B71" s="66" t="s">
        <v>484</v>
      </c>
      <c r="C71" s="67">
        <v>58</v>
      </c>
      <c r="D71" s="67" t="s">
        <v>349</v>
      </c>
      <c r="E71" s="71">
        <v>8.5687043594727799E-2</v>
      </c>
      <c r="F71" s="68">
        <v>34.014598540145997</v>
      </c>
      <c r="G71" s="71">
        <v>0.23623240463396</v>
      </c>
      <c r="H71" s="68">
        <v>27.591240875912401</v>
      </c>
      <c r="I71" s="71">
        <v>1.59795691945421E-3</v>
      </c>
      <c r="J71" s="68">
        <v>33.576642335766401</v>
      </c>
      <c r="K71" s="71">
        <v>1.9230769230769201E-2</v>
      </c>
      <c r="L71" s="68">
        <v>58.6131386861314</v>
      </c>
    </row>
    <row r="72" spans="1:12" x14ac:dyDescent="0.2">
      <c r="A72" s="72" t="s">
        <v>485</v>
      </c>
      <c r="B72" s="66" t="s">
        <v>486</v>
      </c>
      <c r="C72" s="67">
        <v>58</v>
      </c>
      <c r="D72" s="67" t="s">
        <v>349</v>
      </c>
      <c r="E72" s="71">
        <v>4.5739759314657603E-2</v>
      </c>
      <c r="F72" s="68">
        <v>4.89051094890511</v>
      </c>
      <c r="G72" s="71">
        <v>9.4049478960053098E-2</v>
      </c>
      <c r="H72" s="68">
        <v>3.6496350364963499</v>
      </c>
      <c r="I72" s="71">
        <v>1.5031323172529801E-3</v>
      </c>
      <c r="J72" s="68">
        <v>33.211678832116803</v>
      </c>
      <c r="K72" s="71">
        <v>4.1666666666666602E-2</v>
      </c>
      <c r="L72" s="68">
        <v>64.817518248175205</v>
      </c>
    </row>
    <row r="73" spans="1:12" x14ac:dyDescent="0.2">
      <c r="A73" s="72" t="s">
        <v>487</v>
      </c>
      <c r="B73" s="66" t="s">
        <v>488</v>
      </c>
      <c r="C73" s="67">
        <v>58</v>
      </c>
      <c r="D73" s="67" t="s">
        <v>349</v>
      </c>
      <c r="E73" s="71">
        <v>6.5243569222312905E-2</v>
      </c>
      <c r="F73" s="68">
        <v>10.2919708029197</v>
      </c>
      <c r="G73" s="71">
        <v>0.11193015516194001</v>
      </c>
      <c r="H73" s="68">
        <v>5.1824817518248203</v>
      </c>
      <c r="I73" s="71">
        <v>6.8774755819218198E-3</v>
      </c>
      <c r="J73" s="68">
        <v>44.087591240875902</v>
      </c>
      <c r="K73" s="71">
        <v>7.69230769230769E-2</v>
      </c>
      <c r="L73" s="68">
        <v>73.649635036496306</v>
      </c>
    </row>
    <row r="74" spans="1:12" x14ac:dyDescent="0.2">
      <c r="A74" s="72" t="s">
        <v>489</v>
      </c>
      <c r="B74" s="66" t="s">
        <v>490</v>
      </c>
      <c r="C74" s="67">
        <v>58</v>
      </c>
      <c r="D74" s="67" t="s">
        <v>349</v>
      </c>
      <c r="E74" s="71">
        <v>7.1970036095402298E-2</v>
      </c>
      <c r="F74" s="68">
        <v>13.0656934306569</v>
      </c>
      <c r="G74" s="71">
        <v>9.9141077951796899E-2</v>
      </c>
      <c r="H74" s="68">
        <v>4.1605839416058403</v>
      </c>
      <c r="I74" s="71">
        <v>4.5895431549228503E-3</v>
      </c>
      <c r="J74" s="68">
        <v>40.510948905109501</v>
      </c>
      <c r="K74" s="71">
        <v>0.112179487179487</v>
      </c>
      <c r="L74" s="68">
        <v>82.554744525547406</v>
      </c>
    </row>
    <row r="75" spans="1:12" x14ac:dyDescent="0.2">
      <c r="A75" s="72" t="s">
        <v>491</v>
      </c>
      <c r="B75" s="66" t="s">
        <v>492</v>
      </c>
      <c r="C75" s="67">
        <v>58</v>
      </c>
      <c r="D75" s="67" t="s">
        <v>349</v>
      </c>
      <c r="E75" s="71">
        <v>0.109743026008176</v>
      </c>
      <c r="F75" s="68">
        <v>60.437956204379603</v>
      </c>
      <c r="G75" s="71">
        <v>0.17302138181296001</v>
      </c>
      <c r="H75" s="68">
        <v>11.0948905109489</v>
      </c>
      <c r="I75" s="71">
        <v>2.3615423654139499E-3</v>
      </c>
      <c r="J75" s="68">
        <v>35.693430656934297</v>
      </c>
      <c r="K75" s="71">
        <v>0.15384615384615399</v>
      </c>
      <c r="L75" s="68">
        <v>88.613138686131407</v>
      </c>
    </row>
    <row r="76" spans="1:12" x14ac:dyDescent="0.2">
      <c r="A76" s="72" t="s">
        <v>493</v>
      </c>
      <c r="B76" s="66" t="s">
        <v>494</v>
      </c>
      <c r="C76" s="67">
        <v>58</v>
      </c>
      <c r="D76" s="67" t="s">
        <v>349</v>
      </c>
      <c r="E76" s="71">
        <v>3.4944955387708601E-2</v>
      </c>
      <c r="F76" s="68">
        <v>2.9927007299270101</v>
      </c>
      <c r="G76" s="71">
        <v>1.6190050157113599E-3</v>
      </c>
      <c r="H76" s="68">
        <v>0.94890510948905105</v>
      </c>
      <c r="I76" s="71">
        <v>6.5175858331179102E-4</v>
      </c>
      <c r="J76" s="68">
        <v>29.781021897810199</v>
      </c>
      <c r="K76" s="71">
        <v>0.102564102564103</v>
      </c>
      <c r="L76" s="68">
        <v>79.708029197080293</v>
      </c>
    </row>
    <row r="77" spans="1:12" x14ac:dyDescent="0.2">
      <c r="A77" s="72" t="s">
        <v>495</v>
      </c>
      <c r="B77" s="66" t="s">
        <v>496</v>
      </c>
      <c r="C77" s="67">
        <v>58</v>
      </c>
      <c r="D77" s="67" t="s">
        <v>349</v>
      </c>
      <c r="E77" s="71">
        <v>9.2467347222004698E-2</v>
      </c>
      <c r="F77" s="68">
        <v>45.255474452554701</v>
      </c>
      <c r="G77" s="71">
        <v>0.20912066495829601</v>
      </c>
      <c r="H77" s="68">
        <v>17.956204379561999</v>
      </c>
      <c r="I77" s="71">
        <v>9.7368440002558703E-4</v>
      </c>
      <c r="J77" s="68">
        <v>31.459854014598498</v>
      </c>
      <c r="K77" s="71">
        <v>6.7307692307692304E-2</v>
      </c>
      <c r="L77" s="68">
        <v>71.605839416058402</v>
      </c>
    </row>
    <row r="78" spans="1:12" x14ac:dyDescent="0.2">
      <c r="A78" s="72" t="s">
        <v>497</v>
      </c>
      <c r="B78" s="66" t="s">
        <v>498</v>
      </c>
      <c r="C78" s="67">
        <v>58</v>
      </c>
      <c r="D78" s="67" t="s">
        <v>349</v>
      </c>
      <c r="E78" s="71">
        <v>6.6218000410100605E-2</v>
      </c>
      <c r="F78" s="68">
        <v>10.656934306569299</v>
      </c>
      <c r="G78" s="71">
        <v>6.9767745770863504E-2</v>
      </c>
      <c r="H78" s="68">
        <v>2.9927007299270101</v>
      </c>
      <c r="I78" s="71">
        <v>6.8112725431024302E-4</v>
      </c>
      <c r="J78" s="68">
        <v>30</v>
      </c>
      <c r="K78" s="71">
        <v>0.128205128205128</v>
      </c>
      <c r="L78" s="68">
        <v>85.182481751824795</v>
      </c>
    </row>
    <row r="79" spans="1:12" x14ac:dyDescent="0.2">
      <c r="A79" s="72" t="s">
        <v>499</v>
      </c>
      <c r="B79" s="66" t="s">
        <v>500</v>
      </c>
      <c r="C79" s="67">
        <v>58</v>
      </c>
      <c r="D79" s="67" t="s">
        <v>349</v>
      </c>
      <c r="E79" s="71">
        <v>7.4272182225205194E-2</v>
      </c>
      <c r="F79" s="68">
        <v>14.014598540146</v>
      </c>
      <c r="G79" s="71">
        <v>9.6597182047045399E-2</v>
      </c>
      <c r="H79" s="68">
        <v>3.86861313868613</v>
      </c>
      <c r="I79" s="71">
        <v>1.21936462857033E-3</v>
      </c>
      <c r="J79" s="68">
        <v>32.408759124087602</v>
      </c>
      <c r="K79" s="71">
        <v>0.125</v>
      </c>
      <c r="L79" s="68">
        <v>84.671532846715294</v>
      </c>
    </row>
    <row r="80" spans="1:12" x14ac:dyDescent="0.2">
      <c r="A80" s="72" t="s">
        <v>501</v>
      </c>
      <c r="B80" s="66" t="s">
        <v>502</v>
      </c>
      <c r="C80" s="67">
        <v>58</v>
      </c>
      <c r="D80" s="67" t="s">
        <v>349</v>
      </c>
      <c r="E80" s="71">
        <v>1.2861239887773501E-2</v>
      </c>
      <c r="F80" s="68">
        <v>1.09489051094891</v>
      </c>
      <c r="G80" s="71">
        <v>0</v>
      </c>
      <c r="H80" s="68">
        <v>0.87591240875912402</v>
      </c>
      <c r="I80" s="71">
        <v>1.2218120178202001E-4</v>
      </c>
      <c r="J80" s="68">
        <v>24.817518248175201</v>
      </c>
      <c r="K80" s="71">
        <v>3.8461538461538498E-2</v>
      </c>
      <c r="L80" s="68">
        <v>63.868613138686101</v>
      </c>
    </row>
    <row r="81" spans="1:12" x14ac:dyDescent="0.2">
      <c r="A81" s="72" t="s">
        <v>503</v>
      </c>
      <c r="B81" s="66" t="s">
        <v>504</v>
      </c>
      <c r="C81" s="67">
        <v>58</v>
      </c>
      <c r="D81" s="67" t="s">
        <v>349</v>
      </c>
      <c r="E81" s="71">
        <v>1.2845300480864101E-2</v>
      </c>
      <c r="F81" s="68">
        <v>1.02189781021898</v>
      </c>
      <c r="G81" s="71">
        <v>0</v>
      </c>
      <c r="H81" s="68">
        <v>0.87591240875912402</v>
      </c>
      <c r="I81" s="71">
        <v>7.4362981053771699E-5</v>
      </c>
      <c r="J81" s="68">
        <v>23.138686131386901</v>
      </c>
      <c r="K81" s="71">
        <v>3.8461538461538498E-2</v>
      </c>
      <c r="L81" s="68">
        <v>63.868613138686101</v>
      </c>
    </row>
    <row r="82" spans="1:12" x14ac:dyDescent="0.2">
      <c r="A82" s="72" t="s">
        <v>505</v>
      </c>
      <c r="B82" s="66" t="s">
        <v>506</v>
      </c>
      <c r="C82" s="67">
        <v>58</v>
      </c>
      <c r="D82" s="67" t="s">
        <v>349</v>
      </c>
      <c r="E82" s="71">
        <v>2.9323966944542899E-2</v>
      </c>
      <c r="F82" s="68">
        <v>2.4087591240875899</v>
      </c>
      <c r="G82" s="71">
        <v>3.6400869359381097E-2</v>
      </c>
      <c r="H82" s="68">
        <v>1.9708029197080299</v>
      </c>
      <c r="I82" s="71">
        <v>2.8898019219630302E-4</v>
      </c>
      <c r="J82" s="68">
        <v>26.9343065693431</v>
      </c>
      <c r="K82" s="71">
        <v>5.1282051282051301E-2</v>
      </c>
      <c r="L82" s="68">
        <v>67.737226277372301</v>
      </c>
    </row>
    <row r="83" spans="1:12" x14ac:dyDescent="0.2">
      <c r="A83" s="72" t="s">
        <v>507</v>
      </c>
      <c r="B83" s="66" t="s">
        <v>508</v>
      </c>
      <c r="C83" s="67">
        <v>58</v>
      </c>
      <c r="D83" s="67" t="s">
        <v>349</v>
      </c>
      <c r="E83" s="71">
        <v>1.60575825930304E-2</v>
      </c>
      <c r="F83" s="68">
        <v>1.3868613138686099</v>
      </c>
      <c r="G83" s="71">
        <v>0</v>
      </c>
      <c r="H83" s="68">
        <v>0.87591240875912402</v>
      </c>
      <c r="I83" s="71">
        <v>9.5824702168024702E-5</v>
      </c>
      <c r="J83" s="68">
        <v>24.1605839416058</v>
      </c>
      <c r="K83" s="71">
        <v>4.8076923076923003E-2</v>
      </c>
      <c r="L83" s="68">
        <v>66.861313868613095</v>
      </c>
    </row>
    <row r="84" spans="1:12" x14ac:dyDescent="0.2">
      <c r="A84" s="72" t="s">
        <v>509</v>
      </c>
      <c r="B84" s="66" t="s">
        <v>510</v>
      </c>
      <c r="C84" s="67">
        <v>58</v>
      </c>
      <c r="D84" s="67" t="s">
        <v>349</v>
      </c>
      <c r="E84" s="71">
        <v>6.6422810292187898E-2</v>
      </c>
      <c r="F84" s="68">
        <v>10.875912408759101</v>
      </c>
      <c r="G84" s="71">
        <v>0.17358184614334801</v>
      </c>
      <c r="H84" s="68">
        <v>11.1678832116788</v>
      </c>
      <c r="I84" s="71">
        <v>4.5559092189905702E-5</v>
      </c>
      <c r="J84" s="68">
        <v>21.970802919707999</v>
      </c>
      <c r="K84" s="71">
        <v>2.5641025641025699E-2</v>
      </c>
      <c r="L84" s="68">
        <v>60.583941605839399</v>
      </c>
    </row>
    <row r="85" spans="1:12" x14ac:dyDescent="0.2">
      <c r="A85" s="72" t="s">
        <v>511</v>
      </c>
      <c r="B85" s="66" t="s">
        <v>512</v>
      </c>
      <c r="C85" s="67">
        <v>58</v>
      </c>
      <c r="D85" s="67" t="s">
        <v>349</v>
      </c>
      <c r="E85" s="71">
        <v>6.9046124894852803E-2</v>
      </c>
      <c r="F85" s="68">
        <v>12.554744525547401</v>
      </c>
      <c r="G85" s="71">
        <v>5.4992392915573701E-2</v>
      </c>
      <c r="H85" s="68">
        <v>2.4087591240875899</v>
      </c>
      <c r="I85" s="71">
        <v>1.5049561279591201E-3</v>
      </c>
      <c r="J85" s="68">
        <v>33.284671532846701</v>
      </c>
      <c r="K85" s="71">
        <v>0.15064102564102599</v>
      </c>
      <c r="L85" s="68">
        <v>88.3211678832117</v>
      </c>
    </row>
    <row r="86" spans="1:12" x14ac:dyDescent="0.2">
      <c r="A86" s="72" t="s">
        <v>513</v>
      </c>
      <c r="B86" s="66" t="s">
        <v>514</v>
      </c>
      <c r="C86" s="67">
        <v>58</v>
      </c>
      <c r="D86" s="67" t="s">
        <v>349</v>
      </c>
      <c r="E86" s="71">
        <v>0.20682053070374101</v>
      </c>
      <c r="F86" s="68">
        <v>89.854014598540104</v>
      </c>
      <c r="G86" s="71">
        <v>0.24754435880939499</v>
      </c>
      <c r="H86" s="68">
        <v>36.6423357664234</v>
      </c>
      <c r="I86" s="71">
        <v>1.7148002532596102E-2</v>
      </c>
      <c r="J86" s="68">
        <v>58.6131386861314</v>
      </c>
      <c r="K86" s="71">
        <v>0.355769230769231</v>
      </c>
      <c r="L86" s="68">
        <v>95.5474452554745</v>
      </c>
    </row>
    <row r="87" spans="1:12" x14ac:dyDescent="0.2">
      <c r="A87" s="72" t="s">
        <v>515</v>
      </c>
      <c r="B87" s="66" t="s">
        <v>516</v>
      </c>
      <c r="C87" s="67">
        <v>58</v>
      </c>
      <c r="D87" s="67" t="s">
        <v>349</v>
      </c>
      <c r="E87" s="71">
        <v>0.22141769790181001</v>
      </c>
      <c r="F87" s="68">
        <v>91.240875912408796</v>
      </c>
      <c r="G87" s="71">
        <v>0.26534592639575599</v>
      </c>
      <c r="H87" s="68">
        <v>69.927007299270102</v>
      </c>
      <c r="I87" s="71">
        <v>0.110445628848137</v>
      </c>
      <c r="J87" s="68">
        <v>88.9051094890511</v>
      </c>
      <c r="K87" s="71">
        <v>0.28846153846153799</v>
      </c>
      <c r="L87" s="68">
        <v>94.744525547445306</v>
      </c>
    </row>
    <row r="88" spans="1:12" x14ac:dyDescent="0.2">
      <c r="A88" s="72" t="s">
        <v>517</v>
      </c>
      <c r="B88" s="66" t="s">
        <v>518</v>
      </c>
      <c r="C88" s="67">
        <v>58</v>
      </c>
      <c r="D88" s="67" t="s">
        <v>349</v>
      </c>
      <c r="E88" s="71">
        <v>0.15205972933358999</v>
      </c>
      <c r="F88" s="68">
        <v>79.635036496350395</v>
      </c>
      <c r="G88" s="71">
        <v>0.23445403299913301</v>
      </c>
      <c r="H88" s="68">
        <v>26.423357664233599</v>
      </c>
      <c r="I88" s="71">
        <v>1.6596949873432101E-2</v>
      </c>
      <c r="J88" s="68">
        <v>58.102189781021899</v>
      </c>
      <c r="K88" s="71">
        <v>0.20512820512820501</v>
      </c>
      <c r="L88" s="68">
        <v>92.919708029197096</v>
      </c>
    </row>
    <row r="89" spans="1:12" x14ac:dyDescent="0.2">
      <c r="A89" s="72" t="s">
        <v>519</v>
      </c>
      <c r="B89" s="66" t="s">
        <v>520</v>
      </c>
      <c r="C89" s="67">
        <v>58</v>
      </c>
      <c r="D89" s="67" t="s">
        <v>349</v>
      </c>
      <c r="E89" s="71">
        <v>0.16350586546103299</v>
      </c>
      <c r="F89" s="68">
        <v>82.481751824817493</v>
      </c>
      <c r="G89" s="71">
        <v>0.246057664014803</v>
      </c>
      <c r="H89" s="68">
        <v>34.744525547445299</v>
      </c>
      <c r="I89" s="71">
        <v>1.36907015990649E-2</v>
      </c>
      <c r="J89" s="68">
        <v>54.671532846715301</v>
      </c>
      <c r="K89" s="71">
        <v>0.230769230769231</v>
      </c>
      <c r="L89" s="68">
        <v>93.941605839416098</v>
      </c>
    </row>
    <row r="90" spans="1:12" x14ac:dyDescent="0.2">
      <c r="A90" s="72" t="s">
        <v>521</v>
      </c>
      <c r="B90" s="66" t="s">
        <v>522</v>
      </c>
      <c r="C90" s="67">
        <v>58</v>
      </c>
      <c r="D90" s="67" t="s">
        <v>349</v>
      </c>
      <c r="E90" s="71">
        <v>0.23690250313404301</v>
      </c>
      <c r="F90" s="68">
        <v>92.408759124087595</v>
      </c>
      <c r="G90" s="71">
        <v>0.33988349261481399</v>
      </c>
      <c r="H90" s="68">
        <v>88.686131386861305</v>
      </c>
      <c r="I90" s="71">
        <v>0.15928555524885499</v>
      </c>
      <c r="J90" s="68">
        <v>91.459854014598506</v>
      </c>
      <c r="K90" s="71">
        <v>0.21153846153846201</v>
      </c>
      <c r="L90" s="68">
        <v>93.065693430656907</v>
      </c>
    </row>
    <row r="91" spans="1:12" x14ac:dyDescent="0.2">
      <c r="A91" s="72" t="s">
        <v>523</v>
      </c>
      <c r="B91" s="66" t="s">
        <v>524</v>
      </c>
      <c r="C91" s="67">
        <v>58</v>
      </c>
      <c r="D91" s="67" t="s">
        <v>349</v>
      </c>
      <c r="E91" s="71">
        <v>0.19321679449077001</v>
      </c>
      <c r="F91" s="68">
        <v>87.810218978102199</v>
      </c>
      <c r="G91" s="71">
        <v>0.24355347502304001</v>
      </c>
      <c r="H91" s="68">
        <v>32.846715328467198</v>
      </c>
      <c r="I91" s="71">
        <v>4.7635369987732198E-2</v>
      </c>
      <c r="J91" s="68">
        <v>78.832116788321201</v>
      </c>
      <c r="K91" s="71">
        <v>0.28846153846153799</v>
      </c>
      <c r="L91" s="68">
        <v>94.744525547445306</v>
      </c>
    </row>
    <row r="92" spans="1:12" x14ac:dyDescent="0.2">
      <c r="A92" s="72" t="s">
        <v>525</v>
      </c>
      <c r="B92" s="66" t="s">
        <v>526</v>
      </c>
      <c r="C92" s="67">
        <v>58</v>
      </c>
      <c r="D92" s="67" t="s">
        <v>349</v>
      </c>
      <c r="E92" s="71">
        <v>0.193231183012676</v>
      </c>
      <c r="F92" s="68">
        <v>87.883211678832097</v>
      </c>
      <c r="G92" s="71">
        <v>0.24197634680798</v>
      </c>
      <c r="H92" s="68">
        <v>31.313868613138698</v>
      </c>
      <c r="I92" s="71">
        <v>1.0794125306971099E-2</v>
      </c>
      <c r="J92" s="68">
        <v>51.240875912408796</v>
      </c>
      <c r="K92" s="71">
        <v>0.32692307692307698</v>
      </c>
      <c r="L92" s="68">
        <v>95.328467153284706</v>
      </c>
    </row>
    <row r="93" spans="1:12" x14ac:dyDescent="0.2">
      <c r="A93" s="72" t="s">
        <v>527</v>
      </c>
      <c r="B93" s="66" t="s">
        <v>528</v>
      </c>
      <c r="C93" s="67">
        <v>58</v>
      </c>
      <c r="D93" s="67" t="s">
        <v>349</v>
      </c>
      <c r="E93" s="71">
        <v>0.122413331676438</v>
      </c>
      <c r="F93" s="68">
        <v>68.175182481751804</v>
      </c>
      <c r="G93" s="71">
        <v>0.23456180272691299</v>
      </c>
      <c r="H93" s="68">
        <v>26.496350364963501</v>
      </c>
      <c r="I93" s="71">
        <v>1.2679358921446899E-3</v>
      </c>
      <c r="J93" s="68">
        <v>32.627737226277397</v>
      </c>
      <c r="K93" s="71">
        <v>0.131410256410256</v>
      </c>
      <c r="L93" s="68">
        <v>85.912408759124105</v>
      </c>
    </row>
    <row r="94" spans="1:12" x14ac:dyDescent="0.2">
      <c r="A94" s="72" t="s">
        <v>529</v>
      </c>
      <c r="B94" s="66" t="s">
        <v>530</v>
      </c>
      <c r="C94" s="67">
        <v>58</v>
      </c>
      <c r="D94" s="67" t="s">
        <v>349</v>
      </c>
      <c r="E94" s="71">
        <v>6.9526107304742596E-2</v>
      </c>
      <c r="F94" s="68">
        <v>12.6277372262774</v>
      </c>
      <c r="G94" s="71">
        <v>9.5145946227853995E-2</v>
      </c>
      <c r="H94" s="68">
        <v>3.7956204379562002</v>
      </c>
      <c r="I94" s="71">
        <v>4.4580167120147098E-3</v>
      </c>
      <c r="J94" s="68">
        <v>39.927007299270102</v>
      </c>
      <c r="K94" s="71">
        <v>0.108974358974359</v>
      </c>
      <c r="L94" s="68">
        <v>81.6788321167883</v>
      </c>
    </row>
    <row r="95" spans="1:12" x14ac:dyDescent="0.2">
      <c r="A95" s="72" t="s">
        <v>531</v>
      </c>
      <c r="B95" s="66" t="s">
        <v>532</v>
      </c>
      <c r="C95" s="67">
        <v>58</v>
      </c>
      <c r="D95" s="67" t="s">
        <v>349</v>
      </c>
      <c r="E95" s="71">
        <v>0.126974557670608</v>
      </c>
      <c r="F95" s="68">
        <v>69.489051094890499</v>
      </c>
      <c r="G95" s="71">
        <v>0.18375678041868301</v>
      </c>
      <c r="H95" s="68">
        <v>12.7007299270073</v>
      </c>
      <c r="I95" s="71">
        <v>4.8592002854495903E-3</v>
      </c>
      <c r="J95" s="68">
        <v>41.0948905109489</v>
      </c>
      <c r="K95" s="71">
        <v>0.19230769230769201</v>
      </c>
      <c r="L95" s="68">
        <v>91.970802919708007</v>
      </c>
    </row>
    <row r="96" spans="1:12" x14ac:dyDescent="0.2">
      <c r="A96" s="72" t="s">
        <v>533</v>
      </c>
      <c r="B96" s="66" t="s">
        <v>534</v>
      </c>
      <c r="C96" s="67">
        <v>58</v>
      </c>
      <c r="D96" s="67" t="s">
        <v>349</v>
      </c>
      <c r="E96" s="71">
        <v>0.17780666034547499</v>
      </c>
      <c r="F96" s="68">
        <v>85.474452554744502</v>
      </c>
      <c r="G96" s="71">
        <v>0.26084506819258302</v>
      </c>
      <c r="H96" s="68">
        <v>67.007299270073005</v>
      </c>
      <c r="I96" s="71">
        <v>2.2574912843841E-2</v>
      </c>
      <c r="J96" s="68">
        <v>63.868613138686101</v>
      </c>
      <c r="K96" s="71">
        <v>0.25</v>
      </c>
      <c r="L96" s="68">
        <v>94.306569343065703</v>
      </c>
    </row>
    <row r="97" spans="1:12" x14ac:dyDescent="0.2">
      <c r="A97" s="72" t="s">
        <v>535</v>
      </c>
      <c r="B97" s="66" t="s">
        <v>536</v>
      </c>
      <c r="C97" s="67">
        <v>58</v>
      </c>
      <c r="D97" s="67" t="s">
        <v>349</v>
      </c>
      <c r="E97" s="71">
        <v>0.18865232213442401</v>
      </c>
      <c r="F97" s="68">
        <v>87.007299270073005</v>
      </c>
      <c r="G97" s="71">
        <v>0.25</v>
      </c>
      <c r="H97" s="68">
        <v>53.941605839416098</v>
      </c>
      <c r="I97" s="71">
        <v>1.1469786916093599E-2</v>
      </c>
      <c r="J97" s="68">
        <v>52.189781021897801</v>
      </c>
      <c r="K97" s="71">
        <v>0.30448717948717902</v>
      </c>
      <c r="L97" s="68">
        <v>94.890510948905103</v>
      </c>
    </row>
    <row r="98" spans="1:12" x14ac:dyDescent="0.2">
      <c r="A98" s="72" t="s">
        <v>537</v>
      </c>
      <c r="B98" s="66" t="s">
        <v>538</v>
      </c>
      <c r="C98" s="67">
        <v>58</v>
      </c>
      <c r="D98" s="67" t="s">
        <v>349</v>
      </c>
      <c r="E98" s="71">
        <v>0.14471540252708801</v>
      </c>
      <c r="F98" s="68">
        <v>76.423357664233606</v>
      </c>
      <c r="G98" s="71">
        <v>0.24977015325208901</v>
      </c>
      <c r="H98" s="68">
        <v>40.072992700729898</v>
      </c>
      <c r="I98" s="71">
        <v>2.4119644072764401E-2</v>
      </c>
      <c r="J98" s="68">
        <v>65.036496350364999</v>
      </c>
      <c r="K98" s="71">
        <v>0.16025641025640999</v>
      </c>
      <c r="L98" s="68">
        <v>89.416058394160601</v>
      </c>
    </row>
    <row r="99" spans="1:12" x14ac:dyDescent="0.2">
      <c r="A99" s="72" t="s">
        <v>539</v>
      </c>
      <c r="B99" s="66" t="s">
        <v>540</v>
      </c>
      <c r="C99" s="67">
        <v>58</v>
      </c>
      <c r="D99" s="67" t="s">
        <v>349</v>
      </c>
      <c r="E99" s="71">
        <v>0.16026361681463899</v>
      </c>
      <c r="F99" s="68">
        <v>81.6788321167883</v>
      </c>
      <c r="G99" s="71">
        <v>0.28445500091283599</v>
      </c>
      <c r="H99" s="68">
        <v>78.686131386861305</v>
      </c>
      <c r="I99" s="71">
        <v>2.6464054659285401E-2</v>
      </c>
      <c r="J99" s="68">
        <v>67.007299270073005</v>
      </c>
      <c r="K99" s="71">
        <v>0.16987179487179499</v>
      </c>
      <c r="L99" s="68">
        <v>90.145985401459896</v>
      </c>
    </row>
    <row r="100" spans="1:12" x14ac:dyDescent="0.2">
      <c r="A100" s="72" t="s">
        <v>541</v>
      </c>
      <c r="B100" s="66" t="s">
        <v>542</v>
      </c>
      <c r="C100" s="67">
        <v>58</v>
      </c>
      <c r="D100" s="67" t="s">
        <v>349</v>
      </c>
      <c r="E100" s="71">
        <v>0.16509836984527301</v>
      </c>
      <c r="F100" s="68">
        <v>83.138686131386905</v>
      </c>
      <c r="G100" s="71">
        <v>0.24982324365765499</v>
      </c>
      <c r="H100" s="68">
        <v>40.145985401459903</v>
      </c>
      <c r="I100" s="71">
        <v>2.7523147929445699E-2</v>
      </c>
      <c r="J100" s="68">
        <v>67.445255474452594</v>
      </c>
      <c r="K100" s="71">
        <v>0.21794871794871801</v>
      </c>
      <c r="L100" s="68">
        <v>93.722627737226304</v>
      </c>
    </row>
    <row r="101" spans="1:12" x14ac:dyDescent="0.2">
      <c r="A101" s="72" t="s">
        <v>543</v>
      </c>
      <c r="B101" s="66" t="s">
        <v>544</v>
      </c>
      <c r="C101" s="67">
        <v>58</v>
      </c>
      <c r="D101" s="67" t="s">
        <v>349</v>
      </c>
      <c r="E101" s="71">
        <v>0.21431046322396299</v>
      </c>
      <c r="F101" s="68">
        <v>90.656934306569397</v>
      </c>
      <c r="G101" s="71">
        <v>0.403652476252921</v>
      </c>
      <c r="H101" s="68">
        <v>92.335766423357697</v>
      </c>
      <c r="I101" s="71">
        <v>2.4535323675379E-2</v>
      </c>
      <c r="J101" s="68">
        <v>65.401459854014604</v>
      </c>
      <c r="K101" s="71">
        <v>0.21474358974359001</v>
      </c>
      <c r="L101" s="68">
        <v>93.284671532846701</v>
      </c>
    </row>
    <row r="102" spans="1:12" x14ac:dyDescent="0.2">
      <c r="A102" s="72" t="s">
        <v>545</v>
      </c>
      <c r="B102" s="66" t="s">
        <v>546</v>
      </c>
      <c r="C102" s="67">
        <v>58</v>
      </c>
      <c r="D102" s="67" t="s">
        <v>349</v>
      </c>
      <c r="E102" s="71">
        <v>0.17274483250143599</v>
      </c>
      <c r="F102" s="68">
        <v>84.744525547445306</v>
      </c>
      <c r="G102" s="71">
        <v>0.25593917302709102</v>
      </c>
      <c r="H102" s="68">
        <v>61.313868613138702</v>
      </c>
      <c r="I102" s="71">
        <v>1.8705580887473702E-2</v>
      </c>
      <c r="J102" s="68">
        <v>60</v>
      </c>
      <c r="K102" s="71">
        <v>0.243589743589744</v>
      </c>
      <c r="L102" s="68">
        <v>94.233576642335805</v>
      </c>
    </row>
    <row r="103" spans="1:12" x14ac:dyDescent="0.2">
      <c r="A103" s="72" t="s">
        <v>547</v>
      </c>
      <c r="B103" s="66" t="s">
        <v>548</v>
      </c>
      <c r="C103" s="67">
        <v>58</v>
      </c>
      <c r="D103" s="67" t="s">
        <v>349</v>
      </c>
      <c r="E103" s="71">
        <v>0.198257108525316</v>
      </c>
      <c r="F103" s="68">
        <v>88.759124087591204</v>
      </c>
      <c r="G103" s="71">
        <v>0.25</v>
      </c>
      <c r="H103" s="68">
        <v>53.941605839416098</v>
      </c>
      <c r="I103" s="71">
        <v>0.101181581986205</v>
      </c>
      <c r="J103" s="68">
        <v>88.175182481751804</v>
      </c>
      <c r="K103" s="71">
        <v>0.243589743589744</v>
      </c>
      <c r="L103" s="68">
        <v>94.233576642335805</v>
      </c>
    </row>
    <row r="104" spans="1:12" x14ac:dyDescent="0.2">
      <c r="A104" s="72" t="s">
        <v>549</v>
      </c>
      <c r="B104" s="66" t="s">
        <v>550</v>
      </c>
      <c r="C104" s="67">
        <v>59</v>
      </c>
      <c r="D104" s="67" t="s">
        <v>349</v>
      </c>
      <c r="E104" s="71">
        <v>0.16931709097962</v>
      </c>
      <c r="F104" s="68">
        <v>55.984555984556003</v>
      </c>
      <c r="G104" s="71">
        <v>0.26253996575439997</v>
      </c>
      <c r="H104" s="68">
        <v>30.501930501930499</v>
      </c>
      <c r="I104" s="71">
        <v>7.1166544469148203E-3</v>
      </c>
      <c r="J104" s="68">
        <v>25.2895752895753</v>
      </c>
      <c r="K104" s="71">
        <v>0.23829465273754599</v>
      </c>
      <c r="L104" s="68">
        <v>82.625482625482604</v>
      </c>
    </row>
    <row r="105" spans="1:12" x14ac:dyDescent="0.2">
      <c r="A105" s="72" t="s">
        <v>551</v>
      </c>
      <c r="B105" s="66" t="s">
        <v>552</v>
      </c>
      <c r="C105" s="67">
        <v>83</v>
      </c>
      <c r="D105" s="67" t="s">
        <v>349</v>
      </c>
      <c r="E105" s="71">
        <v>0.35714459933582798</v>
      </c>
      <c r="F105" s="68">
        <v>89.763779527559095</v>
      </c>
      <c r="G105" s="71">
        <v>0.180193039700316</v>
      </c>
      <c r="H105" s="68">
        <v>4.9212598425196896</v>
      </c>
      <c r="I105" s="71">
        <v>1.3068169474681399E-2</v>
      </c>
      <c r="J105" s="68">
        <v>45.078740157480297</v>
      </c>
      <c r="K105" s="71">
        <v>0.87817258883248706</v>
      </c>
      <c r="L105" s="68">
        <v>98.031496062992105</v>
      </c>
    </row>
    <row r="106" spans="1:12" x14ac:dyDescent="0.2">
      <c r="A106" s="72" t="s">
        <v>553</v>
      </c>
      <c r="B106" s="66" t="s">
        <v>554</v>
      </c>
      <c r="C106" s="67">
        <v>59</v>
      </c>
      <c r="D106" s="67" t="s">
        <v>349</v>
      </c>
      <c r="E106" s="71">
        <v>0.31717309195249899</v>
      </c>
      <c r="F106" s="68">
        <v>88.803088803088798</v>
      </c>
      <c r="G106" s="71">
        <v>0.208323498475948</v>
      </c>
      <c r="H106" s="68">
        <v>12.3552123552124</v>
      </c>
      <c r="I106" s="71">
        <v>1.0960208104762999E-2</v>
      </c>
      <c r="J106" s="68">
        <v>34.942084942084897</v>
      </c>
      <c r="K106" s="71">
        <v>0.73223556927678801</v>
      </c>
      <c r="L106" s="68">
        <v>96.911196911196896</v>
      </c>
    </row>
    <row r="107" spans="1:12" x14ac:dyDescent="0.2">
      <c r="A107" s="72" t="s">
        <v>555</v>
      </c>
      <c r="B107" s="66" t="s">
        <v>556</v>
      </c>
      <c r="C107" s="67">
        <v>59</v>
      </c>
      <c r="D107" s="67" t="s">
        <v>349</v>
      </c>
      <c r="E107" s="71">
        <v>0.40761571997978102</v>
      </c>
      <c r="F107" s="68">
        <v>95.173745173745203</v>
      </c>
      <c r="G107" s="71">
        <v>0.52516679643619402</v>
      </c>
      <c r="H107" s="68">
        <v>88.803088803088798</v>
      </c>
      <c r="I107" s="71">
        <v>3.7349766332116903E-2</v>
      </c>
      <c r="J107" s="68">
        <v>65.250965250965294</v>
      </c>
      <c r="K107" s="71">
        <v>0.66033059717103304</v>
      </c>
      <c r="L107" s="68">
        <v>94.980694980695006</v>
      </c>
    </row>
    <row r="108" spans="1:12" x14ac:dyDescent="0.2">
      <c r="A108" s="72" t="s">
        <v>557</v>
      </c>
      <c r="B108" s="66" t="s">
        <v>558</v>
      </c>
      <c r="C108" s="67">
        <v>59</v>
      </c>
      <c r="D108" s="67" t="s">
        <v>349</v>
      </c>
      <c r="E108" s="71">
        <v>0.405429573931261</v>
      </c>
      <c r="F108" s="68">
        <v>94.980694980695006</v>
      </c>
      <c r="G108" s="71">
        <v>0.549404714941085</v>
      </c>
      <c r="H108" s="68">
        <v>91.119691119691097</v>
      </c>
      <c r="I108" s="71">
        <v>7.1542099635542894E-2</v>
      </c>
      <c r="J108" s="68">
        <v>76.640926640926594</v>
      </c>
      <c r="K108" s="71">
        <v>0.59534190721715596</v>
      </c>
      <c r="L108" s="68">
        <v>93.050193050193101</v>
      </c>
    </row>
    <row r="109" spans="1:12" x14ac:dyDescent="0.2">
      <c r="A109" s="72" t="s">
        <v>559</v>
      </c>
      <c r="B109" s="66" t="s">
        <v>560</v>
      </c>
      <c r="C109" s="67">
        <v>59</v>
      </c>
      <c r="D109" s="67" t="s">
        <v>349</v>
      </c>
      <c r="E109" s="71">
        <v>0.35160282577471103</v>
      </c>
      <c r="F109" s="68">
        <v>90.347490347490293</v>
      </c>
      <c r="G109" s="71">
        <v>0.35152176375324901</v>
      </c>
      <c r="H109" s="68">
        <v>61.776061776061802</v>
      </c>
      <c r="I109" s="71">
        <v>5.3655989849926901E-2</v>
      </c>
      <c r="J109" s="68">
        <v>72.200772200772207</v>
      </c>
      <c r="K109" s="71">
        <v>0.64963072372095698</v>
      </c>
      <c r="L109" s="68">
        <v>94.401544401544399</v>
      </c>
    </row>
    <row r="110" spans="1:12" x14ac:dyDescent="0.2">
      <c r="A110" s="72" t="s">
        <v>561</v>
      </c>
      <c r="B110" s="66" t="s">
        <v>562</v>
      </c>
      <c r="C110" s="67">
        <v>59</v>
      </c>
      <c r="D110" s="67" t="s">
        <v>349</v>
      </c>
      <c r="E110" s="71">
        <v>0.34191764866011498</v>
      </c>
      <c r="F110" s="68">
        <v>89.961389961389997</v>
      </c>
      <c r="G110" s="71">
        <v>0.42184803671082699</v>
      </c>
      <c r="H110" s="68">
        <v>77.027027027027003</v>
      </c>
      <c r="I110" s="71">
        <v>1.43034790441095E-2</v>
      </c>
      <c r="J110" s="68">
        <v>41.698841698841697</v>
      </c>
      <c r="K110" s="71">
        <v>0.58960143022540801</v>
      </c>
      <c r="L110" s="68">
        <v>92.857142857142904</v>
      </c>
    </row>
    <row r="111" spans="1:12" x14ac:dyDescent="0.2">
      <c r="A111" s="72" t="s">
        <v>563</v>
      </c>
      <c r="B111" s="66" t="s">
        <v>564</v>
      </c>
      <c r="C111" s="67">
        <v>59</v>
      </c>
      <c r="D111" s="67" t="s">
        <v>349</v>
      </c>
      <c r="E111" s="71">
        <v>0.25969750494817001</v>
      </c>
      <c r="F111" s="68">
        <v>81.081081081081095</v>
      </c>
      <c r="G111" s="71">
        <v>0.30870394146988001</v>
      </c>
      <c r="H111" s="68">
        <v>49.4208494208494</v>
      </c>
      <c r="I111" s="71">
        <v>1.0113622612456401E-2</v>
      </c>
      <c r="J111" s="68">
        <v>33.204633204633197</v>
      </c>
      <c r="K111" s="71">
        <v>0.46027495076217201</v>
      </c>
      <c r="L111" s="68">
        <v>88.6100386100386</v>
      </c>
    </row>
    <row r="112" spans="1:12" x14ac:dyDescent="0.2">
      <c r="A112" s="72" t="s">
        <v>565</v>
      </c>
      <c r="B112" s="66" t="s">
        <v>566</v>
      </c>
      <c r="C112" s="67">
        <v>59</v>
      </c>
      <c r="D112" s="67" t="s">
        <v>349</v>
      </c>
      <c r="E112" s="71">
        <v>0.13633085817305499</v>
      </c>
      <c r="F112" s="68">
        <v>39.575289575289602</v>
      </c>
      <c r="G112" s="71">
        <v>0.22194209196244299</v>
      </c>
      <c r="H112" s="68">
        <v>14.8648648648649</v>
      </c>
      <c r="I112" s="71">
        <v>1.4004879950859301E-2</v>
      </c>
      <c r="J112" s="68">
        <v>41.312741312741302</v>
      </c>
      <c r="K112" s="71">
        <v>0.17304560260586299</v>
      </c>
      <c r="L112" s="68">
        <v>80.6949806949807</v>
      </c>
    </row>
    <row r="113" spans="1:12" x14ac:dyDescent="0.2">
      <c r="A113" s="72" t="s">
        <v>567</v>
      </c>
      <c r="B113" s="66" t="s">
        <v>568</v>
      </c>
      <c r="C113" s="67">
        <v>59</v>
      </c>
      <c r="D113" s="67" t="s">
        <v>349</v>
      </c>
      <c r="E113" s="71">
        <v>0.168691098809784</v>
      </c>
      <c r="F113" s="68">
        <v>55.791505791505799</v>
      </c>
      <c r="G113" s="71">
        <v>0.33168673269717303</v>
      </c>
      <c r="H113" s="68">
        <v>57.142857142857103</v>
      </c>
      <c r="I113" s="71">
        <v>8.1270631892915099E-3</v>
      </c>
      <c r="J113" s="68">
        <v>27.992277992278002</v>
      </c>
      <c r="K113" s="71">
        <v>0.16625950054288799</v>
      </c>
      <c r="L113" s="68">
        <v>79.729729729729698</v>
      </c>
    </row>
    <row r="114" spans="1:12" x14ac:dyDescent="0.2">
      <c r="A114" s="72" t="s">
        <v>569</v>
      </c>
      <c r="B114" s="66" t="s">
        <v>570</v>
      </c>
      <c r="C114" s="67">
        <v>59</v>
      </c>
      <c r="D114" s="67" t="s">
        <v>349</v>
      </c>
      <c r="E114" s="71">
        <v>0.15585761697723799</v>
      </c>
      <c r="F114" s="68">
        <v>49.806949806949802</v>
      </c>
      <c r="G114" s="71">
        <v>0.27765091709031797</v>
      </c>
      <c r="H114" s="68">
        <v>37.644787644787598</v>
      </c>
      <c r="I114" s="71">
        <v>2.36624332985081E-2</v>
      </c>
      <c r="J114" s="68">
        <v>52.895752895752899</v>
      </c>
      <c r="K114" s="71">
        <v>0.16625950054288799</v>
      </c>
      <c r="L114" s="68">
        <v>79.729729729729698</v>
      </c>
    </row>
    <row r="115" spans="1:12" x14ac:dyDescent="0.2">
      <c r="A115" s="72" t="s">
        <v>571</v>
      </c>
      <c r="B115" s="66" t="s">
        <v>572</v>
      </c>
      <c r="C115" s="67">
        <v>59</v>
      </c>
      <c r="D115" s="67" t="s">
        <v>349</v>
      </c>
      <c r="E115" s="71">
        <v>0.17099045105897301</v>
      </c>
      <c r="F115" s="68">
        <v>56.563706563706603</v>
      </c>
      <c r="G115" s="71">
        <v>0.35579264344675199</v>
      </c>
      <c r="H115" s="68">
        <v>62.5482625482625</v>
      </c>
      <c r="I115" s="71">
        <v>9.5809898604596096E-3</v>
      </c>
      <c r="J115" s="68">
        <v>31.081081081081098</v>
      </c>
      <c r="K115" s="71">
        <v>0.14759771986970699</v>
      </c>
      <c r="L115" s="68">
        <v>77.027027027027003</v>
      </c>
    </row>
    <row r="116" spans="1:12" x14ac:dyDescent="0.2">
      <c r="A116" s="72" t="s">
        <v>573</v>
      </c>
      <c r="B116" s="66" t="s">
        <v>574</v>
      </c>
      <c r="C116" s="67">
        <v>59</v>
      </c>
      <c r="D116" s="67" t="s">
        <v>349</v>
      </c>
      <c r="E116" s="71">
        <v>0.228676642998836</v>
      </c>
      <c r="F116" s="68">
        <v>74.131274131274097</v>
      </c>
      <c r="G116" s="71">
        <v>0.32185323638429097</v>
      </c>
      <c r="H116" s="68">
        <v>54.054054054054099</v>
      </c>
      <c r="I116" s="71">
        <v>3.3618761579992003E-2</v>
      </c>
      <c r="J116" s="68">
        <v>62.5482625482625</v>
      </c>
      <c r="K116" s="71">
        <v>0.33055793103222603</v>
      </c>
      <c r="L116" s="68">
        <v>83.397683397683394</v>
      </c>
    </row>
    <row r="117" spans="1:12" x14ac:dyDescent="0.2">
      <c r="A117" s="72" t="s">
        <v>575</v>
      </c>
      <c r="B117" s="66" t="s">
        <v>576</v>
      </c>
      <c r="C117" s="67">
        <v>59</v>
      </c>
      <c r="D117" s="67" t="s">
        <v>349</v>
      </c>
      <c r="E117" s="71">
        <v>0.21430002520198399</v>
      </c>
      <c r="F117" s="68">
        <v>71.814671814671797</v>
      </c>
      <c r="G117" s="71">
        <v>0.42334426887202298</v>
      </c>
      <c r="H117" s="68">
        <v>77.799227799227793</v>
      </c>
      <c r="I117" s="71">
        <v>5.8385882738271E-2</v>
      </c>
      <c r="J117" s="68">
        <v>74.131274131274097</v>
      </c>
      <c r="K117" s="71">
        <v>0.16116992399565699</v>
      </c>
      <c r="L117" s="68">
        <v>78.957528957528993</v>
      </c>
    </row>
    <row r="118" spans="1:12" x14ac:dyDescent="0.2">
      <c r="A118" s="72" t="s">
        <v>577</v>
      </c>
      <c r="B118" s="66" t="s">
        <v>578</v>
      </c>
      <c r="C118" s="67">
        <v>59</v>
      </c>
      <c r="D118" s="67" t="s">
        <v>349</v>
      </c>
      <c r="E118" s="71">
        <v>0.142848419392652</v>
      </c>
      <c r="F118" s="68">
        <v>43.629343629343602</v>
      </c>
      <c r="G118" s="71">
        <v>0.252320547823567</v>
      </c>
      <c r="H118" s="68">
        <v>25.8687258687259</v>
      </c>
      <c r="I118" s="71">
        <v>1.15315552383409E-2</v>
      </c>
      <c r="J118" s="68">
        <v>36.100386100386103</v>
      </c>
      <c r="K118" s="71">
        <v>0.16469315511604801</v>
      </c>
      <c r="L118" s="68">
        <v>79.343629343629303</v>
      </c>
    </row>
    <row r="119" spans="1:12" x14ac:dyDescent="0.2">
      <c r="A119" s="72" t="s">
        <v>579</v>
      </c>
      <c r="B119" s="66" t="s">
        <v>580</v>
      </c>
      <c r="C119" s="67">
        <v>59</v>
      </c>
      <c r="D119" s="67" t="s">
        <v>349</v>
      </c>
      <c r="E119" s="71">
        <v>0.136669390202868</v>
      </c>
      <c r="F119" s="68">
        <v>39.961389961389997</v>
      </c>
      <c r="G119" s="71">
        <v>0.245188515636906</v>
      </c>
      <c r="H119" s="68">
        <v>22.586872586872602</v>
      </c>
      <c r="I119" s="71">
        <v>7.0427820075288101E-3</v>
      </c>
      <c r="J119" s="68">
        <v>24.903474903474901</v>
      </c>
      <c r="K119" s="71">
        <v>0.15777687296416901</v>
      </c>
      <c r="L119" s="68">
        <v>78.571428571428598</v>
      </c>
    </row>
    <row r="120" spans="1:12" x14ac:dyDescent="0.2">
      <c r="A120" s="72" t="s">
        <v>581</v>
      </c>
      <c r="B120" s="66" t="s">
        <v>582</v>
      </c>
      <c r="C120" s="67">
        <v>58</v>
      </c>
      <c r="D120" s="67" t="s">
        <v>349</v>
      </c>
      <c r="E120" s="71">
        <v>0.131165250852607</v>
      </c>
      <c r="F120" s="68">
        <v>71.605839416058402</v>
      </c>
      <c r="G120" s="71">
        <v>0.26642899370755602</v>
      </c>
      <c r="H120" s="68">
        <v>71.167883211678799</v>
      </c>
      <c r="I120" s="71">
        <v>1.16821434656499E-2</v>
      </c>
      <c r="J120" s="68">
        <v>52.700729927007302</v>
      </c>
      <c r="K120" s="71">
        <v>0.115384615384615</v>
      </c>
      <c r="L120" s="68">
        <v>83.3576642335766</v>
      </c>
    </row>
    <row r="121" spans="1:12" x14ac:dyDescent="0.2">
      <c r="A121" s="72" t="s">
        <v>583</v>
      </c>
      <c r="B121" s="66" t="s">
        <v>584</v>
      </c>
      <c r="C121" s="67">
        <v>58</v>
      </c>
      <c r="D121" s="67" t="s">
        <v>349</v>
      </c>
      <c r="E121" s="71">
        <v>0.16965783024366199</v>
      </c>
      <c r="F121" s="68">
        <v>84.087591240875895</v>
      </c>
      <c r="G121" s="71">
        <v>0.24996185116224001</v>
      </c>
      <c r="H121" s="68">
        <v>41.240875912408796</v>
      </c>
      <c r="I121" s="71">
        <v>2.9423245506668801E-2</v>
      </c>
      <c r="J121" s="68">
        <v>69.197080291970806</v>
      </c>
      <c r="K121" s="71">
        <v>0.22958839406207801</v>
      </c>
      <c r="L121" s="68">
        <v>93.868613138686101</v>
      </c>
    </row>
    <row r="122" spans="1:12" x14ac:dyDescent="0.2">
      <c r="A122" s="72" t="s">
        <v>585</v>
      </c>
      <c r="B122" s="66" t="s">
        <v>586</v>
      </c>
      <c r="C122" s="67">
        <v>58</v>
      </c>
      <c r="D122" s="67" t="s">
        <v>349</v>
      </c>
      <c r="E122" s="71">
        <v>0.166379951609299</v>
      </c>
      <c r="F122" s="68">
        <v>83.503649635036496</v>
      </c>
      <c r="G122" s="71">
        <v>0.25164289936366402</v>
      </c>
      <c r="H122" s="68">
        <v>55.5474452554745</v>
      </c>
      <c r="I122" s="71">
        <v>3.1403838055326899E-2</v>
      </c>
      <c r="J122" s="68">
        <v>70.218978102189794</v>
      </c>
      <c r="K122" s="71">
        <v>0.21609311740890699</v>
      </c>
      <c r="L122" s="68">
        <v>93.3576642335766</v>
      </c>
    </row>
    <row r="123" spans="1:12" x14ac:dyDescent="0.2">
      <c r="A123" s="72" t="s">
        <v>587</v>
      </c>
      <c r="B123" s="66" t="s">
        <v>588</v>
      </c>
      <c r="C123" s="67">
        <v>58</v>
      </c>
      <c r="D123" s="67" t="s">
        <v>349</v>
      </c>
      <c r="E123" s="71">
        <v>0.19239174248138199</v>
      </c>
      <c r="F123" s="68">
        <v>87.664233576642303</v>
      </c>
      <c r="G123" s="71">
        <v>0.25047488360077003</v>
      </c>
      <c r="H123" s="68">
        <v>54.014598540145997</v>
      </c>
      <c r="I123" s="71">
        <v>0.10234136948440201</v>
      </c>
      <c r="J123" s="68">
        <v>88.467153284671497</v>
      </c>
      <c r="K123" s="71">
        <v>0.22435897435897401</v>
      </c>
      <c r="L123" s="68">
        <v>93.795620437956202</v>
      </c>
    </row>
    <row r="124" spans="1:12" x14ac:dyDescent="0.2">
      <c r="A124" s="72" t="s">
        <v>589</v>
      </c>
      <c r="B124" s="66" t="s">
        <v>590</v>
      </c>
      <c r="C124" s="67">
        <v>58</v>
      </c>
      <c r="D124" s="67" t="s">
        <v>349</v>
      </c>
      <c r="E124" s="71">
        <v>0.121139718507112</v>
      </c>
      <c r="F124" s="68">
        <v>67.518248175182507</v>
      </c>
      <c r="G124" s="71">
        <v>0.25157295986480299</v>
      </c>
      <c r="H124" s="68">
        <v>54.963503649635001</v>
      </c>
      <c r="I124" s="71">
        <v>1.8897477707816E-2</v>
      </c>
      <c r="J124" s="68">
        <v>60.145985401459903</v>
      </c>
      <c r="K124" s="71">
        <v>9.2948717948717993E-2</v>
      </c>
      <c r="L124" s="68">
        <v>77.810218978102199</v>
      </c>
    </row>
    <row r="125" spans="1:12" x14ac:dyDescent="0.2">
      <c r="A125" s="72" t="s">
        <v>591</v>
      </c>
      <c r="B125" s="66" t="s">
        <v>592</v>
      </c>
      <c r="C125" s="67">
        <v>58</v>
      </c>
      <c r="D125" s="67" t="s">
        <v>349</v>
      </c>
      <c r="E125" s="71">
        <v>0.19490368936313901</v>
      </c>
      <c r="F125" s="68">
        <v>88.248175182481702</v>
      </c>
      <c r="G125" s="71">
        <v>0.25</v>
      </c>
      <c r="H125" s="68">
        <v>53.941605839416098</v>
      </c>
      <c r="I125" s="71">
        <v>0.11996747834582699</v>
      </c>
      <c r="J125" s="68">
        <v>89.635036496350395</v>
      </c>
      <c r="K125" s="71">
        <v>0.21474358974359001</v>
      </c>
      <c r="L125" s="68">
        <v>93.284671532846701</v>
      </c>
    </row>
    <row r="126" spans="1:12" x14ac:dyDescent="0.2">
      <c r="A126" s="72" t="s">
        <v>593</v>
      </c>
      <c r="B126" s="66" t="s">
        <v>594</v>
      </c>
      <c r="C126" s="67">
        <v>58</v>
      </c>
      <c r="D126" s="67" t="s">
        <v>349</v>
      </c>
      <c r="E126" s="71">
        <v>0.31519003055897599</v>
      </c>
      <c r="F126" s="68">
        <v>95.036496350364999</v>
      </c>
      <c r="G126" s="71">
        <v>0.29084305345686701</v>
      </c>
      <c r="H126" s="68">
        <v>80.729927007299295</v>
      </c>
      <c r="I126" s="71">
        <v>1.0833650905621099E-2</v>
      </c>
      <c r="J126" s="68">
        <v>51.459854014598498</v>
      </c>
      <c r="K126" s="71">
        <v>0.64389338731444001</v>
      </c>
      <c r="L126" s="68">
        <v>96.788321167883197</v>
      </c>
    </row>
    <row r="127" spans="1:12" x14ac:dyDescent="0.2">
      <c r="A127" s="72" t="s">
        <v>595</v>
      </c>
      <c r="B127" s="66" t="s">
        <v>596</v>
      </c>
      <c r="C127" s="67">
        <v>58</v>
      </c>
      <c r="D127" s="67" t="s">
        <v>349</v>
      </c>
      <c r="E127" s="71">
        <v>0.264759591696967</v>
      </c>
      <c r="F127" s="68">
        <v>93.868613138686101</v>
      </c>
      <c r="G127" s="71">
        <v>0.26791232218919803</v>
      </c>
      <c r="H127" s="68">
        <v>72.116788321167903</v>
      </c>
      <c r="I127" s="71">
        <v>4.4753767341649597E-2</v>
      </c>
      <c r="J127" s="68">
        <v>77.445255474452594</v>
      </c>
      <c r="K127" s="71">
        <v>0.48161268556005399</v>
      </c>
      <c r="L127" s="68">
        <v>96.058394160583902</v>
      </c>
    </row>
    <row r="128" spans="1:12" x14ac:dyDescent="0.2">
      <c r="A128" s="72" t="s">
        <v>597</v>
      </c>
      <c r="B128" s="66" t="s">
        <v>598</v>
      </c>
      <c r="C128" s="67">
        <v>58</v>
      </c>
      <c r="D128" s="67" t="s">
        <v>349</v>
      </c>
      <c r="E128" s="71">
        <v>0.42620426331267802</v>
      </c>
      <c r="F128" s="68">
        <v>96.861313868613095</v>
      </c>
      <c r="G128" s="71">
        <v>0.25</v>
      </c>
      <c r="H128" s="68">
        <v>53.941605839416098</v>
      </c>
      <c r="I128" s="71">
        <v>2.86127899380338E-2</v>
      </c>
      <c r="J128" s="68">
        <v>68.3211678832117</v>
      </c>
      <c r="K128" s="71">
        <v>1</v>
      </c>
      <c r="L128" s="68">
        <v>100</v>
      </c>
    </row>
    <row r="129" spans="1:12" x14ac:dyDescent="0.2">
      <c r="A129" s="72" t="s">
        <v>599</v>
      </c>
      <c r="B129" s="66" t="s">
        <v>600</v>
      </c>
      <c r="C129" s="67">
        <v>58</v>
      </c>
      <c r="D129" s="67" t="s">
        <v>349</v>
      </c>
      <c r="E129" s="71">
        <v>0.42099612843512502</v>
      </c>
      <c r="F129" s="68">
        <v>96.6423357664234</v>
      </c>
      <c r="G129" s="71">
        <v>0.25</v>
      </c>
      <c r="H129" s="68">
        <v>53.941605839416098</v>
      </c>
      <c r="I129" s="71">
        <v>1.29883853053756E-2</v>
      </c>
      <c r="J129" s="68">
        <v>53.795620437956202</v>
      </c>
      <c r="K129" s="71">
        <v>1</v>
      </c>
      <c r="L129" s="68">
        <v>100</v>
      </c>
    </row>
    <row r="130" spans="1:12" x14ac:dyDescent="0.2">
      <c r="A130" s="72" t="s">
        <v>601</v>
      </c>
      <c r="B130" s="66" t="s">
        <v>602</v>
      </c>
      <c r="C130" s="67">
        <v>58</v>
      </c>
      <c r="D130" s="67" t="s">
        <v>349</v>
      </c>
      <c r="E130" s="71">
        <v>0.42712079260851099</v>
      </c>
      <c r="F130" s="68">
        <v>96.934306569343093</v>
      </c>
      <c r="G130" s="71">
        <v>0.24880721316923499</v>
      </c>
      <c r="H130" s="68">
        <v>38.3211678832117</v>
      </c>
      <c r="I130" s="71">
        <v>3.2555164656297798E-2</v>
      </c>
      <c r="J130" s="68">
        <v>71.021897810219002</v>
      </c>
      <c r="K130" s="71">
        <v>1</v>
      </c>
      <c r="L130" s="68">
        <v>100</v>
      </c>
    </row>
    <row r="131" spans="1:12" x14ac:dyDescent="0.2">
      <c r="A131" s="72" t="s">
        <v>603</v>
      </c>
      <c r="B131" s="66" t="s">
        <v>604</v>
      </c>
      <c r="C131" s="67">
        <v>59</v>
      </c>
      <c r="D131" s="67" t="s">
        <v>349</v>
      </c>
      <c r="E131" s="71">
        <v>0.23605204366926699</v>
      </c>
      <c r="F131" s="68">
        <v>75.289575289575296</v>
      </c>
      <c r="G131" s="71">
        <v>0.25519453534881298</v>
      </c>
      <c r="H131" s="68">
        <v>28.185328185328199</v>
      </c>
      <c r="I131" s="71">
        <v>3.5166984357943099E-3</v>
      </c>
      <c r="J131" s="68">
        <v>12.741312741312701</v>
      </c>
      <c r="K131" s="71">
        <v>0.44944489722319297</v>
      </c>
      <c r="L131" s="68">
        <v>88.030888030887994</v>
      </c>
    </row>
    <row r="132" spans="1:12" x14ac:dyDescent="0.2">
      <c r="A132" s="72" t="s">
        <v>605</v>
      </c>
      <c r="B132" s="66" t="s">
        <v>606</v>
      </c>
      <c r="C132" s="67">
        <v>59</v>
      </c>
      <c r="D132" s="67" t="s">
        <v>349</v>
      </c>
      <c r="E132" s="71">
        <v>0.27997601232619101</v>
      </c>
      <c r="F132" s="68">
        <v>85.328185328185299</v>
      </c>
      <c r="G132" s="71">
        <v>0.22737098749302601</v>
      </c>
      <c r="H132" s="68">
        <v>16.409266409266401</v>
      </c>
      <c r="I132" s="71">
        <v>0.198609008004069</v>
      </c>
      <c r="J132" s="68">
        <v>90.540540540540505</v>
      </c>
      <c r="K132" s="71">
        <v>0.41394804148147701</v>
      </c>
      <c r="L132" s="68">
        <v>86.679536679536696</v>
      </c>
    </row>
    <row r="133" spans="1:12" x14ac:dyDescent="0.2">
      <c r="A133" s="72" t="s">
        <v>607</v>
      </c>
      <c r="B133" s="66" t="s">
        <v>608</v>
      </c>
      <c r="C133" s="67">
        <v>59</v>
      </c>
      <c r="D133" s="67" t="s">
        <v>349</v>
      </c>
      <c r="E133" s="71">
        <v>0.41357402092998802</v>
      </c>
      <c r="F133" s="68">
        <v>95.366795366795401</v>
      </c>
      <c r="G133" s="71">
        <v>0.54392639259424602</v>
      </c>
      <c r="H133" s="68">
        <v>90.9266409266409</v>
      </c>
      <c r="I133" s="71">
        <v>3.7115973469202999E-2</v>
      </c>
      <c r="J133" s="68">
        <v>64.864864864864899</v>
      </c>
      <c r="K133" s="71">
        <v>0.65967969672651605</v>
      </c>
      <c r="L133" s="68">
        <v>94.787644787644794</v>
      </c>
    </row>
    <row r="134" spans="1:12" x14ac:dyDescent="0.2">
      <c r="A134" s="72" t="s">
        <v>609</v>
      </c>
      <c r="B134" s="66" t="s">
        <v>610</v>
      </c>
      <c r="C134" s="67">
        <v>59</v>
      </c>
      <c r="D134" s="67" t="s">
        <v>349</v>
      </c>
      <c r="E134" s="71">
        <v>0.38505549043957799</v>
      </c>
      <c r="F134" s="68">
        <v>93.050193050193101</v>
      </c>
      <c r="G134" s="71">
        <v>0.45904783832970197</v>
      </c>
      <c r="H134" s="68">
        <v>82.046332046332097</v>
      </c>
      <c r="I134" s="71">
        <v>5.6927422540344601E-2</v>
      </c>
      <c r="J134" s="68">
        <v>73.552123552123504</v>
      </c>
      <c r="K134" s="71">
        <v>0.63919121044868699</v>
      </c>
      <c r="L134" s="68">
        <v>94.208494208494201</v>
      </c>
    </row>
    <row r="135" spans="1:12" x14ac:dyDescent="0.2">
      <c r="A135" s="72" t="s">
        <v>611</v>
      </c>
      <c r="B135" s="66" t="s">
        <v>612</v>
      </c>
      <c r="C135" s="67">
        <v>59</v>
      </c>
      <c r="D135" s="67" t="s">
        <v>349</v>
      </c>
      <c r="E135" s="71">
        <v>0.24015680708495801</v>
      </c>
      <c r="F135" s="68">
        <v>76.447876447876496</v>
      </c>
      <c r="G135" s="71">
        <v>0.19211212940838401</v>
      </c>
      <c r="H135" s="68">
        <v>8.6872586872586908</v>
      </c>
      <c r="I135" s="71">
        <v>2.9323614400019099E-2</v>
      </c>
      <c r="J135" s="68">
        <v>60.038610038610003</v>
      </c>
      <c r="K135" s="71">
        <v>0.49903467744647201</v>
      </c>
      <c r="L135" s="68">
        <v>89.7683397683398</v>
      </c>
    </row>
    <row r="136" spans="1:12" x14ac:dyDescent="0.2">
      <c r="A136" s="72" t="s">
        <v>613</v>
      </c>
      <c r="B136" s="66" t="s">
        <v>614</v>
      </c>
      <c r="C136" s="67">
        <v>58</v>
      </c>
      <c r="D136" s="67" t="s">
        <v>349</v>
      </c>
      <c r="E136" s="71">
        <v>0.43547997536821798</v>
      </c>
      <c r="F136" s="68">
        <v>97.080291970802904</v>
      </c>
      <c r="G136" s="71">
        <v>0.27300059144378003</v>
      </c>
      <c r="H136" s="68">
        <v>75.182481751824795</v>
      </c>
      <c r="I136" s="71">
        <v>3.3439334660875099E-2</v>
      </c>
      <c r="J136" s="68">
        <v>71.897810218978094</v>
      </c>
      <c r="K136" s="71">
        <v>1</v>
      </c>
      <c r="L136" s="68">
        <v>100</v>
      </c>
    </row>
    <row r="137" spans="1:12" x14ac:dyDescent="0.2">
      <c r="A137" s="72" t="s">
        <v>615</v>
      </c>
      <c r="B137" s="66" t="s">
        <v>616</v>
      </c>
      <c r="C137" s="67">
        <v>59</v>
      </c>
      <c r="D137" s="67" t="s">
        <v>349</v>
      </c>
      <c r="E137" s="71">
        <v>0.31286809139655503</v>
      </c>
      <c r="F137" s="68">
        <v>88.223938223938205</v>
      </c>
      <c r="G137" s="71">
        <v>0.38662919650072097</v>
      </c>
      <c r="H137" s="68">
        <v>71.235521235521205</v>
      </c>
      <c r="I137" s="71">
        <v>3.5844964996129797E-2</v>
      </c>
      <c r="J137" s="68">
        <v>64.285714285714306</v>
      </c>
      <c r="K137" s="71">
        <v>0.51613011269281295</v>
      </c>
      <c r="L137" s="68">
        <v>90.733590733590702</v>
      </c>
    </row>
    <row r="138" spans="1:12" x14ac:dyDescent="0.2">
      <c r="A138" s="72" t="s">
        <v>617</v>
      </c>
      <c r="B138" s="66" t="s">
        <v>618</v>
      </c>
      <c r="C138" s="67">
        <v>58</v>
      </c>
      <c r="D138" s="67" t="s">
        <v>349</v>
      </c>
      <c r="E138" s="71">
        <v>0.66279273605823297</v>
      </c>
      <c r="F138" s="68">
        <v>99.489051094890499</v>
      </c>
      <c r="G138" s="71">
        <v>0.80207152559640804</v>
      </c>
      <c r="H138" s="68">
        <v>99.197080291970806</v>
      </c>
      <c r="I138" s="71">
        <v>0.39683299836776498</v>
      </c>
      <c r="J138" s="68">
        <v>98.3211678832117</v>
      </c>
      <c r="K138" s="71">
        <v>0.78947368421052599</v>
      </c>
      <c r="L138" s="68">
        <v>97.810218978102199</v>
      </c>
    </row>
    <row r="139" spans="1:12" x14ac:dyDescent="0.2">
      <c r="A139" s="72" t="s">
        <v>619</v>
      </c>
      <c r="B139" s="66" t="s">
        <v>620</v>
      </c>
      <c r="C139" s="67">
        <v>58</v>
      </c>
      <c r="D139" s="67" t="s">
        <v>349</v>
      </c>
      <c r="E139" s="71">
        <v>0.110864067348527</v>
      </c>
      <c r="F139" s="68">
        <v>61.3868613138686</v>
      </c>
      <c r="G139" s="71">
        <v>0.25</v>
      </c>
      <c r="H139" s="68">
        <v>53.941605839416098</v>
      </c>
      <c r="I139" s="71">
        <v>1.5284509737889199E-2</v>
      </c>
      <c r="J139" s="68">
        <v>56.277372262773703</v>
      </c>
      <c r="K139" s="71">
        <v>6.7307692307692304E-2</v>
      </c>
      <c r="L139" s="68">
        <v>71.605839416058402</v>
      </c>
    </row>
    <row r="140" spans="1:12" x14ac:dyDescent="0.2">
      <c r="A140" s="72" t="s">
        <v>621</v>
      </c>
      <c r="B140" s="66" t="s">
        <v>622</v>
      </c>
      <c r="C140" s="67">
        <v>58</v>
      </c>
      <c r="D140" s="67" t="s">
        <v>349</v>
      </c>
      <c r="E140" s="71">
        <v>0.114158313778233</v>
      </c>
      <c r="F140" s="68">
        <v>63.649635036496399</v>
      </c>
      <c r="G140" s="71">
        <v>0.25479310100174501</v>
      </c>
      <c r="H140" s="68">
        <v>59.781021897810199</v>
      </c>
      <c r="I140" s="71">
        <v>2.3579276230390502E-2</v>
      </c>
      <c r="J140" s="68">
        <v>64.598540145985396</v>
      </c>
      <c r="K140" s="71">
        <v>6.4102564102564097E-2</v>
      </c>
      <c r="L140" s="68">
        <v>70.510948905109501</v>
      </c>
    </row>
    <row r="141" spans="1:12" x14ac:dyDescent="0.2">
      <c r="A141" s="72" t="s">
        <v>623</v>
      </c>
      <c r="B141" s="66" t="s">
        <v>624</v>
      </c>
      <c r="C141" s="67">
        <v>58</v>
      </c>
      <c r="D141" s="67" t="s">
        <v>349</v>
      </c>
      <c r="E141" s="71">
        <v>0.132274507086064</v>
      </c>
      <c r="F141" s="68">
        <v>72.116788321167903</v>
      </c>
      <c r="G141" s="71">
        <v>0.26971479266609699</v>
      </c>
      <c r="H141" s="68">
        <v>73.503649635036496</v>
      </c>
      <c r="I141" s="71">
        <v>8.5189850023518702E-3</v>
      </c>
      <c r="J141" s="68">
        <v>47.080291970802897</v>
      </c>
      <c r="K141" s="71">
        <v>0.118589743589744</v>
      </c>
      <c r="L141" s="68">
        <v>83.868613138686101</v>
      </c>
    </row>
    <row r="142" spans="1:12" x14ac:dyDescent="0.2">
      <c r="A142" s="72" t="s">
        <v>625</v>
      </c>
      <c r="B142" s="66" t="s">
        <v>626</v>
      </c>
      <c r="C142" s="67">
        <v>83</v>
      </c>
      <c r="D142" s="67" t="s">
        <v>349</v>
      </c>
      <c r="E142" s="71">
        <v>0.12551735844572601</v>
      </c>
      <c r="F142" s="68">
        <v>29.330708661417301</v>
      </c>
      <c r="G142" s="71">
        <v>0.25500560627903301</v>
      </c>
      <c r="H142" s="68">
        <v>46.259842519685002</v>
      </c>
      <c r="I142" s="71">
        <v>2.2571289566224199E-3</v>
      </c>
      <c r="J142" s="68">
        <v>8.4645669291338592</v>
      </c>
      <c r="K142" s="71">
        <v>0.11928934010152301</v>
      </c>
      <c r="L142" s="68">
        <v>38.188976377952798</v>
      </c>
    </row>
    <row r="143" spans="1:12" x14ac:dyDescent="0.2">
      <c r="A143" s="72" t="s">
        <v>627</v>
      </c>
      <c r="B143" s="66" t="s">
        <v>628</v>
      </c>
      <c r="C143" s="67">
        <v>83</v>
      </c>
      <c r="D143" s="67" t="s">
        <v>349</v>
      </c>
      <c r="E143" s="71">
        <v>0.14172788872933201</v>
      </c>
      <c r="F143" s="68">
        <v>43.503937007874001</v>
      </c>
      <c r="G143" s="71">
        <v>0.26884510540097001</v>
      </c>
      <c r="H143" s="68">
        <v>61.220472440944903</v>
      </c>
      <c r="I143" s="71">
        <v>1.16685100256043E-2</v>
      </c>
      <c r="J143" s="68">
        <v>41.732283464566898</v>
      </c>
      <c r="K143" s="71">
        <v>0.144670050761421</v>
      </c>
      <c r="L143" s="68">
        <v>48.228346456692897</v>
      </c>
    </row>
    <row r="144" spans="1:12" x14ac:dyDescent="0.2">
      <c r="A144" s="72" t="s">
        <v>629</v>
      </c>
      <c r="B144" s="66" t="s">
        <v>630</v>
      </c>
      <c r="C144" s="67">
        <v>60</v>
      </c>
      <c r="D144" s="67" t="s">
        <v>349</v>
      </c>
      <c r="E144" s="71">
        <v>0.21227895588211801</v>
      </c>
      <c r="F144" s="68">
        <v>70.675453047775903</v>
      </c>
      <c r="G144" s="71">
        <v>0.25</v>
      </c>
      <c r="H144" s="68">
        <v>49.752883031301501</v>
      </c>
      <c r="I144" s="71">
        <v>5.4746445833255303E-2</v>
      </c>
      <c r="J144" s="68">
        <v>65.897858319604595</v>
      </c>
      <c r="K144" s="71">
        <v>0.332090421813098</v>
      </c>
      <c r="L144" s="68">
        <v>80.395387149917596</v>
      </c>
    </row>
    <row r="145" spans="1:12" x14ac:dyDescent="0.2">
      <c r="A145" s="72" t="s">
        <v>631</v>
      </c>
      <c r="B145" s="66" t="s">
        <v>632</v>
      </c>
      <c r="C145" s="67">
        <v>83</v>
      </c>
      <c r="D145" s="67" t="s">
        <v>349</v>
      </c>
      <c r="E145" s="71">
        <v>0.140781504023093</v>
      </c>
      <c r="F145" s="68">
        <v>42.125984251968497</v>
      </c>
      <c r="G145" s="71">
        <v>0.25</v>
      </c>
      <c r="H145" s="68">
        <v>35.039370078740198</v>
      </c>
      <c r="I145" s="71">
        <v>9.9079638459274293E-3</v>
      </c>
      <c r="J145" s="68">
        <v>38.188976377952798</v>
      </c>
      <c r="K145" s="71">
        <v>0.16243654822334999</v>
      </c>
      <c r="L145" s="68">
        <v>58.267716535433102</v>
      </c>
    </row>
    <row r="146" spans="1:12" x14ac:dyDescent="0.2">
      <c r="A146" s="72" t="s">
        <v>633</v>
      </c>
      <c r="B146" s="66" t="s">
        <v>634</v>
      </c>
      <c r="C146" s="67">
        <v>83</v>
      </c>
      <c r="D146" s="67" t="s">
        <v>349</v>
      </c>
      <c r="E146" s="71">
        <v>0.15180820285301</v>
      </c>
      <c r="F146" s="68">
        <v>52.9527559055118</v>
      </c>
      <c r="G146" s="71">
        <v>0.26051490181534898</v>
      </c>
      <c r="H146" s="68">
        <v>53.740157480314998</v>
      </c>
      <c r="I146" s="71">
        <v>9.6305189264206705E-3</v>
      </c>
      <c r="J146" s="68">
        <v>37.4015748031496</v>
      </c>
      <c r="K146" s="71">
        <v>0.18527918781725899</v>
      </c>
      <c r="L146" s="68">
        <v>68.307086614173201</v>
      </c>
    </row>
    <row r="147" spans="1:12" x14ac:dyDescent="0.2">
      <c r="A147" s="72" t="s">
        <v>635</v>
      </c>
      <c r="B147" s="66" t="s">
        <v>636</v>
      </c>
      <c r="C147" s="67">
        <v>83</v>
      </c>
      <c r="D147" s="67" t="s">
        <v>349</v>
      </c>
      <c r="E147" s="71">
        <v>0.15139020514416901</v>
      </c>
      <c r="F147" s="68">
        <v>52.559055118110201</v>
      </c>
      <c r="G147" s="71">
        <v>0.25</v>
      </c>
      <c r="H147" s="68">
        <v>35.039370078740198</v>
      </c>
      <c r="I147" s="71">
        <v>1.3815285483269E-2</v>
      </c>
      <c r="J147" s="68">
        <v>46.8503937007874</v>
      </c>
      <c r="K147" s="71">
        <v>0.19035532994923901</v>
      </c>
      <c r="L147" s="68">
        <v>70.669291338582696</v>
      </c>
    </row>
    <row r="148" spans="1:12" x14ac:dyDescent="0.2">
      <c r="A148" s="72" t="s">
        <v>637</v>
      </c>
      <c r="B148" s="66" t="s">
        <v>638</v>
      </c>
      <c r="C148" s="67">
        <v>83</v>
      </c>
      <c r="D148" s="67" t="s">
        <v>349</v>
      </c>
      <c r="E148" s="71">
        <v>0.201386453975375</v>
      </c>
      <c r="F148" s="68">
        <v>75.590551181102398</v>
      </c>
      <c r="G148" s="71">
        <v>0.36861254513465702</v>
      </c>
      <c r="H148" s="68">
        <v>84.842519685039406</v>
      </c>
      <c r="I148" s="71">
        <v>5.0267628974208001E-2</v>
      </c>
      <c r="J148" s="68">
        <v>70.669291338582696</v>
      </c>
      <c r="K148" s="71">
        <v>0.18527918781725899</v>
      </c>
      <c r="L148" s="68">
        <v>68.307086614173201</v>
      </c>
    </row>
    <row r="149" spans="1:12" x14ac:dyDescent="0.2">
      <c r="A149" s="72" t="s">
        <v>639</v>
      </c>
      <c r="B149" s="66" t="s">
        <v>640</v>
      </c>
      <c r="C149" s="67">
        <v>83</v>
      </c>
      <c r="D149" s="67" t="s">
        <v>349</v>
      </c>
      <c r="E149" s="71">
        <v>0.15897233704843799</v>
      </c>
      <c r="F149" s="68">
        <v>58.070866141732303</v>
      </c>
      <c r="G149" s="71">
        <v>0.30612426023473399</v>
      </c>
      <c r="H149" s="68">
        <v>76.377952755905497</v>
      </c>
      <c r="I149" s="71">
        <v>2.6122700149159701E-2</v>
      </c>
      <c r="J149" s="68">
        <v>59.645669291338599</v>
      </c>
      <c r="K149" s="71">
        <v>0.144670050761421</v>
      </c>
      <c r="L149" s="68">
        <v>48.228346456692897</v>
      </c>
    </row>
    <row r="150" spans="1:12" x14ac:dyDescent="0.2">
      <c r="A150" s="72" t="s">
        <v>641</v>
      </c>
      <c r="B150" s="66" t="s">
        <v>642</v>
      </c>
      <c r="C150" s="67">
        <v>83</v>
      </c>
      <c r="D150" s="67" t="s">
        <v>349</v>
      </c>
      <c r="E150" s="71">
        <v>0.147056561452033</v>
      </c>
      <c r="F150" s="68">
        <v>47.440944881889799</v>
      </c>
      <c r="G150" s="71">
        <v>0.25053405624108499</v>
      </c>
      <c r="H150" s="68">
        <v>35.433070866141698</v>
      </c>
      <c r="I150" s="71">
        <v>1.2970653495725E-2</v>
      </c>
      <c r="J150" s="68">
        <v>44.488188976377899</v>
      </c>
      <c r="K150" s="71">
        <v>0.17766497461928901</v>
      </c>
      <c r="L150" s="68">
        <v>64.566929133858295</v>
      </c>
    </row>
    <row r="151" spans="1:12" x14ac:dyDescent="0.2">
      <c r="A151" s="72" t="s">
        <v>643</v>
      </c>
      <c r="B151" s="66" t="s">
        <v>644</v>
      </c>
      <c r="C151" s="67">
        <v>83</v>
      </c>
      <c r="D151" s="67" t="s">
        <v>349</v>
      </c>
      <c r="E151" s="71">
        <v>0.171322008603674</v>
      </c>
      <c r="F151" s="68">
        <v>64.173228346456696</v>
      </c>
      <c r="G151" s="71">
        <v>0.30408153135903399</v>
      </c>
      <c r="H151" s="68">
        <v>75.984251968503898</v>
      </c>
      <c r="I151" s="71">
        <v>2.4605306634728999E-2</v>
      </c>
      <c r="J151" s="68">
        <v>58.070866141732303</v>
      </c>
      <c r="K151" s="71">
        <v>0.18527918781725899</v>
      </c>
      <c r="L151" s="68">
        <v>68.307086614173201</v>
      </c>
    </row>
    <row r="152" spans="1:12" x14ac:dyDescent="0.2">
      <c r="A152" s="72" t="s">
        <v>645</v>
      </c>
      <c r="B152" s="66" t="s">
        <v>646</v>
      </c>
      <c r="C152" s="67">
        <v>83</v>
      </c>
      <c r="D152" s="67" t="s">
        <v>349</v>
      </c>
      <c r="E152" s="71">
        <v>0.14171566195738799</v>
      </c>
      <c r="F152" s="68">
        <v>43.307086614173201</v>
      </c>
      <c r="G152" s="71">
        <v>0.25200224251161302</v>
      </c>
      <c r="H152" s="68">
        <v>39.763779527559102</v>
      </c>
      <c r="I152" s="71">
        <v>5.6320530052203204E-3</v>
      </c>
      <c r="J152" s="68">
        <v>25.393700787401599</v>
      </c>
      <c r="K152" s="71">
        <v>0.16751269035533001</v>
      </c>
      <c r="L152" s="68">
        <v>59.251968503937</v>
      </c>
    </row>
    <row r="153" spans="1:12" x14ac:dyDescent="0.2">
      <c r="A153" s="72" t="s">
        <v>647</v>
      </c>
      <c r="B153" s="66" t="s">
        <v>648</v>
      </c>
      <c r="C153" s="67">
        <v>83</v>
      </c>
      <c r="D153" s="67" t="s">
        <v>349</v>
      </c>
      <c r="E153" s="71">
        <v>0.14427990999163201</v>
      </c>
      <c r="F153" s="68">
        <v>44.881889763779498</v>
      </c>
      <c r="G153" s="71">
        <v>0.25</v>
      </c>
      <c r="H153" s="68">
        <v>35.039370078740198</v>
      </c>
      <c r="I153" s="71">
        <v>5.1747553556067503E-3</v>
      </c>
      <c r="J153" s="68">
        <v>23.6220472440945</v>
      </c>
      <c r="K153" s="71">
        <v>0.17766497461928901</v>
      </c>
      <c r="L153" s="68">
        <v>64.566929133858295</v>
      </c>
    </row>
    <row r="154" spans="1:12" x14ac:dyDescent="0.2">
      <c r="A154" s="72" t="s">
        <v>649</v>
      </c>
      <c r="B154" s="66" t="s">
        <v>650</v>
      </c>
      <c r="C154" s="67">
        <v>83</v>
      </c>
      <c r="D154" s="67" t="s">
        <v>349</v>
      </c>
      <c r="E154" s="71">
        <v>0.14947100751891301</v>
      </c>
      <c r="F154" s="68">
        <v>50.590551181102398</v>
      </c>
      <c r="G154" s="71">
        <v>0.26601740703034898</v>
      </c>
      <c r="H154" s="68">
        <v>58.464566929133902</v>
      </c>
      <c r="I154" s="71">
        <v>1.23448541050692E-2</v>
      </c>
      <c r="J154" s="68">
        <v>43.7007874015748</v>
      </c>
      <c r="K154" s="71">
        <v>0.17005076142132</v>
      </c>
      <c r="L154" s="68">
        <v>60.236220472440898</v>
      </c>
    </row>
    <row r="155" spans="1:12" x14ac:dyDescent="0.2">
      <c r="A155" s="72" t="s">
        <v>651</v>
      </c>
      <c r="B155" s="66" t="s">
        <v>652</v>
      </c>
      <c r="C155" s="67">
        <v>83</v>
      </c>
      <c r="D155" s="67" t="s">
        <v>349</v>
      </c>
      <c r="E155" s="71">
        <v>0.14634403811685001</v>
      </c>
      <c r="F155" s="68">
        <v>46.8503937007874</v>
      </c>
      <c r="G155" s="71">
        <v>0.27013476296514699</v>
      </c>
      <c r="H155" s="68">
        <v>62.795275590551199</v>
      </c>
      <c r="I155" s="71">
        <v>6.4608031620538298E-3</v>
      </c>
      <c r="J155" s="68">
        <v>30.118110236220499</v>
      </c>
      <c r="K155" s="71">
        <v>0.16243654822334999</v>
      </c>
      <c r="L155" s="68">
        <v>58.267716535433102</v>
      </c>
    </row>
    <row r="156" spans="1:12" x14ac:dyDescent="0.2">
      <c r="A156" s="72" t="s">
        <v>653</v>
      </c>
      <c r="B156" s="66" t="s">
        <v>654</v>
      </c>
      <c r="C156" s="67">
        <v>83</v>
      </c>
      <c r="D156" s="67" t="s">
        <v>349</v>
      </c>
      <c r="E156" s="71">
        <v>0.169935071437263</v>
      </c>
      <c r="F156" s="68">
        <v>62.992125984251999</v>
      </c>
      <c r="G156" s="71">
        <v>0.27586074902959901</v>
      </c>
      <c r="H156" s="68">
        <v>65.748031496063007</v>
      </c>
      <c r="I156" s="71">
        <v>6.8969845992849402E-2</v>
      </c>
      <c r="J156" s="68">
        <v>75.393700787401599</v>
      </c>
      <c r="K156" s="71">
        <v>0.16497461928934001</v>
      </c>
      <c r="L156" s="68">
        <v>58.464566929133902</v>
      </c>
    </row>
    <row r="157" spans="1:12" x14ac:dyDescent="0.2">
      <c r="A157" s="72" t="s">
        <v>655</v>
      </c>
      <c r="B157" s="66" t="s">
        <v>656</v>
      </c>
      <c r="C157" s="67">
        <v>83</v>
      </c>
      <c r="D157" s="67" t="s">
        <v>349</v>
      </c>
      <c r="E157" s="71">
        <v>0.26242618837214599</v>
      </c>
      <c r="F157" s="68">
        <v>84.251968503936993</v>
      </c>
      <c r="G157" s="71">
        <v>0.49240446257654502</v>
      </c>
      <c r="H157" s="68">
        <v>92.125984251968504</v>
      </c>
      <c r="I157" s="71">
        <v>0.10451877259065501</v>
      </c>
      <c r="J157" s="68">
        <v>81.889763779527598</v>
      </c>
      <c r="K157" s="71">
        <v>0.19035532994923901</v>
      </c>
      <c r="L157" s="68">
        <v>70.669291338582696</v>
      </c>
    </row>
    <row r="158" spans="1:12" x14ac:dyDescent="0.2">
      <c r="A158" s="72" t="s">
        <v>657</v>
      </c>
      <c r="B158" s="66" t="s">
        <v>658</v>
      </c>
      <c r="C158" s="67">
        <v>83</v>
      </c>
      <c r="D158" s="67" t="s">
        <v>349</v>
      </c>
      <c r="E158" s="71">
        <v>0.246480981505007</v>
      </c>
      <c r="F158" s="68">
        <v>82.283464566929098</v>
      </c>
      <c r="G158" s="71">
        <v>0.35053728292424902</v>
      </c>
      <c r="H158" s="68">
        <v>83.464566929133895</v>
      </c>
      <c r="I158" s="71">
        <v>0.170631549915646</v>
      </c>
      <c r="J158" s="68">
        <v>88.188976377952798</v>
      </c>
      <c r="K158" s="71">
        <v>0.218274111675127</v>
      </c>
      <c r="L158" s="68">
        <v>80.708661417322801</v>
      </c>
    </row>
    <row r="159" spans="1:12" x14ac:dyDescent="0.2">
      <c r="A159" s="72" t="s">
        <v>659</v>
      </c>
      <c r="B159" s="66" t="s">
        <v>660</v>
      </c>
      <c r="C159" s="67">
        <v>83</v>
      </c>
      <c r="D159" s="67" t="s">
        <v>349</v>
      </c>
      <c r="E159" s="71">
        <v>0.216248589578275</v>
      </c>
      <c r="F159" s="68">
        <v>77.952755905511793</v>
      </c>
      <c r="G159" s="71">
        <v>0.34117019539084198</v>
      </c>
      <c r="H159" s="68">
        <v>82.480314960629897</v>
      </c>
      <c r="I159" s="71">
        <v>0.15275323831860199</v>
      </c>
      <c r="J159" s="68">
        <v>87.4015748031496</v>
      </c>
      <c r="K159" s="71">
        <v>0.15482233502538101</v>
      </c>
      <c r="L159" s="68">
        <v>52.362204724409402</v>
      </c>
    </row>
    <row r="160" spans="1:12" x14ac:dyDescent="0.2">
      <c r="A160" s="72" t="s">
        <v>661</v>
      </c>
      <c r="B160" s="66" t="s">
        <v>662</v>
      </c>
      <c r="C160" s="67">
        <v>58</v>
      </c>
      <c r="D160" s="67" t="s">
        <v>349</v>
      </c>
      <c r="E160" s="71">
        <v>8.3361948961485702E-2</v>
      </c>
      <c r="F160" s="68">
        <v>26.569343065693399</v>
      </c>
      <c r="G160" s="71">
        <v>0.25</v>
      </c>
      <c r="H160" s="68">
        <v>53.941605839416098</v>
      </c>
      <c r="I160" s="71">
        <v>8.5846884457012394E-5</v>
      </c>
      <c r="J160" s="68">
        <v>23.649635036496299</v>
      </c>
      <c r="K160" s="71">
        <v>0</v>
      </c>
      <c r="L160" s="68">
        <v>45.693430656934297</v>
      </c>
    </row>
    <row r="161" spans="1:12" x14ac:dyDescent="0.2">
      <c r="A161" s="72" t="s">
        <v>663</v>
      </c>
      <c r="B161" s="66" t="s">
        <v>664</v>
      </c>
      <c r="C161" s="67">
        <v>58</v>
      </c>
      <c r="D161" s="67" t="s">
        <v>349</v>
      </c>
      <c r="E161" s="71">
        <v>6.7615997069488801E-2</v>
      </c>
      <c r="F161" s="68">
        <v>11.897810218978099</v>
      </c>
      <c r="G161" s="71">
        <v>0.20280544428766101</v>
      </c>
      <c r="H161" s="68">
        <v>16.569343065693399</v>
      </c>
      <c r="I161" s="71">
        <v>4.2546920805449097E-5</v>
      </c>
      <c r="J161" s="68">
        <v>21.313868613138698</v>
      </c>
      <c r="K161" s="71">
        <v>0</v>
      </c>
      <c r="L161" s="68">
        <v>45.693430656934297</v>
      </c>
    </row>
    <row r="162" spans="1:12" x14ac:dyDescent="0.2">
      <c r="A162" s="72" t="s">
        <v>665</v>
      </c>
      <c r="B162" s="66" t="s">
        <v>666</v>
      </c>
      <c r="C162" s="67">
        <v>58</v>
      </c>
      <c r="D162" s="67" t="s">
        <v>349</v>
      </c>
      <c r="E162" s="71">
        <v>8.3339357676102205E-2</v>
      </c>
      <c r="F162" s="68">
        <v>25.5474452554745</v>
      </c>
      <c r="G162" s="71">
        <v>0.25</v>
      </c>
      <c r="H162" s="68">
        <v>53.941605839416098</v>
      </c>
      <c r="I162" s="71">
        <v>1.80730283067394E-5</v>
      </c>
      <c r="J162" s="68">
        <v>18.832116788321201</v>
      </c>
      <c r="K162" s="71">
        <v>0</v>
      </c>
      <c r="L162" s="68">
        <v>45.693430656934297</v>
      </c>
    </row>
    <row r="163" spans="1:12" x14ac:dyDescent="0.2">
      <c r="A163" s="72" t="s">
        <v>667</v>
      </c>
      <c r="B163" s="66" t="s">
        <v>668</v>
      </c>
      <c r="C163" s="67">
        <v>58</v>
      </c>
      <c r="D163" s="67" t="s">
        <v>349</v>
      </c>
      <c r="E163" s="71">
        <v>6.1593903159772798E-2</v>
      </c>
      <c r="F163" s="68">
        <v>8.7591240875912408</v>
      </c>
      <c r="G163" s="71">
        <v>0.18478170947931799</v>
      </c>
      <c r="H163" s="68">
        <v>12.7737226277372</v>
      </c>
      <c r="I163" s="71">
        <v>0</v>
      </c>
      <c r="J163" s="68">
        <v>10.2919708029197</v>
      </c>
      <c r="K163" s="71">
        <v>0</v>
      </c>
      <c r="L163" s="68">
        <v>45.693430656934297</v>
      </c>
    </row>
    <row r="164" spans="1:12" x14ac:dyDescent="0.2">
      <c r="A164" s="72" t="s">
        <v>669</v>
      </c>
      <c r="B164" s="66" t="s">
        <v>670</v>
      </c>
      <c r="C164" s="67">
        <v>58</v>
      </c>
      <c r="D164" s="67" t="s">
        <v>349</v>
      </c>
      <c r="E164" s="71">
        <v>1.8834087922183902E-2</v>
      </c>
      <c r="F164" s="68">
        <v>1.60583941605839</v>
      </c>
      <c r="G164" s="71">
        <v>5.6478919438322298E-2</v>
      </c>
      <c r="H164" s="68">
        <v>2.5547445255474499</v>
      </c>
      <c r="I164" s="71">
        <v>2.33443282295384E-5</v>
      </c>
      <c r="J164" s="68">
        <v>19.416058394160601</v>
      </c>
      <c r="K164" s="71">
        <v>0</v>
      </c>
      <c r="L164" s="68">
        <v>45.693430656934297</v>
      </c>
    </row>
    <row r="165" spans="1:12" x14ac:dyDescent="0.2">
      <c r="A165" s="72" t="s">
        <v>671</v>
      </c>
      <c r="B165" s="66" t="s">
        <v>672</v>
      </c>
      <c r="C165" s="67">
        <v>58</v>
      </c>
      <c r="D165" s="67" t="s">
        <v>349</v>
      </c>
      <c r="E165" s="71">
        <v>5.6098624127123999E-2</v>
      </c>
      <c r="F165" s="68">
        <v>7.15328467153285</v>
      </c>
      <c r="G165" s="71">
        <v>0.16814564033357199</v>
      </c>
      <c r="H165" s="68">
        <v>10.3649635036496</v>
      </c>
      <c r="I165" s="71">
        <v>1.5023204779977199E-4</v>
      </c>
      <c r="J165" s="68">
        <v>25.4014598540146</v>
      </c>
      <c r="K165" s="71">
        <v>0</v>
      </c>
      <c r="L165" s="68">
        <v>45.693430656934297</v>
      </c>
    </row>
    <row r="166" spans="1:12" x14ac:dyDescent="0.2">
      <c r="A166" s="72" t="s">
        <v>673</v>
      </c>
      <c r="B166" s="66" t="s">
        <v>674</v>
      </c>
      <c r="C166" s="67">
        <v>58</v>
      </c>
      <c r="D166" s="67" t="s">
        <v>349</v>
      </c>
      <c r="E166" s="71">
        <v>6.0546869537398101E-2</v>
      </c>
      <c r="F166" s="68">
        <v>8.4671532846715305</v>
      </c>
      <c r="G166" s="71">
        <v>0.180764631521452</v>
      </c>
      <c r="H166" s="68">
        <v>11.824817518248199</v>
      </c>
      <c r="I166" s="71">
        <v>8.7597709074227698E-4</v>
      </c>
      <c r="J166" s="68">
        <v>31.021897810218999</v>
      </c>
      <c r="K166" s="71">
        <v>0</v>
      </c>
      <c r="L166" s="68">
        <v>45.693430656934297</v>
      </c>
    </row>
    <row r="167" spans="1:12" x14ac:dyDescent="0.2">
      <c r="A167" s="72" t="s">
        <v>675</v>
      </c>
      <c r="B167" s="66" t="s">
        <v>676</v>
      </c>
      <c r="C167" s="67">
        <v>58</v>
      </c>
      <c r="D167" s="67" t="s">
        <v>349</v>
      </c>
      <c r="E167" s="71">
        <v>2.24872594933721E-3</v>
      </c>
      <c r="F167" s="68">
        <v>0.36496350364963498</v>
      </c>
      <c r="G167" s="71">
        <v>3.2368203330533098E-3</v>
      </c>
      <c r="H167" s="68">
        <v>1.09489051094891</v>
      </c>
      <c r="I167" s="71">
        <v>3.0422930983011397E-4</v>
      </c>
      <c r="J167" s="68">
        <v>27.0802919708029</v>
      </c>
      <c r="K167" s="71">
        <v>3.2051282051282098E-3</v>
      </c>
      <c r="L167" s="68">
        <v>51.240875912408796</v>
      </c>
    </row>
    <row r="168" spans="1:12" x14ac:dyDescent="0.2">
      <c r="A168" s="72" t="s">
        <v>677</v>
      </c>
      <c r="B168" s="66" t="s">
        <v>678</v>
      </c>
      <c r="C168" s="67">
        <v>58</v>
      </c>
      <c r="D168" s="67" t="s">
        <v>349</v>
      </c>
      <c r="E168" s="71">
        <v>3.3369403732569698E-2</v>
      </c>
      <c r="F168" s="68">
        <v>2.77372262773723</v>
      </c>
      <c r="G168" s="71">
        <v>6.9427274859108698E-2</v>
      </c>
      <c r="H168" s="68">
        <v>2.9197080291970798</v>
      </c>
      <c r="I168" s="71">
        <v>8.2450389027029797E-3</v>
      </c>
      <c r="J168" s="68">
        <v>46.569343065693403</v>
      </c>
      <c r="K168" s="71">
        <v>2.2435897435897498E-2</v>
      </c>
      <c r="L168" s="68">
        <v>60</v>
      </c>
    </row>
    <row r="169" spans="1:12" x14ac:dyDescent="0.2">
      <c r="A169" s="72" t="s">
        <v>408</v>
      </c>
      <c r="B169" s="66" t="s">
        <v>679</v>
      </c>
      <c r="C169" s="67">
        <v>58</v>
      </c>
      <c r="D169" s="67" t="s">
        <v>349</v>
      </c>
      <c r="E169" s="71">
        <v>4.2029839630232102E-2</v>
      </c>
      <c r="F169" s="68">
        <v>4.3065693430656902</v>
      </c>
      <c r="G169" s="71">
        <v>0.105945873469725</v>
      </c>
      <c r="H169" s="68">
        <v>4.6715328467153299</v>
      </c>
      <c r="I169" s="71">
        <v>9.1287619020186995E-4</v>
      </c>
      <c r="J169" s="68">
        <v>31.2408759124088</v>
      </c>
      <c r="K169" s="71">
        <v>1.9230769230769201E-2</v>
      </c>
      <c r="L169" s="68">
        <v>58.6131386861314</v>
      </c>
    </row>
    <row r="170" spans="1:12" x14ac:dyDescent="0.2">
      <c r="A170" s="72" t="s">
        <v>680</v>
      </c>
      <c r="B170" s="66" t="s">
        <v>681</v>
      </c>
      <c r="C170" s="67">
        <v>58</v>
      </c>
      <c r="D170" s="67" t="s">
        <v>349</v>
      </c>
      <c r="E170" s="71">
        <v>4.5663187921738298E-2</v>
      </c>
      <c r="F170" s="68">
        <v>4.8175182481751797</v>
      </c>
      <c r="G170" s="71">
        <v>9.85462761840495E-2</v>
      </c>
      <c r="H170" s="68">
        <v>4.0875912408759101</v>
      </c>
      <c r="I170" s="71">
        <v>3.18687732475505E-3</v>
      </c>
      <c r="J170" s="68">
        <v>37.445255474452601</v>
      </c>
      <c r="K170" s="71">
        <v>3.5256410256410298E-2</v>
      </c>
      <c r="L170" s="68">
        <v>62.846715328467099</v>
      </c>
    </row>
    <row r="171" spans="1:12" x14ac:dyDescent="0.2">
      <c r="A171" s="72" t="s">
        <v>682</v>
      </c>
      <c r="B171" s="66" t="s">
        <v>683</v>
      </c>
      <c r="C171" s="67">
        <v>58</v>
      </c>
      <c r="D171" s="67" t="s">
        <v>349</v>
      </c>
      <c r="E171" s="71">
        <v>8.3643467614033906E-2</v>
      </c>
      <c r="F171" s="68">
        <v>27.6642335766423</v>
      </c>
      <c r="G171" s="71">
        <v>0.18931851353393001</v>
      </c>
      <c r="H171" s="68">
        <v>13.576642335766399</v>
      </c>
      <c r="I171" s="71">
        <v>1.0329838026119999E-2</v>
      </c>
      <c r="J171" s="68">
        <v>50.583941605839399</v>
      </c>
      <c r="K171" s="71">
        <v>5.1282051282051301E-2</v>
      </c>
      <c r="L171" s="68">
        <v>67.737226277372301</v>
      </c>
    </row>
    <row r="172" spans="1:12" x14ac:dyDescent="0.2">
      <c r="A172" s="72" t="s">
        <v>684</v>
      </c>
      <c r="B172" s="66" t="s">
        <v>685</v>
      </c>
      <c r="C172" s="67">
        <v>83</v>
      </c>
      <c r="D172" s="67" t="s">
        <v>349</v>
      </c>
      <c r="E172" s="71">
        <v>0.122653451259865</v>
      </c>
      <c r="F172" s="68">
        <v>27.9527559055118</v>
      </c>
      <c r="G172" s="71">
        <v>0.24887277515658501</v>
      </c>
      <c r="H172" s="68">
        <v>16.535433070866102</v>
      </c>
      <c r="I172" s="71">
        <v>1.50266649174279E-2</v>
      </c>
      <c r="J172" s="68">
        <v>48.031496062992098</v>
      </c>
      <c r="K172" s="71">
        <v>0.104060913705584</v>
      </c>
      <c r="L172" s="68">
        <v>34.251968503937</v>
      </c>
    </row>
    <row r="173" spans="1:12" x14ac:dyDescent="0.2">
      <c r="A173" s="72" t="s">
        <v>686</v>
      </c>
      <c r="B173" s="66" t="s">
        <v>687</v>
      </c>
      <c r="C173" s="67">
        <v>83</v>
      </c>
      <c r="D173" s="67" t="s">
        <v>349</v>
      </c>
      <c r="E173" s="71">
        <v>9.5659120146592294E-2</v>
      </c>
      <c r="F173" s="68">
        <v>6.6929133858267704</v>
      </c>
      <c r="G173" s="71">
        <v>0.23495531026458999</v>
      </c>
      <c r="H173" s="68">
        <v>10.0393700787402</v>
      </c>
      <c r="I173" s="71">
        <v>6.3367709873694E-3</v>
      </c>
      <c r="J173" s="68">
        <v>29.330708661417301</v>
      </c>
      <c r="K173" s="71">
        <v>4.5685279187817202E-2</v>
      </c>
      <c r="L173" s="68">
        <v>17.913385826771702</v>
      </c>
    </row>
    <row r="174" spans="1:12" x14ac:dyDescent="0.2">
      <c r="A174" s="72" t="s">
        <v>589</v>
      </c>
      <c r="B174" s="66" t="s">
        <v>688</v>
      </c>
      <c r="C174" s="67">
        <v>83</v>
      </c>
      <c r="D174" s="67" t="s">
        <v>349</v>
      </c>
      <c r="E174" s="71">
        <v>0.103012847085229</v>
      </c>
      <c r="F174" s="68">
        <v>11.8110236220472</v>
      </c>
      <c r="G174" s="71">
        <v>0.25</v>
      </c>
      <c r="H174" s="68">
        <v>35.039370078740198</v>
      </c>
      <c r="I174" s="71">
        <v>3.20097780391104E-3</v>
      </c>
      <c r="J174" s="68">
        <v>12.795275590551199</v>
      </c>
      <c r="K174" s="71">
        <v>5.5837563451776602E-2</v>
      </c>
      <c r="L174" s="68">
        <v>22.244094488188999</v>
      </c>
    </row>
    <row r="175" spans="1:12" x14ac:dyDescent="0.2">
      <c r="A175" s="72" t="s">
        <v>689</v>
      </c>
      <c r="B175" s="66" t="s">
        <v>690</v>
      </c>
      <c r="C175" s="67">
        <v>83</v>
      </c>
      <c r="D175" s="67" t="s">
        <v>349</v>
      </c>
      <c r="E175" s="71">
        <v>0.12529464528157999</v>
      </c>
      <c r="F175" s="68">
        <v>29.133858267716501</v>
      </c>
      <c r="G175" s="71">
        <v>0.249284060624827</v>
      </c>
      <c r="H175" s="68">
        <v>17.519685039370099</v>
      </c>
      <c r="I175" s="71">
        <v>2.0000890448339099E-2</v>
      </c>
      <c r="J175" s="68">
        <v>53.740157480314998</v>
      </c>
      <c r="K175" s="71">
        <v>0.10659898477157401</v>
      </c>
      <c r="L175" s="68">
        <v>35.039370078740198</v>
      </c>
    </row>
    <row r="176" spans="1:12" x14ac:dyDescent="0.2">
      <c r="A176" s="72" t="s">
        <v>691</v>
      </c>
      <c r="B176" s="66" t="s">
        <v>692</v>
      </c>
      <c r="C176" s="67">
        <v>83</v>
      </c>
      <c r="D176" s="67" t="s">
        <v>349</v>
      </c>
      <c r="E176" s="71">
        <v>0.10482889974135499</v>
      </c>
      <c r="F176" s="68">
        <v>13.582677165354299</v>
      </c>
      <c r="G176" s="71">
        <v>0.25</v>
      </c>
      <c r="H176" s="68">
        <v>35.039370078740198</v>
      </c>
      <c r="I176" s="71">
        <v>8.6491357722885392E-3</v>
      </c>
      <c r="J176" s="68">
        <v>34.842519685039399</v>
      </c>
      <c r="K176" s="71">
        <v>5.5837563451776602E-2</v>
      </c>
      <c r="L176" s="68">
        <v>22.244094488188999</v>
      </c>
    </row>
    <row r="177" spans="1:12" x14ac:dyDescent="0.2">
      <c r="A177" s="72" t="s">
        <v>693</v>
      </c>
      <c r="B177" s="66" t="s">
        <v>694</v>
      </c>
      <c r="C177" s="67">
        <v>83</v>
      </c>
      <c r="D177" s="67" t="s">
        <v>349</v>
      </c>
      <c r="E177" s="71">
        <v>0.11324818061002299</v>
      </c>
      <c r="F177" s="68">
        <v>22.0472440944882</v>
      </c>
      <c r="G177" s="71">
        <v>0.25500560627903301</v>
      </c>
      <c r="H177" s="68">
        <v>46.259842519685002</v>
      </c>
      <c r="I177" s="71">
        <v>8.5968035713401506E-3</v>
      </c>
      <c r="J177" s="68">
        <v>34.4488188976378</v>
      </c>
      <c r="K177" s="71">
        <v>7.6142131979695396E-2</v>
      </c>
      <c r="L177" s="68">
        <v>28.346456692913399</v>
      </c>
    </row>
    <row r="178" spans="1:12" x14ac:dyDescent="0.2">
      <c r="A178" s="72" t="s">
        <v>695</v>
      </c>
      <c r="B178" s="66" t="s">
        <v>696</v>
      </c>
      <c r="C178" s="67">
        <v>83</v>
      </c>
      <c r="D178" s="67" t="s">
        <v>349</v>
      </c>
      <c r="E178" s="71">
        <v>0.134015285283347</v>
      </c>
      <c r="F178" s="68">
        <v>34.842519685039399</v>
      </c>
      <c r="G178" s="71">
        <v>0.248354913039152</v>
      </c>
      <c r="H178" s="68">
        <v>16.141732283464599</v>
      </c>
      <c r="I178" s="71">
        <v>1.4066788514981699E-3</v>
      </c>
      <c r="J178" s="68">
        <v>5.1181102362204696</v>
      </c>
      <c r="K178" s="71">
        <v>0.15228426395939099</v>
      </c>
      <c r="L178" s="68">
        <v>51.377952755905497</v>
      </c>
    </row>
    <row r="179" spans="1:12" x14ac:dyDescent="0.2">
      <c r="A179" s="72" t="s">
        <v>697</v>
      </c>
      <c r="B179" s="66" t="s">
        <v>698</v>
      </c>
      <c r="C179" s="67">
        <v>83</v>
      </c>
      <c r="D179" s="67" t="s">
        <v>349</v>
      </c>
      <c r="E179" s="71">
        <v>0.16130600723111299</v>
      </c>
      <c r="F179" s="68">
        <v>59.4488188976378</v>
      </c>
      <c r="G179" s="71">
        <v>0.25432006190712603</v>
      </c>
      <c r="H179" s="68">
        <v>44.685039370078698</v>
      </c>
      <c r="I179" s="71">
        <v>6.7161411562862594E-2</v>
      </c>
      <c r="J179" s="68">
        <v>75.196850393700799</v>
      </c>
      <c r="K179" s="71">
        <v>0.16243654822334999</v>
      </c>
      <c r="L179" s="68">
        <v>58.267716535433102</v>
      </c>
    </row>
    <row r="180" spans="1:12" x14ac:dyDescent="0.2">
      <c r="A180" s="72" t="s">
        <v>699</v>
      </c>
      <c r="B180" s="66" t="s">
        <v>700</v>
      </c>
      <c r="C180" s="67">
        <v>83</v>
      </c>
      <c r="D180" s="67" t="s">
        <v>349</v>
      </c>
      <c r="E180" s="71">
        <v>0.14696845794169</v>
      </c>
      <c r="F180" s="68">
        <v>47.244094488188999</v>
      </c>
      <c r="G180" s="71">
        <v>0.27202466762774302</v>
      </c>
      <c r="H180" s="68">
        <v>63.976377952755897</v>
      </c>
      <c r="I180" s="71">
        <v>6.4441579739773699E-3</v>
      </c>
      <c r="J180" s="68">
        <v>29.921259842519699</v>
      </c>
      <c r="K180" s="71">
        <v>0.16243654822334999</v>
      </c>
      <c r="L180" s="68">
        <v>58.267716535433102</v>
      </c>
    </row>
    <row r="181" spans="1:12" x14ac:dyDescent="0.2">
      <c r="A181" s="72" t="s">
        <v>701</v>
      </c>
      <c r="B181" s="66" t="s">
        <v>702</v>
      </c>
      <c r="C181" s="67">
        <v>83</v>
      </c>
      <c r="D181" s="67" t="s">
        <v>349</v>
      </c>
      <c r="E181" s="71">
        <v>0.13583839221810101</v>
      </c>
      <c r="F181" s="68">
        <v>37.992125984251999</v>
      </c>
      <c r="G181" s="71">
        <v>0.25800897004645201</v>
      </c>
      <c r="H181" s="68">
        <v>50.590551181102398</v>
      </c>
      <c r="I181" s="71">
        <v>2.006458224237E-2</v>
      </c>
      <c r="J181" s="68">
        <v>53.937007874015798</v>
      </c>
      <c r="K181" s="71">
        <v>0.12944162436548201</v>
      </c>
      <c r="L181" s="68">
        <v>41.929133858267697</v>
      </c>
    </row>
    <row r="182" spans="1:12" x14ac:dyDescent="0.2">
      <c r="A182" s="72" t="s">
        <v>703</v>
      </c>
      <c r="B182" s="66" t="s">
        <v>704</v>
      </c>
      <c r="C182" s="67">
        <v>83</v>
      </c>
      <c r="D182" s="67" t="s">
        <v>349</v>
      </c>
      <c r="E182" s="71">
        <v>0.106848218372197</v>
      </c>
      <c r="F182" s="68">
        <v>15.748031496063</v>
      </c>
      <c r="G182" s="71">
        <v>0.25</v>
      </c>
      <c r="H182" s="68">
        <v>35.039370078740198</v>
      </c>
      <c r="I182" s="71">
        <v>1.47070916648152E-2</v>
      </c>
      <c r="J182" s="68">
        <v>47.637795275590499</v>
      </c>
      <c r="K182" s="71">
        <v>5.5837563451776602E-2</v>
      </c>
      <c r="L182" s="68">
        <v>22.244094488188999</v>
      </c>
    </row>
    <row r="183" spans="1:12" x14ac:dyDescent="0.2">
      <c r="A183" s="72" t="s">
        <v>705</v>
      </c>
      <c r="B183" s="66" t="s">
        <v>706</v>
      </c>
      <c r="C183" s="67">
        <v>83</v>
      </c>
      <c r="D183" s="67" t="s">
        <v>349</v>
      </c>
      <c r="E183" s="71">
        <v>0.19624827601877501</v>
      </c>
      <c r="F183" s="68">
        <v>73.031496062992105</v>
      </c>
      <c r="G183" s="71">
        <v>0.341831202513661</v>
      </c>
      <c r="H183" s="68">
        <v>82.677165354330697</v>
      </c>
      <c r="I183" s="71">
        <v>8.9553219451292507E-2</v>
      </c>
      <c r="J183" s="68">
        <v>79.921259842519703</v>
      </c>
      <c r="K183" s="71">
        <v>0.157360406091371</v>
      </c>
      <c r="L183" s="68">
        <v>54.133858267716498</v>
      </c>
    </row>
    <row r="184" spans="1:12" x14ac:dyDescent="0.2">
      <c r="A184" s="72" t="s">
        <v>707</v>
      </c>
      <c r="B184" s="66" t="s">
        <v>708</v>
      </c>
      <c r="C184" s="67">
        <v>83</v>
      </c>
      <c r="D184" s="67" t="s">
        <v>349</v>
      </c>
      <c r="E184" s="71">
        <v>0.122155081368556</v>
      </c>
      <c r="F184" s="68">
        <v>26.968503937007899</v>
      </c>
      <c r="G184" s="71">
        <v>0.27692149269856098</v>
      </c>
      <c r="H184" s="68">
        <v>66.141732283464606</v>
      </c>
      <c r="I184" s="71">
        <v>1.08635483614219E-2</v>
      </c>
      <c r="J184" s="68">
        <v>40.354330708661401</v>
      </c>
      <c r="K184" s="71">
        <v>7.8680203045685307E-2</v>
      </c>
      <c r="L184" s="68">
        <v>29.133858267716501</v>
      </c>
    </row>
    <row r="185" spans="1:12" x14ac:dyDescent="0.2">
      <c r="A185" s="72" t="s">
        <v>709</v>
      </c>
      <c r="B185" s="66" t="s">
        <v>710</v>
      </c>
      <c r="C185" s="67">
        <v>83</v>
      </c>
      <c r="D185" s="67" t="s">
        <v>349</v>
      </c>
      <c r="E185" s="71">
        <v>0.10077535080014199</v>
      </c>
      <c r="F185" s="68">
        <v>9.6456692913385798</v>
      </c>
      <c r="G185" s="71">
        <v>0.25</v>
      </c>
      <c r="H185" s="68">
        <v>35.039370078740198</v>
      </c>
      <c r="I185" s="71">
        <v>6.6407732126075904E-3</v>
      </c>
      <c r="J185" s="68">
        <v>30.511811023621998</v>
      </c>
      <c r="K185" s="71">
        <v>4.5685279187817202E-2</v>
      </c>
      <c r="L185" s="68">
        <v>17.913385826771702</v>
      </c>
    </row>
    <row r="186" spans="1:12" x14ac:dyDescent="0.2">
      <c r="A186" s="72" t="s">
        <v>711</v>
      </c>
      <c r="B186" s="66" t="s">
        <v>712</v>
      </c>
      <c r="C186" s="67">
        <v>83</v>
      </c>
      <c r="D186" s="67" t="s">
        <v>349</v>
      </c>
      <c r="E186" s="71">
        <v>0.112913444402879</v>
      </c>
      <c r="F186" s="68">
        <v>21.8503937007874</v>
      </c>
      <c r="G186" s="71">
        <v>0.246899860142621</v>
      </c>
      <c r="H186" s="68">
        <v>14.370078740157499</v>
      </c>
      <c r="I186" s="71">
        <v>3.8540980680229903E-2</v>
      </c>
      <c r="J186" s="68">
        <v>65.157480314960594</v>
      </c>
      <c r="K186" s="71">
        <v>5.3299492385786802E-2</v>
      </c>
      <c r="L186" s="68">
        <v>20.866141732283499</v>
      </c>
    </row>
    <row r="187" spans="1:12" x14ac:dyDescent="0.2">
      <c r="A187" s="72" t="s">
        <v>713</v>
      </c>
      <c r="B187" s="66" t="s">
        <v>714</v>
      </c>
      <c r="C187" s="67">
        <v>58</v>
      </c>
      <c r="D187" s="67" t="s">
        <v>349</v>
      </c>
      <c r="E187" s="71">
        <v>4.2880631018624802E-3</v>
      </c>
      <c r="F187" s="68">
        <v>0.43795620437956201</v>
      </c>
      <c r="G187" s="71">
        <v>0</v>
      </c>
      <c r="H187" s="68">
        <v>0.87591240875912402</v>
      </c>
      <c r="I187" s="71">
        <v>4.3676485074620303E-5</v>
      </c>
      <c r="J187" s="68">
        <v>21.605839416058402</v>
      </c>
      <c r="K187" s="71">
        <v>1.2820512820512799E-2</v>
      </c>
      <c r="L187" s="68">
        <v>56.6423357664234</v>
      </c>
    </row>
    <row r="188" spans="1:12" x14ac:dyDescent="0.2">
      <c r="A188" s="72" t="s">
        <v>406</v>
      </c>
      <c r="B188" s="66" t="s">
        <v>715</v>
      </c>
      <c r="C188" s="67">
        <v>58</v>
      </c>
      <c r="D188" s="67" t="s">
        <v>349</v>
      </c>
      <c r="E188" s="71">
        <v>7.5992448411517704E-3</v>
      </c>
      <c r="F188" s="68">
        <v>0.72992700729926996</v>
      </c>
      <c r="G188" s="71">
        <v>0</v>
      </c>
      <c r="H188" s="68">
        <v>0.87591240875912402</v>
      </c>
      <c r="I188" s="71">
        <v>3.6183708755784601E-4</v>
      </c>
      <c r="J188" s="68">
        <v>27.3722627737226</v>
      </c>
      <c r="K188" s="71">
        <v>2.2435897435897498E-2</v>
      </c>
      <c r="L188" s="68">
        <v>60</v>
      </c>
    </row>
    <row r="189" spans="1:12" x14ac:dyDescent="0.2">
      <c r="A189" s="72" t="s">
        <v>716</v>
      </c>
      <c r="B189" s="66" t="s">
        <v>717</v>
      </c>
      <c r="C189" s="67">
        <v>58</v>
      </c>
      <c r="D189" s="67" t="s">
        <v>349</v>
      </c>
      <c r="E189" s="71">
        <v>4.1240853720190901E-2</v>
      </c>
      <c r="F189" s="68">
        <v>4.0145985401459896</v>
      </c>
      <c r="G189" s="71">
        <v>6.24406323923659E-2</v>
      </c>
      <c r="H189" s="68">
        <v>2.6277372262773699</v>
      </c>
      <c r="I189" s="71">
        <v>6.7947492810272198E-3</v>
      </c>
      <c r="J189" s="68">
        <v>43.868613138686101</v>
      </c>
      <c r="K189" s="71">
        <v>5.4487179487179502E-2</v>
      </c>
      <c r="L189" s="68">
        <v>68.540145985401494</v>
      </c>
    </row>
    <row r="190" spans="1:12" x14ac:dyDescent="0.2">
      <c r="A190" s="72" t="s">
        <v>718</v>
      </c>
      <c r="B190" s="66" t="s">
        <v>719</v>
      </c>
      <c r="C190" s="67">
        <v>58</v>
      </c>
      <c r="D190" s="67" t="s">
        <v>349</v>
      </c>
      <c r="E190" s="71">
        <v>9.8536575941617605E-2</v>
      </c>
      <c r="F190" s="68">
        <v>52.043795620437997</v>
      </c>
      <c r="G190" s="71">
        <v>0.152700440605716</v>
      </c>
      <c r="H190" s="68">
        <v>8.5401459854014607</v>
      </c>
      <c r="I190" s="71">
        <v>5.0887743986237502E-3</v>
      </c>
      <c r="J190" s="68">
        <v>41.3868613138686</v>
      </c>
      <c r="K190" s="71">
        <v>0.137820512820513</v>
      </c>
      <c r="L190" s="68">
        <v>86.715328467153299</v>
      </c>
    </row>
    <row r="191" spans="1:12" x14ac:dyDescent="0.2">
      <c r="A191" s="72" t="s">
        <v>720</v>
      </c>
      <c r="B191" s="66" t="s">
        <v>721</v>
      </c>
      <c r="C191" s="67">
        <v>58</v>
      </c>
      <c r="D191" s="67" t="s">
        <v>349</v>
      </c>
      <c r="E191" s="71">
        <v>2.5449587955751699E-2</v>
      </c>
      <c r="F191" s="68">
        <v>2.11678832116788</v>
      </c>
      <c r="G191" s="71">
        <v>1.9991160121745299E-2</v>
      </c>
      <c r="H191" s="68">
        <v>1.3868613138686099</v>
      </c>
      <c r="I191" s="71">
        <v>5.0755524634584596E-3</v>
      </c>
      <c r="J191" s="68">
        <v>41.240875912408796</v>
      </c>
      <c r="K191" s="71">
        <v>5.1282051282051301E-2</v>
      </c>
      <c r="L191" s="68">
        <v>67.737226277372301</v>
      </c>
    </row>
    <row r="192" spans="1:12" x14ac:dyDescent="0.2">
      <c r="A192" s="72" t="s">
        <v>722</v>
      </c>
      <c r="B192" s="66" t="s">
        <v>723</v>
      </c>
      <c r="C192" s="67">
        <v>58</v>
      </c>
      <c r="D192" s="67" t="s">
        <v>349</v>
      </c>
      <c r="E192" s="71">
        <v>9.2305151723836507E-2</v>
      </c>
      <c r="F192" s="68">
        <v>45.036496350364999</v>
      </c>
      <c r="G192" s="71">
        <v>0.20840983512750699</v>
      </c>
      <c r="H192" s="68">
        <v>17.6642335766423</v>
      </c>
      <c r="I192" s="71">
        <v>1.72235687619509E-2</v>
      </c>
      <c r="J192" s="68">
        <v>58.686131386861298</v>
      </c>
      <c r="K192" s="71">
        <v>5.1282051282051301E-2</v>
      </c>
      <c r="L192" s="68">
        <v>67.737226277372301</v>
      </c>
    </row>
    <row r="193" spans="1:12" x14ac:dyDescent="0.2">
      <c r="A193" s="72" t="s">
        <v>724</v>
      </c>
      <c r="B193" s="66" t="s">
        <v>725</v>
      </c>
      <c r="C193" s="67">
        <v>58</v>
      </c>
      <c r="D193" s="67" t="s">
        <v>349</v>
      </c>
      <c r="E193" s="71">
        <v>0.133477329016364</v>
      </c>
      <c r="F193" s="68">
        <v>72.846715328467198</v>
      </c>
      <c r="G193" s="71">
        <v>0.24034386344495501</v>
      </c>
      <c r="H193" s="68">
        <v>30.072992700729898</v>
      </c>
      <c r="I193" s="71">
        <v>2.22676107836247E-2</v>
      </c>
      <c r="J193" s="68">
        <v>63.576642335766401</v>
      </c>
      <c r="K193" s="71">
        <v>0.137820512820513</v>
      </c>
      <c r="L193" s="68">
        <v>86.715328467153299</v>
      </c>
    </row>
    <row r="194" spans="1:12" x14ac:dyDescent="0.2">
      <c r="A194" s="72" t="s">
        <v>726</v>
      </c>
      <c r="B194" s="66" t="s">
        <v>727</v>
      </c>
      <c r="C194" s="67">
        <v>83</v>
      </c>
      <c r="D194" s="67" t="s">
        <v>349</v>
      </c>
      <c r="E194" s="71">
        <v>0.112744644911078</v>
      </c>
      <c r="F194" s="68">
        <v>21.062992125984302</v>
      </c>
      <c r="G194" s="71">
        <v>0.25</v>
      </c>
      <c r="H194" s="68">
        <v>35.039370078740198</v>
      </c>
      <c r="I194" s="71">
        <v>2.2244087017496798E-2</v>
      </c>
      <c r="J194" s="68">
        <v>55.511811023622101</v>
      </c>
      <c r="K194" s="71">
        <v>6.5989847715736002E-2</v>
      </c>
      <c r="L194" s="68">
        <v>25.196850393700799</v>
      </c>
    </row>
    <row r="195" spans="1:12" x14ac:dyDescent="0.2">
      <c r="A195" s="72" t="s">
        <v>728</v>
      </c>
      <c r="B195" s="66" t="s">
        <v>729</v>
      </c>
      <c r="C195" s="67">
        <v>58</v>
      </c>
      <c r="D195" s="67" t="s">
        <v>349</v>
      </c>
      <c r="E195" s="71">
        <v>0.14489835089380901</v>
      </c>
      <c r="F195" s="68">
        <v>76.715328467153299</v>
      </c>
      <c r="G195" s="71">
        <v>0.23289469955706699</v>
      </c>
      <c r="H195" s="68">
        <v>25.620437956204398</v>
      </c>
      <c r="I195" s="71">
        <v>7.0390096714103401E-2</v>
      </c>
      <c r="J195" s="68">
        <v>83.3576642335766</v>
      </c>
      <c r="K195" s="71">
        <v>0.131410256410256</v>
      </c>
      <c r="L195" s="68">
        <v>85.912408759124105</v>
      </c>
    </row>
    <row r="196" spans="1:12" x14ac:dyDescent="0.2">
      <c r="A196" s="72" t="s">
        <v>730</v>
      </c>
      <c r="B196" s="66" t="s">
        <v>731</v>
      </c>
      <c r="C196" s="67">
        <v>83</v>
      </c>
      <c r="D196" s="67" t="s">
        <v>349</v>
      </c>
      <c r="E196" s="71">
        <v>9.6594661960090103E-2</v>
      </c>
      <c r="F196" s="68">
        <v>6.8897637795275601</v>
      </c>
      <c r="G196" s="71">
        <v>0.24974867402081199</v>
      </c>
      <c r="H196" s="68">
        <v>19.488188976378002</v>
      </c>
      <c r="I196" s="71">
        <v>1.96424586961111E-3</v>
      </c>
      <c r="J196" s="68">
        <v>7.0866141732283499</v>
      </c>
      <c r="K196" s="71">
        <v>3.8071065989847698E-2</v>
      </c>
      <c r="L196" s="68">
        <v>13.779527559055101</v>
      </c>
    </row>
    <row r="197" spans="1:12" x14ac:dyDescent="0.2">
      <c r="A197" s="72" t="s">
        <v>732</v>
      </c>
      <c r="B197" s="66" t="s">
        <v>733</v>
      </c>
      <c r="C197" s="67">
        <v>83</v>
      </c>
      <c r="D197" s="67" t="s">
        <v>349</v>
      </c>
      <c r="E197" s="71">
        <v>0.11103352692407099</v>
      </c>
      <c r="F197" s="68">
        <v>19.488188976378002</v>
      </c>
      <c r="G197" s="71">
        <v>0.25</v>
      </c>
      <c r="H197" s="68">
        <v>35.039370078740198</v>
      </c>
      <c r="I197" s="71">
        <v>9.4965198585077008E-3</v>
      </c>
      <c r="J197" s="68">
        <v>36.417322834645702</v>
      </c>
      <c r="K197" s="71">
        <v>7.3604060913705596E-2</v>
      </c>
      <c r="L197" s="68">
        <v>27.755905511811001</v>
      </c>
    </row>
    <row r="198" spans="1:12" x14ac:dyDescent="0.2">
      <c r="A198" s="72" t="s">
        <v>734</v>
      </c>
      <c r="B198" s="66" t="s">
        <v>735</v>
      </c>
      <c r="C198" s="67">
        <v>58</v>
      </c>
      <c r="D198" s="67" t="s">
        <v>349</v>
      </c>
      <c r="E198" s="71">
        <v>0.137899140442937</v>
      </c>
      <c r="F198" s="68">
        <v>74.087591240875895</v>
      </c>
      <c r="G198" s="71">
        <v>0.209546962196868</v>
      </c>
      <c r="H198" s="68">
        <v>18.102189781021899</v>
      </c>
      <c r="I198" s="71">
        <v>2.7868407849892099E-2</v>
      </c>
      <c r="J198" s="68">
        <v>67.737226277372301</v>
      </c>
      <c r="K198" s="71">
        <v>0.17628205128205099</v>
      </c>
      <c r="L198" s="68">
        <v>90.656934306569397</v>
      </c>
    </row>
    <row r="199" spans="1:12" x14ac:dyDescent="0.2">
      <c r="A199" s="72" t="s">
        <v>736</v>
      </c>
      <c r="B199" s="66" t="s">
        <v>737</v>
      </c>
      <c r="C199" s="67">
        <v>83</v>
      </c>
      <c r="D199" s="67" t="s">
        <v>349</v>
      </c>
      <c r="E199" s="71">
        <v>0.15899725324115899</v>
      </c>
      <c r="F199" s="68">
        <v>58.267716535433102</v>
      </c>
      <c r="G199" s="71">
        <v>0.25100112125580598</v>
      </c>
      <c r="H199" s="68">
        <v>38.188976377952798</v>
      </c>
      <c r="I199" s="71">
        <v>7.7165267925436596E-3</v>
      </c>
      <c r="J199" s="68">
        <v>32.480314960629897</v>
      </c>
      <c r="K199" s="71">
        <v>0.218274111675127</v>
      </c>
      <c r="L199" s="68">
        <v>80.708661417322801</v>
      </c>
    </row>
    <row r="200" spans="1:12" x14ac:dyDescent="0.2">
      <c r="A200" s="72" t="s">
        <v>738</v>
      </c>
      <c r="B200" s="66" t="s">
        <v>739</v>
      </c>
      <c r="C200" s="67">
        <v>83</v>
      </c>
      <c r="D200" s="67" t="s">
        <v>349</v>
      </c>
      <c r="E200" s="71">
        <v>0.115205624123438</v>
      </c>
      <c r="F200" s="68">
        <v>23.4251968503937</v>
      </c>
      <c r="G200" s="71">
        <v>0.29762946218659803</v>
      </c>
      <c r="H200" s="68">
        <v>74.015748031496102</v>
      </c>
      <c r="I200" s="71">
        <v>2.3021309958981399E-3</v>
      </c>
      <c r="J200" s="68">
        <v>8.8582677165354298</v>
      </c>
      <c r="K200" s="71">
        <v>4.5685279187817202E-2</v>
      </c>
      <c r="L200" s="68">
        <v>17.913385826771702</v>
      </c>
    </row>
    <row r="201" spans="1:12" x14ac:dyDescent="0.2">
      <c r="A201" s="72" t="s">
        <v>740</v>
      </c>
      <c r="B201" s="66" t="s">
        <v>741</v>
      </c>
      <c r="C201" s="67">
        <v>83</v>
      </c>
      <c r="D201" s="67" t="s">
        <v>349</v>
      </c>
      <c r="E201" s="71">
        <v>0.13894247018715999</v>
      </c>
      <c r="F201" s="68">
        <v>40.944881889763799</v>
      </c>
      <c r="G201" s="71">
        <v>0.25</v>
      </c>
      <c r="H201" s="68">
        <v>35.039370078740198</v>
      </c>
      <c r="I201" s="71">
        <v>3.4847715130007402E-2</v>
      </c>
      <c r="J201" s="68">
        <v>63.188976377952798</v>
      </c>
      <c r="K201" s="71">
        <v>0.131979695431472</v>
      </c>
      <c r="L201" s="68">
        <v>43.503937007874001</v>
      </c>
    </row>
    <row r="202" spans="1:12" x14ac:dyDescent="0.2">
      <c r="A202" s="72" t="s">
        <v>742</v>
      </c>
      <c r="B202" s="66" t="s">
        <v>743</v>
      </c>
      <c r="C202" s="67">
        <v>83</v>
      </c>
      <c r="D202" s="67" t="s">
        <v>349</v>
      </c>
      <c r="E202" s="71">
        <v>0.157410081369317</v>
      </c>
      <c r="F202" s="68">
        <v>57.480314960629897</v>
      </c>
      <c r="G202" s="71">
        <v>0.25</v>
      </c>
      <c r="H202" s="68">
        <v>35.039370078740198</v>
      </c>
      <c r="I202" s="71">
        <v>9.0322745648023593E-3</v>
      </c>
      <c r="J202" s="68">
        <v>35.236220472440898</v>
      </c>
      <c r="K202" s="71">
        <v>0.21319796954314699</v>
      </c>
      <c r="L202" s="68">
        <v>78.543307086614206</v>
      </c>
    </row>
    <row r="203" spans="1:12" x14ac:dyDescent="0.2">
      <c r="A203" s="72" t="s">
        <v>744</v>
      </c>
      <c r="B203" s="66" t="s">
        <v>745</v>
      </c>
      <c r="C203" s="67">
        <v>83</v>
      </c>
      <c r="D203" s="67" t="s">
        <v>349</v>
      </c>
      <c r="E203" s="71">
        <v>0.145823390376187</v>
      </c>
      <c r="F203" s="68">
        <v>46.456692913385801</v>
      </c>
      <c r="G203" s="71">
        <v>0.261273520093664</v>
      </c>
      <c r="H203" s="68">
        <v>54.724409448818903</v>
      </c>
      <c r="I203" s="71">
        <v>1.8836244943527199E-2</v>
      </c>
      <c r="J203" s="68">
        <v>52.165354330708702</v>
      </c>
      <c r="K203" s="71">
        <v>0.157360406091371</v>
      </c>
      <c r="L203" s="68">
        <v>54.133858267716498</v>
      </c>
    </row>
    <row r="204" spans="1:12" x14ac:dyDescent="0.2">
      <c r="A204" s="72" t="s">
        <v>746</v>
      </c>
      <c r="B204" s="66" t="s">
        <v>747</v>
      </c>
      <c r="C204" s="67">
        <v>83</v>
      </c>
      <c r="D204" s="67" t="s">
        <v>349</v>
      </c>
      <c r="E204" s="71">
        <v>0.14733718780094199</v>
      </c>
      <c r="F204" s="68">
        <v>47.637795275590499</v>
      </c>
      <c r="G204" s="71">
        <v>0.25</v>
      </c>
      <c r="H204" s="68">
        <v>35.039370078740198</v>
      </c>
      <c r="I204" s="71">
        <v>6.7323755855684996E-3</v>
      </c>
      <c r="J204" s="68">
        <v>31.1023622047244</v>
      </c>
      <c r="K204" s="71">
        <v>0.18527918781725899</v>
      </c>
      <c r="L204" s="68">
        <v>68.307086614173201</v>
      </c>
    </row>
    <row r="205" spans="1:12" x14ac:dyDescent="0.2">
      <c r="A205" s="72" t="s">
        <v>748</v>
      </c>
      <c r="B205" s="66" t="s">
        <v>749</v>
      </c>
      <c r="C205" s="67">
        <v>83</v>
      </c>
      <c r="D205" s="67" t="s">
        <v>349</v>
      </c>
      <c r="E205" s="71">
        <v>0.17012376510081501</v>
      </c>
      <c r="F205" s="68">
        <v>63.188976377952798</v>
      </c>
      <c r="G205" s="71">
        <v>0.28198148958170099</v>
      </c>
      <c r="H205" s="68">
        <v>68.8976377952756</v>
      </c>
      <c r="I205" s="71">
        <v>2.0267978309577401E-2</v>
      </c>
      <c r="J205" s="68">
        <v>54.330708661417297</v>
      </c>
      <c r="K205" s="71">
        <v>0.208121827411167</v>
      </c>
      <c r="L205" s="68">
        <v>76.968503937007895</v>
      </c>
    </row>
    <row r="206" spans="1:12" x14ac:dyDescent="0.2">
      <c r="A206" s="72" t="s">
        <v>750</v>
      </c>
      <c r="B206" s="66" t="s">
        <v>751</v>
      </c>
      <c r="C206" s="67">
        <v>83</v>
      </c>
      <c r="D206" s="67" t="s">
        <v>349</v>
      </c>
      <c r="E206" s="71">
        <v>0.16357850398979701</v>
      </c>
      <c r="F206" s="68">
        <v>60.433070866141698</v>
      </c>
      <c r="G206" s="71">
        <v>0.25</v>
      </c>
      <c r="H206" s="68">
        <v>35.039370078740198</v>
      </c>
      <c r="I206" s="71">
        <v>7.2329738983262599E-3</v>
      </c>
      <c r="J206" s="68">
        <v>31.889763779527598</v>
      </c>
      <c r="K206" s="71">
        <v>0.233502538071066</v>
      </c>
      <c r="L206" s="68">
        <v>82.283464566929098</v>
      </c>
    </row>
    <row r="207" spans="1:12" x14ac:dyDescent="0.2">
      <c r="A207" s="72" t="s">
        <v>752</v>
      </c>
      <c r="B207" s="66" t="s">
        <v>753</v>
      </c>
      <c r="C207" s="67">
        <v>83</v>
      </c>
      <c r="D207" s="67" t="s">
        <v>349</v>
      </c>
      <c r="E207" s="71">
        <v>0.197238844492307</v>
      </c>
      <c r="F207" s="68">
        <v>73.425196850393704</v>
      </c>
      <c r="G207" s="71">
        <v>0.29130715776785898</v>
      </c>
      <c r="H207" s="68">
        <v>72.047244094488207</v>
      </c>
      <c r="I207" s="71">
        <v>8.4673335099925598E-2</v>
      </c>
      <c r="J207" s="68">
        <v>79.527559055118104</v>
      </c>
      <c r="K207" s="71">
        <v>0.21573604060913701</v>
      </c>
      <c r="L207" s="68">
        <v>79.724409448818903</v>
      </c>
    </row>
    <row r="208" spans="1:12" x14ac:dyDescent="0.2">
      <c r="A208" s="72" t="s">
        <v>754</v>
      </c>
      <c r="B208" s="66" t="s">
        <v>755</v>
      </c>
      <c r="C208" s="67">
        <v>83</v>
      </c>
      <c r="D208" s="67" t="s">
        <v>349</v>
      </c>
      <c r="E208" s="71">
        <v>0.17304749588853599</v>
      </c>
      <c r="F208" s="68">
        <v>64.960629921259795</v>
      </c>
      <c r="G208" s="71">
        <v>0.262249732705579</v>
      </c>
      <c r="H208" s="68">
        <v>55.708661417322801</v>
      </c>
      <c r="I208" s="71">
        <v>3.3542501152921497E-2</v>
      </c>
      <c r="J208" s="68">
        <v>62.5984251968504</v>
      </c>
      <c r="K208" s="71">
        <v>0.22335025380710599</v>
      </c>
      <c r="L208" s="68">
        <v>81.2992125984252</v>
      </c>
    </row>
    <row r="209" spans="1:12" x14ac:dyDescent="0.2">
      <c r="A209" s="72" t="s">
        <v>756</v>
      </c>
      <c r="B209" s="66" t="s">
        <v>757</v>
      </c>
      <c r="C209" s="67">
        <v>83</v>
      </c>
      <c r="D209" s="67" t="s">
        <v>349</v>
      </c>
      <c r="E209" s="71">
        <v>0.174342182271678</v>
      </c>
      <c r="F209" s="68">
        <v>65.551181102362193</v>
      </c>
      <c r="G209" s="71">
        <v>0.276305230326998</v>
      </c>
      <c r="H209" s="68">
        <v>65.944881889763806</v>
      </c>
      <c r="I209" s="71">
        <v>2.3371062680930199E-2</v>
      </c>
      <c r="J209" s="68">
        <v>56.692913385826799</v>
      </c>
      <c r="K209" s="71">
        <v>0.22335025380710599</v>
      </c>
      <c r="L209" s="68">
        <v>81.2992125984252</v>
      </c>
    </row>
    <row r="210" spans="1:12" x14ac:dyDescent="0.2">
      <c r="A210" s="72" t="s">
        <v>758</v>
      </c>
      <c r="B210" s="66" t="s">
        <v>759</v>
      </c>
      <c r="C210" s="67">
        <v>83</v>
      </c>
      <c r="D210" s="67" t="s">
        <v>349</v>
      </c>
      <c r="E210" s="71">
        <v>0.18011551187422001</v>
      </c>
      <c r="F210" s="68">
        <v>68.503937007874001</v>
      </c>
      <c r="G210" s="71">
        <v>0.25757155382754299</v>
      </c>
      <c r="H210" s="68">
        <v>49.803149606299201</v>
      </c>
      <c r="I210" s="71">
        <v>4.6734372658062899E-2</v>
      </c>
      <c r="J210" s="68">
        <v>68.7007874015748</v>
      </c>
      <c r="K210" s="71">
        <v>0.23604060913705599</v>
      </c>
      <c r="L210" s="68">
        <v>82.677165354330697</v>
      </c>
    </row>
    <row r="211" spans="1:12" x14ac:dyDescent="0.2">
      <c r="A211" s="72" t="s">
        <v>760</v>
      </c>
      <c r="B211" s="66" t="s">
        <v>761</v>
      </c>
      <c r="C211" s="67">
        <v>83</v>
      </c>
      <c r="D211" s="67" t="s">
        <v>349</v>
      </c>
      <c r="E211" s="71">
        <v>0.25092882135014299</v>
      </c>
      <c r="F211" s="68">
        <v>83.267716535433095</v>
      </c>
      <c r="G211" s="71">
        <v>0.27834697204648201</v>
      </c>
      <c r="H211" s="68">
        <v>66.732283464566905</v>
      </c>
      <c r="I211" s="71">
        <v>1.3018172206993099E-2</v>
      </c>
      <c r="J211" s="68">
        <v>44.881889763779498</v>
      </c>
      <c r="K211" s="71">
        <v>0.461421319796954</v>
      </c>
      <c r="L211" s="68">
        <v>88.188976377952798</v>
      </c>
    </row>
    <row r="212" spans="1:12" x14ac:dyDescent="0.2">
      <c r="A212" s="72" t="s">
        <v>762</v>
      </c>
      <c r="B212" s="66" t="s">
        <v>763</v>
      </c>
      <c r="C212" s="67">
        <v>83</v>
      </c>
      <c r="D212" s="67" t="s">
        <v>349</v>
      </c>
      <c r="E212" s="71">
        <v>0.25110296949100003</v>
      </c>
      <c r="F212" s="68">
        <v>83.464566929133895</v>
      </c>
      <c r="G212" s="71">
        <v>0.29830682792063801</v>
      </c>
      <c r="H212" s="68">
        <v>74.409448818897602</v>
      </c>
      <c r="I212" s="71">
        <v>5.8428476491448701E-2</v>
      </c>
      <c r="J212" s="68">
        <v>72.440944881889806</v>
      </c>
      <c r="K212" s="71">
        <v>0.39657360406091402</v>
      </c>
      <c r="L212" s="68">
        <v>87.007874015748001</v>
      </c>
    </row>
    <row r="213" spans="1:12" x14ac:dyDescent="0.2">
      <c r="A213" s="72" t="s">
        <v>764</v>
      </c>
      <c r="B213" s="66" t="s">
        <v>765</v>
      </c>
      <c r="C213" s="67">
        <v>83</v>
      </c>
      <c r="D213" s="67" t="s">
        <v>349</v>
      </c>
      <c r="E213" s="71">
        <v>0.35017377230292901</v>
      </c>
      <c r="F213" s="68">
        <v>89.370078740157496</v>
      </c>
      <c r="G213" s="71">
        <v>0.295997187162992</v>
      </c>
      <c r="H213" s="68">
        <v>73.031496062992105</v>
      </c>
      <c r="I213" s="71">
        <v>4.7036820101126101E-2</v>
      </c>
      <c r="J213" s="68">
        <v>69.094488188976399</v>
      </c>
      <c r="K213" s="71">
        <v>0.70748730964466999</v>
      </c>
      <c r="L213" s="68">
        <v>95.275590551181097</v>
      </c>
    </row>
    <row r="214" spans="1:12" x14ac:dyDescent="0.2">
      <c r="A214" s="72" t="s">
        <v>766</v>
      </c>
      <c r="B214" s="66" t="s">
        <v>767</v>
      </c>
      <c r="C214" s="67">
        <v>83</v>
      </c>
      <c r="D214" s="67" t="s">
        <v>349</v>
      </c>
      <c r="E214" s="71">
        <v>0.38191645522505802</v>
      </c>
      <c r="F214" s="68">
        <v>92.322834645669303</v>
      </c>
      <c r="G214" s="71">
        <v>0.24641963102085401</v>
      </c>
      <c r="H214" s="68">
        <v>14.1732283464567</v>
      </c>
      <c r="I214" s="71">
        <v>1.10048615578751E-2</v>
      </c>
      <c r="J214" s="68">
        <v>41.141732283464599</v>
      </c>
      <c r="K214" s="71">
        <v>0.88832487309644703</v>
      </c>
      <c r="L214" s="68">
        <v>98.228346456692904</v>
      </c>
    </row>
    <row r="215" spans="1:12" x14ac:dyDescent="0.2">
      <c r="A215" s="72" t="s">
        <v>768</v>
      </c>
      <c r="B215" s="66" t="s">
        <v>769</v>
      </c>
      <c r="C215" s="67">
        <v>83</v>
      </c>
      <c r="D215" s="67" t="s">
        <v>349</v>
      </c>
      <c r="E215" s="71">
        <v>0.411098080799432</v>
      </c>
      <c r="F215" s="68">
        <v>93.307086614173201</v>
      </c>
      <c r="G215" s="71">
        <v>0.28387495088509901</v>
      </c>
      <c r="H215" s="68">
        <v>69.488188976377998</v>
      </c>
      <c r="I215" s="71">
        <v>5.2568549649748804E-3</v>
      </c>
      <c r="J215" s="68">
        <v>23.818897637795299</v>
      </c>
      <c r="K215" s="71">
        <v>0.94416243654822296</v>
      </c>
      <c r="L215" s="68">
        <v>98.818897637795303</v>
      </c>
    </row>
    <row r="216" spans="1:12" x14ac:dyDescent="0.2">
      <c r="A216" s="72" t="s">
        <v>770</v>
      </c>
      <c r="B216" s="66" t="s">
        <v>771</v>
      </c>
      <c r="C216" s="67">
        <v>59</v>
      </c>
      <c r="D216" s="67" t="s">
        <v>349</v>
      </c>
      <c r="E216" s="71">
        <v>0.33126439204088198</v>
      </c>
      <c r="F216" s="68">
        <v>89.7683397683398</v>
      </c>
      <c r="G216" s="71">
        <v>0.27707960796547398</v>
      </c>
      <c r="H216" s="68">
        <v>37.258687258687303</v>
      </c>
      <c r="I216" s="71">
        <v>2.4409346364814701E-2</v>
      </c>
      <c r="J216" s="68">
        <v>54.633204633204599</v>
      </c>
      <c r="K216" s="71">
        <v>0.69230422179235696</v>
      </c>
      <c r="L216" s="68">
        <v>95.752895752895796</v>
      </c>
    </row>
    <row r="217" spans="1:12" x14ac:dyDescent="0.2">
      <c r="A217" s="72" t="s">
        <v>772</v>
      </c>
      <c r="B217" s="66" t="s">
        <v>773</v>
      </c>
      <c r="C217" s="67">
        <v>59</v>
      </c>
      <c r="D217" s="67" t="s">
        <v>349</v>
      </c>
      <c r="E217" s="71">
        <v>0.37792206682794199</v>
      </c>
      <c r="F217" s="68">
        <v>92.664092664092706</v>
      </c>
      <c r="G217" s="71">
        <v>0.33459941426412998</v>
      </c>
      <c r="H217" s="68">
        <v>58.108108108108098</v>
      </c>
      <c r="I217" s="71">
        <v>0.197819857472984</v>
      </c>
      <c r="J217" s="68">
        <v>90.154440154440195</v>
      </c>
      <c r="K217" s="71">
        <v>0.60134692874671103</v>
      </c>
      <c r="L217" s="68">
        <v>93.243243243243199</v>
      </c>
    </row>
    <row r="218" spans="1:12" x14ac:dyDescent="0.2">
      <c r="A218" s="72" t="s">
        <v>774</v>
      </c>
      <c r="B218" s="66" t="s">
        <v>775</v>
      </c>
      <c r="C218" s="67">
        <v>59</v>
      </c>
      <c r="D218" s="67" t="s">
        <v>349</v>
      </c>
      <c r="E218" s="71">
        <v>0.44804424588601499</v>
      </c>
      <c r="F218" s="68">
        <v>96.911196911196896</v>
      </c>
      <c r="G218" s="71">
        <v>0.57802643430886103</v>
      </c>
      <c r="H218" s="68">
        <v>93.243243243243199</v>
      </c>
      <c r="I218" s="71">
        <v>0.101337030075437</v>
      </c>
      <c r="J218" s="68">
        <v>82.818532818532802</v>
      </c>
      <c r="K218" s="71">
        <v>0.66476927327374702</v>
      </c>
      <c r="L218" s="68">
        <v>95.366795366795401</v>
      </c>
    </row>
    <row r="219" spans="1:12" x14ac:dyDescent="0.2">
      <c r="A219" s="72" t="s">
        <v>776</v>
      </c>
      <c r="B219" s="66" t="s">
        <v>777</v>
      </c>
      <c r="C219" s="67">
        <v>59</v>
      </c>
      <c r="D219" s="67" t="s">
        <v>349</v>
      </c>
      <c r="E219" s="71">
        <v>0.42631466264780898</v>
      </c>
      <c r="F219" s="68">
        <v>95.945945945945894</v>
      </c>
      <c r="G219" s="71">
        <v>0.53663855014610096</v>
      </c>
      <c r="H219" s="68">
        <v>90.347490347490293</v>
      </c>
      <c r="I219" s="71">
        <v>0.113553740620909</v>
      </c>
      <c r="J219" s="68">
        <v>84.362934362934396</v>
      </c>
      <c r="K219" s="71">
        <v>0.62875169717641799</v>
      </c>
      <c r="L219" s="68">
        <v>94.015444015444004</v>
      </c>
    </row>
    <row r="220" spans="1:12" x14ac:dyDescent="0.2">
      <c r="A220" s="72" t="s">
        <v>778</v>
      </c>
      <c r="B220" s="66" t="s">
        <v>779</v>
      </c>
      <c r="C220" s="67">
        <v>58</v>
      </c>
      <c r="D220" s="67" t="s">
        <v>349</v>
      </c>
      <c r="E220" s="71">
        <v>0.12780996855129001</v>
      </c>
      <c r="F220" s="68">
        <v>70</v>
      </c>
      <c r="G220" s="71">
        <v>0.22314322227003799</v>
      </c>
      <c r="H220" s="68">
        <v>21.5328467153285</v>
      </c>
      <c r="I220" s="71">
        <v>1.92610423581916E-2</v>
      </c>
      <c r="J220" s="68">
        <v>60.510948905109501</v>
      </c>
      <c r="K220" s="71">
        <v>0.141025641025641</v>
      </c>
      <c r="L220" s="68">
        <v>86.861313868613095</v>
      </c>
    </row>
    <row r="221" spans="1:12" x14ac:dyDescent="0.2">
      <c r="A221" s="72" t="s">
        <v>780</v>
      </c>
      <c r="B221" s="66" t="s">
        <v>781</v>
      </c>
      <c r="C221" s="67">
        <v>58</v>
      </c>
      <c r="D221" s="67" t="s">
        <v>349</v>
      </c>
      <c r="E221" s="71">
        <v>0.107284768885282</v>
      </c>
      <c r="F221" s="68">
        <v>59.124087591240901</v>
      </c>
      <c r="G221" s="71">
        <v>0.20289637933357299</v>
      </c>
      <c r="H221" s="68">
        <v>16.6423357664234</v>
      </c>
      <c r="I221" s="71">
        <v>1.31886965530438E-2</v>
      </c>
      <c r="J221" s="68">
        <v>54.1605839416058</v>
      </c>
      <c r="K221" s="71">
        <v>0.105769230769231</v>
      </c>
      <c r="L221" s="68">
        <v>80.729927007299295</v>
      </c>
    </row>
    <row r="222" spans="1:12" x14ac:dyDescent="0.2">
      <c r="A222" s="72" t="s">
        <v>782</v>
      </c>
      <c r="B222" s="66" t="s">
        <v>783</v>
      </c>
      <c r="C222" s="67">
        <v>58</v>
      </c>
      <c r="D222" s="67" t="s">
        <v>349</v>
      </c>
      <c r="E222" s="71">
        <v>9.95910131450609E-2</v>
      </c>
      <c r="F222" s="68">
        <v>53.649635036496299</v>
      </c>
      <c r="G222" s="71">
        <v>0.16054830308641099</v>
      </c>
      <c r="H222" s="68">
        <v>9.4160583941605793</v>
      </c>
      <c r="I222" s="71">
        <v>1.00196081436434E-2</v>
      </c>
      <c r="J222" s="68">
        <v>49.927007299270102</v>
      </c>
      <c r="K222" s="71">
        <v>0.128205128205128</v>
      </c>
      <c r="L222" s="68">
        <v>85.182481751824795</v>
      </c>
    </row>
    <row r="223" spans="1:12" x14ac:dyDescent="0.2">
      <c r="A223" s="72" t="s">
        <v>784</v>
      </c>
      <c r="B223" s="66" t="s">
        <v>785</v>
      </c>
      <c r="C223" s="67">
        <v>58</v>
      </c>
      <c r="D223" s="67" t="s">
        <v>349</v>
      </c>
      <c r="E223" s="71">
        <v>6.6721990736793205E-2</v>
      </c>
      <c r="F223" s="68">
        <v>11.0948905109489</v>
      </c>
      <c r="G223" s="71">
        <v>0.15695245272087699</v>
      </c>
      <c r="H223" s="68">
        <v>8.8321167883211693</v>
      </c>
      <c r="I223" s="71">
        <v>4.7519810279642903E-3</v>
      </c>
      <c r="J223" s="68">
        <v>40.875912408759099</v>
      </c>
      <c r="K223" s="71">
        <v>3.8461538461538498E-2</v>
      </c>
      <c r="L223" s="68">
        <v>63.868613138686101</v>
      </c>
    </row>
    <row r="224" spans="1:12" x14ac:dyDescent="0.2">
      <c r="A224" s="72" t="s">
        <v>786</v>
      </c>
      <c r="B224" s="66" t="s">
        <v>787</v>
      </c>
      <c r="C224" s="67">
        <v>60</v>
      </c>
      <c r="D224" s="67" t="s">
        <v>349</v>
      </c>
      <c r="E224" s="71">
        <v>0.14176746350137201</v>
      </c>
      <c r="F224" s="68">
        <v>36.4085667215816</v>
      </c>
      <c r="G224" s="71">
        <v>0.242413270023175</v>
      </c>
      <c r="H224" s="68">
        <v>13.014827018121901</v>
      </c>
      <c r="I224" s="71">
        <v>8.1046879477309399E-3</v>
      </c>
      <c r="J224" s="68">
        <v>16.144975288303101</v>
      </c>
      <c r="K224" s="71">
        <v>0.17478443253320899</v>
      </c>
      <c r="L224" s="68">
        <v>54.859967051070797</v>
      </c>
    </row>
    <row r="225" spans="1:12" x14ac:dyDescent="0.2">
      <c r="A225" s="72" t="s">
        <v>788</v>
      </c>
      <c r="B225" s="66" t="s">
        <v>789</v>
      </c>
      <c r="C225" s="67">
        <v>60</v>
      </c>
      <c r="D225" s="67" t="s">
        <v>349</v>
      </c>
      <c r="E225" s="71">
        <v>0.121645237563338</v>
      </c>
      <c r="F225" s="68">
        <v>22.8995057660626</v>
      </c>
      <c r="G225" s="71">
        <v>0.106227340647827</v>
      </c>
      <c r="H225" s="68">
        <v>2.8006589785832001</v>
      </c>
      <c r="I225" s="71">
        <v>2.5662461997908E-2</v>
      </c>
      <c r="J225" s="68">
        <v>42.998352553541999</v>
      </c>
      <c r="K225" s="71">
        <v>0.23304591004427899</v>
      </c>
      <c r="L225" s="68">
        <v>62.108731466227397</v>
      </c>
    </row>
    <row r="226" spans="1:12" x14ac:dyDescent="0.2">
      <c r="A226" s="72" t="s">
        <v>790</v>
      </c>
      <c r="B226" s="66" t="s">
        <v>791</v>
      </c>
      <c r="C226" s="67">
        <v>60</v>
      </c>
      <c r="D226" s="67" t="s">
        <v>349</v>
      </c>
      <c r="E226" s="71">
        <v>0.186563926189736</v>
      </c>
      <c r="F226" s="68">
        <v>57.660626029653997</v>
      </c>
      <c r="G226" s="71">
        <v>0.25</v>
      </c>
      <c r="H226" s="68">
        <v>49.752883031301501</v>
      </c>
      <c r="I226" s="71">
        <v>1.2558243262751E-2</v>
      </c>
      <c r="J226" s="68">
        <v>23.723228995057699</v>
      </c>
      <c r="K226" s="71">
        <v>0.29713353530645598</v>
      </c>
      <c r="L226" s="68">
        <v>71.828665568369004</v>
      </c>
    </row>
    <row r="227" spans="1:12" x14ac:dyDescent="0.2">
      <c r="A227" s="72" t="s">
        <v>792</v>
      </c>
      <c r="B227" s="66" t="s">
        <v>793</v>
      </c>
      <c r="C227" s="67">
        <v>60</v>
      </c>
      <c r="D227" s="67" t="s">
        <v>349</v>
      </c>
      <c r="E227" s="71">
        <v>0.122608814479157</v>
      </c>
      <c r="F227" s="68">
        <v>23.558484349258599</v>
      </c>
      <c r="G227" s="71">
        <v>0.24562062792248299</v>
      </c>
      <c r="H227" s="68">
        <v>14.99176276771</v>
      </c>
      <c r="I227" s="71">
        <v>1.1509008243956001E-2</v>
      </c>
      <c r="J227" s="68">
        <v>21.746293245469499</v>
      </c>
      <c r="K227" s="71">
        <v>0.110696807271033</v>
      </c>
      <c r="L227" s="68">
        <v>39.868204283360797</v>
      </c>
    </row>
    <row r="228" spans="1:12" x14ac:dyDescent="0.2">
      <c r="A228" s="72" t="s">
        <v>794</v>
      </c>
      <c r="B228" s="66" t="s">
        <v>795</v>
      </c>
      <c r="C228" s="67">
        <v>60</v>
      </c>
      <c r="D228" s="67" t="s">
        <v>349</v>
      </c>
      <c r="E228" s="71">
        <v>0.18117882542880301</v>
      </c>
      <c r="F228" s="68">
        <v>55.518945634266899</v>
      </c>
      <c r="G228" s="71">
        <v>0.24998401240150001</v>
      </c>
      <c r="H228" s="68">
        <v>20.2635914332784</v>
      </c>
      <c r="I228" s="71">
        <v>8.0712240806659393E-3</v>
      </c>
      <c r="J228" s="68">
        <v>15.650741350906101</v>
      </c>
      <c r="K228" s="71">
        <v>0.285481239804242</v>
      </c>
      <c r="L228" s="68">
        <v>69.686985172981906</v>
      </c>
    </row>
    <row r="229" spans="1:12" x14ac:dyDescent="0.2">
      <c r="A229" s="72" t="s">
        <v>796</v>
      </c>
      <c r="B229" s="66" t="s">
        <v>797</v>
      </c>
      <c r="C229" s="67">
        <v>60</v>
      </c>
      <c r="D229" s="67" t="s">
        <v>349</v>
      </c>
      <c r="E229" s="71">
        <v>0.15503652073924301</v>
      </c>
      <c r="F229" s="68">
        <v>43.986820428336102</v>
      </c>
      <c r="G229" s="71">
        <v>0.28245978707589398</v>
      </c>
      <c r="H229" s="68">
        <v>70.181219110378905</v>
      </c>
      <c r="I229" s="71">
        <v>7.8653426086260098E-3</v>
      </c>
      <c r="J229" s="68">
        <v>15.321252059308099</v>
      </c>
      <c r="K229" s="71">
        <v>0.17478443253320899</v>
      </c>
      <c r="L229" s="68">
        <v>54.859967051070797</v>
      </c>
    </row>
    <row r="230" spans="1:12" x14ac:dyDescent="0.2">
      <c r="A230" s="72" t="s">
        <v>798</v>
      </c>
      <c r="B230" s="66" t="s">
        <v>799</v>
      </c>
      <c r="C230" s="67">
        <v>60</v>
      </c>
      <c r="D230" s="67" t="s">
        <v>349</v>
      </c>
      <c r="E230" s="71">
        <v>0.133699685828472</v>
      </c>
      <c r="F230" s="68">
        <v>31.960461285008201</v>
      </c>
      <c r="G230" s="71">
        <v>0.25</v>
      </c>
      <c r="H230" s="68">
        <v>49.752883031301501</v>
      </c>
      <c r="I230" s="71">
        <v>5.4453637077418997E-3</v>
      </c>
      <c r="J230" s="68">
        <v>10.873146622734801</v>
      </c>
      <c r="K230" s="71">
        <v>0.14565369377767401</v>
      </c>
      <c r="L230" s="68">
        <v>49.423393739703499</v>
      </c>
    </row>
    <row r="231" spans="1:12" x14ac:dyDescent="0.2">
      <c r="A231" s="72" t="s">
        <v>800</v>
      </c>
      <c r="B231" s="66" t="s">
        <v>801</v>
      </c>
      <c r="C231" s="67">
        <v>60</v>
      </c>
      <c r="D231" s="67" t="s">
        <v>349</v>
      </c>
      <c r="E231" s="71">
        <v>0.179936546610929</v>
      </c>
      <c r="F231" s="68">
        <v>55.189456342668898</v>
      </c>
      <c r="G231" s="71">
        <v>0.30112307042035502</v>
      </c>
      <c r="H231" s="68">
        <v>76.1120263591433</v>
      </c>
      <c r="I231" s="71">
        <v>5.6406593681535598E-3</v>
      </c>
      <c r="J231" s="68">
        <v>11.5321252059308</v>
      </c>
      <c r="K231" s="71">
        <v>0.23304591004427899</v>
      </c>
      <c r="L231" s="68">
        <v>62.108731466227397</v>
      </c>
    </row>
    <row r="232" spans="1:12" x14ac:dyDescent="0.2">
      <c r="A232" s="72" t="s">
        <v>802</v>
      </c>
      <c r="B232" s="66" t="s">
        <v>803</v>
      </c>
      <c r="C232" s="67">
        <v>60</v>
      </c>
      <c r="D232" s="67" t="s">
        <v>349</v>
      </c>
      <c r="E232" s="71">
        <v>0.11646112951175699</v>
      </c>
      <c r="F232" s="68">
        <v>18.6161449752883</v>
      </c>
      <c r="G232" s="71">
        <v>0.25</v>
      </c>
      <c r="H232" s="68">
        <v>49.752883031301501</v>
      </c>
      <c r="I232" s="71">
        <v>6.1650245175583103E-3</v>
      </c>
      <c r="J232" s="68">
        <v>12.8500823723229</v>
      </c>
      <c r="K232" s="71">
        <v>9.3218364017711594E-2</v>
      </c>
      <c r="L232" s="68">
        <v>33.6079077429984</v>
      </c>
    </row>
    <row r="233" spans="1:12" x14ac:dyDescent="0.2">
      <c r="A233" s="72" t="s">
        <v>784</v>
      </c>
      <c r="B233" s="66" t="s">
        <v>804</v>
      </c>
      <c r="C233" s="67">
        <v>60</v>
      </c>
      <c r="D233" s="67" t="s">
        <v>349</v>
      </c>
      <c r="E233" s="71">
        <v>0.155671402943692</v>
      </c>
      <c r="F233" s="68">
        <v>44.645799011532098</v>
      </c>
      <c r="G233" s="71">
        <v>0.311020258725897</v>
      </c>
      <c r="H233" s="68">
        <v>78.583196046128506</v>
      </c>
      <c r="I233" s="71">
        <v>4.5141085763980701E-3</v>
      </c>
      <c r="J233" s="68">
        <v>8.7314662273476102</v>
      </c>
      <c r="K233" s="71">
        <v>0.151479841528781</v>
      </c>
      <c r="L233" s="68">
        <v>50.741350906095498</v>
      </c>
    </row>
    <row r="234" spans="1:12" x14ac:dyDescent="0.2">
      <c r="A234" s="72" t="s">
        <v>805</v>
      </c>
      <c r="B234" s="66" t="s">
        <v>806</v>
      </c>
      <c r="C234" s="67">
        <v>60</v>
      </c>
      <c r="D234" s="67" t="s">
        <v>349</v>
      </c>
      <c r="E234" s="71">
        <v>0.177178031049364</v>
      </c>
      <c r="F234" s="68">
        <v>53.871499176276799</v>
      </c>
      <c r="G234" s="71">
        <v>0.277459116426654</v>
      </c>
      <c r="H234" s="68">
        <v>69.192751235584893</v>
      </c>
      <c r="I234" s="71">
        <v>3.55062342383784E-3</v>
      </c>
      <c r="J234" s="68">
        <v>5.7660626029654001</v>
      </c>
      <c r="K234" s="71">
        <v>0.25052435329759998</v>
      </c>
      <c r="L234" s="68">
        <v>63.5914332784184</v>
      </c>
    </row>
    <row r="235" spans="1:12" x14ac:dyDescent="0.2">
      <c r="A235" s="72" t="s">
        <v>807</v>
      </c>
      <c r="B235" s="66" t="s">
        <v>808</v>
      </c>
      <c r="C235" s="67">
        <v>60</v>
      </c>
      <c r="D235" s="67" t="s">
        <v>349</v>
      </c>
      <c r="E235" s="71">
        <v>0.20865072379132801</v>
      </c>
      <c r="F235" s="68">
        <v>68.863261943986799</v>
      </c>
      <c r="G235" s="71">
        <v>0.25</v>
      </c>
      <c r="H235" s="68">
        <v>49.752883031301501</v>
      </c>
      <c r="I235" s="71">
        <v>3.0787153031371401E-3</v>
      </c>
      <c r="J235" s="68">
        <v>4.77759472817133</v>
      </c>
      <c r="K235" s="71">
        <v>0.37287345607084699</v>
      </c>
      <c r="L235" s="68">
        <v>88.962108731466202</v>
      </c>
    </row>
    <row r="236" spans="1:12" x14ac:dyDescent="0.2">
      <c r="A236" s="72" t="s">
        <v>809</v>
      </c>
      <c r="B236" s="66" t="s">
        <v>810</v>
      </c>
      <c r="C236" s="67">
        <v>60</v>
      </c>
      <c r="D236" s="67" t="s">
        <v>349</v>
      </c>
      <c r="E236" s="71">
        <v>0.15557421327514701</v>
      </c>
      <c r="F236" s="68">
        <v>44.316309719934097</v>
      </c>
      <c r="G236" s="71">
        <v>0.28624008048721</v>
      </c>
      <c r="H236" s="68">
        <v>72.652388797364097</v>
      </c>
      <c r="I236" s="71">
        <v>5.6981268050225299E-3</v>
      </c>
      <c r="J236" s="68">
        <v>11.696869851729801</v>
      </c>
      <c r="K236" s="71">
        <v>0.17478443253320899</v>
      </c>
      <c r="L236" s="68">
        <v>54.859967051070797</v>
      </c>
    </row>
    <row r="237" spans="1:12" x14ac:dyDescent="0.2">
      <c r="A237" s="72" t="s">
        <v>811</v>
      </c>
      <c r="B237" s="66" t="s">
        <v>812</v>
      </c>
      <c r="C237" s="67">
        <v>60</v>
      </c>
      <c r="D237" s="67" t="s">
        <v>349</v>
      </c>
      <c r="E237" s="71">
        <v>0.194061103948383</v>
      </c>
      <c r="F237" s="68">
        <v>61.9439868204283</v>
      </c>
      <c r="G237" s="71">
        <v>0.25</v>
      </c>
      <c r="H237" s="68">
        <v>49.752883031301501</v>
      </c>
      <c r="I237" s="71">
        <v>5.2528219792014698E-2</v>
      </c>
      <c r="J237" s="68">
        <v>64.579901153212504</v>
      </c>
      <c r="K237" s="71">
        <v>0.27965509205313499</v>
      </c>
      <c r="L237" s="68">
        <v>68.698517298187795</v>
      </c>
    </row>
    <row r="238" spans="1:12" x14ac:dyDescent="0.2">
      <c r="A238" s="72" t="s">
        <v>813</v>
      </c>
      <c r="B238" s="66" t="s">
        <v>814</v>
      </c>
      <c r="C238" s="67">
        <v>60</v>
      </c>
      <c r="D238" s="67" t="s">
        <v>349</v>
      </c>
      <c r="E238" s="71">
        <v>0.22014065507521899</v>
      </c>
      <c r="F238" s="68">
        <v>74.299835255354196</v>
      </c>
      <c r="G238" s="71">
        <v>0.25</v>
      </c>
      <c r="H238" s="68">
        <v>49.752883031301501</v>
      </c>
      <c r="I238" s="71">
        <v>1.4243918150381301E-2</v>
      </c>
      <c r="J238" s="68">
        <v>26.853377265238901</v>
      </c>
      <c r="K238" s="71">
        <v>0.39617804707527499</v>
      </c>
      <c r="L238" s="68">
        <v>92.586490939044495</v>
      </c>
    </row>
    <row r="239" spans="1:12" x14ac:dyDescent="0.2">
      <c r="A239" s="72" t="s">
        <v>815</v>
      </c>
      <c r="B239" s="66" t="s">
        <v>816</v>
      </c>
      <c r="C239" s="67">
        <v>60</v>
      </c>
      <c r="D239" s="67" t="s">
        <v>349</v>
      </c>
      <c r="E239" s="71">
        <v>0.27310977808954301</v>
      </c>
      <c r="F239" s="68">
        <v>90.280065897858293</v>
      </c>
      <c r="G239" s="71">
        <v>0.25915303880888502</v>
      </c>
      <c r="H239" s="68">
        <v>58.649093904448101</v>
      </c>
      <c r="I239" s="71">
        <v>0.163998248384468</v>
      </c>
      <c r="J239" s="68">
        <v>87.973640856672105</v>
      </c>
      <c r="K239" s="71">
        <v>0.39617804707527499</v>
      </c>
      <c r="L239" s="68">
        <v>92.586490939044495</v>
      </c>
    </row>
    <row r="240" spans="1:12" x14ac:dyDescent="0.2">
      <c r="A240" s="72" t="s">
        <v>817</v>
      </c>
      <c r="B240" s="66" t="s">
        <v>818</v>
      </c>
      <c r="C240" s="67">
        <v>83</v>
      </c>
      <c r="D240" s="67" t="s">
        <v>349</v>
      </c>
      <c r="E240" s="71">
        <v>0.33495580723129498</v>
      </c>
      <c r="F240" s="68">
        <v>88.779527559055097</v>
      </c>
      <c r="G240" s="71">
        <v>0.25</v>
      </c>
      <c r="H240" s="68">
        <v>35.039370078740198</v>
      </c>
      <c r="I240" s="71">
        <v>4.61361458728586E-3</v>
      </c>
      <c r="J240" s="68">
        <v>21.062992125984302</v>
      </c>
      <c r="K240" s="71">
        <v>0.75025380710659895</v>
      </c>
      <c r="L240" s="68">
        <v>96.062992125984294</v>
      </c>
    </row>
    <row r="241" spans="1:12" x14ac:dyDescent="0.2">
      <c r="A241" s="72" t="s">
        <v>819</v>
      </c>
      <c r="B241" s="66" t="s">
        <v>820</v>
      </c>
      <c r="C241" s="67">
        <v>60</v>
      </c>
      <c r="D241" s="67" t="s">
        <v>349</v>
      </c>
      <c r="E241" s="71">
        <v>0.41258221860891198</v>
      </c>
      <c r="F241" s="68">
        <v>97.199341021416799</v>
      </c>
      <c r="G241" s="71">
        <v>0.27114522706023397</v>
      </c>
      <c r="H241" s="68">
        <v>64.909390444810498</v>
      </c>
      <c r="I241" s="71">
        <v>1.2161904180157499E-2</v>
      </c>
      <c r="J241" s="68">
        <v>23.228995057660601</v>
      </c>
      <c r="K241" s="71">
        <v>0.95443952458634396</v>
      </c>
      <c r="L241" s="68">
        <v>99.341021416803997</v>
      </c>
    </row>
    <row r="242" spans="1:12" x14ac:dyDescent="0.2">
      <c r="A242" s="72" t="s">
        <v>821</v>
      </c>
      <c r="B242" s="66" t="s">
        <v>822</v>
      </c>
      <c r="C242" s="67">
        <v>83</v>
      </c>
      <c r="D242" s="67" t="s">
        <v>349</v>
      </c>
      <c r="E242" s="71">
        <v>0.247178148308591</v>
      </c>
      <c r="F242" s="68">
        <v>82.480314960629897</v>
      </c>
      <c r="G242" s="71">
        <v>0.238858787549076</v>
      </c>
      <c r="H242" s="68">
        <v>11.0236220472441</v>
      </c>
      <c r="I242" s="71">
        <v>3.5639822497917201E-3</v>
      </c>
      <c r="J242" s="68">
        <v>14.5669291338583</v>
      </c>
      <c r="K242" s="71">
        <v>0.49911167512690302</v>
      </c>
      <c r="L242" s="68">
        <v>89.370078740157496</v>
      </c>
    </row>
    <row r="243" spans="1:12" x14ac:dyDescent="0.2">
      <c r="A243" s="72" t="s">
        <v>823</v>
      </c>
      <c r="B243" s="66" t="s">
        <v>824</v>
      </c>
      <c r="C243" s="67">
        <v>60</v>
      </c>
      <c r="D243" s="67" t="s">
        <v>349</v>
      </c>
      <c r="E243" s="71">
        <v>0.26727560953339202</v>
      </c>
      <c r="F243" s="68">
        <v>88.467874794069203</v>
      </c>
      <c r="G243" s="71">
        <v>0.29215606898563501</v>
      </c>
      <c r="H243" s="68">
        <v>73.805601317957198</v>
      </c>
      <c r="I243" s="71">
        <v>9.6707596145405895E-3</v>
      </c>
      <c r="J243" s="68">
        <v>19.110378912685299</v>
      </c>
      <c r="K243" s="71">
        <v>0.5</v>
      </c>
      <c r="L243" s="68">
        <v>98.187808896210896</v>
      </c>
    </row>
    <row r="244" spans="1:12" x14ac:dyDescent="0.2">
      <c r="A244" s="72" t="s">
        <v>825</v>
      </c>
      <c r="B244" s="66" t="s">
        <v>826</v>
      </c>
      <c r="C244" s="67">
        <v>83</v>
      </c>
      <c r="D244" s="67" t="s">
        <v>349</v>
      </c>
      <c r="E244" s="71">
        <v>0.16342990418716499</v>
      </c>
      <c r="F244" s="68">
        <v>60.236220472440898</v>
      </c>
      <c r="G244" s="71">
        <v>0.26263328784781498</v>
      </c>
      <c r="H244" s="68">
        <v>56.1023622047244</v>
      </c>
      <c r="I244" s="71">
        <v>4.6868815664710701E-3</v>
      </c>
      <c r="J244" s="68">
        <v>21.653543307086601</v>
      </c>
      <c r="K244" s="71">
        <v>0.22296954314720799</v>
      </c>
      <c r="L244" s="68">
        <v>80.905511811023601</v>
      </c>
    </row>
    <row r="245" spans="1:12" x14ac:dyDescent="0.2">
      <c r="A245" s="72" t="s">
        <v>827</v>
      </c>
      <c r="B245" s="66" t="s">
        <v>828</v>
      </c>
      <c r="C245" s="67">
        <v>83</v>
      </c>
      <c r="D245" s="67" t="s">
        <v>349</v>
      </c>
      <c r="E245" s="71">
        <v>9.9373472760291404E-2</v>
      </c>
      <c r="F245" s="68">
        <v>9.0551181102362204</v>
      </c>
      <c r="G245" s="71">
        <v>0.25</v>
      </c>
      <c r="H245" s="68">
        <v>35.039370078740198</v>
      </c>
      <c r="I245" s="71">
        <v>2.4351390930570701E-3</v>
      </c>
      <c r="J245" s="68">
        <v>10.4330708661417</v>
      </c>
      <c r="K245" s="71">
        <v>4.5685279187817202E-2</v>
      </c>
      <c r="L245" s="68">
        <v>17.913385826771702</v>
      </c>
    </row>
    <row r="246" spans="1:12" x14ac:dyDescent="0.2">
      <c r="A246" s="72" t="s">
        <v>829</v>
      </c>
      <c r="B246" s="66" t="s">
        <v>830</v>
      </c>
      <c r="C246" s="67">
        <v>83</v>
      </c>
      <c r="D246" s="67" t="s">
        <v>349</v>
      </c>
      <c r="E246" s="71">
        <v>9.9559702382533505E-2</v>
      </c>
      <c r="F246" s="68">
        <v>9.2519685039370092</v>
      </c>
      <c r="G246" s="71">
        <v>0.25400448502322598</v>
      </c>
      <c r="H246" s="68">
        <v>43.8976377952756</v>
      </c>
      <c r="I246" s="71">
        <v>4.0654850685370699E-3</v>
      </c>
      <c r="J246" s="68">
        <v>18.110236220472402</v>
      </c>
      <c r="K246" s="71">
        <v>4.0609137055837498E-2</v>
      </c>
      <c r="L246" s="68">
        <v>14.9606299212598</v>
      </c>
    </row>
    <row r="247" spans="1:12" x14ac:dyDescent="0.2">
      <c r="A247" s="72" t="s">
        <v>831</v>
      </c>
      <c r="B247" s="66" t="s">
        <v>832</v>
      </c>
      <c r="C247" s="67">
        <v>60</v>
      </c>
      <c r="D247" s="67" t="s">
        <v>349</v>
      </c>
      <c r="E247" s="71">
        <v>0.11226057995460299</v>
      </c>
      <c r="F247" s="68">
        <v>15.321252059308099</v>
      </c>
      <c r="G247" s="71">
        <v>0.25610202587259001</v>
      </c>
      <c r="H247" s="68">
        <v>55.354200988467902</v>
      </c>
      <c r="I247" s="71">
        <v>1.0765940977935101E-2</v>
      </c>
      <c r="J247" s="68">
        <v>20.757825370675501</v>
      </c>
      <c r="K247" s="71">
        <v>6.9913773013283706E-2</v>
      </c>
      <c r="L247" s="68">
        <v>24.052718286655701</v>
      </c>
    </row>
    <row r="248" spans="1:12" x14ac:dyDescent="0.2">
      <c r="A248" s="72" t="s">
        <v>833</v>
      </c>
      <c r="B248" s="66" t="s">
        <v>834</v>
      </c>
      <c r="C248" s="67">
        <v>60</v>
      </c>
      <c r="D248" s="67" t="s">
        <v>349</v>
      </c>
      <c r="E248" s="71">
        <v>0.117191898682335</v>
      </c>
      <c r="F248" s="68">
        <v>18.945634266886302</v>
      </c>
      <c r="G248" s="71">
        <v>0.25</v>
      </c>
      <c r="H248" s="68">
        <v>49.752883031301501</v>
      </c>
      <c r="I248" s="71">
        <v>2.5835775282615499E-2</v>
      </c>
      <c r="J248" s="68">
        <v>43.163097199341003</v>
      </c>
      <c r="K248" s="71">
        <v>7.5739920764390706E-2</v>
      </c>
      <c r="L248" s="68">
        <v>27.677100494233901</v>
      </c>
    </row>
    <row r="249" spans="1:12" x14ac:dyDescent="0.2">
      <c r="A249" s="72" t="s">
        <v>835</v>
      </c>
      <c r="B249" s="66" t="s">
        <v>836</v>
      </c>
      <c r="C249" s="67">
        <v>83</v>
      </c>
      <c r="D249" s="67" t="s">
        <v>349</v>
      </c>
      <c r="E249" s="71">
        <v>0.14752782093810399</v>
      </c>
      <c r="F249" s="68">
        <v>48.031496062992098</v>
      </c>
      <c r="G249" s="71">
        <v>0.25901009130225899</v>
      </c>
      <c r="H249" s="68">
        <v>51.968503937007902</v>
      </c>
      <c r="I249" s="71">
        <v>2.62129654206819E-2</v>
      </c>
      <c r="J249" s="68">
        <v>59.842519685039399</v>
      </c>
      <c r="K249" s="71">
        <v>0.157360406091371</v>
      </c>
      <c r="L249" s="68">
        <v>54.133858267716498</v>
      </c>
    </row>
    <row r="250" spans="1:12" x14ac:dyDescent="0.2">
      <c r="A250" s="72" t="s">
        <v>545</v>
      </c>
      <c r="B250" s="66" t="s">
        <v>837</v>
      </c>
      <c r="C250" s="67">
        <v>83</v>
      </c>
      <c r="D250" s="67" t="s">
        <v>349</v>
      </c>
      <c r="E250" s="71">
        <v>0.146412454028571</v>
      </c>
      <c r="F250" s="68">
        <v>47.0472440944882</v>
      </c>
      <c r="G250" s="71">
        <v>0.25</v>
      </c>
      <c r="H250" s="68">
        <v>35.039370078740198</v>
      </c>
      <c r="I250" s="71">
        <v>3.9581742684537497E-3</v>
      </c>
      <c r="J250" s="68">
        <v>17.3228346456693</v>
      </c>
      <c r="K250" s="71">
        <v>0.18527918781725899</v>
      </c>
      <c r="L250" s="68">
        <v>68.307086614173201</v>
      </c>
    </row>
    <row r="251" spans="1:12" x14ac:dyDescent="0.2">
      <c r="A251" s="72" t="s">
        <v>838</v>
      </c>
      <c r="B251" s="66" t="s">
        <v>839</v>
      </c>
      <c r="C251" s="67">
        <v>83</v>
      </c>
      <c r="D251" s="67" t="s">
        <v>349</v>
      </c>
      <c r="E251" s="71">
        <v>0.142470267253725</v>
      </c>
      <c r="F251" s="68">
        <v>44.094488188976399</v>
      </c>
      <c r="G251" s="71">
        <v>0.25</v>
      </c>
      <c r="H251" s="68">
        <v>35.039370078740198</v>
      </c>
      <c r="I251" s="71">
        <v>4.82196927386424E-3</v>
      </c>
      <c r="J251" s="68">
        <v>23.031496062992101</v>
      </c>
      <c r="K251" s="71">
        <v>0.17258883248731</v>
      </c>
      <c r="L251" s="68">
        <v>61.614173228346502</v>
      </c>
    </row>
    <row r="252" spans="1:12" x14ac:dyDescent="0.2">
      <c r="A252" s="72" t="s">
        <v>840</v>
      </c>
      <c r="B252" s="66" t="s">
        <v>841</v>
      </c>
      <c r="C252" s="67">
        <v>83</v>
      </c>
      <c r="D252" s="67" t="s">
        <v>349</v>
      </c>
      <c r="E252" s="71">
        <v>0.148282976717829</v>
      </c>
      <c r="F252" s="68">
        <v>49.015748031496102</v>
      </c>
      <c r="G252" s="71">
        <v>0.25700784879064598</v>
      </c>
      <c r="H252" s="68">
        <v>49.409448818897602</v>
      </c>
      <c r="I252" s="71">
        <v>7.6380356775614102E-3</v>
      </c>
      <c r="J252" s="68">
        <v>32.283464566929098</v>
      </c>
      <c r="K252" s="71">
        <v>0.18020304568527901</v>
      </c>
      <c r="L252" s="68">
        <v>66.535433070866105</v>
      </c>
    </row>
    <row r="253" spans="1:12" x14ac:dyDescent="0.2">
      <c r="A253" s="72" t="s">
        <v>842</v>
      </c>
      <c r="B253" s="66" t="s">
        <v>843</v>
      </c>
      <c r="C253" s="67">
        <v>83</v>
      </c>
      <c r="D253" s="67" t="s">
        <v>349</v>
      </c>
      <c r="E253" s="71">
        <v>0.13792137959998699</v>
      </c>
      <c r="F253" s="68">
        <v>39.370078740157503</v>
      </c>
      <c r="G253" s="71">
        <v>0.25</v>
      </c>
      <c r="H253" s="68">
        <v>35.039370078740198</v>
      </c>
      <c r="I253" s="71">
        <v>3.8656616426004601E-3</v>
      </c>
      <c r="J253" s="68">
        <v>16.535433070866102</v>
      </c>
      <c r="K253" s="71">
        <v>0.15989847715736</v>
      </c>
      <c r="L253" s="68">
        <v>56.2992125984252</v>
      </c>
    </row>
    <row r="254" spans="1:12" x14ac:dyDescent="0.2">
      <c r="A254" s="72" t="s">
        <v>844</v>
      </c>
      <c r="B254" s="66" t="s">
        <v>845</v>
      </c>
      <c r="C254" s="67">
        <v>83</v>
      </c>
      <c r="D254" s="67" t="s">
        <v>349</v>
      </c>
      <c r="E254" s="71">
        <v>0.15302188011529999</v>
      </c>
      <c r="F254" s="68">
        <v>53.543307086614199</v>
      </c>
      <c r="G254" s="71">
        <v>0.25926120307514899</v>
      </c>
      <c r="H254" s="68">
        <v>52.559055118110201</v>
      </c>
      <c r="I254" s="71">
        <v>1.83489412354229E-3</v>
      </c>
      <c r="J254" s="68">
        <v>6.4960629921259798</v>
      </c>
      <c r="K254" s="71">
        <v>0.19796954314720799</v>
      </c>
      <c r="L254" s="68">
        <v>73.818897637795303</v>
      </c>
    </row>
    <row r="255" spans="1:12" x14ac:dyDescent="0.2">
      <c r="A255" s="72" t="s">
        <v>846</v>
      </c>
      <c r="B255" s="66" t="s">
        <v>847</v>
      </c>
      <c r="C255" s="67">
        <v>58</v>
      </c>
      <c r="D255" s="67" t="s">
        <v>349</v>
      </c>
      <c r="E255" s="71">
        <v>0.42047694983950701</v>
      </c>
      <c r="F255" s="68">
        <v>96.569343065693403</v>
      </c>
      <c r="G255" s="71">
        <v>0.246954451548628</v>
      </c>
      <c r="H255" s="68">
        <v>35.620437956204398</v>
      </c>
      <c r="I255" s="71">
        <v>1.4476397969894399E-2</v>
      </c>
      <c r="J255" s="68">
        <v>55.474452554744502</v>
      </c>
      <c r="K255" s="71">
        <v>1</v>
      </c>
      <c r="L255" s="68">
        <v>100</v>
      </c>
    </row>
    <row r="256" spans="1:12" x14ac:dyDescent="0.2">
      <c r="A256" s="72" t="s">
        <v>848</v>
      </c>
      <c r="B256" s="66" t="s">
        <v>849</v>
      </c>
      <c r="C256" s="67">
        <v>58</v>
      </c>
      <c r="D256" s="67" t="s">
        <v>349</v>
      </c>
      <c r="E256" s="71">
        <v>0.43475083336432202</v>
      </c>
      <c r="F256" s="68">
        <v>97.007299270073005</v>
      </c>
      <c r="G256" s="71">
        <v>0.25681176353071999</v>
      </c>
      <c r="H256" s="68">
        <v>63.284671532846701</v>
      </c>
      <c r="I256" s="71">
        <v>4.7440736562247399E-2</v>
      </c>
      <c r="J256" s="68">
        <v>78.759124087591204</v>
      </c>
      <c r="K256" s="71">
        <v>1</v>
      </c>
      <c r="L256" s="68">
        <v>100</v>
      </c>
    </row>
    <row r="257" spans="1:12" x14ac:dyDescent="0.2">
      <c r="A257" s="72" t="s">
        <v>850</v>
      </c>
      <c r="B257" s="66" t="s">
        <v>851</v>
      </c>
      <c r="C257" s="67">
        <v>58</v>
      </c>
      <c r="D257" s="67" t="s">
        <v>349</v>
      </c>
      <c r="E257" s="71">
        <v>0.44231885847604502</v>
      </c>
      <c r="F257" s="68">
        <v>97.372262773722596</v>
      </c>
      <c r="G257" s="71">
        <v>0.277929289610304</v>
      </c>
      <c r="H257" s="68">
        <v>76.788321167883197</v>
      </c>
      <c r="I257" s="71">
        <v>4.9027285817829398E-2</v>
      </c>
      <c r="J257" s="68">
        <v>79.343065693430702</v>
      </c>
      <c r="K257" s="71">
        <v>1</v>
      </c>
      <c r="L257" s="68">
        <v>100</v>
      </c>
    </row>
    <row r="258" spans="1:12" x14ac:dyDescent="0.2">
      <c r="A258" s="72" t="s">
        <v>852</v>
      </c>
      <c r="B258" s="66" t="s">
        <v>853</v>
      </c>
      <c r="C258" s="67">
        <v>58</v>
      </c>
      <c r="D258" s="67" t="s">
        <v>349</v>
      </c>
      <c r="E258" s="71">
        <v>0.54253728847932503</v>
      </c>
      <c r="F258" s="68">
        <v>98.394160583941598</v>
      </c>
      <c r="G258" s="71">
        <v>0.48609540041587801</v>
      </c>
      <c r="H258" s="68">
        <v>95.474452554744502</v>
      </c>
      <c r="I258" s="71">
        <v>0.22046383344314899</v>
      </c>
      <c r="J258" s="68">
        <v>93.722627737226304</v>
      </c>
      <c r="K258" s="71">
        <v>0.92105263157894701</v>
      </c>
      <c r="L258" s="68">
        <v>98.540145985401494</v>
      </c>
    </row>
    <row r="259" spans="1:12" x14ac:dyDescent="0.2">
      <c r="A259" s="72" t="s">
        <v>854</v>
      </c>
      <c r="B259" s="66" t="s">
        <v>855</v>
      </c>
      <c r="C259" s="67">
        <v>83</v>
      </c>
      <c r="D259" s="67" t="s">
        <v>349</v>
      </c>
      <c r="E259" s="71">
        <v>0.32171258196943198</v>
      </c>
      <c r="F259" s="68">
        <v>88.188976377952798</v>
      </c>
      <c r="G259" s="71">
        <v>0.254693094672307</v>
      </c>
      <c r="H259" s="68">
        <v>45.472440944881903</v>
      </c>
      <c r="I259" s="71">
        <v>1.8185767987257899E-2</v>
      </c>
      <c r="J259" s="68">
        <v>51.377952755905497</v>
      </c>
      <c r="K259" s="71">
        <v>0.69225888324873097</v>
      </c>
      <c r="L259" s="68">
        <v>94.685039370078698</v>
      </c>
    </row>
    <row r="260" spans="1:12" x14ac:dyDescent="0.2">
      <c r="A260" s="72" t="s">
        <v>856</v>
      </c>
      <c r="B260" s="66" t="s">
        <v>857</v>
      </c>
      <c r="C260" s="67">
        <v>83</v>
      </c>
      <c r="D260" s="67" t="s">
        <v>349</v>
      </c>
      <c r="E260" s="71">
        <v>0.49156756435459398</v>
      </c>
      <c r="F260" s="68">
        <v>96.456692913385794</v>
      </c>
      <c r="G260" s="71">
        <v>0.45773293903004098</v>
      </c>
      <c r="H260" s="68">
        <v>90.551181102362193</v>
      </c>
      <c r="I260" s="71">
        <v>3.9812393627649399E-2</v>
      </c>
      <c r="J260" s="68">
        <v>65.748031496063007</v>
      </c>
      <c r="K260" s="71">
        <v>0.97715736040609102</v>
      </c>
      <c r="L260" s="68">
        <v>99.606299212598401</v>
      </c>
    </row>
    <row r="261" spans="1:12" x14ac:dyDescent="0.2">
      <c r="A261" s="72" t="s">
        <v>539</v>
      </c>
      <c r="B261" s="66" t="s">
        <v>858</v>
      </c>
      <c r="C261" s="67">
        <v>83</v>
      </c>
      <c r="D261" s="67" t="s">
        <v>349</v>
      </c>
      <c r="E261" s="71">
        <v>0.40798775399251003</v>
      </c>
      <c r="F261" s="68">
        <v>93.110236220472402</v>
      </c>
      <c r="G261" s="71">
        <v>0.27399473824335202</v>
      </c>
      <c r="H261" s="68">
        <v>65.157480314960594</v>
      </c>
      <c r="I261" s="71">
        <v>8.3441582519443707E-3</v>
      </c>
      <c r="J261" s="68">
        <v>34.055118110236201</v>
      </c>
      <c r="K261" s="71">
        <v>0.94162436548223305</v>
      </c>
      <c r="L261" s="68">
        <v>98.622047244094503</v>
      </c>
    </row>
    <row r="262" spans="1:12" x14ac:dyDescent="0.2">
      <c r="A262" s="72" t="s">
        <v>859</v>
      </c>
      <c r="B262" s="66" t="s">
        <v>860</v>
      </c>
      <c r="C262" s="67">
        <v>83</v>
      </c>
      <c r="D262" s="67" t="s">
        <v>349</v>
      </c>
      <c r="E262" s="71">
        <v>0.38502871538665301</v>
      </c>
      <c r="F262" s="68">
        <v>92.519685039370103</v>
      </c>
      <c r="G262" s="71">
        <v>0.27097506965690199</v>
      </c>
      <c r="H262" s="68">
        <v>63.582677165354298</v>
      </c>
      <c r="I262" s="71">
        <v>1.57100612746305E-2</v>
      </c>
      <c r="J262" s="68">
        <v>48.228346456692897</v>
      </c>
      <c r="K262" s="71">
        <v>0.86840101522842605</v>
      </c>
      <c r="L262" s="68">
        <v>97.637795275590506</v>
      </c>
    </row>
    <row r="263" spans="1:12" x14ac:dyDescent="0.2">
      <c r="A263" s="72" t="s">
        <v>861</v>
      </c>
      <c r="B263" s="66" t="s">
        <v>862</v>
      </c>
      <c r="C263" s="67">
        <v>59</v>
      </c>
      <c r="D263" s="67" t="s">
        <v>349</v>
      </c>
      <c r="E263" s="71">
        <v>0.35081077733704102</v>
      </c>
      <c r="F263" s="68">
        <v>90.154440154440195</v>
      </c>
      <c r="G263" s="71">
        <v>0.32043061914766402</v>
      </c>
      <c r="H263" s="68">
        <v>53.474903474903499</v>
      </c>
      <c r="I263" s="71">
        <v>3.3041569097029398E-2</v>
      </c>
      <c r="J263" s="68">
        <v>62.355212355212402</v>
      </c>
      <c r="K263" s="71">
        <v>0.69896014376642901</v>
      </c>
      <c r="L263" s="68">
        <v>96.332046332046303</v>
      </c>
    </row>
    <row r="264" spans="1:12" x14ac:dyDescent="0.2">
      <c r="A264" s="72" t="s">
        <v>863</v>
      </c>
      <c r="B264" s="66" t="s">
        <v>864</v>
      </c>
      <c r="C264" s="67">
        <v>59</v>
      </c>
      <c r="D264" s="67" t="s">
        <v>349</v>
      </c>
      <c r="E264" s="71">
        <v>0.33011765063392501</v>
      </c>
      <c r="F264" s="68">
        <v>89.575289575289602</v>
      </c>
      <c r="G264" s="71">
        <v>0.320018785824705</v>
      </c>
      <c r="H264" s="68">
        <v>53.088803088803097</v>
      </c>
      <c r="I264" s="71">
        <v>6.1940775089576003E-2</v>
      </c>
      <c r="J264" s="68">
        <v>74.903474903474901</v>
      </c>
      <c r="K264" s="71">
        <v>0.60839339098749301</v>
      </c>
      <c r="L264" s="68">
        <v>93.436293436293397</v>
      </c>
    </row>
    <row r="265" spans="1:12" x14ac:dyDescent="0.2">
      <c r="A265" s="72" t="s">
        <v>865</v>
      </c>
      <c r="B265" s="66" t="s">
        <v>866</v>
      </c>
      <c r="C265" s="67">
        <v>58</v>
      </c>
      <c r="D265" s="67" t="s">
        <v>349</v>
      </c>
      <c r="E265" s="71">
        <v>0.68405282557892499</v>
      </c>
      <c r="F265" s="68">
        <v>99.562043795620397</v>
      </c>
      <c r="G265" s="71">
        <v>0.748552569622283</v>
      </c>
      <c r="H265" s="68">
        <v>98.9051094890511</v>
      </c>
      <c r="I265" s="71">
        <v>0.30360590711448998</v>
      </c>
      <c r="J265" s="68">
        <v>95.693430656934297</v>
      </c>
      <c r="K265" s="71">
        <v>1</v>
      </c>
      <c r="L265" s="68">
        <v>100</v>
      </c>
    </row>
    <row r="266" spans="1:12" x14ac:dyDescent="0.2">
      <c r="A266" s="72" t="s">
        <v>867</v>
      </c>
      <c r="B266" s="66" t="s">
        <v>868</v>
      </c>
      <c r="C266" s="67">
        <v>59</v>
      </c>
      <c r="D266" s="67" t="s">
        <v>349</v>
      </c>
      <c r="E266" s="71">
        <v>0.39049342259271003</v>
      </c>
      <c r="F266" s="68">
        <v>93.243243243243199</v>
      </c>
      <c r="G266" s="71">
        <v>0.39431714630876602</v>
      </c>
      <c r="H266" s="68">
        <v>72.779922779922799</v>
      </c>
      <c r="I266" s="71">
        <v>0.228929204066323</v>
      </c>
      <c r="J266" s="68">
        <v>92.664092664092706</v>
      </c>
      <c r="K266" s="71">
        <v>0.54823391740304095</v>
      </c>
      <c r="L266" s="68">
        <v>91.312741312741295</v>
      </c>
    </row>
    <row r="267" spans="1:12" x14ac:dyDescent="0.2">
      <c r="A267" s="72" t="s">
        <v>408</v>
      </c>
      <c r="B267" s="66" t="s">
        <v>869</v>
      </c>
      <c r="C267" s="67">
        <v>58</v>
      </c>
      <c r="D267" s="67" t="s">
        <v>349</v>
      </c>
      <c r="E267" s="71">
        <v>0.64290587290547097</v>
      </c>
      <c r="F267" s="68">
        <v>99.343065693430702</v>
      </c>
      <c r="G267" s="71">
        <v>0.804469189262489</v>
      </c>
      <c r="H267" s="68">
        <v>99.270072992700705</v>
      </c>
      <c r="I267" s="71">
        <v>0.17688000840129101</v>
      </c>
      <c r="J267" s="68">
        <v>92.627737226277404</v>
      </c>
      <c r="K267" s="71">
        <v>0.94736842105263197</v>
      </c>
      <c r="L267" s="68">
        <v>98.686131386861305</v>
      </c>
    </row>
    <row r="268" spans="1:12" x14ac:dyDescent="0.2">
      <c r="A268" s="72" t="s">
        <v>870</v>
      </c>
      <c r="B268" s="66" t="s">
        <v>871</v>
      </c>
      <c r="C268" s="67">
        <v>58</v>
      </c>
      <c r="D268" s="67" t="s">
        <v>349</v>
      </c>
      <c r="E268" s="71">
        <v>0.52275124767830805</v>
      </c>
      <c r="F268" s="68">
        <v>98.175182481751804</v>
      </c>
      <c r="G268" s="71">
        <v>0.44661722237188101</v>
      </c>
      <c r="H268" s="68">
        <v>94.4525547445256</v>
      </c>
      <c r="I268" s="71">
        <v>0.12163652066304199</v>
      </c>
      <c r="J268" s="68">
        <v>89.927007299270102</v>
      </c>
      <c r="K268" s="71">
        <v>1</v>
      </c>
      <c r="L268" s="68">
        <v>100</v>
      </c>
    </row>
    <row r="269" spans="1:12" x14ac:dyDescent="0.2">
      <c r="A269" s="72" t="s">
        <v>872</v>
      </c>
      <c r="B269" s="66" t="s">
        <v>873</v>
      </c>
      <c r="C269" s="67">
        <v>59</v>
      </c>
      <c r="D269" s="67" t="s">
        <v>349</v>
      </c>
      <c r="E269" s="71">
        <v>0.31393420406169498</v>
      </c>
      <c r="F269" s="68">
        <v>88.416988416988403</v>
      </c>
      <c r="G269" s="71">
        <v>0.39642577712003801</v>
      </c>
      <c r="H269" s="68">
        <v>73.359073359073406</v>
      </c>
      <c r="I269" s="71">
        <v>2.5853671340745399E-2</v>
      </c>
      <c r="J269" s="68">
        <v>56.370656370656398</v>
      </c>
      <c r="K269" s="71">
        <v>0.51952316372429996</v>
      </c>
      <c r="L269" s="68">
        <v>90.9266409266409</v>
      </c>
    </row>
    <row r="270" spans="1:12" x14ac:dyDescent="0.2">
      <c r="A270" s="72" t="s">
        <v>874</v>
      </c>
      <c r="B270" s="66" t="s">
        <v>875</v>
      </c>
      <c r="C270" s="67">
        <v>59</v>
      </c>
      <c r="D270" s="67" t="s">
        <v>349</v>
      </c>
      <c r="E270" s="71">
        <v>0.35247561865287802</v>
      </c>
      <c r="F270" s="68">
        <v>90.540540540540505</v>
      </c>
      <c r="G270" s="71">
        <v>0.38527306182624799</v>
      </c>
      <c r="H270" s="68">
        <v>71.042471042471007</v>
      </c>
      <c r="I270" s="71">
        <v>2.10869050734925E-2</v>
      </c>
      <c r="J270" s="68">
        <v>49.613899613899598</v>
      </c>
      <c r="K270" s="71">
        <v>0.65106688905889398</v>
      </c>
      <c r="L270" s="68">
        <v>94.594594594594597</v>
      </c>
    </row>
    <row r="271" spans="1:12" x14ac:dyDescent="0.2">
      <c r="A271" s="72" t="s">
        <v>876</v>
      </c>
      <c r="B271" s="66" t="s">
        <v>877</v>
      </c>
      <c r="C271" s="67">
        <v>59</v>
      </c>
      <c r="D271" s="67" t="s">
        <v>349</v>
      </c>
      <c r="E271" s="71">
        <v>0.28957403848058599</v>
      </c>
      <c r="F271" s="68">
        <v>86.679536679536696</v>
      </c>
      <c r="G271" s="71">
        <v>0.26755745355486799</v>
      </c>
      <c r="H271" s="68">
        <v>32.625482625482597</v>
      </c>
      <c r="I271" s="71">
        <v>1.3129577088321799E-2</v>
      </c>
      <c r="J271" s="68">
        <v>38.803088803088798</v>
      </c>
      <c r="K271" s="71">
        <v>0.58803508479856803</v>
      </c>
      <c r="L271" s="68">
        <v>92.664092664092706</v>
      </c>
    </row>
    <row r="272" spans="1:12" x14ac:dyDescent="0.2">
      <c r="A272" s="72" t="s">
        <v>878</v>
      </c>
      <c r="B272" s="66" t="s">
        <v>879</v>
      </c>
      <c r="C272" s="67">
        <v>60</v>
      </c>
      <c r="D272" s="67" t="s">
        <v>349</v>
      </c>
      <c r="E272" s="71">
        <v>0.45967204674376599</v>
      </c>
      <c r="F272" s="68">
        <v>98.3525535420099</v>
      </c>
      <c r="G272" s="71">
        <v>0.28419648767257</v>
      </c>
      <c r="H272" s="68">
        <v>71.66392092257</v>
      </c>
      <c r="I272" s="71">
        <v>9.4819652558726805E-2</v>
      </c>
      <c r="J272" s="68">
        <v>78.088962108731494</v>
      </c>
      <c r="K272" s="71">
        <v>1</v>
      </c>
      <c r="L272" s="68">
        <v>100</v>
      </c>
    </row>
    <row r="273" spans="1:12" x14ac:dyDescent="0.2">
      <c r="A273" s="72" t="s">
        <v>880</v>
      </c>
      <c r="B273" s="66" t="s">
        <v>881</v>
      </c>
      <c r="C273" s="67">
        <v>59</v>
      </c>
      <c r="D273" s="67" t="s">
        <v>349</v>
      </c>
      <c r="E273" s="71">
        <v>0.25817963497985602</v>
      </c>
      <c r="F273" s="68">
        <v>80.6949806949807</v>
      </c>
      <c r="G273" s="71">
        <v>0.25730374067476902</v>
      </c>
      <c r="H273" s="68">
        <v>28.764478764478799</v>
      </c>
      <c r="I273" s="71">
        <v>6.1946281192168003E-3</v>
      </c>
      <c r="J273" s="68">
        <v>21.428571428571399</v>
      </c>
      <c r="K273" s="71">
        <v>0.51104053614558198</v>
      </c>
      <c r="L273" s="68">
        <v>90.540540540540505</v>
      </c>
    </row>
    <row r="274" spans="1:12" x14ac:dyDescent="0.2">
      <c r="A274" s="72" t="s">
        <v>882</v>
      </c>
      <c r="B274" s="66" t="s">
        <v>883</v>
      </c>
      <c r="C274" s="67">
        <v>59</v>
      </c>
      <c r="D274" s="67" t="s">
        <v>349</v>
      </c>
      <c r="E274" s="71">
        <v>0.245342853282075</v>
      </c>
      <c r="F274" s="68">
        <v>77.799227799227793</v>
      </c>
      <c r="G274" s="71">
        <v>0.24355716771743999</v>
      </c>
      <c r="H274" s="68">
        <v>21.428571428571399</v>
      </c>
      <c r="I274" s="71">
        <v>7.0089188082626003E-3</v>
      </c>
      <c r="J274" s="68">
        <v>24.324324324324301</v>
      </c>
      <c r="K274" s="71">
        <v>0.485462473320522</v>
      </c>
      <c r="L274" s="68">
        <v>89.382239382239405</v>
      </c>
    </row>
    <row r="275" spans="1:12" x14ac:dyDescent="0.2">
      <c r="A275" s="72" t="s">
        <v>884</v>
      </c>
      <c r="B275" s="66" t="s">
        <v>885</v>
      </c>
      <c r="C275" s="67">
        <v>59</v>
      </c>
      <c r="D275" s="67" t="s">
        <v>349</v>
      </c>
      <c r="E275" s="71">
        <v>0.211234779695816</v>
      </c>
      <c r="F275" s="68">
        <v>70.270270270270302</v>
      </c>
      <c r="G275" s="71">
        <v>0.196765798358296</v>
      </c>
      <c r="H275" s="68">
        <v>9.4594594594594597</v>
      </c>
      <c r="I275" s="71">
        <v>3.9381783077826003E-3</v>
      </c>
      <c r="J275" s="68">
        <v>13.8996138996139</v>
      </c>
      <c r="K275" s="71">
        <v>0.43300036242136902</v>
      </c>
      <c r="L275" s="68">
        <v>87.258687258687303</v>
      </c>
    </row>
    <row r="276" spans="1:12" x14ac:dyDescent="0.2">
      <c r="A276" s="72" t="s">
        <v>886</v>
      </c>
      <c r="B276" s="66" t="s">
        <v>887</v>
      </c>
      <c r="C276" s="67">
        <v>59</v>
      </c>
      <c r="D276" s="67" t="s">
        <v>349</v>
      </c>
      <c r="E276" s="71">
        <v>0.22247108491321399</v>
      </c>
      <c r="F276" s="68">
        <v>73.166023166023194</v>
      </c>
      <c r="G276" s="71">
        <v>0.22705913630193</v>
      </c>
      <c r="H276" s="68">
        <v>16.2162162162162</v>
      </c>
      <c r="I276" s="71">
        <v>5.7874105895037503E-3</v>
      </c>
      <c r="J276" s="68">
        <v>20.270270270270299</v>
      </c>
      <c r="K276" s="71">
        <v>0.434566707848209</v>
      </c>
      <c r="L276" s="68">
        <v>87.644787644787598</v>
      </c>
    </row>
    <row r="277" spans="1:12" x14ac:dyDescent="0.2">
      <c r="A277" s="72" t="s">
        <v>888</v>
      </c>
      <c r="B277" s="66" t="s">
        <v>889</v>
      </c>
      <c r="C277" s="67">
        <v>58</v>
      </c>
      <c r="D277" s="67" t="s">
        <v>349</v>
      </c>
      <c r="E277" s="71">
        <v>0.16485215411264101</v>
      </c>
      <c r="F277" s="68">
        <v>82.992700729926995</v>
      </c>
      <c r="G277" s="71">
        <v>0.25805522557392302</v>
      </c>
      <c r="H277" s="68">
        <v>64.306569343065703</v>
      </c>
      <c r="I277" s="71">
        <v>4.7398672661436901E-2</v>
      </c>
      <c r="J277" s="68">
        <v>78.613138686131407</v>
      </c>
      <c r="K277" s="71">
        <v>0.18910256410256401</v>
      </c>
      <c r="L277" s="68">
        <v>91.751824817518198</v>
      </c>
    </row>
    <row r="278" spans="1:12" x14ac:dyDescent="0.2">
      <c r="A278" s="72" t="s">
        <v>406</v>
      </c>
      <c r="B278" s="66" t="s">
        <v>890</v>
      </c>
      <c r="C278" s="67">
        <v>59</v>
      </c>
      <c r="D278" s="67" t="s">
        <v>349</v>
      </c>
      <c r="E278" s="71">
        <v>0.12744063581719101</v>
      </c>
      <c r="F278" s="68">
        <v>34.169884169884199</v>
      </c>
      <c r="G278" s="71">
        <v>0.25096092824907501</v>
      </c>
      <c r="H278" s="68">
        <v>25.482625482625501</v>
      </c>
      <c r="I278" s="71">
        <v>2.42504000597407E-3</v>
      </c>
      <c r="J278" s="68">
        <v>8.4942084942084897</v>
      </c>
      <c r="K278" s="71">
        <v>0.12893593919652499</v>
      </c>
      <c r="L278" s="68">
        <v>76.061776061776101</v>
      </c>
    </row>
    <row r="279" spans="1:12" x14ac:dyDescent="0.2">
      <c r="A279" s="72" t="s">
        <v>891</v>
      </c>
      <c r="B279" s="66" t="s">
        <v>892</v>
      </c>
      <c r="C279" s="67">
        <v>59</v>
      </c>
      <c r="D279" s="67" t="s">
        <v>349</v>
      </c>
      <c r="E279" s="71">
        <v>0.130400589544098</v>
      </c>
      <c r="F279" s="68">
        <v>36.679536679536703</v>
      </c>
      <c r="G279" s="71">
        <v>0.265023613342107</v>
      </c>
      <c r="H279" s="68">
        <v>31.081081081081098</v>
      </c>
      <c r="I279" s="71">
        <v>2.3317926408924399E-3</v>
      </c>
      <c r="J279" s="68">
        <v>7.7220077220077199</v>
      </c>
      <c r="K279" s="71">
        <v>0.123846362649294</v>
      </c>
      <c r="L279" s="68">
        <v>74.903474903474901</v>
      </c>
    </row>
    <row r="280" spans="1:12" x14ac:dyDescent="0.2">
      <c r="A280" s="72" t="s">
        <v>893</v>
      </c>
      <c r="B280" s="66" t="s">
        <v>894</v>
      </c>
      <c r="C280" s="67">
        <v>58</v>
      </c>
      <c r="D280" s="67" t="s">
        <v>349</v>
      </c>
      <c r="E280" s="71">
        <v>0.16726180279574801</v>
      </c>
      <c r="F280" s="68">
        <v>83.576642335766394</v>
      </c>
      <c r="G280" s="71">
        <v>0.295817637876225</v>
      </c>
      <c r="H280" s="68">
        <v>82.043795620437905</v>
      </c>
      <c r="I280" s="71">
        <v>3.6095975639224197E-2</v>
      </c>
      <c r="J280" s="68">
        <v>73.3576642335766</v>
      </c>
      <c r="K280" s="71">
        <v>0.16987179487179499</v>
      </c>
      <c r="L280" s="68">
        <v>90.145985401459896</v>
      </c>
    </row>
    <row r="281" spans="1:12" x14ac:dyDescent="0.2">
      <c r="A281" s="72" t="s">
        <v>895</v>
      </c>
      <c r="B281" s="66" t="s">
        <v>896</v>
      </c>
      <c r="C281" s="67">
        <v>59</v>
      </c>
      <c r="D281" s="67" t="s">
        <v>349</v>
      </c>
      <c r="E281" s="71">
        <v>0.12634685752375299</v>
      </c>
      <c r="F281" s="68">
        <v>33.783783783783797</v>
      </c>
      <c r="G281" s="71">
        <v>0.24920753656678901</v>
      </c>
      <c r="H281" s="68">
        <v>24.1312741312741</v>
      </c>
      <c r="I281" s="71">
        <v>5.9866733551748597E-3</v>
      </c>
      <c r="J281" s="68">
        <v>20.849420849420799</v>
      </c>
      <c r="K281" s="71">
        <v>0.123846362649294</v>
      </c>
      <c r="L281" s="68">
        <v>74.903474903474901</v>
      </c>
    </row>
    <row r="282" spans="1:12" x14ac:dyDescent="0.2">
      <c r="A282" s="72" t="s">
        <v>897</v>
      </c>
      <c r="B282" s="66" t="s">
        <v>898</v>
      </c>
      <c r="C282" s="67">
        <v>59</v>
      </c>
      <c r="D282" s="67" t="s">
        <v>349</v>
      </c>
      <c r="E282" s="71">
        <v>0.15390066306856801</v>
      </c>
      <c r="F282" s="68">
        <v>49.613899613899598</v>
      </c>
      <c r="G282" s="71">
        <v>0.25962196136145299</v>
      </c>
      <c r="H282" s="68">
        <v>29.5366795366795</v>
      </c>
      <c r="I282" s="71">
        <v>1.35053354188867E-2</v>
      </c>
      <c r="J282" s="68">
        <v>40.154440154440202</v>
      </c>
      <c r="K282" s="71">
        <v>0.18857469242536401</v>
      </c>
      <c r="L282" s="68">
        <v>81.467181467181504</v>
      </c>
    </row>
    <row r="283" spans="1:12" x14ac:dyDescent="0.2">
      <c r="A283" s="72" t="s">
        <v>899</v>
      </c>
      <c r="B283" s="66" t="s">
        <v>900</v>
      </c>
      <c r="C283" s="67">
        <v>58</v>
      </c>
      <c r="D283" s="67" t="s">
        <v>349</v>
      </c>
      <c r="E283" s="71">
        <v>0.187430769723264</v>
      </c>
      <c r="F283" s="68">
        <v>86.861313868613095</v>
      </c>
      <c r="G283" s="71">
        <v>0.40915570639004101</v>
      </c>
      <c r="H283" s="68">
        <v>92.627737226277404</v>
      </c>
      <c r="I283" s="71">
        <v>4.7367372010521401E-2</v>
      </c>
      <c r="J283" s="68">
        <v>78.540145985401494</v>
      </c>
      <c r="K283" s="71">
        <v>0.105769230769231</v>
      </c>
      <c r="L283" s="68">
        <v>80.729927007299295</v>
      </c>
    </row>
    <row r="284" spans="1:12" x14ac:dyDescent="0.2">
      <c r="A284" s="72" t="s">
        <v>901</v>
      </c>
      <c r="B284" s="66" t="s">
        <v>902</v>
      </c>
      <c r="C284" s="67">
        <v>58</v>
      </c>
      <c r="D284" s="67" t="s">
        <v>349</v>
      </c>
      <c r="E284" s="71">
        <v>0.32637864820833901</v>
      </c>
      <c r="F284" s="68">
        <v>95.328467153284706</v>
      </c>
      <c r="G284" s="71">
        <v>0.27126591954927098</v>
      </c>
      <c r="H284" s="68">
        <v>74.014598540145997</v>
      </c>
      <c r="I284" s="71">
        <v>1.9610915764005501E-2</v>
      </c>
      <c r="J284" s="68">
        <v>60.729927007299302</v>
      </c>
      <c r="K284" s="71">
        <v>0.68825910931174095</v>
      </c>
      <c r="L284" s="68">
        <v>97.153284671532802</v>
      </c>
    </row>
    <row r="285" spans="1:12" x14ac:dyDescent="0.2">
      <c r="A285" s="72" t="s">
        <v>903</v>
      </c>
      <c r="B285" s="66" t="s">
        <v>904</v>
      </c>
      <c r="C285" s="67">
        <v>58</v>
      </c>
      <c r="D285" s="67" t="s">
        <v>349</v>
      </c>
      <c r="E285" s="71">
        <v>0.16058393898967199</v>
      </c>
      <c r="F285" s="68">
        <v>81.751824817518298</v>
      </c>
      <c r="G285" s="71">
        <v>0.25780217163371399</v>
      </c>
      <c r="H285" s="68">
        <v>64.014598540145997</v>
      </c>
      <c r="I285" s="71">
        <v>2.8436824822480101E-2</v>
      </c>
      <c r="J285" s="68">
        <v>68.029197080291993</v>
      </c>
      <c r="K285" s="71">
        <v>0.19551282051282101</v>
      </c>
      <c r="L285" s="68">
        <v>92.262773722627699</v>
      </c>
    </row>
    <row r="286" spans="1:12" x14ac:dyDescent="0.2">
      <c r="A286" s="72" t="s">
        <v>905</v>
      </c>
      <c r="B286" s="66" t="s">
        <v>906</v>
      </c>
      <c r="C286" s="67">
        <v>58</v>
      </c>
      <c r="D286" s="67" t="s">
        <v>349</v>
      </c>
      <c r="E286" s="71">
        <v>0.41294313528592302</v>
      </c>
      <c r="F286" s="68">
        <v>96.423357664233606</v>
      </c>
      <c r="G286" s="71">
        <v>0.25</v>
      </c>
      <c r="H286" s="68">
        <v>53.941605839416098</v>
      </c>
      <c r="I286" s="71">
        <v>4.6521713550076602E-2</v>
      </c>
      <c r="J286" s="68">
        <v>78.248175182481702</v>
      </c>
      <c r="K286" s="71">
        <v>0.94230769230769196</v>
      </c>
      <c r="L286" s="68">
        <v>98.613138686131407</v>
      </c>
    </row>
    <row r="287" spans="1:12" x14ac:dyDescent="0.2">
      <c r="A287" s="72" t="s">
        <v>907</v>
      </c>
      <c r="B287" s="66" t="s">
        <v>908</v>
      </c>
      <c r="C287" s="67">
        <v>58</v>
      </c>
      <c r="D287" s="67" t="s">
        <v>349</v>
      </c>
      <c r="E287" s="71">
        <v>0.44180529823633502</v>
      </c>
      <c r="F287" s="68">
        <v>97.299270072992698</v>
      </c>
      <c r="G287" s="71">
        <v>0.33080381256707703</v>
      </c>
      <c r="H287" s="68">
        <v>87.299270072992698</v>
      </c>
      <c r="I287" s="71">
        <v>2.9868492398338001E-2</v>
      </c>
      <c r="J287" s="68">
        <v>69.562043795620397</v>
      </c>
      <c r="K287" s="71">
        <v>0.96474358974358998</v>
      </c>
      <c r="L287" s="68">
        <v>98.832116788321201</v>
      </c>
    </row>
    <row r="288" spans="1:12" x14ac:dyDescent="0.2">
      <c r="A288" s="72" t="s">
        <v>909</v>
      </c>
      <c r="B288" s="66" t="s">
        <v>910</v>
      </c>
      <c r="C288" s="67">
        <v>58</v>
      </c>
      <c r="D288" s="67" t="s">
        <v>349</v>
      </c>
      <c r="E288" s="71">
        <v>0.18728516489219599</v>
      </c>
      <c r="F288" s="68">
        <v>86.788321167883197</v>
      </c>
      <c r="G288" s="71">
        <v>0.249607067032172</v>
      </c>
      <c r="H288" s="68">
        <v>39.635036496350402</v>
      </c>
      <c r="I288" s="71">
        <v>7.7599304837400102E-2</v>
      </c>
      <c r="J288" s="68">
        <v>85.182481751824795</v>
      </c>
      <c r="K288" s="71">
        <v>0.234649122807017</v>
      </c>
      <c r="L288" s="68">
        <v>94.087591240875895</v>
      </c>
    </row>
    <row r="289" spans="1:12" x14ac:dyDescent="0.2">
      <c r="A289" s="72" t="s">
        <v>911</v>
      </c>
      <c r="B289" s="66" t="s">
        <v>912</v>
      </c>
      <c r="C289" s="67">
        <v>58</v>
      </c>
      <c r="D289" s="67" t="s">
        <v>349</v>
      </c>
      <c r="E289" s="71">
        <v>0.17830331415319201</v>
      </c>
      <c r="F289" s="68">
        <v>85.693430656934297</v>
      </c>
      <c r="G289" s="71">
        <v>0.26633722138274701</v>
      </c>
      <c r="H289" s="68">
        <v>70.583941605839399</v>
      </c>
      <c r="I289" s="71">
        <v>5.0624003128110398E-2</v>
      </c>
      <c r="J289" s="68">
        <v>79.562043795620397</v>
      </c>
      <c r="K289" s="71">
        <v>0.21794871794871801</v>
      </c>
      <c r="L289" s="68">
        <v>93.722627737226304</v>
      </c>
    </row>
    <row r="290" spans="1:12" x14ac:dyDescent="0.2">
      <c r="A290" s="72" t="s">
        <v>913</v>
      </c>
      <c r="B290" s="66" t="s">
        <v>914</v>
      </c>
      <c r="C290" s="67">
        <v>58</v>
      </c>
      <c r="D290" s="67" t="s">
        <v>349</v>
      </c>
      <c r="E290" s="71">
        <v>0.46611596801466398</v>
      </c>
      <c r="F290" s="68">
        <v>97.737226277372301</v>
      </c>
      <c r="G290" s="71">
        <v>0.28164851340574398</v>
      </c>
      <c r="H290" s="68">
        <v>78.029197080291993</v>
      </c>
      <c r="I290" s="71">
        <v>0.116699390638249</v>
      </c>
      <c r="J290" s="68">
        <v>89.489051094890499</v>
      </c>
      <c r="K290" s="71">
        <v>1</v>
      </c>
      <c r="L290" s="68">
        <v>100</v>
      </c>
    </row>
    <row r="291" spans="1:12" x14ac:dyDescent="0.2">
      <c r="A291" s="72" t="s">
        <v>915</v>
      </c>
      <c r="B291" s="66" t="s">
        <v>916</v>
      </c>
      <c r="C291" s="67">
        <v>59</v>
      </c>
      <c r="D291" s="67" t="s">
        <v>349</v>
      </c>
      <c r="E291" s="71">
        <v>0.20182179756969701</v>
      </c>
      <c r="F291" s="68">
        <v>68.146718146718101</v>
      </c>
      <c r="G291" s="71">
        <v>0.222887693892831</v>
      </c>
      <c r="H291" s="68">
        <v>15.0579150579151</v>
      </c>
      <c r="I291" s="71">
        <v>9.4764498015353707E-3</v>
      </c>
      <c r="J291" s="68">
        <v>30.888030888030901</v>
      </c>
      <c r="K291" s="71">
        <v>0.37310124901472402</v>
      </c>
      <c r="L291" s="68">
        <v>84.749034749034706</v>
      </c>
    </row>
    <row r="292" spans="1:12" x14ac:dyDescent="0.2">
      <c r="A292" s="72" t="s">
        <v>917</v>
      </c>
      <c r="B292" s="66" t="s">
        <v>918</v>
      </c>
      <c r="C292" s="67">
        <v>58</v>
      </c>
      <c r="D292" s="67" t="s">
        <v>349</v>
      </c>
      <c r="E292" s="71">
        <v>9.7630253245485396E-2</v>
      </c>
      <c r="F292" s="68">
        <v>51.021897810219002</v>
      </c>
      <c r="G292" s="71">
        <v>0.14937246706684601</v>
      </c>
      <c r="H292" s="68">
        <v>8.1751824817518308</v>
      </c>
      <c r="I292" s="71">
        <v>2.8133677284994999E-2</v>
      </c>
      <c r="J292" s="68">
        <v>67.883211678832097</v>
      </c>
      <c r="K292" s="71">
        <v>0.115384615384615</v>
      </c>
      <c r="L292" s="68">
        <v>83.3576642335766</v>
      </c>
    </row>
    <row r="293" spans="1:12" x14ac:dyDescent="0.2">
      <c r="A293" s="72" t="s">
        <v>919</v>
      </c>
      <c r="B293" s="66" t="s">
        <v>920</v>
      </c>
      <c r="C293" s="67">
        <v>60</v>
      </c>
      <c r="D293" s="67" t="s">
        <v>349</v>
      </c>
      <c r="E293" s="71">
        <v>0.11491207511408701</v>
      </c>
      <c r="F293" s="68">
        <v>17.792421746293201</v>
      </c>
      <c r="G293" s="71">
        <v>0</v>
      </c>
      <c r="H293" s="68">
        <v>0.65897858319604596</v>
      </c>
      <c r="I293" s="71">
        <v>1.84719512802703E-2</v>
      </c>
      <c r="J293" s="68">
        <v>35.749588138385498</v>
      </c>
      <c r="K293" s="71">
        <v>0.32626427406199099</v>
      </c>
      <c r="L293" s="68">
        <v>78.747940691927496</v>
      </c>
    </row>
    <row r="294" spans="1:12" x14ac:dyDescent="0.2">
      <c r="A294" s="72" t="s">
        <v>921</v>
      </c>
      <c r="B294" s="66" t="s">
        <v>922</v>
      </c>
      <c r="C294" s="67">
        <v>60</v>
      </c>
      <c r="D294" s="67" t="s">
        <v>349</v>
      </c>
      <c r="E294" s="71">
        <v>0.27194212383066502</v>
      </c>
      <c r="F294" s="68">
        <v>89.950576606260299</v>
      </c>
      <c r="G294" s="71">
        <v>0.251926961813286</v>
      </c>
      <c r="H294" s="68">
        <v>50.576606260296501</v>
      </c>
      <c r="I294" s="71">
        <v>6.38994096787079E-2</v>
      </c>
      <c r="J294" s="68">
        <v>70.181219110378905</v>
      </c>
      <c r="K294" s="71">
        <v>0.5</v>
      </c>
      <c r="L294" s="68">
        <v>98.187808896210896</v>
      </c>
    </row>
    <row r="295" spans="1:12" x14ac:dyDescent="0.2">
      <c r="A295" s="72" t="s">
        <v>923</v>
      </c>
      <c r="B295" s="66" t="s">
        <v>924</v>
      </c>
      <c r="C295" s="67">
        <v>60</v>
      </c>
      <c r="D295" s="67" t="s">
        <v>349</v>
      </c>
      <c r="E295" s="71">
        <v>0.213855864833986</v>
      </c>
      <c r="F295" s="68">
        <v>71.169686985173001</v>
      </c>
      <c r="G295" s="71">
        <v>0.249686397113347</v>
      </c>
      <c r="H295" s="68">
        <v>17.792421746293201</v>
      </c>
      <c r="I295" s="71">
        <v>2.4833889068870001E-2</v>
      </c>
      <c r="J295" s="68">
        <v>42.174629324546999</v>
      </c>
      <c r="K295" s="71">
        <v>0.36704730831973997</v>
      </c>
      <c r="L295" s="68">
        <v>87.808896210873101</v>
      </c>
    </row>
    <row r="296" spans="1:12" x14ac:dyDescent="0.2">
      <c r="A296" s="72" t="s">
        <v>925</v>
      </c>
      <c r="B296" s="66" t="s">
        <v>926</v>
      </c>
      <c r="C296" s="67">
        <v>60</v>
      </c>
      <c r="D296" s="67" t="s">
        <v>349</v>
      </c>
      <c r="E296" s="71">
        <v>0.21736926522971101</v>
      </c>
      <c r="F296" s="68">
        <v>72.817133443163101</v>
      </c>
      <c r="G296" s="71">
        <v>0.31429567516946499</v>
      </c>
      <c r="H296" s="68">
        <v>79.571663920922603</v>
      </c>
      <c r="I296" s="71">
        <v>2.9026289710998E-2</v>
      </c>
      <c r="J296" s="68">
        <v>48.105436573311401</v>
      </c>
      <c r="K296" s="71">
        <v>0.30878583080867</v>
      </c>
      <c r="L296" s="68">
        <v>74.629324546952205</v>
      </c>
    </row>
    <row r="297" spans="1:12" x14ac:dyDescent="0.2">
      <c r="A297" s="72" t="s">
        <v>927</v>
      </c>
      <c r="B297" s="66" t="s">
        <v>928</v>
      </c>
      <c r="C297" s="67">
        <v>60</v>
      </c>
      <c r="D297" s="67" t="s">
        <v>349</v>
      </c>
      <c r="E297" s="71">
        <v>0.22065492386999599</v>
      </c>
      <c r="F297" s="68">
        <v>74.629324546952205</v>
      </c>
      <c r="G297" s="71">
        <v>0.250359700709817</v>
      </c>
      <c r="H297" s="68">
        <v>49.917627677100498</v>
      </c>
      <c r="I297" s="71">
        <v>2.7079319327110499E-2</v>
      </c>
      <c r="J297" s="68">
        <v>45.304777594728201</v>
      </c>
      <c r="K297" s="71">
        <v>0.38452575157306101</v>
      </c>
      <c r="L297" s="68">
        <v>90.774299835255405</v>
      </c>
    </row>
    <row r="298" spans="1:12" x14ac:dyDescent="0.2">
      <c r="A298" s="72" t="s">
        <v>929</v>
      </c>
      <c r="B298" s="66" t="s">
        <v>930</v>
      </c>
      <c r="C298" s="67">
        <v>60</v>
      </c>
      <c r="D298" s="67" t="s">
        <v>349</v>
      </c>
      <c r="E298" s="71">
        <v>0.222213403553157</v>
      </c>
      <c r="F298" s="68">
        <v>75.617792421746302</v>
      </c>
      <c r="G298" s="71">
        <v>0.23127761310800399</v>
      </c>
      <c r="H298" s="68">
        <v>9.3904448105436593</v>
      </c>
      <c r="I298" s="71">
        <v>3.9184550476191897E-2</v>
      </c>
      <c r="J298" s="68">
        <v>57.001647446458001</v>
      </c>
      <c r="K298" s="71">
        <v>0.39617804707527499</v>
      </c>
      <c r="L298" s="68">
        <v>92.586490939044495</v>
      </c>
    </row>
    <row r="299" spans="1:12" x14ac:dyDescent="0.2">
      <c r="A299" s="72" t="s">
        <v>931</v>
      </c>
      <c r="B299" s="66" t="s">
        <v>932</v>
      </c>
      <c r="C299" s="67">
        <v>60</v>
      </c>
      <c r="D299" s="67" t="s">
        <v>349</v>
      </c>
      <c r="E299" s="71">
        <v>0.44576484637149799</v>
      </c>
      <c r="F299" s="68">
        <v>98.023064250411906</v>
      </c>
      <c r="G299" s="71">
        <v>0.26428319287652302</v>
      </c>
      <c r="H299" s="68">
        <v>61.449752883031302</v>
      </c>
      <c r="I299" s="71">
        <v>7.3011346237969801E-2</v>
      </c>
      <c r="J299" s="68">
        <v>72.652388797364097</v>
      </c>
      <c r="K299" s="71">
        <v>1</v>
      </c>
      <c r="L299" s="68">
        <v>100</v>
      </c>
    </row>
    <row r="300" spans="1:12" x14ac:dyDescent="0.2">
      <c r="A300" s="72" t="s">
        <v>933</v>
      </c>
      <c r="B300" s="66" t="s">
        <v>934</v>
      </c>
      <c r="C300" s="67">
        <v>60</v>
      </c>
      <c r="D300" s="67" t="s">
        <v>349</v>
      </c>
      <c r="E300" s="71">
        <v>0.202819606453017</v>
      </c>
      <c r="F300" s="68">
        <v>66.392092257001707</v>
      </c>
      <c r="G300" s="71">
        <v>7.8822924390537702E-2</v>
      </c>
      <c r="H300" s="68">
        <v>2.1416803953871502</v>
      </c>
      <c r="I300" s="71">
        <v>6.3544074879956003E-2</v>
      </c>
      <c r="J300" s="68">
        <v>70.0164744645799</v>
      </c>
      <c r="K300" s="71">
        <v>0.46609182008855798</v>
      </c>
      <c r="L300" s="68">
        <v>97.034596375617795</v>
      </c>
    </row>
    <row r="301" spans="1:12" x14ac:dyDescent="0.2">
      <c r="A301" s="72" t="s">
        <v>935</v>
      </c>
      <c r="B301" s="66" t="s">
        <v>936</v>
      </c>
      <c r="C301" s="67">
        <v>60</v>
      </c>
      <c r="D301" s="67" t="s">
        <v>349</v>
      </c>
      <c r="E301" s="71">
        <v>0.43235801169409299</v>
      </c>
      <c r="F301" s="68">
        <v>97.693574958813798</v>
      </c>
      <c r="G301" s="71">
        <v>0.25553968308539698</v>
      </c>
      <c r="H301" s="68">
        <v>54.036243822075797</v>
      </c>
      <c r="I301" s="71">
        <v>4.1534351996882601E-2</v>
      </c>
      <c r="J301" s="68">
        <v>57.990115321252098</v>
      </c>
      <c r="K301" s="71">
        <v>1</v>
      </c>
      <c r="L301" s="68">
        <v>100</v>
      </c>
    </row>
    <row r="302" spans="1:12" x14ac:dyDescent="0.2">
      <c r="A302" s="72" t="s">
        <v>937</v>
      </c>
      <c r="B302" s="66" t="s">
        <v>938</v>
      </c>
      <c r="C302" s="67">
        <v>60</v>
      </c>
      <c r="D302" s="67" t="s">
        <v>349</v>
      </c>
      <c r="E302" s="71">
        <v>0.32330678290524401</v>
      </c>
      <c r="F302" s="68">
        <v>94.728171334431593</v>
      </c>
      <c r="G302" s="71">
        <v>0.31702463505825701</v>
      </c>
      <c r="H302" s="68">
        <v>80.230642504118606</v>
      </c>
      <c r="I302" s="71">
        <v>0.15289571365747501</v>
      </c>
      <c r="J302" s="68">
        <v>87.644151565074097</v>
      </c>
      <c r="K302" s="71">
        <v>0.5</v>
      </c>
      <c r="L302" s="68">
        <v>98.187808896210896</v>
      </c>
    </row>
    <row r="303" spans="1:12" x14ac:dyDescent="0.2">
      <c r="A303" s="72" t="s">
        <v>939</v>
      </c>
      <c r="B303" s="66" t="s">
        <v>940</v>
      </c>
      <c r="C303" s="67">
        <v>58</v>
      </c>
      <c r="D303" s="67" t="s">
        <v>349</v>
      </c>
      <c r="E303" s="71">
        <v>8.1124547312734399E-2</v>
      </c>
      <c r="F303" s="68">
        <v>18.4671532846715</v>
      </c>
      <c r="G303" s="71">
        <v>0.21618741637900801</v>
      </c>
      <c r="H303" s="68">
        <v>19.270072992700701</v>
      </c>
      <c r="I303" s="71">
        <v>1.11605845335545E-2</v>
      </c>
      <c r="J303" s="68">
        <v>51.970802919707999</v>
      </c>
      <c r="K303" s="71">
        <v>1.6025641025641E-2</v>
      </c>
      <c r="L303" s="68">
        <v>57.445255474452601</v>
      </c>
    </row>
    <row r="304" spans="1:12" x14ac:dyDescent="0.2">
      <c r="A304" s="72" t="s">
        <v>941</v>
      </c>
      <c r="B304" s="66" t="s">
        <v>942</v>
      </c>
      <c r="C304" s="67">
        <v>58</v>
      </c>
      <c r="D304" s="67" t="s">
        <v>349</v>
      </c>
      <c r="E304" s="71">
        <v>8.2494944299521797E-2</v>
      </c>
      <c r="F304" s="68">
        <v>19.343065693430699</v>
      </c>
      <c r="G304" s="71">
        <v>0.195898914208918</v>
      </c>
      <c r="H304" s="68">
        <v>15.255474452554701</v>
      </c>
      <c r="I304" s="71">
        <v>1.63295084332374E-2</v>
      </c>
      <c r="J304" s="68">
        <v>57.737226277372301</v>
      </c>
      <c r="K304" s="71">
        <v>3.5256410256410298E-2</v>
      </c>
      <c r="L304" s="68">
        <v>62.846715328467099</v>
      </c>
    </row>
    <row r="305" spans="1:12" x14ac:dyDescent="0.2">
      <c r="A305" s="72" t="s">
        <v>943</v>
      </c>
      <c r="B305" s="66" t="s">
        <v>944</v>
      </c>
      <c r="C305" s="67">
        <v>58</v>
      </c>
      <c r="D305" s="67" t="s">
        <v>349</v>
      </c>
      <c r="E305" s="71">
        <v>6.7750328169372306E-2</v>
      </c>
      <c r="F305" s="68">
        <v>12.043795620438001</v>
      </c>
      <c r="G305" s="71">
        <v>0.148495176844197</v>
      </c>
      <c r="H305" s="68">
        <v>8.1021897810219006</v>
      </c>
      <c r="I305" s="71">
        <v>1.3089140997253E-2</v>
      </c>
      <c r="J305" s="68">
        <v>53.868613138686101</v>
      </c>
      <c r="K305" s="71">
        <v>4.1666666666666602E-2</v>
      </c>
      <c r="L305" s="68">
        <v>64.817518248175205</v>
      </c>
    </row>
    <row r="306" spans="1:12" x14ac:dyDescent="0.2">
      <c r="A306" s="72" t="s">
        <v>945</v>
      </c>
      <c r="B306" s="66" t="s">
        <v>946</v>
      </c>
      <c r="C306" s="67">
        <v>58</v>
      </c>
      <c r="D306" s="67" t="s">
        <v>349</v>
      </c>
      <c r="E306" s="71">
        <v>0.13754644523498699</v>
      </c>
      <c r="F306" s="68">
        <v>73.868613138686101</v>
      </c>
      <c r="G306" s="71">
        <v>0.22088296075411601</v>
      </c>
      <c r="H306" s="68">
        <v>20.729927007299299</v>
      </c>
      <c r="I306" s="71">
        <v>4.1115349309818902E-2</v>
      </c>
      <c r="J306" s="68">
        <v>76.204379562043798</v>
      </c>
      <c r="K306" s="71">
        <v>0.15064102564102599</v>
      </c>
      <c r="L306" s="68">
        <v>88.3211678832117</v>
      </c>
    </row>
    <row r="307" spans="1:12" x14ac:dyDescent="0.2">
      <c r="A307" s="72" t="s">
        <v>947</v>
      </c>
      <c r="B307" s="66" t="s">
        <v>948</v>
      </c>
      <c r="C307" s="67">
        <v>60</v>
      </c>
      <c r="D307" s="67" t="s">
        <v>349</v>
      </c>
      <c r="E307" s="71">
        <v>0.194224553712354</v>
      </c>
      <c r="F307" s="68">
        <v>62.108731466227397</v>
      </c>
      <c r="G307" s="71">
        <v>0.23649275839368</v>
      </c>
      <c r="H307" s="68">
        <v>10.378912685337699</v>
      </c>
      <c r="I307" s="71">
        <v>7.8178106192460906E-2</v>
      </c>
      <c r="J307" s="68">
        <v>74.464579901153201</v>
      </c>
      <c r="K307" s="71">
        <v>0.26800279655092102</v>
      </c>
      <c r="L307" s="68">
        <v>66.227347611202603</v>
      </c>
    </row>
    <row r="308" spans="1:12" x14ac:dyDescent="0.2">
      <c r="A308" s="72" t="s">
        <v>949</v>
      </c>
      <c r="B308" s="66" t="s">
        <v>950</v>
      </c>
      <c r="C308" s="67">
        <v>60</v>
      </c>
      <c r="D308" s="67" t="s">
        <v>349</v>
      </c>
      <c r="E308" s="71">
        <v>0.69866898455344295</v>
      </c>
      <c r="F308" s="68">
        <v>100</v>
      </c>
      <c r="G308" s="71">
        <v>0.53763411406464201</v>
      </c>
      <c r="H308" s="68">
        <v>96.869851729818805</v>
      </c>
      <c r="I308" s="71">
        <v>0.55837283959568895</v>
      </c>
      <c r="J308" s="68">
        <v>99.176276771005007</v>
      </c>
      <c r="K308" s="71">
        <v>1</v>
      </c>
      <c r="L308" s="68">
        <v>100</v>
      </c>
    </row>
    <row r="309" spans="1:12" x14ac:dyDescent="0.2">
      <c r="A309" s="72" t="s">
        <v>951</v>
      </c>
      <c r="B309" s="66" t="s">
        <v>952</v>
      </c>
      <c r="C309" s="67">
        <v>60</v>
      </c>
      <c r="D309" s="67" t="s">
        <v>349</v>
      </c>
      <c r="E309" s="71">
        <v>0.26600386472868998</v>
      </c>
      <c r="F309" s="68">
        <v>88.303130148270199</v>
      </c>
      <c r="G309" s="71">
        <v>0.17339681554194999</v>
      </c>
      <c r="H309" s="68">
        <v>4.6128500823723204</v>
      </c>
      <c r="I309" s="71">
        <v>0.13345110273329899</v>
      </c>
      <c r="J309" s="68">
        <v>85.667215815486003</v>
      </c>
      <c r="K309" s="71">
        <v>0.491163675910822</v>
      </c>
      <c r="L309" s="68">
        <v>97.528830313014794</v>
      </c>
    </row>
    <row r="310" spans="1:12" x14ac:dyDescent="0.2">
      <c r="A310" s="72" t="s">
        <v>953</v>
      </c>
      <c r="B310" s="66" t="s">
        <v>954</v>
      </c>
      <c r="C310" s="67">
        <v>60</v>
      </c>
      <c r="D310" s="67" t="s">
        <v>349</v>
      </c>
      <c r="E310" s="71">
        <v>0.48813212839800701</v>
      </c>
      <c r="F310" s="68">
        <v>98.517298187808905</v>
      </c>
      <c r="G310" s="71">
        <v>0.642593438910812</v>
      </c>
      <c r="H310" s="68">
        <v>98.187808896210896</v>
      </c>
      <c r="I310" s="71">
        <v>0.25489934960799698</v>
      </c>
      <c r="J310" s="68">
        <v>93.080724876441494</v>
      </c>
      <c r="K310" s="71">
        <v>0.56690359667521295</v>
      </c>
      <c r="L310" s="68">
        <v>98.517298187808905</v>
      </c>
    </row>
    <row r="311" spans="1:12" x14ac:dyDescent="0.2">
      <c r="A311" s="72" t="s">
        <v>955</v>
      </c>
      <c r="B311" s="66" t="s">
        <v>956</v>
      </c>
      <c r="C311" s="67">
        <v>58</v>
      </c>
      <c r="D311" s="67" t="s">
        <v>349</v>
      </c>
      <c r="E311" s="71">
        <v>0.16570212085285499</v>
      </c>
      <c r="F311" s="68">
        <v>83.3576642335766</v>
      </c>
      <c r="G311" s="71">
        <v>0.26128432925772399</v>
      </c>
      <c r="H311" s="68">
        <v>67.2262773722628</v>
      </c>
      <c r="I311" s="71">
        <v>4.3514340993148402E-2</v>
      </c>
      <c r="J311" s="68">
        <v>76.934306569343093</v>
      </c>
      <c r="K311" s="71">
        <v>0.19230769230769201</v>
      </c>
      <c r="L311" s="68">
        <v>91.970802919708007</v>
      </c>
    </row>
    <row r="312" spans="1:12" x14ac:dyDescent="0.2">
      <c r="A312" s="72" t="s">
        <v>957</v>
      </c>
      <c r="B312" s="66" t="s">
        <v>958</v>
      </c>
      <c r="C312" s="67">
        <v>58</v>
      </c>
      <c r="D312" s="67" t="s">
        <v>349</v>
      </c>
      <c r="E312" s="71">
        <v>0.14412436280146501</v>
      </c>
      <c r="F312" s="68">
        <v>76.131386861313899</v>
      </c>
      <c r="G312" s="71">
        <v>0.24757723130574399</v>
      </c>
      <c r="H312" s="68">
        <v>36.715328467153299</v>
      </c>
      <c r="I312" s="71">
        <v>1.8129190431985302E-2</v>
      </c>
      <c r="J312" s="68">
        <v>59.635036496350402</v>
      </c>
      <c r="K312" s="71">
        <v>0.16666666666666699</v>
      </c>
      <c r="L312" s="68">
        <v>89.854014598540104</v>
      </c>
    </row>
    <row r="313" spans="1:12" x14ac:dyDescent="0.2">
      <c r="A313" s="72" t="s">
        <v>959</v>
      </c>
      <c r="B313" s="66" t="s">
        <v>960</v>
      </c>
      <c r="C313" s="67">
        <v>58</v>
      </c>
      <c r="D313" s="67" t="s">
        <v>349</v>
      </c>
      <c r="E313" s="71">
        <v>0.152213879167998</v>
      </c>
      <c r="F313" s="68">
        <v>79.708029197080293</v>
      </c>
      <c r="G313" s="71">
        <v>0.25</v>
      </c>
      <c r="H313" s="68">
        <v>53.941605839416098</v>
      </c>
      <c r="I313" s="71">
        <v>3.3564714427069701E-2</v>
      </c>
      <c r="J313" s="68">
        <v>72.043795620438004</v>
      </c>
      <c r="K313" s="71">
        <v>0.17307692307692299</v>
      </c>
      <c r="L313" s="68">
        <v>90.437956204379603</v>
      </c>
    </row>
    <row r="314" spans="1:12" x14ac:dyDescent="0.2">
      <c r="A314" s="72" t="s">
        <v>961</v>
      </c>
      <c r="B314" s="66" t="s">
        <v>962</v>
      </c>
      <c r="C314" s="67">
        <v>58</v>
      </c>
      <c r="D314" s="67" t="s">
        <v>349</v>
      </c>
      <c r="E314" s="71">
        <v>0.16549936515265701</v>
      </c>
      <c r="F314" s="68">
        <v>83.284671532846701</v>
      </c>
      <c r="G314" s="71">
        <v>0.280694612058425</v>
      </c>
      <c r="H314" s="68">
        <v>77.591240875912405</v>
      </c>
      <c r="I314" s="71">
        <v>2.9906047502111201E-2</v>
      </c>
      <c r="J314" s="68">
        <v>69.635036496350395</v>
      </c>
      <c r="K314" s="71">
        <v>0.18589743589743599</v>
      </c>
      <c r="L314" s="68">
        <v>91.532846715328503</v>
      </c>
    </row>
    <row r="315" spans="1:12" x14ac:dyDescent="0.2">
      <c r="A315" s="72" t="s">
        <v>963</v>
      </c>
      <c r="B315" s="66" t="s">
        <v>964</v>
      </c>
      <c r="C315" s="67">
        <v>58</v>
      </c>
      <c r="D315" s="67" t="s">
        <v>349</v>
      </c>
      <c r="E315" s="71">
        <v>0.15967094938050999</v>
      </c>
      <c r="F315" s="68">
        <v>81.532846715328503</v>
      </c>
      <c r="G315" s="71">
        <v>0.284724962857766</v>
      </c>
      <c r="H315" s="68">
        <v>78.978102189780998</v>
      </c>
      <c r="I315" s="71">
        <v>3.7236603232482797E-2</v>
      </c>
      <c r="J315" s="68">
        <v>74.014598540145997</v>
      </c>
      <c r="K315" s="71">
        <v>0.15705128205128199</v>
      </c>
      <c r="L315" s="68">
        <v>89.270072992700705</v>
      </c>
    </row>
    <row r="316" spans="1:12" x14ac:dyDescent="0.2">
      <c r="A316" s="72" t="s">
        <v>965</v>
      </c>
      <c r="B316" s="66" t="s">
        <v>966</v>
      </c>
      <c r="C316" s="67">
        <v>59</v>
      </c>
      <c r="D316" s="67" t="s">
        <v>349</v>
      </c>
      <c r="E316" s="71">
        <v>0.20061883849218701</v>
      </c>
      <c r="F316" s="68">
        <v>67.953667953667903</v>
      </c>
      <c r="G316" s="71">
        <v>0.25</v>
      </c>
      <c r="H316" s="68">
        <v>25.096525096525099</v>
      </c>
      <c r="I316" s="71">
        <v>0.222920576280035</v>
      </c>
      <c r="J316" s="68">
        <v>92.084942084942099</v>
      </c>
      <c r="K316" s="71">
        <v>0.12893593919652499</v>
      </c>
      <c r="L316" s="68">
        <v>76.061776061776101</v>
      </c>
    </row>
    <row r="317" spans="1:12" x14ac:dyDescent="0.2">
      <c r="A317" s="72" t="s">
        <v>967</v>
      </c>
      <c r="B317" s="66" t="s">
        <v>968</v>
      </c>
      <c r="C317" s="67">
        <v>59</v>
      </c>
      <c r="D317" s="67" t="s">
        <v>349</v>
      </c>
      <c r="E317" s="71">
        <v>0.127888959056843</v>
      </c>
      <c r="F317" s="68">
        <v>34.749034749034699</v>
      </c>
      <c r="G317" s="71">
        <v>0.21402087484536</v>
      </c>
      <c r="H317" s="68">
        <v>12.9343629343629</v>
      </c>
      <c r="I317" s="71">
        <v>2.0351756939719599E-2</v>
      </c>
      <c r="J317" s="68">
        <v>47.876447876447898</v>
      </c>
      <c r="K317" s="71">
        <v>0.149294245385451</v>
      </c>
      <c r="L317" s="68">
        <v>77.413127413127398</v>
      </c>
    </row>
    <row r="318" spans="1:12" x14ac:dyDescent="0.2">
      <c r="A318" s="72" t="s">
        <v>969</v>
      </c>
      <c r="B318" s="66" t="s">
        <v>970</v>
      </c>
      <c r="C318" s="67">
        <v>59</v>
      </c>
      <c r="D318" s="67" t="s">
        <v>349</v>
      </c>
      <c r="E318" s="71">
        <v>0.14333251488364099</v>
      </c>
      <c r="F318" s="68">
        <v>44.208494208494201</v>
      </c>
      <c r="G318" s="71">
        <v>0.26810793116363302</v>
      </c>
      <c r="H318" s="68">
        <v>32.818532818532802</v>
      </c>
      <c r="I318" s="71">
        <v>9.2023170703517294E-3</v>
      </c>
      <c r="J318" s="68">
        <v>30.308880308880301</v>
      </c>
      <c r="K318" s="71">
        <v>0.15268729641693801</v>
      </c>
      <c r="L318" s="68">
        <v>77.799227799227793</v>
      </c>
    </row>
    <row r="319" spans="1:12" x14ac:dyDescent="0.2">
      <c r="A319" s="72" t="s">
        <v>452</v>
      </c>
      <c r="B319" s="66" t="s">
        <v>971</v>
      </c>
      <c r="C319" s="67">
        <v>59</v>
      </c>
      <c r="D319" s="67" t="s">
        <v>349</v>
      </c>
      <c r="E319" s="71">
        <v>0.147004314104551</v>
      </c>
      <c r="F319" s="68">
        <v>45.945945945946001</v>
      </c>
      <c r="G319" s="71">
        <v>0.22877162523771299</v>
      </c>
      <c r="H319" s="68">
        <v>16.988416988417001</v>
      </c>
      <c r="I319" s="71">
        <v>6.9602993664559604E-2</v>
      </c>
      <c r="J319" s="68">
        <v>76.447876447876496</v>
      </c>
      <c r="K319" s="71">
        <v>0.142638323411379</v>
      </c>
      <c r="L319" s="68">
        <v>76.833976833976806</v>
      </c>
    </row>
    <row r="320" spans="1:12" x14ac:dyDescent="0.2">
      <c r="A320" s="72" t="s">
        <v>972</v>
      </c>
      <c r="B320" s="66" t="s">
        <v>973</v>
      </c>
      <c r="C320" s="67">
        <v>59</v>
      </c>
      <c r="D320" s="67" t="s">
        <v>349</v>
      </c>
      <c r="E320" s="71">
        <v>0.16946528801067501</v>
      </c>
      <c r="F320" s="68">
        <v>56.177606177606201</v>
      </c>
      <c r="G320" s="71">
        <v>0.29225050644342598</v>
      </c>
      <c r="H320" s="68">
        <v>43.436293436293397</v>
      </c>
      <c r="I320" s="71">
        <v>2.3917253953940201E-2</v>
      </c>
      <c r="J320" s="68">
        <v>53.667953667953697</v>
      </c>
      <c r="K320" s="71">
        <v>0.192228103634658</v>
      </c>
      <c r="L320" s="68">
        <v>81.660231660231702</v>
      </c>
    </row>
    <row r="321" spans="1:12" x14ac:dyDescent="0.2">
      <c r="A321" s="72" t="s">
        <v>974</v>
      </c>
      <c r="B321" s="66" t="s">
        <v>975</v>
      </c>
      <c r="C321" s="67">
        <v>59</v>
      </c>
      <c r="D321" s="67" t="s">
        <v>349</v>
      </c>
      <c r="E321" s="71">
        <v>0.17477724608749701</v>
      </c>
      <c r="F321" s="68">
        <v>57.915057915057901</v>
      </c>
      <c r="G321" s="71">
        <v>0.29860315004599203</v>
      </c>
      <c r="H321" s="68">
        <v>47.104247104247101</v>
      </c>
      <c r="I321" s="71">
        <v>9.74912736142774E-3</v>
      </c>
      <c r="J321" s="68">
        <v>32.046332046331997</v>
      </c>
      <c r="K321" s="71">
        <v>0.215979460855071</v>
      </c>
      <c r="L321" s="68">
        <v>82.239382239382195</v>
      </c>
    </row>
    <row r="322" spans="1:12" x14ac:dyDescent="0.2">
      <c r="A322" s="72" t="s">
        <v>976</v>
      </c>
      <c r="B322" s="66" t="s">
        <v>977</v>
      </c>
      <c r="C322" s="67">
        <v>58</v>
      </c>
      <c r="D322" s="67" t="s">
        <v>349</v>
      </c>
      <c r="E322" s="71">
        <v>0.610643160337628</v>
      </c>
      <c r="F322" s="68">
        <v>98.978102189780998</v>
      </c>
      <c r="G322" s="71">
        <v>0.64145984645877896</v>
      </c>
      <c r="H322" s="68">
        <v>97.956204379561996</v>
      </c>
      <c r="I322" s="71">
        <v>0.328458838332783</v>
      </c>
      <c r="J322" s="68">
        <v>96.058394160583902</v>
      </c>
      <c r="K322" s="71">
        <v>0.86201079622132204</v>
      </c>
      <c r="L322" s="68">
        <v>98.175182481751804</v>
      </c>
    </row>
    <row r="323" spans="1:12" x14ac:dyDescent="0.2">
      <c r="A323" s="72" t="s">
        <v>978</v>
      </c>
      <c r="B323" s="66" t="s">
        <v>979</v>
      </c>
      <c r="C323" s="67">
        <v>67</v>
      </c>
      <c r="D323" s="67" t="s">
        <v>349</v>
      </c>
      <c r="E323" s="71">
        <v>0.341717485956191</v>
      </c>
      <c r="F323" s="68">
        <v>87.012987012986997</v>
      </c>
      <c r="G323" s="71">
        <v>0.35145791872786297</v>
      </c>
      <c r="H323" s="68">
        <v>86.6310160427808</v>
      </c>
      <c r="I323" s="71">
        <v>6.00833476500751E-2</v>
      </c>
      <c r="J323" s="68">
        <v>68.449197860962599</v>
      </c>
      <c r="K323" s="71">
        <v>0.61361119149063503</v>
      </c>
      <c r="L323" s="68">
        <v>88.922841864018295</v>
      </c>
    </row>
    <row r="324" spans="1:12" x14ac:dyDescent="0.2">
      <c r="A324" s="72" t="s">
        <v>980</v>
      </c>
      <c r="B324" s="66" t="s">
        <v>981</v>
      </c>
      <c r="C324" s="67">
        <v>67</v>
      </c>
      <c r="D324" s="67" t="s">
        <v>349</v>
      </c>
      <c r="E324" s="71">
        <v>0.25556592598605099</v>
      </c>
      <c r="F324" s="68">
        <v>77.310924369747895</v>
      </c>
      <c r="G324" s="71">
        <v>0.254740767945349</v>
      </c>
      <c r="H324" s="68">
        <v>54.392666157371998</v>
      </c>
      <c r="I324" s="71">
        <v>2.3554112358667799E-2</v>
      </c>
      <c r="J324" s="68">
        <v>45.683728036669201</v>
      </c>
      <c r="K324" s="71">
        <v>0.48840289765413702</v>
      </c>
      <c r="L324" s="68">
        <v>82.200152788388095</v>
      </c>
    </row>
    <row r="325" spans="1:12" x14ac:dyDescent="0.2">
      <c r="A325" s="72" t="s">
        <v>982</v>
      </c>
      <c r="B325" s="66" t="s">
        <v>983</v>
      </c>
      <c r="C325" s="67">
        <v>67</v>
      </c>
      <c r="D325" s="67" t="s">
        <v>349</v>
      </c>
      <c r="E325" s="71">
        <v>0.26381117092349898</v>
      </c>
      <c r="F325" s="68">
        <v>78.074866310160402</v>
      </c>
      <c r="G325" s="71">
        <v>0.24983748113707899</v>
      </c>
      <c r="H325" s="68">
        <v>29.793735676088598</v>
      </c>
      <c r="I325" s="71">
        <v>4.5200637546469302E-2</v>
      </c>
      <c r="J325" s="68">
        <v>61.879297173414798</v>
      </c>
      <c r="K325" s="71">
        <v>0.49639539408694899</v>
      </c>
      <c r="L325" s="68">
        <v>82.505729564553107</v>
      </c>
    </row>
    <row r="326" spans="1:12" x14ac:dyDescent="0.2">
      <c r="A326" s="72" t="s">
        <v>984</v>
      </c>
      <c r="B326" s="66" t="s">
        <v>985</v>
      </c>
      <c r="C326" s="67">
        <v>67</v>
      </c>
      <c r="D326" s="67" t="s">
        <v>349</v>
      </c>
      <c r="E326" s="71">
        <v>0.24683611269682301</v>
      </c>
      <c r="F326" s="68">
        <v>76.317799847211603</v>
      </c>
      <c r="G326" s="71">
        <v>0.187341832873921</v>
      </c>
      <c r="H326" s="68">
        <v>8.7853323147440801</v>
      </c>
      <c r="I326" s="71">
        <v>4.0908350575213803E-2</v>
      </c>
      <c r="J326" s="68">
        <v>59.281894576012199</v>
      </c>
      <c r="K326" s="71">
        <v>0.51225815464133495</v>
      </c>
      <c r="L326" s="68">
        <v>83.193277310924401</v>
      </c>
    </row>
    <row r="327" spans="1:12" x14ac:dyDescent="0.2">
      <c r="A327" s="72" t="s">
        <v>986</v>
      </c>
      <c r="B327" s="66" t="s">
        <v>987</v>
      </c>
      <c r="C327" s="67">
        <v>67</v>
      </c>
      <c r="D327" s="67" t="s">
        <v>349</v>
      </c>
      <c r="E327" s="71">
        <v>0.25534492280628202</v>
      </c>
      <c r="F327" s="68">
        <v>77.158135981665396</v>
      </c>
      <c r="G327" s="71">
        <v>0.253663655771249</v>
      </c>
      <c r="H327" s="68">
        <v>51.413292589763202</v>
      </c>
      <c r="I327" s="71">
        <v>4.5101932152881198E-2</v>
      </c>
      <c r="J327" s="68">
        <v>61.802902979373599</v>
      </c>
      <c r="K327" s="71">
        <v>0.467269180494716</v>
      </c>
      <c r="L327" s="68">
        <v>81.512605042016801</v>
      </c>
    </row>
    <row r="328" spans="1:12" x14ac:dyDescent="0.2">
      <c r="A328" s="72" t="s">
        <v>988</v>
      </c>
      <c r="B328" s="66" t="s">
        <v>989</v>
      </c>
      <c r="C328" s="67">
        <v>67</v>
      </c>
      <c r="D328" s="67" t="s">
        <v>349</v>
      </c>
      <c r="E328" s="71">
        <v>0.27556403578455102</v>
      </c>
      <c r="F328" s="68">
        <v>78.991596638655494</v>
      </c>
      <c r="G328" s="71">
        <v>0.258154823103734</v>
      </c>
      <c r="H328" s="68">
        <v>58.441558441558399</v>
      </c>
      <c r="I328" s="71">
        <v>4.6448159433268903E-2</v>
      </c>
      <c r="J328" s="68">
        <v>62.4904507257448</v>
      </c>
      <c r="K328" s="71">
        <v>0.52208912481665104</v>
      </c>
      <c r="L328" s="68">
        <v>84.033613445378194</v>
      </c>
    </row>
    <row r="329" spans="1:12" x14ac:dyDescent="0.2">
      <c r="A329" s="72" t="s">
        <v>990</v>
      </c>
      <c r="B329" s="66" t="s">
        <v>991</v>
      </c>
      <c r="C329" s="67">
        <v>67</v>
      </c>
      <c r="D329" s="67" t="s">
        <v>349</v>
      </c>
      <c r="E329" s="71">
        <v>0.27049066211337103</v>
      </c>
      <c r="F329" s="68">
        <v>78.609625668449198</v>
      </c>
      <c r="G329" s="71">
        <v>0.23695495543918199</v>
      </c>
      <c r="H329" s="68">
        <v>17.9526355996944</v>
      </c>
      <c r="I329" s="71">
        <v>4.2008225185446502E-2</v>
      </c>
      <c r="J329" s="68">
        <v>60.045836516424799</v>
      </c>
      <c r="K329" s="71">
        <v>0.53250880571548298</v>
      </c>
      <c r="L329" s="68">
        <v>84.721161191749403</v>
      </c>
    </row>
    <row r="330" spans="1:12" x14ac:dyDescent="0.2">
      <c r="A330" s="72" t="s">
        <v>992</v>
      </c>
      <c r="B330" s="66" t="s">
        <v>993</v>
      </c>
      <c r="C330" s="67">
        <v>67</v>
      </c>
      <c r="D330" s="67" t="s">
        <v>349</v>
      </c>
      <c r="E330" s="71">
        <v>0.288014257886053</v>
      </c>
      <c r="F330" s="68">
        <v>80.366692131397997</v>
      </c>
      <c r="G330" s="71">
        <v>0.27493755220774302</v>
      </c>
      <c r="H330" s="68">
        <v>70.359052711993897</v>
      </c>
      <c r="I330" s="71">
        <v>4.7598620905608603E-2</v>
      </c>
      <c r="J330" s="68">
        <v>62.872421695951097</v>
      </c>
      <c r="K330" s="71">
        <v>0.54150660054480704</v>
      </c>
      <c r="L330" s="68">
        <v>85.179526355996998</v>
      </c>
    </row>
    <row r="331" spans="1:12" x14ac:dyDescent="0.2">
      <c r="A331" s="72" t="s">
        <v>994</v>
      </c>
      <c r="B331" s="66" t="s">
        <v>995</v>
      </c>
      <c r="C331" s="67">
        <v>67</v>
      </c>
      <c r="D331" s="67" t="s">
        <v>349</v>
      </c>
      <c r="E331" s="71">
        <v>0.54510441647861196</v>
      </c>
      <c r="F331" s="68">
        <v>99.465240641711205</v>
      </c>
      <c r="G331" s="71">
        <v>0.65547024275096699</v>
      </c>
      <c r="H331" s="68">
        <v>97.402597402597394</v>
      </c>
      <c r="I331" s="71">
        <v>0.35267400679463001</v>
      </c>
      <c r="J331" s="68">
        <v>96.867838044308598</v>
      </c>
      <c r="K331" s="71">
        <v>0.62716899989024</v>
      </c>
      <c r="L331" s="68">
        <v>90.0687547746371</v>
      </c>
    </row>
    <row r="332" spans="1:12" x14ac:dyDescent="0.2">
      <c r="A332" s="72" t="s">
        <v>996</v>
      </c>
      <c r="B332" s="66" t="s">
        <v>997</v>
      </c>
      <c r="C332" s="67">
        <v>67</v>
      </c>
      <c r="D332" s="67" t="s">
        <v>349</v>
      </c>
      <c r="E332" s="71">
        <v>0.35020325874241298</v>
      </c>
      <c r="F332" s="68">
        <v>88.158899923605802</v>
      </c>
      <c r="G332" s="71">
        <v>0.41251956052314198</v>
      </c>
      <c r="H332" s="68">
        <v>91.596638655462201</v>
      </c>
      <c r="I332" s="71">
        <v>6.0886791203752802E-2</v>
      </c>
      <c r="J332" s="68">
        <v>68.907563025210095</v>
      </c>
      <c r="K332" s="71">
        <v>0.57720342450034401</v>
      </c>
      <c r="L332" s="68">
        <v>86.860198624904498</v>
      </c>
    </row>
    <row r="333" spans="1:12" x14ac:dyDescent="0.2">
      <c r="A333" s="72" t="s">
        <v>998</v>
      </c>
      <c r="B333" s="66" t="s">
        <v>999</v>
      </c>
      <c r="C333" s="67">
        <v>67</v>
      </c>
      <c r="D333" s="67" t="s">
        <v>349</v>
      </c>
      <c r="E333" s="71">
        <v>0.34908545238655903</v>
      </c>
      <c r="F333" s="68">
        <v>88.006111535523303</v>
      </c>
      <c r="G333" s="71">
        <v>0.38516909562551499</v>
      </c>
      <c r="H333" s="68">
        <v>89.610389610389603</v>
      </c>
      <c r="I333" s="71">
        <v>4.63432409392645E-2</v>
      </c>
      <c r="J333" s="68">
        <v>62.414056531703601</v>
      </c>
      <c r="K333" s="71">
        <v>0.61574402059489697</v>
      </c>
      <c r="L333" s="68">
        <v>89.152024446142093</v>
      </c>
    </row>
    <row r="334" spans="1:12" x14ac:dyDescent="0.2">
      <c r="A334" s="72" t="s">
        <v>1000</v>
      </c>
      <c r="B334" s="66" t="s">
        <v>1001</v>
      </c>
      <c r="C334" s="67">
        <v>67</v>
      </c>
      <c r="D334" s="67" t="s">
        <v>349</v>
      </c>
      <c r="E334" s="71">
        <v>0.29538613996267898</v>
      </c>
      <c r="F334" s="68">
        <v>81.5889992360581</v>
      </c>
      <c r="G334" s="71">
        <v>0.26418187913787899</v>
      </c>
      <c r="H334" s="68">
        <v>64.553093964858704</v>
      </c>
      <c r="I334" s="71">
        <v>3.50643783857379E-2</v>
      </c>
      <c r="J334" s="68">
        <v>55.385790679908297</v>
      </c>
      <c r="K334" s="71">
        <v>0.58691216236442201</v>
      </c>
      <c r="L334" s="68">
        <v>87.394957983193294</v>
      </c>
    </row>
    <row r="335" spans="1:12" x14ac:dyDescent="0.2">
      <c r="A335" s="72" t="s">
        <v>1002</v>
      </c>
      <c r="B335" s="66" t="s">
        <v>1003</v>
      </c>
      <c r="C335" s="67">
        <v>67</v>
      </c>
      <c r="D335" s="67" t="s">
        <v>349</v>
      </c>
      <c r="E335" s="71">
        <v>0.34453249511224898</v>
      </c>
      <c r="F335" s="68">
        <v>87.394957983193294</v>
      </c>
      <c r="G335" s="71">
        <v>0.31200441463394502</v>
      </c>
      <c r="H335" s="68">
        <v>80.519480519480496</v>
      </c>
      <c r="I335" s="71">
        <v>0.128110297975075</v>
      </c>
      <c r="J335" s="68">
        <v>82.734912146676805</v>
      </c>
      <c r="K335" s="71">
        <v>0.59348277272772598</v>
      </c>
      <c r="L335" s="68">
        <v>87.853323147440804</v>
      </c>
    </row>
    <row r="336" spans="1:12" x14ac:dyDescent="0.2">
      <c r="A336" s="72" t="s">
        <v>1004</v>
      </c>
      <c r="B336" s="66" t="s">
        <v>1005</v>
      </c>
      <c r="C336" s="67">
        <v>67</v>
      </c>
      <c r="D336" s="67" t="s">
        <v>349</v>
      </c>
      <c r="E336" s="71">
        <v>0.33206249100691998</v>
      </c>
      <c r="F336" s="68">
        <v>85.637891520244494</v>
      </c>
      <c r="G336" s="71">
        <v>0.28163947080747398</v>
      </c>
      <c r="H336" s="68">
        <v>73.262032085561501</v>
      </c>
      <c r="I336" s="71">
        <v>9.8093038583634606E-2</v>
      </c>
      <c r="J336" s="68">
        <v>77.616501145912906</v>
      </c>
      <c r="K336" s="71">
        <v>0.61645496362965102</v>
      </c>
      <c r="L336" s="68">
        <v>89.228418640183307</v>
      </c>
    </row>
    <row r="337" spans="1:12" x14ac:dyDescent="0.2">
      <c r="A337" s="72" t="s">
        <v>1006</v>
      </c>
      <c r="B337" s="66" t="s">
        <v>1007</v>
      </c>
      <c r="C337" s="67">
        <v>59</v>
      </c>
      <c r="D337" s="67" t="s">
        <v>349</v>
      </c>
      <c r="E337" s="71">
        <v>0.24571912893629999</v>
      </c>
      <c r="F337" s="68">
        <v>77.992277992278005</v>
      </c>
      <c r="G337" s="71">
        <v>0.25522749950022999</v>
      </c>
      <c r="H337" s="68">
        <v>28.3783783783784</v>
      </c>
      <c r="I337" s="71">
        <v>6.38620690480455E-3</v>
      </c>
      <c r="J337" s="68">
        <v>22.200772200772199</v>
      </c>
      <c r="K337" s="71">
        <v>0.47554368040386602</v>
      </c>
      <c r="L337" s="68">
        <v>88.803088803088798</v>
      </c>
    </row>
    <row r="338" spans="1:12" x14ac:dyDescent="0.2">
      <c r="A338" s="72" t="s">
        <v>1008</v>
      </c>
      <c r="B338" s="66" t="s">
        <v>1009</v>
      </c>
      <c r="C338" s="67">
        <v>58</v>
      </c>
      <c r="D338" s="67" t="s">
        <v>349</v>
      </c>
      <c r="E338" s="71">
        <v>7.0331444069071394E-2</v>
      </c>
      <c r="F338" s="68">
        <v>12.8467153284672</v>
      </c>
      <c r="G338" s="71">
        <v>0.14708716190592699</v>
      </c>
      <c r="H338" s="68">
        <v>7.8832116788321196</v>
      </c>
      <c r="I338" s="71">
        <v>6.2148626089800303E-3</v>
      </c>
      <c r="J338" s="68">
        <v>43.0656934306569</v>
      </c>
      <c r="K338" s="71">
        <v>5.7692307692307702E-2</v>
      </c>
      <c r="L338" s="68">
        <v>69.197080291970806</v>
      </c>
    </row>
    <row r="339" spans="1:12" x14ac:dyDescent="0.2">
      <c r="A339" s="72" t="s">
        <v>1010</v>
      </c>
      <c r="B339" s="66" t="s">
        <v>1011</v>
      </c>
      <c r="C339" s="67">
        <v>58</v>
      </c>
      <c r="D339" s="67" t="s">
        <v>349</v>
      </c>
      <c r="E339" s="71">
        <v>0.15056287611639299</v>
      </c>
      <c r="F339" s="68">
        <v>79.197080291970806</v>
      </c>
      <c r="G339" s="71">
        <v>0.22781776090240599</v>
      </c>
      <c r="H339" s="68">
        <v>23.722627737226301</v>
      </c>
      <c r="I339" s="71">
        <v>3.7973431549337501E-2</v>
      </c>
      <c r="J339" s="68">
        <v>74.671532846715294</v>
      </c>
      <c r="K339" s="71">
        <v>0.18589743589743599</v>
      </c>
      <c r="L339" s="68">
        <v>91.532846715328503</v>
      </c>
    </row>
    <row r="340" spans="1:12" x14ac:dyDescent="0.2">
      <c r="A340" s="72" t="s">
        <v>792</v>
      </c>
      <c r="B340" s="66" t="s">
        <v>1012</v>
      </c>
      <c r="C340" s="67">
        <v>60</v>
      </c>
      <c r="D340" s="67" t="s">
        <v>349</v>
      </c>
      <c r="E340" s="71">
        <v>0.24391823343855101</v>
      </c>
      <c r="F340" s="68">
        <v>82.701812191103798</v>
      </c>
      <c r="G340" s="71">
        <v>0.35177127453686402</v>
      </c>
      <c r="H340" s="68">
        <v>85.996705107083997</v>
      </c>
      <c r="I340" s="71">
        <v>3.6240708463476601E-2</v>
      </c>
      <c r="J340" s="68">
        <v>54.200988467874801</v>
      </c>
      <c r="K340" s="71">
        <v>0.34374271731531197</v>
      </c>
      <c r="L340" s="68">
        <v>83.196046128500797</v>
      </c>
    </row>
    <row r="341" spans="1:12" x14ac:dyDescent="0.2">
      <c r="A341" s="72" t="s">
        <v>1013</v>
      </c>
      <c r="B341" s="66" t="s">
        <v>1014</v>
      </c>
      <c r="C341" s="67">
        <v>60</v>
      </c>
      <c r="D341" s="67" t="s">
        <v>349</v>
      </c>
      <c r="E341" s="71">
        <v>0.45811357325243102</v>
      </c>
      <c r="F341" s="68">
        <v>98.187808896210896</v>
      </c>
      <c r="G341" s="71">
        <v>0.36380973865951</v>
      </c>
      <c r="H341" s="68">
        <v>86.985172981878094</v>
      </c>
      <c r="I341" s="71">
        <v>0.120179081773616</v>
      </c>
      <c r="J341" s="68">
        <v>83.690280065897895</v>
      </c>
      <c r="K341" s="71">
        <v>0.89035189932416803</v>
      </c>
      <c r="L341" s="68">
        <v>99.011532125205903</v>
      </c>
    </row>
    <row r="342" spans="1:12" x14ac:dyDescent="0.2">
      <c r="A342" s="72" t="s">
        <v>1015</v>
      </c>
      <c r="B342" s="66" t="s">
        <v>1016</v>
      </c>
      <c r="C342" s="67">
        <v>60</v>
      </c>
      <c r="D342" s="67" t="s">
        <v>349</v>
      </c>
      <c r="E342" s="71">
        <v>0.20235493985678099</v>
      </c>
      <c r="F342" s="68">
        <v>66.062602965403599</v>
      </c>
      <c r="G342" s="71">
        <v>1.5255064681474299E-2</v>
      </c>
      <c r="H342" s="68">
        <v>0.82372322899505801</v>
      </c>
      <c r="I342" s="71">
        <v>5.8095779902463097E-2</v>
      </c>
      <c r="J342" s="68">
        <v>67.051070840197696</v>
      </c>
      <c r="K342" s="71">
        <v>0.53371397498640605</v>
      </c>
      <c r="L342" s="68">
        <v>98.3525535420099</v>
      </c>
    </row>
    <row r="343" spans="1:12" x14ac:dyDescent="0.2">
      <c r="A343" s="72" t="s">
        <v>426</v>
      </c>
      <c r="B343" s="66" t="s">
        <v>1017</v>
      </c>
      <c r="C343" s="67">
        <v>60</v>
      </c>
      <c r="D343" s="67" t="s">
        <v>349</v>
      </c>
      <c r="E343" s="71">
        <v>0.191975893711545</v>
      </c>
      <c r="F343" s="68">
        <v>59.967051070840199</v>
      </c>
      <c r="G343" s="71">
        <v>8.2058888511376896E-2</v>
      </c>
      <c r="H343" s="68">
        <v>2.3064250411861602</v>
      </c>
      <c r="I343" s="71">
        <v>3.18358554679724E-2</v>
      </c>
      <c r="J343" s="68">
        <v>49.917627677100498</v>
      </c>
      <c r="K343" s="71">
        <v>0.46203293715528698</v>
      </c>
      <c r="L343" s="68">
        <v>96.869851729818805</v>
      </c>
    </row>
    <row r="344" spans="1:12" x14ac:dyDescent="0.2">
      <c r="A344" s="72" t="s">
        <v>1018</v>
      </c>
      <c r="B344" s="66" t="s">
        <v>1019</v>
      </c>
      <c r="C344" s="67">
        <v>60</v>
      </c>
      <c r="D344" s="67" t="s">
        <v>349</v>
      </c>
      <c r="E344" s="71">
        <v>0.20578285355814299</v>
      </c>
      <c r="F344" s="68">
        <v>67.2158154859967</v>
      </c>
      <c r="G344" s="71">
        <v>0.115765664129268</v>
      </c>
      <c r="H344" s="68">
        <v>2.9654036243822102</v>
      </c>
      <c r="I344" s="71">
        <v>4.5376107140980698E-2</v>
      </c>
      <c r="J344" s="68">
        <v>60.461285008237198</v>
      </c>
      <c r="K344" s="71">
        <v>0.45620678940418002</v>
      </c>
      <c r="L344" s="68">
        <v>96.375617792421707</v>
      </c>
    </row>
    <row r="345" spans="1:12" x14ac:dyDescent="0.2">
      <c r="A345" s="72" t="s">
        <v>1020</v>
      </c>
      <c r="B345" s="66" t="s">
        <v>1021</v>
      </c>
      <c r="C345" s="67">
        <v>67</v>
      </c>
      <c r="D345" s="67" t="s">
        <v>349</v>
      </c>
      <c r="E345" s="71">
        <v>0.24580729997225501</v>
      </c>
      <c r="F345" s="68">
        <v>76.088617265087805</v>
      </c>
      <c r="G345" s="71">
        <v>0.24482204808213501</v>
      </c>
      <c r="H345" s="68">
        <v>23.682200152788401</v>
      </c>
      <c r="I345" s="71">
        <v>2.6335969736424901E-2</v>
      </c>
      <c r="J345" s="68">
        <v>48.433919022154299</v>
      </c>
      <c r="K345" s="71">
        <v>0.46626388209820502</v>
      </c>
      <c r="L345" s="68">
        <v>81.436210847975602</v>
      </c>
    </row>
    <row r="346" spans="1:12" x14ac:dyDescent="0.2">
      <c r="A346" s="72" t="s">
        <v>1022</v>
      </c>
      <c r="B346" s="66" t="s">
        <v>1023</v>
      </c>
      <c r="C346" s="67">
        <v>67</v>
      </c>
      <c r="D346" s="67" t="s">
        <v>349</v>
      </c>
      <c r="E346" s="71">
        <v>0.26409992135955401</v>
      </c>
      <c r="F346" s="68">
        <v>78.151260504201701</v>
      </c>
      <c r="G346" s="71">
        <v>0.25269194936137901</v>
      </c>
      <c r="H346" s="68">
        <v>49.1214667685256</v>
      </c>
      <c r="I346" s="71">
        <v>2.2667414194428401E-2</v>
      </c>
      <c r="J346" s="68">
        <v>44.308632543926699</v>
      </c>
      <c r="K346" s="71">
        <v>0.51694040052285495</v>
      </c>
      <c r="L346" s="68">
        <v>83.651642475171897</v>
      </c>
    </row>
    <row r="347" spans="1:12" x14ac:dyDescent="0.2">
      <c r="A347" s="72" t="s">
        <v>1024</v>
      </c>
      <c r="B347" s="66" t="s">
        <v>1025</v>
      </c>
      <c r="C347" s="67">
        <v>59</v>
      </c>
      <c r="D347" s="67" t="s">
        <v>349</v>
      </c>
      <c r="E347" s="71">
        <v>0.27586021888349599</v>
      </c>
      <c r="F347" s="68">
        <v>84.555984555984594</v>
      </c>
      <c r="G347" s="71">
        <v>0.31137837672938801</v>
      </c>
      <c r="H347" s="68">
        <v>50.772200772200797</v>
      </c>
      <c r="I347" s="71">
        <v>1.8343407634758901E-2</v>
      </c>
      <c r="J347" s="68">
        <v>46.718146718146699</v>
      </c>
      <c r="K347" s="71">
        <v>0.49785887228634201</v>
      </c>
      <c r="L347" s="68">
        <v>89.575289575289602</v>
      </c>
    </row>
    <row r="348" spans="1:12" x14ac:dyDescent="0.2">
      <c r="A348" s="72" t="s">
        <v>1026</v>
      </c>
      <c r="B348" s="66" t="s">
        <v>1027</v>
      </c>
      <c r="C348" s="67">
        <v>59</v>
      </c>
      <c r="D348" s="67" t="s">
        <v>349</v>
      </c>
      <c r="E348" s="71">
        <v>0.21536249916365799</v>
      </c>
      <c r="F348" s="68">
        <v>72.007722007721995</v>
      </c>
      <c r="G348" s="71">
        <v>0.286631583823444</v>
      </c>
      <c r="H348" s="68">
        <v>41.5057915057915</v>
      </c>
      <c r="I348" s="71">
        <v>1.3499072904708099E-2</v>
      </c>
      <c r="J348" s="68">
        <v>39.961389961389997</v>
      </c>
      <c r="K348" s="71">
        <v>0.34595684076282401</v>
      </c>
      <c r="L348" s="68">
        <v>83.976833976834001</v>
      </c>
    </row>
    <row r="349" spans="1:12" x14ac:dyDescent="0.2">
      <c r="A349" s="72" t="s">
        <v>539</v>
      </c>
      <c r="B349" s="66" t="s">
        <v>1028</v>
      </c>
      <c r="C349" s="67">
        <v>59</v>
      </c>
      <c r="D349" s="67" t="s">
        <v>349</v>
      </c>
      <c r="E349" s="71">
        <v>0.26109086661792902</v>
      </c>
      <c r="F349" s="68">
        <v>81.467181467181504</v>
      </c>
      <c r="G349" s="71">
        <v>0.27226828577627699</v>
      </c>
      <c r="H349" s="68">
        <v>34.942084942084897</v>
      </c>
      <c r="I349" s="71">
        <v>6.4895198170981799E-3</v>
      </c>
      <c r="J349" s="68">
        <v>22.972972972973</v>
      </c>
      <c r="K349" s="71">
        <v>0.50451479426041301</v>
      </c>
      <c r="L349" s="68">
        <v>89.961389961389997</v>
      </c>
    </row>
    <row r="350" spans="1:12" x14ac:dyDescent="0.2">
      <c r="A350" s="72" t="s">
        <v>1029</v>
      </c>
      <c r="B350" s="66" t="s">
        <v>1030</v>
      </c>
      <c r="C350" s="67">
        <v>59</v>
      </c>
      <c r="D350" s="67" t="s">
        <v>349</v>
      </c>
      <c r="E350" s="71">
        <v>0.26455145553708098</v>
      </c>
      <c r="F350" s="68">
        <v>82.239382239382195</v>
      </c>
      <c r="G350" s="71">
        <v>0.273993419226081</v>
      </c>
      <c r="H350" s="68">
        <v>36.100386100386103</v>
      </c>
      <c r="I350" s="71">
        <v>9.6660363108080505E-3</v>
      </c>
      <c r="J350" s="68">
        <v>31.467181467181501</v>
      </c>
      <c r="K350" s="71">
        <v>0.50999491107435502</v>
      </c>
      <c r="L350" s="68">
        <v>90.347490347490293</v>
      </c>
    </row>
    <row r="351" spans="1:12" x14ac:dyDescent="0.2">
      <c r="A351" s="72" t="s">
        <v>1031</v>
      </c>
      <c r="B351" s="66" t="s">
        <v>1032</v>
      </c>
      <c r="C351" s="67">
        <v>59</v>
      </c>
      <c r="D351" s="67" t="s">
        <v>349</v>
      </c>
      <c r="E351" s="71">
        <v>0.24342072363747499</v>
      </c>
      <c r="F351" s="68">
        <v>77.027027027027003</v>
      </c>
      <c r="G351" s="71">
        <v>0.31476808808137302</v>
      </c>
      <c r="H351" s="68">
        <v>51.544401544401502</v>
      </c>
      <c r="I351" s="71">
        <v>1.34217199597825E-2</v>
      </c>
      <c r="J351" s="68">
        <v>39.7683397683398</v>
      </c>
      <c r="K351" s="71">
        <v>0.40207236287127102</v>
      </c>
      <c r="L351" s="68">
        <v>86.293436293436301</v>
      </c>
    </row>
    <row r="352" spans="1:12" x14ac:dyDescent="0.2">
      <c r="A352" s="72" t="s">
        <v>1033</v>
      </c>
      <c r="B352" s="66" t="s">
        <v>1034</v>
      </c>
      <c r="C352" s="67">
        <v>59</v>
      </c>
      <c r="D352" s="67" t="s">
        <v>349</v>
      </c>
      <c r="E352" s="71">
        <v>0.27169261446411602</v>
      </c>
      <c r="F352" s="68">
        <v>83.976833976834001</v>
      </c>
      <c r="G352" s="71">
        <v>0.38297945142215001</v>
      </c>
      <c r="H352" s="68">
        <v>70.077220077220105</v>
      </c>
      <c r="I352" s="71">
        <v>3.8508656677646198E-2</v>
      </c>
      <c r="J352" s="68">
        <v>65.830115830115801</v>
      </c>
      <c r="K352" s="71">
        <v>0.39358973529255198</v>
      </c>
      <c r="L352" s="68">
        <v>85.714285714285694</v>
      </c>
    </row>
    <row r="353" spans="1:12" x14ac:dyDescent="0.2">
      <c r="A353" s="72" t="s">
        <v>1035</v>
      </c>
      <c r="B353" s="66" t="s">
        <v>1036</v>
      </c>
      <c r="C353" s="67">
        <v>59</v>
      </c>
      <c r="D353" s="67" t="s">
        <v>349</v>
      </c>
      <c r="E353" s="71">
        <v>0.29284196456631201</v>
      </c>
      <c r="F353" s="68">
        <v>87.258687258687303</v>
      </c>
      <c r="G353" s="71">
        <v>0.42497412256545303</v>
      </c>
      <c r="H353" s="68">
        <v>78.185328185328203</v>
      </c>
      <c r="I353" s="71">
        <v>6.7268858259520004E-2</v>
      </c>
      <c r="J353" s="68">
        <v>76.061776061776101</v>
      </c>
      <c r="K353" s="71">
        <v>0.38628291287396299</v>
      </c>
      <c r="L353" s="68">
        <v>85.328185328185299</v>
      </c>
    </row>
    <row r="354" spans="1:12" x14ac:dyDescent="0.2">
      <c r="A354" s="72" t="s">
        <v>1037</v>
      </c>
      <c r="B354" s="66" t="s">
        <v>1038</v>
      </c>
      <c r="C354" s="67">
        <v>59</v>
      </c>
      <c r="D354" s="67" t="s">
        <v>349</v>
      </c>
      <c r="E354" s="71">
        <v>0.16647939192528</v>
      </c>
      <c r="F354" s="68">
        <v>54.633204633204599</v>
      </c>
      <c r="G354" s="71">
        <v>0.24649636773108699</v>
      </c>
      <c r="H354" s="68">
        <v>23.166023166023201</v>
      </c>
      <c r="I354" s="71">
        <v>4.20764203493584E-3</v>
      </c>
      <c r="J354" s="68">
        <v>15.250965250965301</v>
      </c>
      <c r="K354" s="71">
        <v>0.24873416600981599</v>
      </c>
      <c r="L354" s="68">
        <v>82.818532818532802</v>
      </c>
    </row>
    <row r="355" spans="1:12" x14ac:dyDescent="0.2">
      <c r="A355" s="72" t="s">
        <v>1039</v>
      </c>
      <c r="B355" s="66" t="s">
        <v>1040</v>
      </c>
      <c r="C355" s="67">
        <v>58</v>
      </c>
      <c r="D355" s="67" t="s">
        <v>349</v>
      </c>
      <c r="E355" s="71">
        <v>0.161736447656705</v>
      </c>
      <c r="F355" s="68">
        <v>82.189781021897801</v>
      </c>
      <c r="G355" s="71">
        <v>0.259891570956158</v>
      </c>
      <c r="H355" s="68">
        <v>66.6423357664234</v>
      </c>
      <c r="I355" s="71">
        <v>2.9804951501137902E-2</v>
      </c>
      <c r="J355" s="68">
        <v>69.416058394160601</v>
      </c>
      <c r="K355" s="71">
        <v>0.19551282051282101</v>
      </c>
      <c r="L355" s="68">
        <v>92.262773722627699</v>
      </c>
    </row>
    <row r="356" spans="1:12" x14ac:dyDescent="0.2">
      <c r="A356" s="72" t="s">
        <v>1041</v>
      </c>
      <c r="B356" s="66" t="s">
        <v>1042</v>
      </c>
      <c r="C356" s="67">
        <v>58</v>
      </c>
      <c r="D356" s="67" t="s">
        <v>349</v>
      </c>
      <c r="E356" s="71">
        <v>0.310350263354436</v>
      </c>
      <c r="F356" s="68">
        <v>94.890510948905103</v>
      </c>
      <c r="G356" s="71">
        <v>0.43637528111591001</v>
      </c>
      <c r="H356" s="68">
        <v>93.941605839416098</v>
      </c>
      <c r="I356" s="71">
        <v>6.7550002874522494E-2</v>
      </c>
      <c r="J356" s="68">
        <v>82.7737226277372</v>
      </c>
      <c r="K356" s="71">
        <v>0.42712550607287503</v>
      </c>
      <c r="L356" s="68">
        <v>95.985401459854003</v>
      </c>
    </row>
    <row r="357" spans="1:12" x14ac:dyDescent="0.2">
      <c r="A357" s="72" t="s">
        <v>1043</v>
      </c>
      <c r="B357" s="66" t="s">
        <v>1044</v>
      </c>
      <c r="C357" s="67">
        <v>58</v>
      </c>
      <c r="D357" s="67" t="s">
        <v>349</v>
      </c>
      <c r="E357" s="71">
        <v>0.22560044572684601</v>
      </c>
      <c r="F357" s="68">
        <v>91.6788321167883</v>
      </c>
      <c r="G357" s="71">
        <v>0.26427701786518998</v>
      </c>
      <c r="H357" s="68">
        <v>68.9051094890511</v>
      </c>
      <c r="I357" s="71">
        <v>6.6876546035995701E-2</v>
      </c>
      <c r="J357" s="68">
        <v>82.554744525547406</v>
      </c>
      <c r="K357" s="71">
        <v>0.34564777327935198</v>
      </c>
      <c r="L357" s="68">
        <v>95.474452554744502</v>
      </c>
    </row>
    <row r="358" spans="1:12" x14ac:dyDescent="0.2">
      <c r="A358" s="72" t="s">
        <v>1045</v>
      </c>
      <c r="B358" s="66" t="s">
        <v>1046</v>
      </c>
      <c r="C358" s="67">
        <v>59</v>
      </c>
      <c r="D358" s="67" t="s">
        <v>349</v>
      </c>
      <c r="E358" s="71">
        <v>0.26241231582610802</v>
      </c>
      <c r="F358" s="68">
        <v>81.660231660231702</v>
      </c>
      <c r="G358" s="71">
        <v>0.35068831692922797</v>
      </c>
      <c r="H358" s="68">
        <v>61.3899613899614</v>
      </c>
      <c r="I358" s="71">
        <v>1.90773579472296E-2</v>
      </c>
      <c r="J358" s="68">
        <v>47.297297297297298</v>
      </c>
      <c r="K358" s="71">
        <v>0.417471272601868</v>
      </c>
      <c r="L358" s="68">
        <v>86.872586872586893</v>
      </c>
    </row>
    <row r="359" spans="1:12" x14ac:dyDescent="0.2">
      <c r="A359" s="72" t="s">
        <v>1047</v>
      </c>
      <c r="B359" s="66" t="s">
        <v>1048</v>
      </c>
      <c r="C359" s="67">
        <v>59</v>
      </c>
      <c r="D359" s="67" t="s">
        <v>349</v>
      </c>
      <c r="E359" s="71">
        <v>0.37349969981626502</v>
      </c>
      <c r="F359" s="68">
        <v>92.277992277992297</v>
      </c>
      <c r="G359" s="71">
        <v>0.66708653122837602</v>
      </c>
      <c r="H359" s="68">
        <v>97.104247104247094</v>
      </c>
      <c r="I359" s="71">
        <v>4.9904040011209801E-2</v>
      </c>
      <c r="J359" s="68">
        <v>71.042471042471007</v>
      </c>
      <c r="K359" s="71">
        <v>0.40350852820920802</v>
      </c>
      <c r="L359" s="68">
        <v>86.486486486486498</v>
      </c>
    </row>
    <row r="360" spans="1:12" x14ac:dyDescent="0.2">
      <c r="A360" s="72" t="s">
        <v>1049</v>
      </c>
      <c r="B360" s="66" t="s">
        <v>1050</v>
      </c>
      <c r="C360" s="67">
        <v>58</v>
      </c>
      <c r="D360" s="67" t="s">
        <v>349</v>
      </c>
      <c r="E360" s="71">
        <v>0.40839478262665102</v>
      </c>
      <c r="F360" s="68">
        <v>96.277372262773696</v>
      </c>
      <c r="G360" s="71">
        <v>0.52326498946223099</v>
      </c>
      <c r="H360" s="68">
        <v>96.423357664233606</v>
      </c>
      <c r="I360" s="71">
        <v>8.6872124949435706E-2</v>
      </c>
      <c r="J360" s="68">
        <v>86.715328467153299</v>
      </c>
      <c r="K360" s="71">
        <v>0.61504723346828605</v>
      </c>
      <c r="L360" s="68">
        <v>96.6423357664234</v>
      </c>
    </row>
    <row r="361" spans="1:12" x14ac:dyDescent="0.2">
      <c r="A361" s="72" t="s">
        <v>1051</v>
      </c>
      <c r="B361" s="66" t="s">
        <v>1052</v>
      </c>
      <c r="C361" s="67">
        <v>59</v>
      </c>
      <c r="D361" s="67" t="s">
        <v>349</v>
      </c>
      <c r="E361" s="71">
        <v>0.19917114318873499</v>
      </c>
      <c r="F361" s="68">
        <v>67.760617760617805</v>
      </c>
      <c r="G361" s="71">
        <v>0.26134017721513098</v>
      </c>
      <c r="H361" s="68">
        <v>30.1158301158301</v>
      </c>
      <c r="I361" s="71">
        <v>7.5722070123972699E-3</v>
      </c>
      <c r="J361" s="68">
        <v>26.4478764478764</v>
      </c>
      <c r="K361" s="71">
        <v>0.32860104533867601</v>
      </c>
      <c r="L361" s="68">
        <v>83.204633204633197</v>
      </c>
    </row>
    <row r="362" spans="1:12" x14ac:dyDescent="0.2">
      <c r="A362" s="72" t="s">
        <v>1053</v>
      </c>
      <c r="B362" s="66" t="s">
        <v>1054</v>
      </c>
      <c r="C362" s="67">
        <v>59</v>
      </c>
      <c r="D362" s="67" t="s">
        <v>349</v>
      </c>
      <c r="E362" s="71">
        <v>0.37121325923325899</v>
      </c>
      <c r="F362" s="68">
        <v>91.891891891891902</v>
      </c>
      <c r="G362" s="71">
        <v>0.64561544542599802</v>
      </c>
      <c r="H362" s="68">
        <v>96.525096525096501</v>
      </c>
      <c r="I362" s="71">
        <v>3.3717984603375703E-2</v>
      </c>
      <c r="J362" s="68">
        <v>62.741312741312697</v>
      </c>
      <c r="K362" s="71">
        <v>0.43430634767040199</v>
      </c>
      <c r="L362" s="68">
        <v>87.4517374517375</v>
      </c>
    </row>
    <row r="363" spans="1:12" x14ac:dyDescent="0.2">
      <c r="A363" s="72" t="s">
        <v>1055</v>
      </c>
      <c r="B363" s="66" t="s">
        <v>1056</v>
      </c>
      <c r="C363" s="67">
        <v>58</v>
      </c>
      <c r="D363" s="67" t="s">
        <v>349</v>
      </c>
      <c r="E363" s="71">
        <v>0.53094381525298495</v>
      </c>
      <c r="F363" s="68">
        <v>98.248175182481802</v>
      </c>
      <c r="G363" s="71">
        <v>0.51267435069405498</v>
      </c>
      <c r="H363" s="68">
        <v>96.277372262773696</v>
      </c>
      <c r="I363" s="71">
        <v>0.29253901139418698</v>
      </c>
      <c r="J363" s="68">
        <v>95.620437956204398</v>
      </c>
      <c r="K363" s="71">
        <v>0.78761808367071495</v>
      </c>
      <c r="L363" s="68">
        <v>97.737226277372301</v>
      </c>
    </row>
    <row r="364" spans="1:12" x14ac:dyDescent="0.2">
      <c r="A364" s="72" t="s">
        <v>1057</v>
      </c>
      <c r="B364" s="66" t="s">
        <v>1058</v>
      </c>
      <c r="C364" s="67">
        <v>58</v>
      </c>
      <c r="D364" s="67" t="s">
        <v>349</v>
      </c>
      <c r="E364" s="71">
        <v>0.31962699162700098</v>
      </c>
      <c r="F364" s="68">
        <v>95.109489051094897</v>
      </c>
      <c r="G364" s="71">
        <v>0.323541470145638</v>
      </c>
      <c r="H364" s="68">
        <v>86.058394160583902</v>
      </c>
      <c r="I364" s="71">
        <v>3.6992676125378897E-2</v>
      </c>
      <c r="J364" s="68">
        <v>73.722627737226304</v>
      </c>
      <c r="K364" s="71">
        <v>0.598346828609986</v>
      </c>
      <c r="L364" s="68">
        <v>96.496350364963504</v>
      </c>
    </row>
    <row r="365" spans="1:12" x14ac:dyDescent="0.2">
      <c r="A365" s="72" t="s">
        <v>1059</v>
      </c>
      <c r="B365" s="66" t="s">
        <v>1060</v>
      </c>
      <c r="C365" s="67">
        <v>59</v>
      </c>
      <c r="D365" s="67" t="s">
        <v>349</v>
      </c>
      <c r="E365" s="71">
        <v>0.30959782342565101</v>
      </c>
      <c r="F365" s="68">
        <v>88.030888030887994</v>
      </c>
      <c r="G365" s="71">
        <v>0.49212593135654797</v>
      </c>
      <c r="H365" s="68">
        <v>86.100386100386103</v>
      </c>
      <c r="I365" s="71">
        <v>3.6552061742684903E-2</v>
      </c>
      <c r="J365" s="68">
        <v>64.671814671814701</v>
      </c>
      <c r="K365" s="71">
        <v>0.40011547717772</v>
      </c>
      <c r="L365" s="68">
        <v>85.907335907335906</v>
      </c>
    </row>
    <row r="366" spans="1:12" x14ac:dyDescent="0.2">
      <c r="A366" s="72" t="s">
        <v>1061</v>
      </c>
      <c r="B366" s="66" t="s">
        <v>1062</v>
      </c>
      <c r="C366" s="67">
        <v>67</v>
      </c>
      <c r="D366" s="67" t="s">
        <v>349</v>
      </c>
      <c r="E366" s="71">
        <v>0.44198926697223601</v>
      </c>
      <c r="F366" s="68">
        <v>97.402597402597394</v>
      </c>
      <c r="G366" s="71">
        <v>0.56614384114180305</v>
      </c>
      <c r="H366" s="68">
        <v>96.180290297937304</v>
      </c>
      <c r="I366" s="71">
        <v>4.1721603934196001E-2</v>
      </c>
      <c r="J366" s="68">
        <v>59.816653934301002</v>
      </c>
      <c r="K366" s="71">
        <v>0.71810235584070803</v>
      </c>
      <c r="L366" s="68">
        <v>92.666157372039706</v>
      </c>
    </row>
    <row r="367" spans="1:12" x14ac:dyDescent="0.2">
      <c r="A367" s="72" t="s">
        <v>1063</v>
      </c>
      <c r="B367" s="66" t="s">
        <v>1064</v>
      </c>
      <c r="C367" s="67">
        <v>67</v>
      </c>
      <c r="D367" s="67" t="s">
        <v>349</v>
      </c>
      <c r="E367" s="71">
        <v>0.36132927166860501</v>
      </c>
      <c r="F367" s="68">
        <v>89.304812834224606</v>
      </c>
      <c r="G367" s="71">
        <v>0.39232857801625198</v>
      </c>
      <c r="H367" s="68">
        <v>89.9923605805959</v>
      </c>
      <c r="I367" s="71">
        <v>7.6626159429419693E-2</v>
      </c>
      <c r="J367" s="68">
        <v>73.720397249808997</v>
      </c>
      <c r="K367" s="71">
        <v>0.61503307756014303</v>
      </c>
      <c r="L367" s="68">
        <v>88.999236058059594</v>
      </c>
    </row>
    <row r="368" spans="1:12" x14ac:dyDescent="0.2">
      <c r="A368" s="72" t="s">
        <v>1065</v>
      </c>
      <c r="B368" s="66" t="s">
        <v>1066</v>
      </c>
      <c r="C368" s="67">
        <v>67</v>
      </c>
      <c r="D368" s="67" t="s">
        <v>349</v>
      </c>
      <c r="E368" s="71">
        <v>0.35463947255198602</v>
      </c>
      <c r="F368" s="68">
        <v>88.617265087853298</v>
      </c>
      <c r="G368" s="71">
        <v>0.40515697542629697</v>
      </c>
      <c r="H368" s="68">
        <v>90.909090909090907</v>
      </c>
      <c r="I368" s="71">
        <v>6.9716450760978294E-2</v>
      </c>
      <c r="J368" s="68">
        <v>71.963330786860197</v>
      </c>
      <c r="K368" s="71">
        <v>0.58904499146868305</v>
      </c>
      <c r="L368" s="68">
        <v>87.624140565317006</v>
      </c>
    </row>
    <row r="369" spans="1:12" x14ac:dyDescent="0.2">
      <c r="A369" s="72" t="s">
        <v>1067</v>
      </c>
      <c r="B369" s="66" t="s">
        <v>1068</v>
      </c>
      <c r="C369" s="67">
        <v>67</v>
      </c>
      <c r="D369" s="67" t="s">
        <v>349</v>
      </c>
      <c r="E369" s="71">
        <v>0.42239592488267302</v>
      </c>
      <c r="F369" s="68">
        <v>96.485867074102401</v>
      </c>
      <c r="G369" s="71">
        <v>0.54008271228739302</v>
      </c>
      <c r="H369" s="68">
        <v>95.645530939648594</v>
      </c>
      <c r="I369" s="71">
        <v>0.100230417832142</v>
      </c>
      <c r="J369" s="68">
        <v>78.3804430863254</v>
      </c>
      <c r="K369" s="71">
        <v>0.62687464452848196</v>
      </c>
      <c r="L369" s="68">
        <v>89.9923605805959</v>
      </c>
    </row>
    <row r="370" spans="1:12" x14ac:dyDescent="0.2">
      <c r="A370" s="72" t="s">
        <v>1069</v>
      </c>
      <c r="B370" s="66" t="s">
        <v>1070</v>
      </c>
      <c r="C370" s="67">
        <v>58</v>
      </c>
      <c r="D370" s="67" t="s">
        <v>349</v>
      </c>
      <c r="E370" s="71">
        <v>0.71733089784198101</v>
      </c>
      <c r="F370" s="68">
        <v>99.854014598540104</v>
      </c>
      <c r="G370" s="71">
        <v>0.953439668886919</v>
      </c>
      <c r="H370" s="68">
        <v>99.708029197080293</v>
      </c>
      <c r="I370" s="71">
        <v>0.19855302463902499</v>
      </c>
      <c r="J370" s="68">
        <v>93.065693430656907</v>
      </c>
      <c r="K370" s="71">
        <v>1</v>
      </c>
      <c r="L370" s="68">
        <v>100</v>
      </c>
    </row>
    <row r="371" spans="1:12" x14ac:dyDescent="0.2">
      <c r="A371" s="72" t="s">
        <v>1071</v>
      </c>
      <c r="B371" s="66" t="s">
        <v>1072</v>
      </c>
      <c r="C371" s="67">
        <v>67</v>
      </c>
      <c r="D371" s="67" t="s">
        <v>349</v>
      </c>
      <c r="E371" s="71">
        <v>0.529240820778899</v>
      </c>
      <c r="F371" s="68">
        <v>99.083269671504993</v>
      </c>
      <c r="G371" s="71">
        <v>0.78541954515198598</v>
      </c>
      <c r="H371" s="68">
        <v>99.006875477463694</v>
      </c>
      <c r="I371" s="71">
        <v>0.19312950695311901</v>
      </c>
      <c r="J371" s="68">
        <v>89.457601222307105</v>
      </c>
      <c r="K371" s="71">
        <v>0.60917341023159199</v>
      </c>
      <c r="L371" s="68">
        <v>88.770053475935796</v>
      </c>
    </row>
    <row r="372" spans="1:12" x14ac:dyDescent="0.2">
      <c r="A372" s="72" t="s">
        <v>1073</v>
      </c>
      <c r="B372" s="66" t="s">
        <v>1074</v>
      </c>
      <c r="C372" s="67">
        <v>59</v>
      </c>
      <c r="D372" s="67" t="s">
        <v>349</v>
      </c>
      <c r="E372" s="71">
        <v>0.26751902400829503</v>
      </c>
      <c r="F372" s="68">
        <v>83.204633204633197</v>
      </c>
      <c r="G372" s="71">
        <v>0.42242496674404201</v>
      </c>
      <c r="H372" s="68">
        <v>77.413127413127398</v>
      </c>
      <c r="I372" s="71">
        <v>7.5515766217341797E-3</v>
      </c>
      <c r="J372" s="68">
        <v>26.254826254826298</v>
      </c>
      <c r="K372" s="71">
        <v>0.37258052865911001</v>
      </c>
      <c r="L372" s="68">
        <v>84.555984555984594</v>
      </c>
    </row>
    <row r="373" spans="1:12" x14ac:dyDescent="0.2">
      <c r="A373" s="72" t="s">
        <v>1075</v>
      </c>
      <c r="B373" s="66" t="s">
        <v>1076</v>
      </c>
      <c r="C373" s="67">
        <v>67</v>
      </c>
      <c r="D373" s="67" t="s">
        <v>349</v>
      </c>
      <c r="E373" s="71">
        <v>0.53511472937476801</v>
      </c>
      <c r="F373" s="68">
        <v>99.312452253628706</v>
      </c>
      <c r="G373" s="71">
        <v>0.692085272965277</v>
      </c>
      <c r="H373" s="68">
        <v>97.784568372803705</v>
      </c>
      <c r="I373" s="71">
        <v>0.26625585186763701</v>
      </c>
      <c r="J373" s="68">
        <v>93.430099312452299</v>
      </c>
      <c r="K373" s="71">
        <v>0.64700306329139101</v>
      </c>
      <c r="L373" s="68">
        <v>90.450725744843396</v>
      </c>
    </row>
    <row r="374" spans="1:12" x14ac:dyDescent="0.2">
      <c r="A374" s="72" t="s">
        <v>1077</v>
      </c>
      <c r="B374" s="66" t="s">
        <v>1078</v>
      </c>
      <c r="C374" s="67">
        <v>59</v>
      </c>
      <c r="D374" s="67" t="s">
        <v>349</v>
      </c>
      <c r="E374" s="71">
        <v>0.32381528096998402</v>
      </c>
      <c r="F374" s="68">
        <v>89.189189189189193</v>
      </c>
      <c r="G374" s="71">
        <v>0.53630749975097003</v>
      </c>
      <c r="H374" s="68">
        <v>90.154440154440195</v>
      </c>
      <c r="I374" s="71">
        <v>5.2248481316505002E-2</v>
      </c>
      <c r="J374" s="68">
        <v>72.007722007721995</v>
      </c>
      <c r="K374" s="71">
        <v>0.38288986184247598</v>
      </c>
      <c r="L374" s="68">
        <v>84.942084942084904</v>
      </c>
    </row>
    <row r="375" spans="1:12" x14ac:dyDescent="0.2">
      <c r="A375" s="72" t="s">
        <v>1079</v>
      </c>
      <c r="B375" s="66" t="s">
        <v>1080</v>
      </c>
      <c r="C375" s="67">
        <v>58</v>
      </c>
      <c r="D375" s="67" t="s">
        <v>349</v>
      </c>
      <c r="E375" s="71">
        <v>0.35652809260757001</v>
      </c>
      <c r="F375" s="68">
        <v>95.620437956204398</v>
      </c>
      <c r="G375" s="71">
        <v>0.17254869820237301</v>
      </c>
      <c r="H375" s="68">
        <v>10.875912408759101</v>
      </c>
      <c r="I375" s="71">
        <v>4.1543380548844204E-3</v>
      </c>
      <c r="J375" s="68">
        <v>39.270072992700698</v>
      </c>
      <c r="K375" s="71">
        <v>0.89288124156545201</v>
      </c>
      <c r="L375" s="68">
        <v>98.394160583941598</v>
      </c>
    </row>
    <row r="376" spans="1:12" x14ac:dyDescent="0.2">
      <c r="A376" s="72" t="s">
        <v>1081</v>
      </c>
      <c r="B376" s="66" t="s">
        <v>1082</v>
      </c>
      <c r="C376" s="67">
        <v>58</v>
      </c>
      <c r="D376" s="67" t="s">
        <v>349</v>
      </c>
      <c r="E376" s="71">
        <v>0.58885286356956401</v>
      </c>
      <c r="F376" s="68">
        <v>98.832116788321201</v>
      </c>
      <c r="G376" s="71">
        <v>0.55749566126742101</v>
      </c>
      <c r="H376" s="68">
        <v>97.007299270073005</v>
      </c>
      <c r="I376" s="71">
        <v>0.24819923173546701</v>
      </c>
      <c r="J376" s="68">
        <v>94.671532846715294</v>
      </c>
      <c r="K376" s="71">
        <v>0.96086369770580304</v>
      </c>
      <c r="L376" s="68">
        <v>98.759124087591204</v>
      </c>
    </row>
    <row r="377" spans="1:12" x14ac:dyDescent="0.2">
      <c r="A377" s="72" t="s">
        <v>1083</v>
      </c>
      <c r="B377" s="66" t="s">
        <v>1084</v>
      </c>
      <c r="C377" s="67">
        <v>58</v>
      </c>
      <c r="D377" s="67" t="s">
        <v>349</v>
      </c>
      <c r="E377" s="71">
        <v>0.66192664202844298</v>
      </c>
      <c r="F377" s="68">
        <v>99.416058394160601</v>
      </c>
      <c r="G377" s="71">
        <v>0.82830730382640105</v>
      </c>
      <c r="H377" s="68">
        <v>99.416058394160601</v>
      </c>
      <c r="I377" s="71">
        <v>0.43851175856122299</v>
      </c>
      <c r="J377" s="68">
        <v>98.832116788321201</v>
      </c>
      <c r="K377" s="71">
        <v>0.71896086369770595</v>
      </c>
      <c r="L377" s="68">
        <v>97.372262773722596</v>
      </c>
    </row>
    <row r="378" spans="1:12" x14ac:dyDescent="0.2">
      <c r="A378" s="72" t="s">
        <v>1085</v>
      </c>
      <c r="B378" s="66" t="s">
        <v>1086</v>
      </c>
      <c r="C378" s="67">
        <v>58</v>
      </c>
      <c r="D378" s="67" t="s">
        <v>349</v>
      </c>
      <c r="E378" s="71">
        <v>0.39595250988666097</v>
      </c>
      <c r="F378" s="68">
        <v>95.985401459854003</v>
      </c>
      <c r="G378" s="71">
        <v>0.39093870554214399</v>
      </c>
      <c r="H378" s="68">
        <v>91.897810218978094</v>
      </c>
      <c r="I378" s="71">
        <v>7.0872940177219998E-2</v>
      </c>
      <c r="J378" s="68">
        <v>83.576642335766394</v>
      </c>
      <c r="K378" s="71">
        <v>0.72604588394062097</v>
      </c>
      <c r="L378" s="68">
        <v>97.445255474452594</v>
      </c>
    </row>
    <row r="379" spans="1:12" x14ac:dyDescent="0.2">
      <c r="A379" s="72" t="s">
        <v>1087</v>
      </c>
      <c r="B379" s="66" t="s">
        <v>1088</v>
      </c>
      <c r="C379" s="67">
        <v>58</v>
      </c>
      <c r="D379" s="67" t="s">
        <v>349</v>
      </c>
      <c r="E379" s="71">
        <v>0.70097258163254905</v>
      </c>
      <c r="F379" s="68">
        <v>99.635036496350395</v>
      </c>
      <c r="G379" s="71">
        <v>0.98147377322066498</v>
      </c>
      <c r="H379" s="68">
        <v>99.927007299270102</v>
      </c>
      <c r="I379" s="71">
        <v>0.153495253728264</v>
      </c>
      <c r="J379" s="68">
        <v>91.386861313868593</v>
      </c>
      <c r="K379" s="71">
        <v>0.96794871794871795</v>
      </c>
      <c r="L379" s="68">
        <v>98.9051094890511</v>
      </c>
    </row>
    <row r="380" spans="1:12" x14ac:dyDescent="0.2">
      <c r="A380" s="72" t="s">
        <v>1089</v>
      </c>
      <c r="B380" s="66" t="s">
        <v>1090</v>
      </c>
      <c r="C380" s="67">
        <v>64</v>
      </c>
      <c r="D380" s="67" t="s">
        <v>349</v>
      </c>
      <c r="E380" s="71">
        <v>0.43678068020919503</v>
      </c>
      <c r="F380" s="68">
        <v>94.736842105263193</v>
      </c>
      <c r="G380" s="71">
        <v>0.569021065796527</v>
      </c>
      <c r="H380" s="68">
        <v>94.473684210526301</v>
      </c>
      <c r="I380" s="71">
        <v>5.60907700936428E-2</v>
      </c>
      <c r="J380" s="68">
        <v>52.368421052631597</v>
      </c>
      <c r="K380" s="71">
        <v>0.68523020473741503</v>
      </c>
      <c r="L380" s="68">
        <v>95.526315789473699</v>
      </c>
    </row>
    <row r="381" spans="1:12" x14ac:dyDescent="0.2">
      <c r="A381" s="72" t="s">
        <v>1091</v>
      </c>
      <c r="B381" s="66" t="s">
        <v>1092</v>
      </c>
      <c r="C381" s="67">
        <v>59</v>
      </c>
      <c r="D381" s="67" t="s">
        <v>349</v>
      </c>
      <c r="E381" s="71">
        <v>0.28489222588211499</v>
      </c>
      <c r="F381" s="68">
        <v>86.293436293436301</v>
      </c>
      <c r="G381" s="71">
        <v>0.29835200944247298</v>
      </c>
      <c r="H381" s="68">
        <v>46.911196911196903</v>
      </c>
      <c r="I381" s="71">
        <v>0.11014264192326199</v>
      </c>
      <c r="J381" s="68">
        <v>83.783783783783804</v>
      </c>
      <c r="K381" s="71">
        <v>0.44618202628060899</v>
      </c>
      <c r="L381" s="68">
        <v>87.837837837837796</v>
      </c>
    </row>
    <row r="382" spans="1:12" x14ac:dyDescent="0.2">
      <c r="A382" s="72" t="s">
        <v>1093</v>
      </c>
      <c r="B382" s="66" t="s">
        <v>1094</v>
      </c>
      <c r="C382" s="67">
        <v>58</v>
      </c>
      <c r="D382" s="67" t="s">
        <v>349</v>
      </c>
      <c r="E382" s="71">
        <v>0.36065758050923502</v>
      </c>
      <c r="F382" s="68">
        <v>95.693430656934297</v>
      </c>
      <c r="G382" s="71">
        <v>0.41726496186991802</v>
      </c>
      <c r="H382" s="68">
        <v>93.284671532846701</v>
      </c>
      <c r="I382" s="71">
        <v>6.8216551587612806E-2</v>
      </c>
      <c r="J382" s="68">
        <v>82.919708029197096</v>
      </c>
      <c r="K382" s="71">
        <v>0.59649122807017496</v>
      </c>
      <c r="L382" s="68">
        <v>96.423357664233606</v>
      </c>
    </row>
    <row r="383" spans="1:12" x14ac:dyDescent="0.2">
      <c r="A383" s="72" t="s">
        <v>1095</v>
      </c>
      <c r="B383" s="66" t="s">
        <v>1096</v>
      </c>
      <c r="C383" s="67">
        <v>58</v>
      </c>
      <c r="D383" s="67" t="s">
        <v>349</v>
      </c>
      <c r="E383" s="71">
        <v>0.30463323489727601</v>
      </c>
      <c r="F383" s="68">
        <v>94.671532846715294</v>
      </c>
      <c r="G383" s="71">
        <v>0.27663847815458298</v>
      </c>
      <c r="H383" s="68">
        <v>76.350364963503694</v>
      </c>
      <c r="I383" s="71">
        <v>7.6701172556139702E-2</v>
      </c>
      <c r="J383" s="68">
        <v>84.890510948905103</v>
      </c>
      <c r="K383" s="71">
        <v>0.56056005398110698</v>
      </c>
      <c r="L383" s="68">
        <v>96.204379562043798</v>
      </c>
    </row>
    <row r="384" spans="1:12" x14ac:dyDescent="0.2">
      <c r="A384" s="72" t="s">
        <v>1097</v>
      </c>
      <c r="B384" s="66" t="s">
        <v>1098</v>
      </c>
      <c r="C384" s="67">
        <v>58</v>
      </c>
      <c r="D384" s="67" t="s">
        <v>349</v>
      </c>
      <c r="E384" s="71">
        <v>0.40934963255637002</v>
      </c>
      <c r="F384" s="68">
        <v>96.350364963503694</v>
      </c>
      <c r="G384" s="71">
        <v>0.66548069552014499</v>
      </c>
      <c r="H384" s="68">
        <v>98.175182481751804</v>
      </c>
      <c r="I384" s="71">
        <v>0.16749397812737399</v>
      </c>
      <c r="J384" s="68">
        <v>92.189781021897801</v>
      </c>
      <c r="K384" s="71">
        <v>0.39507422402159198</v>
      </c>
      <c r="L384" s="68">
        <v>95.839416058394093</v>
      </c>
    </row>
    <row r="385" spans="1:12" x14ac:dyDescent="0.2">
      <c r="A385" s="72" t="s">
        <v>1099</v>
      </c>
      <c r="B385" s="66" t="s">
        <v>1100</v>
      </c>
      <c r="C385" s="67">
        <v>59</v>
      </c>
      <c r="D385" s="67" t="s">
        <v>349</v>
      </c>
      <c r="E385" s="71">
        <v>0.23779752161075901</v>
      </c>
      <c r="F385" s="68">
        <v>76.061776061776101</v>
      </c>
      <c r="G385" s="71">
        <v>0.36300066359011801</v>
      </c>
      <c r="H385" s="68">
        <v>64.864864864864899</v>
      </c>
      <c r="I385" s="71">
        <v>1.6440919178445201E-2</v>
      </c>
      <c r="J385" s="68">
        <v>45.173745173745203</v>
      </c>
      <c r="K385" s="71">
        <v>0.33395098206371399</v>
      </c>
      <c r="L385" s="68">
        <v>83.590733590733606</v>
      </c>
    </row>
    <row r="386" spans="1:12" x14ac:dyDescent="0.2">
      <c r="A386" s="72" t="s">
        <v>1101</v>
      </c>
      <c r="B386" s="66" t="s">
        <v>1102</v>
      </c>
      <c r="C386" s="67">
        <v>58</v>
      </c>
      <c r="D386" s="67" t="s">
        <v>349</v>
      </c>
      <c r="E386" s="71">
        <v>0.51364082462098304</v>
      </c>
      <c r="F386" s="68">
        <v>98.102189781021906</v>
      </c>
      <c r="G386" s="71">
        <v>0.74807678682044798</v>
      </c>
      <c r="H386" s="68">
        <v>98.832116788321201</v>
      </c>
      <c r="I386" s="71">
        <v>0.22722490431645501</v>
      </c>
      <c r="J386" s="68">
        <v>94.014598540145997</v>
      </c>
      <c r="K386" s="71">
        <v>0.56562078272604599</v>
      </c>
      <c r="L386" s="68">
        <v>96.277372262773696</v>
      </c>
    </row>
    <row r="387" spans="1:12" x14ac:dyDescent="0.2">
      <c r="A387" s="72" t="s">
        <v>1103</v>
      </c>
      <c r="B387" s="66" t="s">
        <v>1104</v>
      </c>
      <c r="C387" s="67">
        <v>58</v>
      </c>
      <c r="D387" s="67" t="s">
        <v>349</v>
      </c>
      <c r="E387" s="71">
        <v>0.48368086688120998</v>
      </c>
      <c r="F387" s="68">
        <v>97.883211678832097</v>
      </c>
      <c r="G387" s="71">
        <v>0.51902716069815502</v>
      </c>
      <c r="H387" s="68">
        <v>96.350364963503694</v>
      </c>
      <c r="I387" s="71">
        <v>0.25219087854196598</v>
      </c>
      <c r="J387" s="68">
        <v>95.036496350364999</v>
      </c>
      <c r="K387" s="71">
        <v>0.679824561403509</v>
      </c>
      <c r="L387" s="68">
        <v>97.080291970802904</v>
      </c>
    </row>
    <row r="388" spans="1:12" x14ac:dyDescent="0.2">
      <c r="A388" s="72" t="s">
        <v>1105</v>
      </c>
      <c r="B388" s="66" t="s">
        <v>1106</v>
      </c>
      <c r="C388" s="67">
        <v>59</v>
      </c>
      <c r="D388" s="67" t="s">
        <v>349</v>
      </c>
      <c r="E388" s="71">
        <v>0.127773752566267</v>
      </c>
      <c r="F388" s="68">
        <v>34.362934362934404</v>
      </c>
      <c r="G388" s="71">
        <v>0.174991874970156</v>
      </c>
      <c r="H388" s="68">
        <v>7.3359073359073399</v>
      </c>
      <c r="I388" s="71">
        <v>1.10117025467554E-2</v>
      </c>
      <c r="J388" s="68">
        <v>35.328185328185299</v>
      </c>
      <c r="K388" s="71">
        <v>0.197317680181889</v>
      </c>
      <c r="L388" s="68">
        <v>81.853281853281899</v>
      </c>
    </row>
    <row r="389" spans="1:12" x14ac:dyDescent="0.2">
      <c r="A389" s="72" t="s">
        <v>1107</v>
      </c>
      <c r="B389" s="66" t="s">
        <v>1108</v>
      </c>
      <c r="C389" s="67">
        <v>59</v>
      </c>
      <c r="D389" s="67" t="s">
        <v>349</v>
      </c>
      <c r="E389" s="71">
        <v>0.27928857409918301</v>
      </c>
      <c r="F389" s="68">
        <v>85.135135135135101</v>
      </c>
      <c r="G389" s="71">
        <v>0.46462449121355998</v>
      </c>
      <c r="H389" s="68">
        <v>83.397683397683394</v>
      </c>
      <c r="I389" s="71">
        <v>2.4281879556387598E-2</v>
      </c>
      <c r="J389" s="68">
        <v>54.440154440154402</v>
      </c>
      <c r="K389" s="71">
        <v>0.34895935152760099</v>
      </c>
      <c r="L389" s="68">
        <v>84.169884169884199</v>
      </c>
    </row>
    <row r="390" spans="1:12" x14ac:dyDescent="0.2">
      <c r="A390" s="72" t="s">
        <v>1109</v>
      </c>
      <c r="B390" s="66" t="s">
        <v>1110</v>
      </c>
      <c r="C390" s="67">
        <v>59</v>
      </c>
      <c r="D390" s="67" t="s">
        <v>349</v>
      </c>
      <c r="E390" s="71">
        <v>0.14213921080275499</v>
      </c>
      <c r="F390" s="68">
        <v>43.243243243243199</v>
      </c>
      <c r="G390" s="71">
        <v>5.6395837601283E-2</v>
      </c>
      <c r="H390" s="68">
        <v>1.54440154440154</v>
      </c>
      <c r="I390" s="71">
        <v>1.3885800949697401E-2</v>
      </c>
      <c r="J390" s="68">
        <v>40.9266409266409</v>
      </c>
      <c r="K390" s="71">
        <v>0.356135993857286</v>
      </c>
      <c r="L390" s="68">
        <v>84.362934362934396</v>
      </c>
    </row>
    <row r="391" spans="1:12" x14ac:dyDescent="0.2">
      <c r="A391" s="72" t="s">
        <v>1111</v>
      </c>
      <c r="B391" s="66" t="s">
        <v>1112</v>
      </c>
      <c r="C391" s="67">
        <v>59</v>
      </c>
      <c r="D391" s="67" t="s">
        <v>349</v>
      </c>
      <c r="E391" s="71">
        <v>0.24774321132605201</v>
      </c>
      <c r="F391" s="68">
        <v>78.764478764478795</v>
      </c>
      <c r="G391" s="71">
        <v>0.28637602123233102</v>
      </c>
      <c r="H391" s="68">
        <v>41.312741312741302</v>
      </c>
      <c r="I391" s="71">
        <v>2.75066615337505E-2</v>
      </c>
      <c r="J391" s="68">
        <v>58.4942084942085</v>
      </c>
      <c r="K391" s="71">
        <v>0.429346951212074</v>
      </c>
      <c r="L391" s="68">
        <v>87.065637065637105</v>
      </c>
    </row>
    <row r="392" spans="1:12" x14ac:dyDescent="0.2">
      <c r="A392" s="72" t="s">
        <v>1113</v>
      </c>
      <c r="B392" s="66" t="s">
        <v>1114</v>
      </c>
      <c r="C392" s="67">
        <v>59</v>
      </c>
      <c r="D392" s="67" t="s">
        <v>349</v>
      </c>
      <c r="E392" s="71">
        <v>0.29018423081509498</v>
      </c>
      <c r="F392" s="68">
        <v>86.872586872586893</v>
      </c>
      <c r="G392" s="71">
        <v>0.44856438560916301</v>
      </c>
      <c r="H392" s="68">
        <v>81.274131274131307</v>
      </c>
      <c r="I392" s="71">
        <v>3.8968264904743602E-2</v>
      </c>
      <c r="J392" s="68">
        <v>66.023166023165999</v>
      </c>
      <c r="K392" s="71">
        <v>0.38302004193137901</v>
      </c>
      <c r="L392" s="68">
        <v>85.135135135135101</v>
      </c>
    </row>
    <row r="393" spans="1:12" x14ac:dyDescent="0.2">
      <c r="A393" s="72" t="s">
        <v>1115</v>
      </c>
      <c r="B393" s="66" t="s">
        <v>1116</v>
      </c>
      <c r="C393" s="67">
        <v>59</v>
      </c>
      <c r="D393" s="67" t="s">
        <v>349</v>
      </c>
      <c r="E393" s="71">
        <v>0.36621819886407098</v>
      </c>
      <c r="F393" s="68">
        <v>91.505791505791507</v>
      </c>
      <c r="G393" s="71">
        <v>0.57171181202827603</v>
      </c>
      <c r="H393" s="68">
        <v>93.050193050193101</v>
      </c>
      <c r="I393" s="71">
        <v>4.9832758733231799E-2</v>
      </c>
      <c r="J393" s="68">
        <v>70.849420849420895</v>
      </c>
      <c r="K393" s="71">
        <v>0.477110025830706</v>
      </c>
      <c r="L393" s="68">
        <v>88.996138996138995</v>
      </c>
    </row>
    <row r="394" spans="1:12" x14ac:dyDescent="0.2">
      <c r="A394" s="72" t="s">
        <v>1117</v>
      </c>
      <c r="B394" s="66" t="s">
        <v>1118</v>
      </c>
      <c r="C394" s="67">
        <v>59</v>
      </c>
      <c r="D394" s="67" t="s">
        <v>349</v>
      </c>
      <c r="E394" s="71">
        <v>0.25249000756727102</v>
      </c>
      <c r="F394" s="68">
        <v>79.343629343629303</v>
      </c>
      <c r="G394" s="71">
        <v>0.30784884462141299</v>
      </c>
      <c r="H394" s="68">
        <v>49.227799227799203</v>
      </c>
      <c r="I394" s="71">
        <v>4.9375520813775997E-2</v>
      </c>
      <c r="J394" s="68">
        <v>70.656370656370697</v>
      </c>
      <c r="K394" s="71">
        <v>0.40024565726662398</v>
      </c>
      <c r="L394" s="68">
        <v>86.100386100386103</v>
      </c>
    </row>
    <row r="395" spans="1:12" x14ac:dyDescent="0.2">
      <c r="A395" s="72" t="s">
        <v>1119</v>
      </c>
      <c r="B395" s="66" t="s">
        <v>1120</v>
      </c>
      <c r="C395" s="67">
        <v>59</v>
      </c>
      <c r="D395" s="67" t="s">
        <v>349</v>
      </c>
      <c r="E395" s="71">
        <v>0.35589816794931101</v>
      </c>
      <c r="F395" s="68">
        <v>90.733590733590702</v>
      </c>
      <c r="G395" s="71">
        <v>0.52961879649194199</v>
      </c>
      <c r="H395" s="68">
        <v>89.189189189189193</v>
      </c>
      <c r="I395" s="71">
        <v>5.8093350849412403E-2</v>
      </c>
      <c r="J395" s="68">
        <v>73.938223938223899</v>
      </c>
      <c r="K395" s="71">
        <v>0.47998235650658</v>
      </c>
      <c r="L395" s="68">
        <v>89.189189189189193</v>
      </c>
    </row>
    <row r="396" spans="1:12" x14ac:dyDescent="0.2">
      <c r="A396" s="72" t="s">
        <v>1121</v>
      </c>
      <c r="B396" s="66" t="s">
        <v>1122</v>
      </c>
      <c r="C396" s="67">
        <v>59</v>
      </c>
      <c r="D396" s="67" t="s">
        <v>349</v>
      </c>
      <c r="E396" s="71">
        <v>0.361723387013558</v>
      </c>
      <c r="F396" s="68">
        <v>90.9266409266409</v>
      </c>
      <c r="G396" s="71">
        <v>0.55130088706485303</v>
      </c>
      <c r="H396" s="68">
        <v>91.505791505791507</v>
      </c>
      <c r="I396" s="71">
        <v>2.7657954199664301E-2</v>
      </c>
      <c r="J396" s="68">
        <v>58.687258687258698</v>
      </c>
      <c r="K396" s="71">
        <v>0.50621131977615696</v>
      </c>
      <c r="L396" s="68">
        <v>90.154440154440195</v>
      </c>
    </row>
    <row r="397" spans="1:12" x14ac:dyDescent="0.2">
      <c r="A397" s="72" t="s">
        <v>1123</v>
      </c>
      <c r="B397" s="66" t="s">
        <v>1124</v>
      </c>
      <c r="C397" s="67">
        <v>59</v>
      </c>
      <c r="D397" s="67" t="s">
        <v>349</v>
      </c>
      <c r="E397" s="71">
        <v>0.40284641832963602</v>
      </c>
      <c r="F397" s="68">
        <v>94.787644787644794</v>
      </c>
      <c r="G397" s="71">
        <v>0.363011235028115</v>
      </c>
      <c r="H397" s="68">
        <v>65.057915057915096</v>
      </c>
      <c r="I397" s="71">
        <v>0.257753295340032</v>
      </c>
      <c r="J397" s="68">
        <v>93.822393822393806</v>
      </c>
      <c r="K397" s="71">
        <v>0.58777472462076097</v>
      </c>
      <c r="L397" s="68">
        <v>92.471042471042495</v>
      </c>
    </row>
    <row r="398" spans="1:12" x14ac:dyDescent="0.2">
      <c r="A398" s="72" t="s">
        <v>1125</v>
      </c>
      <c r="B398" s="66" t="s">
        <v>1126</v>
      </c>
      <c r="C398" s="67">
        <v>64</v>
      </c>
      <c r="D398" s="67" t="s">
        <v>349</v>
      </c>
      <c r="E398" s="71">
        <v>0.49822136178260901</v>
      </c>
      <c r="F398" s="68">
        <v>97.368421052631604</v>
      </c>
      <c r="G398" s="71">
        <v>0.33631362942238002</v>
      </c>
      <c r="H398" s="68">
        <v>70.526315789473699</v>
      </c>
      <c r="I398" s="71">
        <v>0.39914054005578098</v>
      </c>
      <c r="J398" s="68">
        <v>98.421052631578902</v>
      </c>
      <c r="K398" s="71">
        <v>0.75920991586966602</v>
      </c>
      <c r="L398" s="68">
        <v>97.105263157894697</v>
      </c>
    </row>
    <row r="399" spans="1:12" x14ac:dyDescent="0.2">
      <c r="A399" s="72" t="s">
        <v>1127</v>
      </c>
      <c r="B399" s="66" t="s">
        <v>1128</v>
      </c>
      <c r="C399" s="67">
        <v>59</v>
      </c>
      <c r="D399" s="67" t="s">
        <v>349</v>
      </c>
      <c r="E399" s="71">
        <v>0.54764590566951099</v>
      </c>
      <c r="F399" s="68">
        <v>99.806949806949802</v>
      </c>
      <c r="G399" s="71">
        <v>0.41237367867042202</v>
      </c>
      <c r="H399" s="68">
        <v>75.675675675675706</v>
      </c>
      <c r="I399" s="71">
        <v>0.66666666666666696</v>
      </c>
      <c r="J399" s="68">
        <v>100</v>
      </c>
      <c r="K399" s="71">
        <v>0.56389737167144405</v>
      </c>
      <c r="L399" s="68">
        <v>91.698841698841704</v>
      </c>
    </row>
    <row r="400" spans="1:12" x14ac:dyDescent="0.2">
      <c r="A400" s="72" t="s">
        <v>1129</v>
      </c>
      <c r="B400" s="66" t="s">
        <v>1130</v>
      </c>
      <c r="C400" s="67">
        <v>59</v>
      </c>
      <c r="D400" s="67" t="s">
        <v>349</v>
      </c>
      <c r="E400" s="71">
        <v>0.29773008553719699</v>
      </c>
      <c r="F400" s="68">
        <v>87.837837837837796</v>
      </c>
      <c r="G400" s="71">
        <v>0.42575520746605999</v>
      </c>
      <c r="H400" s="68">
        <v>78.3783783783784</v>
      </c>
      <c r="I400" s="71">
        <v>1.6033266228787601E-2</v>
      </c>
      <c r="J400" s="68">
        <v>44.787644787644801</v>
      </c>
      <c r="K400" s="71">
        <v>0.45140178291674299</v>
      </c>
      <c r="L400" s="68">
        <v>88.223938223938205</v>
      </c>
    </row>
    <row r="401" spans="1:12" x14ac:dyDescent="0.2">
      <c r="A401" s="72" t="s">
        <v>1131</v>
      </c>
      <c r="B401" s="66" t="s">
        <v>1132</v>
      </c>
      <c r="C401" s="67">
        <v>59</v>
      </c>
      <c r="D401" s="67" t="s">
        <v>349</v>
      </c>
      <c r="E401" s="71">
        <v>0.45735797392738797</v>
      </c>
      <c r="F401" s="68">
        <v>97.490347490347503</v>
      </c>
      <c r="G401" s="71">
        <v>0.39390718705503902</v>
      </c>
      <c r="H401" s="68">
        <v>72.586872586872602</v>
      </c>
      <c r="I401" s="71">
        <v>0.28142383683205302</v>
      </c>
      <c r="J401" s="68">
        <v>94.594594594594597</v>
      </c>
      <c r="K401" s="71">
        <v>0.69674289789507204</v>
      </c>
      <c r="L401" s="68">
        <v>96.138996138996106</v>
      </c>
    </row>
    <row r="402" spans="1:12" x14ac:dyDescent="0.2">
      <c r="A402" s="72" t="s">
        <v>1133</v>
      </c>
      <c r="B402" s="66" t="s">
        <v>1134</v>
      </c>
      <c r="C402" s="67">
        <v>59</v>
      </c>
      <c r="D402" s="67" t="s">
        <v>349</v>
      </c>
      <c r="E402" s="71">
        <v>0.45166990404131402</v>
      </c>
      <c r="F402" s="68">
        <v>97.104247104247094</v>
      </c>
      <c r="G402" s="71">
        <v>0.29105340800898499</v>
      </c>
      <c r="H402" s="68">
        <v>42.857142857142897</v>
      </c>
      <c r="I402" s="71">
        <v>0.38861315312003802</v>
      </c>
      <c r="J402" s="68">
        <v>97.104247104247094</v>
      </c>
      <c r="K402" s="71">
        <v>0.67534315099491904</v>
      </c>
      <c r="L402" s="68">
        <v>95.559845559845598</v>
      </c>
    </row>
    <row r="403" spans="1:12" x14ac:dyDescent="0.2">
      <c r="A403" s="72" t="s">
        <v>1135</v>
      </c>
      <c r="B403" s="66" t="s">
        <v>1136</v>
      </c>
      <c r="C403" s="67">
        <v>59</v>
      </c>
      <c r="D403" s="67" t="s">
        <v>349</v>
      </c>
      <c r="E403" s="71">
        <v>0.51243007316783695</v>
      </c>
      <c r="F403" s="68">
        <v>98.648648648648603</v>
      </c>
      <c r="G403" s="71">
        <v>0.38166854890529001</v>
      </c>
      <c r="H403" s="68">
        <v>69.3050193050193</v>
      </c>
      <c r="I403" s="71">
        <v>0.587109749523955</v>
      </c>
      <c r="J403" s="68">
        <v>99.806949806949802</v>
      </c>
      <c r="K403" s="71">
        <v>0.56851192107426696</v>
      </c>
      <c r="L403" s="68">
        <v>92.084942084942099</v>
      </c>
    </row>
    <row r="404" spans="1:12" x14ac:dyDescent="0.2">
      <c r="A404" s="72" t="s">
        <v>1137</v>
      </c>
      <c r="B404" s="66" t="s">
        <v>1138</v>
      </c>
      <c r="C404" s="67">
        <v>59</v>
      </c>
      <c r="D404" s="67" t="s">
        <v>349</v>
      </c>
      <c r="E404" s="71">
        <v>0.55385327668205997</v>
      </c>
      <c r="F404" s="68">
        <v>100</v>
      </c>
      <c r="G404" s="71">
        <v>0.54313570216682805</v>
      </c>
      <c r="H404" s="68">
        <v>90.733590733590702</v>
      </c>
      <c r="I404" s="71">
        <v>0.54991220680508501</v>
      </c>
      <c r="J404" s="68">
        <v>99.420849420849393</v>
      </c>
      <c r="K404" s="71">
        <v>0.56851192107426696</v>
      </c>
      <c r="L404" s="68">
        <v>92.084942084942099</v>
      </c>
    </row>
    <row r="405" spans="1:12" x14ac:dyDescent="0.2">
      <c r="A405" s="72" t="s">
        <v>1139</v>
      </c>
      <c r="B405" s="66" t="s">
        <v>1140</v>
      </c>
      <c r="C405" s="67">
        <v>59</v>
      </c>
      <c r="D405" s="67" t="s">
        <v>349</v>
      </c>
      <c r="E405" s="71">
        <v>0.44534978926020002</v>
      </c>
      <c r="F405" s="68">
        <v>96.525096525096501</v>
      </c>
      <c r="G405" s="71">
        <v>0.41645670612249902</v>
      </c>
      <c r="H405" s="68">
        <v>76.254826254826298</v>
      </c>
      <c r="I405" s="71">
        <v>0.22532736981219401</v>
      </c>
      <c r="J405" s="68">
        <v>92.471042471042495</v>
      </c>
      <c r="K405" s="71">
        <v>0.69426529184590702</v>
      </c>
      <c r="L405" s="68">
        <v>95.945945945945894</v>
      </c>
    </row>
    <row r="406" spans="1:12" x14ac:dyDescent="0.2">
      <c r="A406" s="72" t="s">
        <v>1141</v>
      </c>
      <c r="B406" s="66" t="s">
        <v>1142</v>
      </c>
      <c r="C406" s="67">
        <v>59</v>
      </c>
      <c r="D406" s="67" t="s">
        <v>349</v>
      </c>
      <c r="E406" s="71">
        <v>0.45590783430089998</v>
      </c>
      <c r="F406" s="68">
        <v>97.297297297297305</v>
      </c>
      <c r="G406" s="71">
        <v>0.471767586700441</v>
      </c>
      <c r="H406" s="68">
        <v>83.783783783783804</v>
      </c>
      <c r="I406" s="71">
        <v>0.18877350503491899</v>
      </c>
      <c r="J406" s="68">
        <v>89.382239382239405</v>
      </c>
      <c r="K406" s="71">
        <v>0.70718241116734104</v>
      </c>
      <c r="L406" s="68">
        <v>96.525096525096501</v>
      </c>
    </row>
    <row r="407" spans="1:12" x14ac:dyDescent="0.2">
      <c r="A407" s="72" t="s">
        <v>1143</v>
      </c>
      <c r="B407" s="66" t="s">
        <v>1144</v>
      </c>
      <c r="C407" s="67">
        <v>59</v>
      </c>
      <c r="D407" s="67" t="s">
        <v>349</v>
      </c>
      <c r="E407" s="71">
        <v>0.49088273643032898</v>
      </c>
      <c r="F407" s="68">
        <v>98.069498069498096</v>
      </c>
      <c r="G407" s="71">
        <v>0.51264963488587201</v>
      </c>
      <c r="H407" s="68">
        <v>87.4517374517375</v>
      </c>
      <c r="I407" s="71">
        <v>0.157810734356125</v>
      </c>
      <c r="J407" s="68">
        <v>88.223938223938205</v>
      </c>
      <c r="K407" s="71">
        <v>0.80218784004899102</v>
      </c>
      <c r="L407" s="68">
        <v>97.6833976833977</v>
      </c>
    </row>
    <row r="408" spans="1:12" x14ac:dyDescent="0.2">
      <c r="A408" s="72" t="s">
        <v>1145</v>
      </c>
      <c r="B408" s="66" t="s">
        <v>1146</v>
      </c>
      <c r="C408" s="67">
        <v>58</v>
      </c>
      <c r="D408" s="67" t="s">
        <v>349</v>
      </c>
      <c r="E408" s="71">
        <v>0.39760596058980302</v>
      </c>
      <c r="F408" s="68">
        <v>96.131386861313899</v>
      </c>
      <c r="G408" s="71">
        <v>0.43459057837564802</v>
      </c>
      <c r="H408" s="68">
        <v>93.868613138686101</v>
      </c>
      <c r="I408" s="71">
        <v>2.89762912480135E-2</v>
      </c>
      <c r="J408" s="68">
        <v>68.832116788321201</v>
      </c>
      <c r="K408" s="71">
        <v>0.72925101214574894</v>
      </c>
      <c r="L408" s="68">
        <v>97.518248175182507</v>
      </c>
    </row>
    <row r="409" spans="1:12" x14ac:dyDescent="0.2">
      <c r="A409" s="72" t="s">
        <v>1147</v>
      </c>
      <c r="B409" s="66" t="s">
        <v>1148</v>
      </c>
      <c r="C409" s="67">
        <v>58</v>
      </c>
      <c r="D409" s="67" t="s">
        <v>349</v>
      </c>
      <c r="E409" s="71">
        <v>0.829624346022515</v>
      </c>
      <c r="F409" s="68">
        <v>100</v>
      </c>
      <c r="G409" s="71">
        <v>0.99079373305001295</v>
      </c>
      <c r="H409" s="68">
        <v>100</v>
      </c>
      <c r="I409" s="71">
        <v>0.51410494604317503</v>
      </c>
      <c r="J409" s="68">
        <v>99.197080291970806</v>
      </c>
      <c r="K409" s="71">
        <v>0.98397435897435903</v>
      </c>
      <c r="L409" s="68">
        <v>99.197080291970806</v>
      </c>
    </row>
    <row r="410" spans="1:12" x14ac:dyDescent="0.2">
      <c r="A410" s="72" t="s">
        <v>1149</v>
      </c>
      <c r="B410" s="66" t="s">
        <v>1150</v>
      </c>
      <c r="C410" s="67">
        <v>58</v>
      </c>
      <c r="D410" s="67" t="s">
        <v>349</v>
      </c>
      <c r="E410" s="71">
        <v>0.41938939908310202</v>
      </c>
      <c r="F410" s="68">
        <v>96.496350364963504</v>
      </c>
      <c r="G410" s="71">
        <v>0.27675414231715401</v>
      </c>
      <c r="H410" s="68">
        <v>76.423357664233606</v>
      </c>
      <c r="I410" s="71">
        <v>1.02602087783052E-2</v>
      </c>
      <c r="J410" s="68">
        <v>50.437956204379603</v>
      </c>
      <c r="K410" s="71">
        <v>0.97115384615384603</v>
      </c>
      <c r="L410" s="68">
        <v>98.978102189780998</v>
      </c>
    </row>
    <row r="411" spans="1:12" x14ac:dyDescent="0.2">
      <c r="A411" s="72" t="s">
        <v>1151</v>
      </c>
      <c r="B411" s="66" t="s">
        <v>1152</v>
      </c>
      <c r="C411" s="67">
        <v>64</v>
      </c>
      <c r="D411" s="67" t="s">
        <v>349</v>
      </c>
      <c r="E411" s="71">
        <v>0.56778564263947395</v>
      </c>
      <c r="F411" s="68">
        <v>98.421052631578902</v>
      </c>
      <c r="G411" s="71">
        <v>0.80988689307936401</v>
      </c>
      <c r="H411" s="68">
        <v>98.947368421052602</v>
      </c>
      <c r="I411" s="71">
        <v>6.9271539117094105E-2</v>
      </c>
      <c r="J411" s="68">
        <v>57.894736842105303</v>
      </c>
      <c r="K411" s="71">
        <v>0.82419849572196302</v>
      </c>
      <c r="L411" s="68">
        <v>97.894736842105303</v>
      </c>
    </row>
    <row r="412" spans="1:12" x14ac:dyDescent="0.2">
      <c r="A412" s="72" t="s">
        <v>1153</v>
      </c>
      <c r="B412" s="66" t="s">
        <v>1154</v>
      </c>
      <c r="C412" s="67">
        <v>58</v>
      </c>
      <c r="D412" s="67" t="s">
        <v>349</v>
      </c>
      <c r="E412" s="71">
        <v>0.625353775158909</v>
      </c>
      <c r="F412" s="68">
        <v>99.124087591240894</v>
      </c>
      <c r="G412" s="71">
        <v>0.69595415998113397</v>
      </c>
      <c r="H412" s="68">
        <v>98.467153284671497</v>
      </c>
      <c r="I412" s="71">
        <v>0.20254306293149099</v>
      </c>
      <c r="J412" s="68">
        <v>93.284671532846701</v>
      </c>
      <c r="K412" s="71">
        <v>0.97756410256410298</v>
      </c>
      <c r="L412" s="68">
        <v>99.124087591240894</v>
      </c>
    </row>
    <row r="413" spans="1:12" x14ac:dyDescent="0.2">
      <c r="A413" s="72" t="s">
        <v>1155</v>
      </c>
      <c r="B413" s="66" t="s">
        <v>1156</v>
      </c>
      <c r="C413" s="67">
        <v>64</v>
      </c>
      <c r="D413" s="67" t="s">
        <v>349</v>
      </c>
      <c r="E413" s="71">
        <v>0.629232303308495</v>
      </c>
      <c r="F413" s="68">
        <v>100</v>
      </c>
      <c r="G413" s="71">
        <v>0.73043594961323199</v>
      </c>
      <c r="H413" s="68">
        <v>97.631578947368396</v>
      </c>
      <c r="I413" s="71">
        <v>0.20660407060861599</v>
      </c>
      <c r="J413" s="68">
        <v>86.052631578947398</v>
      </c>
      <c r="K413" s="71">
        <v>0.95065688970363604</v>
      </c>
      <c r="L413" s="68">
        <v>99.473684210526301</v>
      </c>
    </row>
    <row r="414" spans="1:12" x14ac:dyDescent="0.2">
      <c r="A414" s="72" t="s">
        <v>1157</v>
      </c>
      <c r="B414" s="66" t="s">
        <v>1158</v>
      </c>
      <c r="C414" s="67">
        <v>64</v>
      </c>
      <c r="D414" s="67" t="s">
        <v>349</v>
      </c>
      <c r="E414" s="71">
        <v>0.45214463194962301</v>
      </c>
      <c r="F414" s="68">
        <v>95.526315789473699</v>
      </c>
      <c r="G414" s="71">
        <v>0.55900573590934299</v>
      </c>
      <c r="H414" s="68">
        <v>93.684210526315795</v>
      </c>
      <c r="I414" s="71">
        <v>0.26028424691761598</v>
      </c>
      <c r="J414" s="68">
        <v>90</v>
      </c>
      <c r="K414" s="71">
        <v>0.537143913021909</v>
      </c>
      <c r="L414" s="68">
        <v>93.157894736842096</v>
      </c>
    </row>
    <row r="415" spans="1:12" x14ac:dyDescent="0.2">
      <c r="A415" s="72" t="s">
        <v>1159</v>
      </c>
      <c r="B415" s="66" t="s">
        <v>1160</v>
      </c>
      <c r="C415" s="67">
        <v>64</v>
      </c>
      <c r="D415" s="67" t="s">
        <v>349</v>
      </c>
      <c r="E415" s="71">
        <v>0.44110289154737697</v>
      </c>
      <c r="F415" s="68">
        <v>95</v>
      </c>
      <c r="G415" s="71">
        <v>0.40889836004889901</v>
      </c>
      <c r="H415" s="68">
        <v>85.263157894736807</v>
      </c>
      <c r="I415" s="71">
        <v>0.28893324988658797</v>
      </c>
      <c r="J415" s="68">
        <v>91.578947368421098</v>
      </c>
      <c r="K415" s="71">
        <v>0.62547706470664499</v>
      </c>
      <c r="L415" s="68">
        <v>93.684210526315795</v>
      </c>
    </row>
    <row r="416" spans="1:12" x14ac:dyDescent="0.2">
      <c r="A416" s="72" t="s">
        <v>1161</v>
      </c>
      <c r="B416" s="66" t="s">
        <v>1162</v>
      </c>
      <c r="C416" s="67">
        <v>64</v>
      </c>
      <c r="D416" s="67" t="s">
        <v>349</v>
      </c>
      <c r="E416" s="71">
        <v>0.50442760040397605</v>
      </c>
      <c r="F416" s="68">
        <v>97.631578947368396</v>
      </c>
      <c r="G416" s="71">
        <v>0.43965412947763299</v>
      </c>
      <c r="H416" s="68">
        <v>89.473684210526301</v>
      </c>
      <c r="I416" s="71">
        <v>0.52866331634284602</v>
      </c>
      <c r="J416" s="68">
        <v>99.736842105263193</v>
      </c>
      <c r="K416" s="71">
        <v>0.54496535539144897</v>
      </c>
      <c r="L416" s="68">
        <v>93.421052631578902</v>
      </c>
    </row>
    <row r="417" spans="1:12" x14ac:dyDescent="0.2">
      <c r="A417" s="72" t="s">
        <v>1163</v>
      </c>
      <c r="B417" s="66" t="s">
        <v>1164</v>
      </c>
      <c r="C417" s="67">
        <v>64</v>
      </c>
      <c r="D417" s="67" t="s">
        <v>349</v>
      </c>
      <c r="E417" s="71">
        <v>0.34825715254151002</v>
      </c>
      <c r="F417" s="68">
        <v>91.578947368421098</v>
      </c>
      <c r="G417" s="71">
        <v>0.394322695940938</v>
      </c>
      <c r="H417" s="68">
        <v>82.368421052631604</v>
      </c>
      <c r="I417" s="71">
        <v>0.154145547774487</v>
      </c>
      <c r="J417" s="68">
        <v>81.052631578947398</v>
      </c>
      <c r="K417" s="71">
        <v>0.49630321390910398</v>
      </c>
      <c r="L417" s="68">
        <v>92.105263157894697</v>
      </c>
    </row>
    <row r="418" spans="1:12" x14ac:dyDescent="0.2">
      <c r="A418" s="72" t="s">
        <v>1165</v>
      </c>
      <c r="B418" s="66" t="s">
        <v>1166</v>
      </c>
      <c r="C418" s="67">
        <v>84</v>
      </c>
      <c r="D418" s="67" t="s">
        <v>349</v>
      </c>
      <c r="E418" s="71">
        <v>0.193920224755186</v>
      </c>
      <c r="F418" s="68">
        <v>20.418848167539299</v>
      </c>
      <c r="G418" s="71">
        <v>0.24995582678186301</v>
      </c>
      <c r="H418" s="68">
        <v>34.031413612565402</v>
      </c>
      <c r="I418" s="71">
        <v>0</v>
      </c>
      <c r="J418" s="68">
        <v>1.5706806282722501</v>
      </c>
      <c r="K418" s="71">
        <v>0.33180484748369499</v>
      </c>
      <c r="L418" s="68">
        <v>43.979057591622997</v>
      </c>
    </row>
    <row r="419" spans="1:12" x14ac:dyDescent="0.2">
      <c r="A419" s="72" t="s">
        <v>1167</v>
      </c>
      <c r="B419" s="66" t="s">
        <v>1168</v>
      </c>
      <c r="C419" s="67">
        <v>59</v>
      </c>
      <c r="D419" s="67" t="s">
        <v>349</v>
      </c>
      <c r="E419" s="71">
        <v>0.42323037110906803</v>
      </c>
      <c r="F419" s="68">
        <v>95.559845559845598</v>
      </c>
      <c r="G419" s="71">
        <v>0.42659923235767799</v>
      </c>
      <c r="H419" s="68">
        <v>78.571428571428598</v>
      </c>
      <c r="I419" s="71">
        <v>0.123853733531871</v>
      </c>
      <c r="J419" s="68">
        <v>86.293436293436301</v>
      </c>
      <c r="K419" s="71">
        <v>0.71923814743765502</v>
      </c>
      <c r="L419" s="68">
        <v>96.718146718146699</v>
      </c>
    </row>
    <row r="420" spans="1:12" x14ac:dyDescent="0.2">
      <c r="A420" s="72" t="s">
        <v>1169</v>
      </c>
      <c r="B420" s="66" t="s">
        <v>1170</v>
      </c>
      <c r="C420" s="67">
        <v>59</v>
      </c>
      <c r="D420" s="67" t="s">
        <v>349</v>
      </c>
      <c r="E420" s="71">
        <v>0.52316652644080597</v>
      </c>
      <c r="F420" s="68">
        <v>99.227799227799196</v>
      </c>
      <c r="G420" s="71">
        <v>0.55116243133461595</v>
      </c>
      <c r="H420" s="68">
        <v>91.312741312741295</v>
      </c>
      <c r="I420" s="71">
        <v>9.1261504578290895E-2</v>
      </c>
      <c r="J420" s="68">
        <v>81.853281853281899</v>
      </c>
      <c r="K420" s="71">
        <v>0.92707564340951298</v>
      </c>
      <c r="L420" s="68">
        <v>98.8416988416988</v>
      </c>
    </row>
    <row r="421" spans="1:12" x14ac:dyDescent="0.2">
      <c r="A421" s="72" t="s">
        <v>1171</v>
      </c>
      <c r="B421" s="66" t="s">
        <v>1172</v>
      </c>
      <c r="C421" s="67">
        <v>59</v>
      </c>
      <c r="D421" s="67" t="s">
        <v>349</v>
      </c>
      <c r="E421" s="71">
        <v>0.51500578795966601</v>
      </c>
      <c r="F421" s="68">
        <v>98.8416988416988</v>
      </c>
      <c r="G421" s="71">
        <v>0.48088417072739897</v>
      </c>
      <c r="H421" s="68">
        <v>84.555984555984594</v>
      </c>
      <c r="I421" s="71">
        <v>9.08025742590928E-2</v>
      </c>
      <c r="J421" s="68">
        <v>81.660231660231702</v>
      </c>
      <c r="K421" s="71">
        <v>0.97333061889250805</v>
      </c>
      <c r="L421" s="68">
        <v>99.806949806949802</v>
      </c>
    </row>
    <row r="422" spans="1:12" x14ac:dyDescent="0.2">
      <c r="A422" s="72" t="s">
        <v>1173</v>
      </c>
      <c r="B422" s="66" t="s">
        <v>1174</v>
      </c>
      <c r="C422" s="67">
        <v>59</v>
      </c>
      <c r="D422" s="67" t="s">
        <v>349</v>
      </c>
      <c r="E422" s="71">
        <v>0.52361759272657005</v>
      </c>
      <c r="F422" s="68">
        <v>99.613899613899605</v>
      </c>
      <c r="G422" s="71">
        <v>0.58616124912680301</v>
      </c>
      <c r="H422" s="68">
        <v>93.629343629343595</v>
      </c>
      <c r="I422" s="71">
        <v>9.6643846446552405E-3</v>
      </c>
      <c r="J422" s="68">
        <v>31.2741312741313</v>
      </c>
      <c r="K422" s="71">
        <v>0.975027144408252</v>
      </c>
      <c r="L422" s="68">
        <v>100</v>
      </c>
    </row>
    <row r="423" spans="1:12" x14ac:dyDescent="0.2">
      <c r="A423" s="72" t="s">
        <v>1175</v>
      </c>
      <c r="B423" s="66" t="s">
        <v>1176</v>
      </c>
      <c r="C423" s="67">
        <v>59</v>
      </c>
      <c r="D423" s="67" t="s">
        <v>349</v>
      </c>
      <c r="E423" s="71">
        <v>0.37244063287727802</v>
      </c>
      <c r="F423" s="68">
        <v>92.084942084942099</v>
      </c>
      <c r="G423" s="71">
        <v>0.118822166930503</v>
      </c>
      <c r="H423" s="68">
        <v>3.0888030888030902</v>
      </c>
      <c r="I423" s="71">
        <v>3.5348265903284298E-2</v>
      </c>
      <c r="J423" s="68">
        <v>63.899613899613897</v>
      </c>
      <c r="K423" s="71">
        <v>0.963151465798046</v>
      </c>
      <c r="L423" s="68">
        <v>99.613899613899605</v>
      </c>
    </row>
    <row r="424" spans="1:12" x14ac:dyDescent="0.2">
      <c r="A424" s="72" t="s">
        <v>1177</v>
      </c>
      <c r="B424" s="66" t="s">
        <v>1178</v>
      </c>
      <c r="C424" s="67">
        <v>59</v>
      </c>
      <c r="D424" s="67" t="s">
        <v>349</v>
      </c>
      <c r="E424" s="71">
        <v>0.40003105035411302</v>
      </c>
      <c r="F424" s="68">
        <v>94.401544401544399</v>
      </c>
      <c r="G424" s="71">
        <v>0.21375894283157501</v>
      </c>
      <c r="H424" s="68">
        <v>12.741312741312701</v>
      </c>
      <c r="I424" s="71">
        <v>2.8272318979950299E-2</v>
      </c>
      <c r="J424" s="68">
        <v>59.459459459459502</v>
      </c>
      <c r="K424" s="71">
        <v>0.95806188925081404</v>
      </c>
      <c r="L424" s="68">
        <v>99.420849420849393</v>
      </c>
    </row>
    <row r="425" spans="1:12" x14ac:dyDescent="0.2">
      <c r="A425" s="72" t="s">
        <v>1179</v>
      </c>
      <c r="B425" s="66" t="s">
        <v>1180</v>
      </c>
      <c r="C425" s="67">
        <v>59</v>
      </c>
      <c r="D425" s="67" t="s">
        <v>349</v>
      </c>
      <c r="E425" s="71">
        <v>0.43637195531296002</v>
      </c>
      <c r="F425" s="68">
        <v>96.332046332046303</v>
      </c>
      <c r="G425" s="71">
        <v>0.329617672160468</v>
      </c>
      <c r="H425" s="68">
        <v>56.756756756756801</v>
      </c>
      <c r="I425" s="71">
        <v>4.6884187263753901E-2</v>
      </c>
      <c r="J425" s="68">
        <v>69.498069498069498</v>
      </c>
      <c r="K425" s="71">
        <v>0.93261400651465798</v>
      </c>
      <c r="L425" s="68">
        <v>99.034749034748998</v>
      </c>
    </row>
    <row r="426" spans="1:12" x14ac:dyDescent="0.2">
      <c r="A426" s="72" t="s">
        <v>1181</v>
      </c>
      <c r="B426" s="66" t="s">
        <v>1182</v>
      </c>
      <c r="C426" s="67">
        <v>59</v>
      </c>
      <c r="D426" s="67" t="s">
        <v>349</v>
      </c>
      <c r="E426" s="71">
        <v>0.42570215054154198</v>
      </c>
      <c r="F426" s="68">
        <v>95.752895752895796</v>
      </c>
      <c r="G426" s="71">
        <v>0.38369052180521901</v>
      </c>
      <c r="H426" s="68">
        <v>70.4633204633205</v>
      </c>
      <c r="I426" s="71">
        <v>3.10686161859632E-2</v>
      </c>
      <c r="J426" s="68">
        <v>61.3899613899614</v>
      </c>
      <c r="K426" s="71">
        <v>0.86234731363344297</v>
      </c>
      <c r="L426" s="68">
        <v>98.455598455598505</v>
      </c>
    </row>
    <row r="427" spans="1:12" x14ac:dyDescent="0.2">
      <c r="A427" s="72" t="s">
        <v>1183</v>
      </c>
      <c r="B427" s="66" t="s">
        <v>1184</v>
      </c>
      <c r="C427" s="67">
        <v>59</v>
      </c>
      <c r="D427" s="67" t="s">
        <v>349</v>
      </c>
      <c r="E427" s="71">
        <v>0.38450175819319898</v>
      </c>
      <c r="F427" s="68">
        <v>92.857142857142904</v>
      </c>
      <c r="G427" s="71">
        <v>0.29066473015918898</v>
      </c>
      <c r="H427" s="68">
        <v>42.277992277992297</v>
      </c>
      <c r="I427" s="71">
        <v>3.4553921190743297E-2</v>
      </c>
      <c r="J427" s="68">
        <v>62.934362934362902</v>
      </c>
      <c r="K427" s="71">
        <v>0.82828662322966495</v>
      </c>
      <c r="L427" s="68">
        <v>98.069498069498096</v>
      </c>
    </row>
    <row r="428" spans="1:12" x14ac:dyDescent="0.2">
      <c r="A428" s="72" t="s">
        <v>1185</v>
      </c>
      <c r="B428" s="66" t="s">
        <v>1186</v>
      </c>
      <c r="C428" s="67">
        <v>59</v>
      </c>
      <c r="D428" s="67" t="s">
        <v>349</v>
      </c>
      <c r="E428" s="71">
        <v>0.48946897790784299</v>
      </c>
      <c r="F428" s="68">
        <v>97.876447876447898</v>
      </c>
      <c r="G428" s="71">
        <v>0.31924305498998101</v>
      </c>
      <c r="H428" s="68">
        <v>52.509652509652497</v>
      </c>
      <c r="I428" s="71">
        <v>0.192798514998479</v>
      </c>
      <c r="J428" s="68">
        <v>89.7683397683398</v>
      </c>
      <c r="K428" s="71">
        <v>0.95636536373506997</v>
      </c>
      <c r="L428" s="68">
        <v>99.227799227799196</v>
      </c>
    </row>
    <row r="429" spans="1:12" x14ac:dyDescent="0.2">
      <c r="A429" s="72" t="s">
        <v>1187</v>
      </c>
      <c r="B429" s="66" t="s">
        <v>1188</v>
      </c>
      <c r="C429" s="67">
        <v>59</v>
      </c>
      <c r="D429" s="67" t="s">
        <v>349</v>
      </c>
      <c r="E429" s="71">
        <v>0.39221363252347202</v>
      </c>
      <c r="F429" s="68">
        <v>93.629343629343595</v>
      </c>
      <c r="G429" s="71">
        <v>0.27286060235413601</v>
      </c>
      <c r="H429" s="68">
        <v>35.328185328185299</v>
      </c>
      <c r="I429" s="71">
        <v>1.5724738668873101E-2</v>
      </c>
      <c r="J429" s="68">
        <v>44.594594594594597</v>
      </c>
      <c r="K429" s="71">
        <v>0.88805555654740598</v>
      </c>
      <c r="L429" s="68">
        <v>98.648648648648603</v>
      </c>
    </row>
    <row r="430" spans="1:12" x14ac:dyDescent="0.2">
      <c r="A430" s="72" t="s">
        <v>1189</v>
      </c>
      <c r="B430" s="66" t="s">
        <v>1190</v>
      </c>
      <c r="C430" s="67">
        <v>59</v>
      </c>
      <c r="D430" s="67" t="s">
        <v>349</v>
      </c>
      <c r="E430" s="71">
        <v>0.43551198541938702</v>
      </c>
      <c r="F430" s="68">
        <v>96.138996138996106</v>
      </c>
      <c r="G430" s="71">
        <v>0.39297966471892698</v>
      </c>
      <c r="H430" s="68">
        <v>72.200772200772207</v>
      </c>
      <c r="I430" s="71">
        <v>6.13881310002534E-2</v>
      </c>
      <c r="J430" s="68">
        <v>74.710424710424704</v>
      </c>
      <c r="K430" s="71">
        <v>0.85216816053898103</v>
      </c>
      <c r="L430" s="68">
        <v>98.262548262548293</v>
      </c>
    </row>
    <row r="431" spans="1:12" x14ac:dyDescent="0.2">
      <c r="A431" s="72" t="s">
        <v>1191</v>
      </c>
      <c r="B431" s="66" t="s">
        <v>1192</v>
      </c>
      <c r="C431" s="67">
        <v>59</v>
      </c>
      <c r="D431" s="67" t="s">
        <v>349</v>
      </c>
      <c r="E431" s="71">
        <v>0.39074796156064701</v>
      </c>
      <c r="F431" s="68">
        <v>93.436293436293397</v>
      </c>
      <c r="G431" s="71">
        <v>0.32659193618818899</v>
      </c>
      <c r="H431" s="68">
        <v>55.598455598455601</v>
      </c>
      <c r="I431" s="71">
        <v>2.28454420780278E-2</v>
      </c>
      <c r="J431" s="68">
        <v>51.930501930501897</v>
      </c>
      <c r="K431" s="71">
        <v>0.82280650641572295</v>
      </c>
      <c r="L431" s="68">
        <v>97.876447876447898</v>
      </c>
    </row>
    <row r="432" spans="1:12" x14ac:dyDescent="0.2">
      <c r="A432" s="72" t="s">
        <v>1193</v>
      </c>
      <c r="B432" s="66" t="s">
        <v>1194</v>
      </c>
      <c r="C432" s="67">
        <v>84</v>
      </c>
      <c r="D432" s="67" t="s">
        <v>349</v>
      </c>
      <c r="E432" s="71">
        <v>0.185582542340443</v>
      </c>
      <c r="F432" s="68">
        <v>18.848167539266999</v>
      </c>
      <c r="G432" s="71">
        <v>0.337745071514641</v>
      </c>
      <c r="H432" s="68">
        <v>56.020942408377003</v>
      </c>
      <c r="I432" s="71">
        <v>1.9122515199146501E-2</v>
      </c>
      <c r="J432" s="68">
        <v>20.418848167539299</v>
      </c>
      <c r="K432" s="71">
        <v>0.199880040307542</v>
      </c>
      <c r="L432" s="68">
        <v>25.130890052356001</v>
      </c>
    </row>
    <row r="433" spans="1:12" x14ac:dyDescent="0.2">
      <c r="A433" s="72" t="s">
        <v>1195</v>
      </c>
      <c r="B433" s="66" t="s">
        <v>1196</v>
      </c>
      <c r="C433" s="67">
        <v>84</v>
      </c>
      <c r="D433" s="67" t="s">
        <v>349</v>
      </c>
      <c r="E433" s="71">
        <v>0.12393367824674401</v>
      </c>
      <c r="F433" s="68">
        <v>7.8534031413612597</v>
      </c>
      <c r="G433" s="71">
        <v>0.34412368214500799</v>
      </c>
      <c r="H433" s="68">
        <v>59.162303664921502</v>
      </c>
      <c r="I433" s="71">
        <v>2.0443600857547001E-3</v>
      </c>
      <c r="J433" s="68">
        <v>6.2827225130890003</v>
      </c>
      <c r="K433" s="71">
        <v>2.5632992509470001E-2</v>
      </c>
      <c r="L433" s="68">
        <v>8.3769633507853403</v>
      </c>
    </row>
    <row r="434" spans="1:12" x14ac:dyDescent="0.2">
      <c r="A434" s="72" t="s">
        <v>1197</v>
      </c>
      <c r="B434" s="66" t="s">
        <v>1198</v>
      </c>
      <c r="C434" s="67">
        <v>59</v>
      </c>
      <c r="D434" s="67" t="s">
        <v>349</v>
      </c>
      <c r="E434" s="71">
        <v>0.52317453446730999</v>
      </c>
      <c r="F434" s="68">
        <v>99.420849420849393</v>
      </c>
      <c r="G434" s="71">
        <v>0.46450576388487902</v>
      </c>
      <c r="H434" s="68">
        <v>83.204633204633197</v>
      </c>
      <c r="I434" s="71">
        <v>0.48461440547044798</v>
      </c>
      <c r="J434" s="68">
        <v>99.034749034748998</v>
      </c>
      <c r="K434" s="71">
        <v>0.62040343404660203</v>
      </c>
      <c r="L434" s="68">
        <v>93.822393822393806</v>
      </c>
    </row>
    <row r="435" spans="1:12" x14ac:dyDescent="0.2">
      <c r="A435" s="72" t="s">
        <v>1199</v>
      </c>
      <c r="B435" s="66" t="s">
        <v>1200</v>
      </c>
      <c r="C435" s="67">
        <v>59</v>
      </c>
      <c r="D435" s="67" t="s">
        <v>349</v>
      </c>
      <c r="E435" s="71">
        <v>0.50075966422863205</v>
      </c>
      <c r="F435" s="68">
        <v>98.262548262548293</v>
      </c>
      <c r="G435" s="71">
        <v>0.46395334192820897</v>
      </c>
      <c r="H435" s="68">
        <v>83.011583011582999</v>
      </c>
      <c r="I435" s="71">
        <v>0.42870657703886</v>
      </c>
      <c r="J435" s="68">
        <v>98.069498069498096</v>
      </c>
      <c r="K435" s="71">
        <v>0.60961907371882795</v>
      </c>
      <c r="L435" s="68">
        <v>93.629343629343595</v>
      </c>
    </row>
    <row r="436" spans="1:12" x14ac:dyDescent="0.2">
      <c r="A436" s="72" t="s">
        <v>1201</v>
      </c>
      <c r="B436" s="66" t="s">
        <v>1202</v>
      </c>
      <c r="C436" s="67">
        <v>59</v>
      </c>
      <c r="D436" s="67" t="s">
        <v>349</v>
      </c>
      <c r="E436" s="71">
        <v>0.52293621441659099</v>
      </c>
      <c r="F436" s="68">
        <v>99.034749034748998</v>
      </c>
      <c r="G436" s="71">
        <v>0.344052376855978</v>
      </c>
      <c r="H436" s="68">
        <v>60.2316602316602</v>
      </c>
      <c r="I436" s="71">
        <v>0.56032765581555399</v>
      </c>
      <c r="J436" s="68">
        <v>99.613899613899605</v>
      </c>
      <c r="K436" s="71">
        <v>0.66442861057824198</v>
      </c>
      <c r="L436" s="68">
        <v>95.173745173745203</v>
      </c>
    </row>
    <row r="437" spans="1:12" x14ac:dyDescent="0.2">
      <c r="A437" s="72" t="s">
        <v>1203</v>
      </c>
      <c r="B437" s="66" t="s">
        <v>1204</v>
      </c>
      <c r="C437" s="67">
        <v>84</v>
      </c>
      <c r="D437" s="67" t="s">
        <v>349</v>
      </c>
      <c r="E437" s="71">
        <v>0.43472664541123401</v>
      </c>
      <c r="F437" s="68">
        <v>95.811518324607306</v>
      </c>
      <c r="G437" s="71">
        <v>0.37586738870031899</v>
      </c>
      <c r="H437" s="68">
        <v>67.539267015706798</v>
      </c>
      <c r="I437" s="71">
        <v>0.45749296311336102</v>
      </c>
      <c r="J437" s="68">
        <v>93.717277486911001</v>
      </c>
      <c r="K437" s="71">
        <v>0.47081958442002297</v>
      </c>
      <c r="L437" s="68">
        <v>61.780104712041897</v>
      </c>
    </row>
    <row r="438" spans="1:12" x14ac:dyDescent="0.2">
      <c r="A438" s="72" t="s">
        <v>1205</v>
      </c>
      <c r="B438" s="66" t="s">
        <v>1206</v>
      </c>
      <c r="C438" s="67">
        <v>59</v>
      </c>
      <c r="D438" s="67" t="s">
        <v>349</v>
      </c>
      <c r="E438" s="71">
        <v>0.39869391391664899</v>
      </c>
      <c r="F438" s="68">
        <v>94.208494208494201</v>
      </c>
      <c r="G438" s="71">
        <v>0.134510696676966</v>
      </c>
      <c r="H438" s="68">
        <v>3.6679536679536699</v>
      </c>
      <c r="I438" s="71">
        <v>0.50676150821356702</v>
      </c>
      <c r="J438" s="68">
        <v>99.227799227799196</v>
      </c>
      <c r="K438" s="71">
        <v>0.55480953685941403</v>
      </c>
      <c r="L438" s="68">
        <v>91.505791505791507</v>
      </c>
    </row>
    <row r="439" spans="1:12" x14ac:dyDescent="0.2">
      <c r="A439" s="72" t="s">
        <v>1207</v>
      </c>
      <c r="B439" s="66" t="s">
        <v>1208</v>
      </c>
      <c r="C439" s="67">
        <v>59</v>
      </c>
      <c r="D439" s="67" t="s">
        <v>349</v>
      </c>
      <c r="E439" s="71">
        <v>0.46172740531726603</v>
      </c>
      <c r="F439" s="68">
        <v>97.6833976833977</v>
      </c>
      <c r="G439" s="71">
        <v>0.30605906438397501</v>
      </c>
      <c r="H439" s="68">
        <v>48.455598455598498</v>
      </c>
      <c r="I439" s="71">
        <v>0.326394911653207</v>
      </c>
      <c r="J439" s="68">
        <v>95.366795366795401</v>
      </c>
      <c r="K439" s="71">
        <v>0.75272823991461602</v>
      </c>
      <c r="L439" s="68">
        <v>97.297297297297305</v>
      </c>
    </row>
    <row r="440" spans="1:12" x14ac:dyDescent="0.2">
      <c r="A440" s="72" t="s">
        <v>1209</v>
      </c>
      <c r="B440" s="66" t="s">
        <v>1210</v>
      </c>
      <c r="C440" s="67">
        <v>84</v>
      </c>
      <c r="D440" s="67" t="s">
        <v>349</v>
      </c>
      <c r="E440" s="71">
        <v>0.421094839088689</v>
      </c>
      <c r="F440" s="68">
        <v>93.193717277486897</v>
      </c>
      <c r="G440" s="71">
        <v>0.34428660915523102</v>
      </c>
      <c r="H440" s="68">
        <v>59.6858638743455</v>
      </c>
      <c r="I440" s="71">
        <v>0.56429527116759104</v>
      </c>
      <c r="J440" s="68">
        <v>98.4293193717278</v>
      </c>
      <c r="K440" s="71">
        <v>0.354702636943245</v>
      </c>
      <c r="L440" s="68">
        <v>46.596858638743498</v>
      </c>
    </row>
    <row r="441" spans="1:12" x14ac:dyDescent="0.2">
      <c r="A441" s="72" t="s">
        <v>1211</v>
      </c>
      <c r="B441" s="66" t="s">
        <v>1212</v>
      </c>
      <c r="C441" s="67">
        <v>59</v>
      </c>
      <c r="D441" s="67" t="s">
        <v>349</v>
      </c>
      <c r="E441" s="71">
        <v>0.446298074086239</v>
      </c>
      <c r="F441" s="68">
        <v>96.718146718146699</v>
      </c>
      <c r="G441" s="71">
        <v>0.350741985204296</v>
      </c>
      <c r="H441" s="68">
        <v>61.583011583011597</v>
      </c>
      <c r="I441" s="71">
        <v>0.24912638135465801</v>
      </c>
      <c r="J441" s="68">
        <v>93.436293436293397</v>
      </c>
      <c r="K441" s="71">
        <v>0.73902585569976198</v>
      </c>
      <c r="L441" s="68">
        <v>97.104247104247094</v>
      </c>
    </row>
    <row r="442" spans="1:12" x14ac:dyDescent="0.2">
      <c r="A442" s="72" t="s">
        <v>1213</v>
      </c>
      <c r="B442" s="66" t="s">
        <v>1214</v>
      </c>
      <c r="C442" s="67">
        <v>59</v>
      </c>
      <c r="D442" s="67" t="s">
        <v>349</v>
      </c>
      <c r="E442" s="71">
        <v>0.50841762695093895</v>
      </c>
      <c r="F442" s="68">
        <v>98.455598455598505</v>
      </c>
      <c r="G442" s="71">
        <v>0.43543004835822702</v>
      </c>
      <c r="H442" s="68">
        <v>80.115830115830093</v>
      </c>
      <c r="I442" s="71">
        <v>0.32378274863183099</v>
      </c>
      <c r="J442" s="68">
        <v>95.173745173745203</v>
      </c>
      <c r="K442" s="71">
        <v>0.76604008386275901</v>
      </c>
      <c r="L442" s="68">
        <v>97.490347490347503</v>
      </c>
    </row>
    <row r="443" spans="1:12" x14ac:dyDescent="0.2">
      <c r="A443" s="72" t="s">
        <v>1215</v>
      </c>
      <c r="B443" s="66" t="s">
        <v>1216</v>
      </c>
      <c r="C443" s="67">
        <v>84</v>
      </c>
      <c r="D443" s="67" t="s">
        <v>349</v>
      </c>
      <c r="E443" s="71">
        <v>0.45861071485895499</v>
      </c>
      <c r="F443" s="68">
        <v>97.905759162303696</v>
      </c>
      <c r="G443" s="71">
        <v>0.40096350622281901</v>
      </c>
      <c r="H443" s="68">
        <v>74.345549738219901</v>
      </c>
      <c r="I443" s="71">
        <v>0.473518667987955</v>
      </c>
      <c r="J443" s="68">
        <v>94.240837696335106</v>
      </c>
      <c r="K443" s="71">
        <v>0.50134997036609097</v>
      </c>
      <c r="L443" s="68">
        <v>63.874345549738202</v>
      </c>
    </row>
    <row r="444" spans="1:12" x14ac:dyDescent="0.2">
      <c r="A444" s="72" t="s">
        <v>1217</v>
      </c>
      <c r="B444" s="66" t="s">
        <v>1218</v>
      </c>
      <c r="C444" s="67">
        <v>84</v>
      </c>
      <c r="D444" s="67" t="s">
        <v>349</v>
      </c>
      <c r="E444" s="71">
        <v>0.39832518082581903</v>
      </c>
      <c r="F444" s="68">
        <v>87.958115183246093</v>
      </c>
      <c r="G444" s="71">
        <v>0.39848852687241898</v>
      </c>
      <c r="H444" s="68">
        <v>73.821989528795797</v>
      </c>
      <c r="I444" s="71">
        <v>0.24583778208576301</v>
      </c>
      <c r="J444" s="68">
        <v>81.675392670157095</v>
      </c>
      <c r="K444" s="71">
        <v>0.55064923351927397</v>
      </c>
      <c r="L444" s="68">
        <v>69.633507853403103</v>
      </c>
    </row>
    <row r="445" spans="1:12" x14ac:dyDescent="0.2">
      <c r="A445" s="72" t="s">
        <v>1219</v>
      </c>
      <c r="B445" s="66" t="s">
        <v>1220</v>
      </c>
      <c r="C445" s="67">
        <v>59</v>
      </c>
      <c r="D445" s="67" t="s">
        <v>349</v>
      </c>
      <c r="E445" s="71">
        <v>0.39691363937862001</v>
      </c>
      <c r="F445" s="68">
        <v>93.822393822393806</v>
      </c>
      <c r="G445" s="71">
        <v>0.34771523418446598</v>
      </c>
      <c r="H445" s="68">
        <v>61.003861003860997</v>
      </c>
      <c r="I445" s="71">
        <v>0.26320868219374</v>
      </c>
      <c r="J445" s="68">
        <v>94.208494208494201</v>
      </c>
      <c r="K445" s="71">
        <v>0.57981700175765505</v>
      </c>
      <c r="L445" s="68">
        <v>92.277992277992297</v>
      </c>
    </row>
    <row r="446" spans="1:12" x14ac:dyDescent="0.2">
      <c r="A446" s="72" t="s">
        <v>1221</v>
      </c>
      <c r="B446" s="66" t="s">
        <v>1222</v>
      </c>
      <c r="C446" s="67">
        <v>84</v>
      </c>
      <c r="D446" s="67" t="s">
        <v>349</v>
      </c>
      <c r="E446" s="71">
        <v>0.50076899666461605</v>
      </c>
      <c r="F446" s="68">
        <v>100</v>
      </c>
      <c r="G446" s="71">
        <v>0.46547693257471301</v>
      </c>
      <c r="H446" s="68">
        <v>84.816753926701594</v>
      </c>
      <c r="I446" s="71">
        <v>0.47518779634507302</v>
      </c>
      <c r="J446" s="68">
        <v>94.764397905759196</v>
      </c>
      <c r="K446" s="71">
        <v>0.56164226107406301</v>
      </c>
      <c r="L446" s="68">
        <v>72.774869109947602</v>
      </c>
    </row>
    <row r="447" spans="1:12" x14ac:dyDescent="0.2">
      <c r="A447" s="72" t="s">
        <v>1223</v>
      </c>
      <c r="B447" s="66" t="s">
        <v>1224</v>
      </c>
      <c r="C447" s="67">
        <v>84</v>
      </c>
      <c r="D447" s="67" t="s">
        <v>349</v>
      </c>
      <c r="E447" s="71">
        <v>0.41092775555406902</v>
      </c>
      <c r="F447" s="68">
        <v>90.575916230366502</v>
      </c>
      <c r="G447" s="71">
        <v>0.38076410180018699</v>
      </c>
      <c r="H447" s="68">
        <v>69.109947643979098</v>
      </c>
      <c r="I447" s="71">
        <v>0.18414578099507101</v>
      </c>
      <c r="J447" s="68">
        <v>75.392670157068096</v>
      </c>
      <c r="K447" s="71">
        <v>0.66787338386694695</v>
      </c>
      <c r="L447" s="68">
        <v>82.198952879581199</v>
      </c>
    </row>
    <row r="448" spans="1:12" x14ac:dyDescent="0.2">
      <c r="A448" s="72" t="s">
        <v>1225</v>
      </c>
      <c r="B448" s="66" t="s">
        <v>1226</v>
      </c>
      <c r="C448" s="67">
        <v>84</v>
      </c>
      <c r="D448" s="67" t="s">
        <v>349</v>
      </c>
      <c r="E448" s="71">
        <v>0.41842341966985103</v>
      </c>
      <c r="F448" s="68">
        <v>91.623036649214697</v>
      </c>
      <c r="G448" s="71">
        <v>0.48266576981811199</v>
      </c>
      <c r="H448" s="68">
        <v>87.434554973822003</v>
      </c>
      <c r="I448" s="71">
        <v>0.21600287471978499</v>
      </c>
      <c r="J448" s="68">
        <v>80.104712041884795</v>
      </c>
      <c r="K448" s="71">
        <v>0.55660161447165502</v>
      </c>
      <c r="L448" s="68">
        <v>71.204188481675402</v>
      </c>
    </row>
    <row r="449" spans="1:12" x14ac:dyDescent="0.2">
      <c r="A449" s="72" t="s">
        <v>1227</v>
      </c>
      <c r="B449" s="66" t="s">
        <v>1228</v>
      </c>
      <c r="C449" s="67">
        <v>84</v>
      </c>
      <c r="D449" s="67" t="s">
        <v>349</v>
      </c>
      <c r="E449" s="71">
        <v>0.35682064082051301</v>
      </c>
      <c r="F449" s="68">
        <v>73.298429319371706</v>
      </c>
      <c r="G449" s="71">
        <v>0.36808454907127702</v>
      </c>
      <c r="H449" s="68">
        <v>66.492146596858603</v>
      </c>
      <c r="I449" s="71">
        <v>0.25707787425079798</v>
      </c>
      <c r="J449" s="68">
        <v>82.722513089005204</v>
      </c>
      <c r="K449" s="71">
        <v>0.44529949913946398</v>
      </c>
      <c r="L449" s="68">
        <v>59.6858638743455</v>
      </c>
    </row>
    <row r="450" spans="1:12" x14ac:dyDescent="0.2">
      <c r="A450" s="72" t="s">
        <v>1229</v>
      </c>
      <c r="B450" s="66" t="s">
        <v>1230</v>
      </c>
      <c r="C450" s="67">
        <v>84</v>
      </c>
      <c r="D450" s="67" t="s">
        <v>349</v>
      </c>
      <c r="E450" s="71">
        <v>0.38460393783960201</v>
      </c>
      <c r="F450" s="68">
        <v>85.863874345549704</v>
      </c>
      <c r="G450" s="71">
        <v>0.266772285906622</v>
      </c>
      <c r="H450" s="68">
        <v>38.7434554973822</v>
      </c>
      <c r="I450" s="71">
        <v>0.43513207356508699</v>
      </c>
      <c r="J450" s="68">
        <v>92.670157068062807</v>
      </c>
      <c r="K450" s="71">
        <v>0.45190745404709698</v>
      </c>
      <c r="L450" s="68">
        <v>60.732984293193702</v>
      </c>
    </row>
    <row r="451" spans="1:12" x14ac:dyDescent="0.2">
      <c r="A451" s="72" t="s">
        <v>1231</v>
      </c>
      <c r="B451" s="66" t="s">
        <v>1232</v>
      </c>
      <c r="C451" s="67">
        <v>84</v>
      </c>
      <c r="D451" s="67" t="s">
        <v>349</v>
      </c>
      <c r="E451" s="71">
        <v>0.49363918571982301</v>
      </c>
      <c r="F451" s="68">
        <v>99.476439790575895</v>
      </c>
      <c r="G451" s="71">
        <v>0.393784317964468</v>
      </c>
      <c r="H451" s="68">
        <v>73.298429319371706</v>
      </c>
      <c r="I451" s="71">
        <v>0.52782676761032599</v>
      </c>
      <c r="J451" s="68">
        <v>96.858638743455501</v>
      </c>
      <c r="K451" s="71">
        <v>0.55930647158467495</v>
      </c>
      <c r="L451" s="68">
        <v>71.727748691099507</v>
      </c>
    </row>
    <row r="452" spans="1:12" x14ac:dyDescent="0.2">
      <c r="A452" s="72" t="s">
        <v>1233</v>
      </c>
      <c r="B452" s="66" t="s">
        <v>1234</v>
      </c>
      <c r="C452" s="67">
        <v>84</v>
      </c>
      <c r="D452" s="67" t="s">
        <v>349</v>
      </c>
      <c r="E452" s="71">
        <v>0.42854832971669699</v>
      </c>
      <c r="F452" s="68">
        <v>94.764397905759196</v>
      </c>
      <c r="G452" s="71">
        <v>0.33435978879987599</v>
      </c>
      <c r="H452" s="68">
        <v>54.973821989528801</v>
      </c>
      <c r="I452" s="71">
        <v>0.49251363100076401</v>
      </c>
      <c r="J452" s="68">
        <v>95.287958115183201</v>
      </c>
      <c r="K452" s="71">
        <v>0.45877156934945101</v>
      </c>
      <c r="L452" s="68">
        <v>61.2565445026178</v>
      </c>
    </row>
    <row r="453" spans="1:12" x14ac:dyDescent="0.2">
      <c r="A453" s="72" t="s">
        <v>1235</v>
      </c>
      <c r="B453" s="66" t="s">
        <v>1236</v>
      </c>
      <c r="C453" s="67">
        <v>84</v>
      </c>
      <c r="D453" s="67" t="s">
        <v>349</v>
      </c>
      <c r="E453" s="71">
        <v>0.42413001309071302</v>
      </c>
      <c r="F453" s="68">
        <v>93.717277486911001</v>
      </c>
      <c r="G453" s="71">
        <v>0.33147687284102501</v>
      </c>
      <c r="H453" s="68">
        <v>53.403141361256502</v>
      </c>
      <c r="I453" s="71">
        <v>0.40282426877185301</v>
      </c>
      <c r="J453" s="68">
        <v>90.052356020942398</v>
      </c>
      <c r="K453" s="71">
        <v>0.53808889765926005</v>
      </c>
      <c r="L453" s="68">
        <v>68.586387434554993</v>
      </c>
    </row>
    <row r="454" spans="1:12" x14ac:dyDescent="0.2">
      <c r="A454" s="72" t="s">
        <v>1237</v>
      </c>
      <c r="B454" s="66" t="s">
        <v>1238</v>
      </c>
      <c r="C454" s="67">
        <v>84</v>
      </c>
      <c r="D454" s="67" t="s">
        <v>349</v>
      </c>
      <c r="E454" s="71">
        <v>0.46182955729362801</v>
      </c>
      <c r="F454" s="68">
        <v>98.4293193717278</v>
      </c>
      <c r="G454" s="71">
        <v>0.33813250119138599</v>
      </c>
      <c r="H454" s="68">
        <v>57.068062827225098</v>
      </c>
      <c r="I454" s="71">
        <v>0.50357105247257605</v>
      </c>
      <c r="J454" s="68">
        <v>96.335078534031396</v>
      </c>
      <c r="K454" s="71">
        <v>0.54378511821691999</v>
      </c>
      <c r="L454" s="68">
        <v>69.109947643979098</v>
      </c>
    </row>
    <row r="455" spans="1:12" x14ac:dyDescent="0.2">
      <c r="A455" s="72" t="s">
        <v>1239</v>
      </c>
      <c r="B455" s="66" t="s">
        <v>1240</v>
      </c>
      <c r="C455" s="67">
        <v>84</v>
      </c>
      <c r="D455" s="67" t="s">
        <v>349</v>
      </c>
      <c r="E455" s="71">
        <v>0.26074444089682203</v>
      </c>
      <c r="F455" s="68">
        <v>35.078534031413596</v>
      </c>
      <c r="G455" s="71">
        <v>0.161611322965762</v>
      </c>
      <c r="H455" s="68">
        <v>14.1361256544503</v>
      </c>
      <c r="I455" s="71">
        <v>0.2355018840643</v>
      </c>
      <c r="J455" s="68">
        <v>81.151832460733004</v>
      </c>
      <c r="K455" s="71">
        <v>0.385120115660402</v>
      </c>
      <c r="L455" s="68">
        <v>53.926701570680599</v>
      </c>
    </row>
    <row r="456" spans="1:12" x14ac:dyDescent="0.2">
      <c r="A456" s="72" t="s">
        <v>1241</v>
      </c>
      <c r="B456" s="66" t="s">
        <v>1242</v>
      </c>
      <c r="C456" s="67">
        <v>84</v>
      </c>
      <c r="D456" s="67" t="s">
        <v>349</v>
      </c>
      <c r="E456" s="71">
        <v>0.37361979220103197</v>
      </c>
      <c r="F456" s="68">
        <v>81.151832460733004</v>
      </c>
      <c r="G456" s="71">
        <v>0.293911108252567</v>
      </c>
      <c r="H456" s="68">
        <v>45.549738219895303</v>
      </c>
      <c r="I456" s="71">
        <v>0.49269472414853499</v>
      </c>
      <c r="J456" s="68">
        <v>95.811518324607306</v>
      </c>
      <c r="K456" s="71">
        <v>0.33425354420199299</v>
      </c>
      <c r="L456" s="68">
        <v>44.502617801047101</v>
      </c>
    </row>
    <row r="457" spans="1:12" x14ac:dyDescent="0.2">
      <c r="A457" s="72" t="s">
        <v>1243</v>
      </c>
      <c r="B457" s="66" t="s">
        <v>1244</v>
      </c>
      <c r="C457" s="67">
        <v>84</v>
      </c>
      <c r="D457" s="67" t="s">
        <v>349</v>
      </c>
      <c r="E457" s="71">
        <v>0.24895745912515199</v>
      </c>
      <c r="F457" s="68">
        <v>31.937172774869101</v>
      </c>
      <c r="G457" s="71">
        <v>0.25065050580763198</v>
      </c>
      <c r="H457" s="68">
        <v>35.078534031413596</v>
      </c>
      <c r="I457" s="71">
        <v>0.14035133987988599</v>
      </c>
      <c r="J457" s="68">
        <v>67.539267015706798</v>
      </c>
      <c r="K457" s="71">
        <v>0.35587053168793897</v>
      </c>
      <c r="L457" s="68">
        <v>47.120418848167503</v>
      </c>
    </row>
    <row r="458" spans="1:12" x14ac:dyDescent="0.2">
      <c r="A458" s="72" t="s">
        <v>1245</v>
      </c>
      <c r="B458" s="66" t="s">
        <v>1246</v>
      </c>
      <c r="C458" s="67">
        <v>84</v>
      </c>
      <c r="D458" s="67" t="s">
        <v>349</v>
      </c>
      <c r="E458" s="71">
        <v>0.35145369819004102</v>
      </c>
      <c r="F458" s="68">
        <v>70.680628272251298</v>
      </c>
      <c r="G458" s="71">
        <v>0.25182406209835601</v>
      </c>
      <c r="H458" s="68">
        <v>36.125654450261798</v>
      </c>
      <c r="I458" s="71">
        <v>8.1348380428113695E-2</v>
      </c>
      <c r="J458" s="68">
        <v>53.926701570680599</v>
      </c>
      <c r="K458" s="71">
        <v>0.72118865204365501</v>
      </c>
      <c r="L458" s="68">
        <v>87.958115183246093</v>
      </c>
    </row>
    <row r="459" spans="1:12" x14ac:dyDescent="0.2">
      <c r="A459" s="72" t="s">
        <v>1247</v>
      </c>
      <c r="B459" s="66" t="s">
        <v>1248</v>
      </c>
      <c r="C459" s="67">
        <v>84</v>
      </c>
      <c r="D459" s="67" t="s">
        <v>349</v>
      </c>
      <c r="E459" s="71">
        <v>0.30456470128532098</v>
      </c>
      <c r="F459" s="68">
        <v>49.2146596858639</v>
      </c>
      <c r="G459" s="71">
        <v>0.23051078367477901</v>
      </c>
      <c r="H459" s="68">
        <v>26.1780104712042</v>
      </c>
      <c r="I459" s="71">
        <v>5.4527906262603502E-2</v>
      </c>
      <c r="J459" s="68">
        <v>41.361256544502602</v>
      </c>
      <c r="K459" s="71">
        <v>0.62865541391857904</v>
      </c>
      <c r="L459" s="68">
        <v>78.534031413612595</v>
      </c>
    </row>
    <row r="460" spans="1:12" x14ac:dyDescent="0.2">
      <c r="A460" s="72" t="s">
        <v>1249</v>
      </c>
      <c r="B460" s="66" t="s">
        <v>1250</v>
      </c>
      <c r="C460" s="67">
        <v>84</v>
      </c>
      <c r="D460" s="67" t="s">
        <v>349</v>
      </c>
      <c r="E460" s="71">
        <v>0.32355933458821001</v>
      </c>
      <c r="F460" s="68">
        <v>58.638743455497398</v>
      </c>
      <c r="G460" s="71">
        <v>0.342312745617525</v>
      </c>
      <c r="H460" s="68">
        <v>58.638743455497398</v>
      </c>
      <c r="I460" s="71">
        <v>9.3923297887735194E-2</v>
      </c>
      <c r="J460" s="68">
        <v>58.1151832460733</v>
      </c>
      <c r="K460" s="71">
        <v>0.53444196025936797</v>
      </c>
      <c r="L460" s="68">
        <v>68.062827225130903</v>
      </c>
    </row>
    <row r="461" spans="1:12" x14ac:dyDescent="0.2">
      <c r="A461" s="72" t="s">
        <v>1251</v>
      </c>
      <c r="B461" s="66" t="s">
        <v>1252</v>
      </c>
      <c r="C461" s="67">
        <v>84</v>
      </c>
      <c r="D461" s="67" t="s">
        <v>349</v>
      </c>
      <c r="E461" s="71">
        <v>0.236988962515853</v>
      </c>
      <c r="F461" s="68">
        <v>29.319371727748699</v>
      </c>
      <c r="G461" s="71">
        <v>0.277831555927956</v>
      </c>
      <c r="H461" s="68">
        <v>40.3141361256544</v>
      </c>
      <c r="I461" s="71">
        <v>4.7789401501378899E-2</v>
      </c>
      <c r="J461" s="68">
        <v>38.7434554973822</v>
      </c>
      <c r="K461" s="71">
        <v>0.38534593011822399</v>
      </c>
      <c r="L461" s="68">
        <v>54.450261780104697</v>
      </c>
    </row>
    <row r="462" spans="1:12" x14ac:dyDescent="0.2">
      <c r="A462" s="72" t="s">
        <v>1253</v>
      </c>
      <c r="B462" s="66" t="s">
        <v>1254</v>
      </c>
      <c r="C462" s="67">
        <v>84</v>
      </c>
      <c r="D462" s="67" t="s">
        <v>349</v>
      </c>
      <c r="E462" s="71">
        <v>0.18487406388151301</v>
      </c>
      <c r="F462" s="68">
        <v>18.324607329842902</v>
      </c>
      <c r="G462" s="71">
        <v>0.31198621718289399</v>
      </c>
      <c r="H462" s="68">
        <v>48.691099476439803</v>
      </c>
      <c r="I462" s="71">
        <v>5.0388530640619898E-2</v>
      </c>
      <c r="J462" s="68">
        <v>39.267015706806298</v>
      </c>
      <c r="K462" s="71">
        <v>0.19224744382102499</v>
      </c>
      <c r="L462" s="68">
        <v>24.6073298429319</v>
      </c>
    </row>
    <row r="463" spans="1:12" x14ac:dyDescent="0.2">
      <c r="A463" s="72" t="s">
        <v>1255</v>
      </c>
      <c r="B463" s="66" t="s">
        <v>1256</v>
      </c>
      <c r="C463" s="67">
        <v>84</v>
      </c>
      <c r="D463" s="67" t="s">
        <v>349</v>
      </c>
      <c r="E463" s="71">
        <v>0.17812364358288399</v>
      </c>
      <c r="F463" s="68">
        <v>16.753926701570698</v>
      </c>
      <c r="G463" s="71">
        <v>0.31844039492585402</v>
      </c>
      <c r="H463" s="68">
        <v>50.261780104712003</v>
      </c>
      <c r="I463" s="71">
        <v>3.2227422838263999E-2</v>
      </c>
      <c r="J463" s="68">
        <v>28.272251308900501</v>
      </c>
      <c r="K463" s="71">
        <v>0.18370311298453501</v>
      </c>
      <c r="L463" s="68">
        <v>21.989528795811498</v>
      </c>
    </row>
    <row r="464" spans="1:12" x14ac:dyDescent="0.2">
      <c r="A464" s="72" t="s">
        <v>1257</v>
      </c>
      <c r="B464" s="66" t="s">
        <v>1258</v>
      </c>
      <c r="C464" s="67">
        <v>84</v>
      </c>
      <c r="D464" s="67" t="s">
        <v>349</v>
      </c>
      <c r="E464" s="71">
        <v>0.38675787470509798</v>
      </c>
      <c r="F464" s="68">
        <v>86.387434554973794</v>
      </c>
      <c r="G464" s="71">
        <v>0.44079024841823999</v>
      </c>
      <c r="H464" s="68">
        <v>81.151832460733004</v>
      </c>
      <c r="I464" s="71">
        <v>0.20585957580257</v>
      </c>
      <c r="J464" s="68">
        <v>79.0575916230366</v>
      </c>
      <c r="K464" s="71">
        <v>0.51362379989448403</v>
      </c>
      <c r="L464" s="68">
        <v>65.445026178010494</v>
      </c>
    </row>
    <row r="465" spans="1:12" x14ac:dyDescent="0.2">
      <c r="A465" s="72" t="s">
        <v>1259</v>
      </c>
      <c r="B465" s="66" t="s">
        <v>1260</v>
      </c>
      <c r="C465" s="67">
        <v>84</v>
      </c>
      <c r="D465" s="67" t="s">
        <v>349</v>
      </c>
      <c r="E465" s="71">
        <v>0.36844863331434902</v>
      </c>
      <c r="F465" s="68">
        <v>79.581151832460705</v>
      </c>
      <c r="G465" s="71">
        <v>0.41447318573064601</v>
      </c>
      <c r="H465" s="68">
        <v>76.439790575916206</v>
      </c>
      <c r="I465" s="71">
        <v>6.6090052151534406E-2</v>
      </c>
      <c r="J465" s="68">
        <v>47.120418848167503</v>
      </c>
      <c r="K465" s="71">
        <v>0.62478266206086597</v>
      </c>
      <c r="L465" s="68">
        <v>78.010471204188505</v>
      </c>
    </row>
    <row r="466" spans="1:12" x14ac:dyDescent="0.2">
      <c r="A466" s="72" t="s">
        <v>1261</v>
      </c>
      <c r="B466" s="66" t="s">
        <v>1262</v>
      </c>
      <c r="C466" s="67">
        <v>84</v>
      </c>
      <c r="D466" s="67" t="s">
        <v>349</v>
      </c>
      <c r="E466" s="71">
        <v>0.28665231528458701</v>
      </c>
      <c r="F466" s="68">
        <v>42.931937172774902</v>
      </c>
      <c r="G466" s="71">
        <v>0.38591457017587699</v>
      </c>
      <c r="H466" s="68">
        <v>71.204188481675402</v>
      </c>
      <c r="I466" s="71">
        <v>7.7816325233783804E-2</v>
      </c>
      <c r="J466" s="68">
        <v>52.879581151832497</v>
      </c>
      <c r="K466" s="71">
        <v>0.39622605044410197</v>
      </c>
      <c r="L466" s="68">
        <v>56.020942408377003</v>
      </c>
    </row>
    <row r="467" spans="1:12" x14ac:dyDescent="0.2">
      <c r="A467" s="72" t="s">
        <v>1263</v>
      </c>
      <c r="B467" s="66" t="s">
        <v>1264</v>
      </c>
      <c r="C467" s="67">
        <v>84</v>
      </c>
      <c r="D467" s="67" t="s">
        <v>349</v>
      </c>
      <c r="E467" s="71">
        <v>0.20635762686938</v>
      </c>
      <c r="F467" s="68">
        <v>21.465968586387401</v>
      </c>
      <c r="G467" s="71">
        <v>0.38043247406492903</v>
      </c>
      <c r="H467" s="68">
        <v>68.586387434554993</v>
      </c>
      <c r="I467" s="71">
        <v>4.6392962722184801E-2</v>
      </c>
      <c r="J467" s="68">
        <v>37.17277486911</v>
      </c>
      <c r="K467" s="71">
        <v>0.19224744382102499</v>
      </c>
      <c r="L467" s="68">
        <v>24.6073298429319</v>
      </c>
    </row>
    <row r="468" spans="1:12" x14ac:dyDescent="0.2">
      <c r="A468" s="72" t="s">
        <v>1265</v>
      </c>
      <c r="B468" s="66" t="s">
        <v>1266</v>
      </c>
      <c r="C468" s="67">
        <v>84</v>
      </c>
      <c r="D468" s="67" t="s">
        <v>349</v>
      </c>
      <c r="E468" s="71">
        <v>0.15328223624448201</v>
      </c>
      <c r="F468" s="68">
        <v>12.565445026178001</v>
      </c>
      <c r="G468" s="71">
        <v>0.28449394034305497</v>
      </c>
      <c r="H468" s="68">
        <v>42.931937172774902</v>
      </c>
      <c r="I468" s="71">
        <v>3.4371309588307697E-2</v>
      </c>
      <c r="J468" s="68">
        <v>29.319371727748699</v>
      </c>
      <c r="K468" s="71">
        <v>0.14098145880208501</v>
      </c>
      <c r="L468" s="68">
        <v>18.324607329842902</v>
      </c>
    </row>
    <row r="469" spans="1:12" x14ac:dyDescent="0.2">
      <c r="A469" s="72" t="s">
        <v>1267</v>
      </c>
      <c r="B469" s="66" t="s">
        <v>1268</v>
      </c>
      <c r="C469" s="67">
        <v>84</v>
      </c>
      <c r="D469" s="67" t="s">
        <v>349</v>
      </c>
      <c r="E469" s="71">
        <v>0.181754640649854</v>
      </c>
      <c r="F469" s="68">
        <v>17.801047120418801</v>
      </c>
      <c r="G469" s="71">
        <v>0.39160044606793898</v>
      </c>
      <c r="H469" s="68">
        <v>72.774869109947602</v>
      </c>
      <c r="I469" s="71">
        <v>5.9675836680234101E-2</v>
      </c>
      <c r="J469" s="68">
        <v>43.979057591622997</v>
      </c>
      <c r="K469" s="71">
        <v>9.3987639201389903E-2</v>
      </c>
      <c r="L469" s="68">
        <v>12.565445026178001</v>
      </c>
    </row>
    <row r="470" spans="1:12" x14ac:dyDescent="0.2">
      <c r="A470" s="72" t="s">
        <v>1269</v>
      </c>
      <c r="B470" s="66" t="s">
        <v>1270</v>
      </c>
      <c r="C470" s="67">
        <v>84</v>
      </c>
      <c r="D470" s="67" t="s">
        <v>349</v>
      </c>
      <c r="E470" s="71">
        <v>0.144297276660698</v>
      </c>
      <c r="F470" s="68">
        <v>10.994764397905801</v>
      </c>
      <c r="G470" s="71">
        <v>0.29032091223625001</v>
      </c>
      <c r="H470" s="68">
        <v>45.026178010471199</v>
      </c>
      <c r="I470" s="71">
        <v>3.8614892568548498E-2</v>
      </c>
      <c r="J470" s="68">
        <v>31.413612565445</v>
      </c>
      <c r="K470" s="71">
        <v>0.10395602517729501</v>
      </c>
      <c r="L470" s="68">
        <v>14.1361256544503</v>
      </c>
    </row>
    <row r="471" spans="1:12" x14ac:dyDescent="0.2">
      <c r="A471" s="72" t="s">
        <v>1271</v>
      </c>
      <c r="B471" s="66" t="s">
        <v>1272</v>
      </c>
      <c r="C471" s="67">
        <v>84</v>
      </c>
      <c r="D471" s="67" t="s">
        <v>349</v>
      </c>
      <c r="E471" s="71">
        <v>0.169779584532533</v>
      </c>
      <c r="F471" s="68">
        <v>15.183246073298401</v>
      </c>
      <c r="G471" s="71">
        <v>0.38229130563989899</v>
      </c>
      <c r="H471" s="68">
        <v>69.633507853403103</v>
      </c>
      <c r="I471" s="71">
        <v>4.3028194732214101E-2</v>
      </c>
      <c r="J471" s="68">
        <v>34.554973821989499</v>
      </c>
      <c r="K471" s="71">
        <v>8.4019253225484897E-2</v>
      </c>
      <c r="L471" s="68">
        <v>10.4712041884817</v>
      </c>
    </row>
    <row r="472" spans="1:12" x14ac:dyDescent="0.2">
      <c r="A472" s="72" t="s">
        <v>1273</v>
      </c>
      <c r="B472" s="66" t="s">
        <v>1274</v>
      </c>
      <c r="C472" s="67">
        <v>84</v>
      </c>
      <c r="D472" s="67" t="s">
        <v>349</v>
      </c>
      <c r="E472" s="71">
        <v>0.15954428774556001</v>
      </c>
      <c r="F472" s="68">
        <v>13.0890052356021</v>
      </c>
      <c r="G472" s="71">
        <v>0.359523974667601</v>
      </c>
      <c r="H472" s="68">
        <v>63.350785340314097</v>
      </c>
      <c r="I472" s="71">
        <v>1.9425028810028E-2</v>
      </c>
      <c r="J472" s="68">
        <v>20.9424083769633</v>
      </c>
      <c r="K472" s="71">
        <v>9.9683859759049906E-2</v>
      </c>
      <c r="L472" s="68">
        <v>13.0890052356021</v>
      </c>
    </row>
    <row r="473" spans="1:12" x14ac:dyDescent="0.2">
      <c r="A473" s="72" t="s">
        <v>1275</v>
      </c>
      <c r="B473" s="66" t="s">
        <v>1276</v>
      </c>
      <c r="C473" s="67">
        <v>84</v>
      </c>
      <c r="D473" s="67" t="s">
        <v>349</v>
      </c>
      <c r="E473" s="71">
        <v>0.14103406524964601</v>
      </c>
      <c r="F473" s="68">
        <v>8.9005235602094199</v>
      </c>
      <c r="G473" s="71">
        <v>0.33094852171633299</v>
      </c>
      <c r="H473" s="68">
        <v>52.879581151832497</v>
      </c>
      <c r="I473" s="71">
        <v>1.6678751643611E-2</v>
      </c>
      <c r="J473" s="68">
        <v>19.3717277486911</v>
      </c>
      <c r="K473" s="71">
        <v>7.5474922388994906E-2</v>
      </c>
      <c r="L473" s="68">
        <v>9.4240837696335102</v>
      </c>
    </row>
    <row r="474" spans="1:12" x14ac:dyDescent="0.2">
      <c r="A474" s="72" t="s">
        <v>1277</v>
      </c>
      <c r="B474" s="66" t="s">
        <v>1278</v>
      </c>
      <c r="C474" s="67">
        <v>84</v>
      </c>
      <c r="D474" s="67" t="s">
        <v>349</v>
      </c>
      <c r="E474" s="71">
        <v>0.109020656580525</v>
      </c>
      <c r="F474" s="68">
        <v>6.2827225130890003</v>
      </c>
      <c r="G474" s="71">
        <v>0.24798513865351701</v>
      </c>
      <c r="H474" s="68">
        <v>32.984293193717299</v>
      </c>
      <c r="I474" s="71">
        <v>7.5379842023309699E-4</v>
      </c>
      <c r="J474" s="68">
        <v>3.66492146596859</v>
      </c>
      <c r="K474" s="71">
        <v>7.8323032667824893E-2</v>
      </c>
      <c r="L474" s="68">
        <v>9.9476439790575899</v>
      </c>
    </row>
    <row r="475" spans="1:12" x14ac:dyDescent="0.2">
      <c r="A475" s="72" t="s">
        <v>1279</v>
      </c>
      <c r="B475" s="66" t="s">
        <v>1280</v>
      </c>
      <c r="C475" s="67">
        <v>84</v>
      </c>
      <c r="D475" s="67" t="s">
        <v>349</v>
      </c>
      <c r="E475" s="71">
        <v>0.11371317630751999</v>
      </c>
      <c r="F475" s="68">
        <v>6.8062827225130897</v>
      </c>
      <c r="G475" s="71">
        <v>0.25</v>
      </c>
      <c r="H475" s="68">
        <v>34.554973821989499</v>
      </c>
      <c r="I475" s="71">
        <v>0</v>
      </c>
      <c r="J475" s="68">
        <v>1.5706806282722501</v>
      </c>
      <c r="K475" s="71">
        <v>9.1139528922559901E-2</v>
      </c>
      <c r="L475" s="68">
        <v>10.994764397905801</v>
      </c>
    </row>
    <row r="476" spans="1:12" x14ac:dyDescent="0.2">
      <c r="A476" s="72" t="s">
        <v>1281</v>
      </c>
      <c r="B476" s="66" t="s">
        <v>1282</v>
      </c>
      <c r="C476" s="67">
        <v>84</v>
      </c>
      <c r="D476" s="67" t="s">
        <v>349</v>
      </c>
      <c r="E476" s="71">
        <v>0.14217975770312999</v>
      </c>
      <c r="F476" s="68">
        <v>9.9476439790575899</v>
      </c>
      <c r="G476" s="71">
        <v>0.40905017328159798</v>
      </c>
      <c r="H476" s="68">
        <v>75.392670157068096</v>
      </c>
      <c r="I476" s="71">
        <v>1.32169344095475E-2</v>
      </c>
      <c r="J476" s="68">
        <v>16.230366492146601</v>
      </c>
      <c r="K476" s="71">
        <v>4.2721654182449999E-3</v>
      </c>
      <c r="L476" s="68">
        <v>5.7591623036649198</v>
      </c>
    </row>
    <row r="477" spans="1:12" x14ac:dyDescent="0.2">
      <c r="A477" s="72" t="s">
        <v>1283</v>
      </c>
      <c r="B477" s="66" t="s">
        <v>1284</v>
      </c>
      <c r="C477" s="67">
        <v>84</v>
      </c>
      <c r="D477" s="67" t="s">
        <v>349</v>
      </c>
      <c r="E477" s="71">
        <v>8.9242651090449904E-2</v>
      </c>
      <c r="F477" s="68">
        <v>5.7591623036649198</v>
      </c>
      <c r="G477" s="71">
        <v>0.242019612391773</v>
      </c>
      <c r="H477" s="68">
        <v>30.366492146596901</v>
      </c>
      <c r="I477" s="71">
        <v>7.5348370106873599E-5</v>
      </c>
      <c r="J477" s="68">
        <v>2.09424083769634</v>
      </c>
      <c r="K477" s="71">
        <v>2.5632992509470001E-2</v>
      </c>
      <c r="L477" s="68">
        <v>8.3769633507853403</v>
      </c>
    </row>
    <row r="478" spans="1:12" x14ac:dyDescent="0.2">
      <c r="A478" s="72" t="s">
        <v>1285</v>
      </c>
      <c r="B478" s="66" t="s">
        <v>1286</v>
      </c>
      <c r="C478" s="67">
        <v>84</v>
      </c>
      <c r="D478" s="67" t="s">
        <v>349</v>
      </c>
      <c r="E478" s="71">
        <v>8.3628789221769195E-2</v>
      </c>
      <c r="F478" s="68">
        <v>5.2356020942408401</v>
      </c>
      <c r="G478" s="71">
        <v>0.25088636766530797</v>
      </c>
      <c r="H478" s="68">
        <v>35.602094240837701</v>
      </c>
      <c r="I478" s="71">
        <v>0</v>
      </c>
      <c r="J478" s="68">
        <v>1.5706806282722501</v>
      </c>
      <c r="K478" s="71">
        <v>0</v>
      </c>
      <c r="L478" s="68">
        <v>3.66492146596859</v>
      </c>
    </row>
    <row r="479" spans="1:12" x14ac:dyDescent="0.2">
      <c r="A479" s="72" t="s">
        <v>1287</v>
      </c>
      <c r="B479" s="66" t="s">
        <v>1288</v>
      </c>
      <c r="C479" s="67">
        <v>84</v>
      </c>
      <c r="D479" s="67" t="s">
        <v>349</v>
      </c>
      <c r="E479" s="71">
        <v>0.229785263004402</v>
      </c>
      <c r="F479" s="68">
        <v>27.7486910994764</v>
      </c>
      <c r="G479" s="71">
        <v>0.236984013975967</v>
      </c>
      <c r="H479" s="68">
        <v>28.272251308900501</v>
      </c>
      <c r="I479" s="71">
        <v>8.7557498952279503E-2</v>
      </c>
      <c r="J479" s="68">
        <v>55.497382198952899</v>
      </c>
      <c r="K479" s="71">
        <v>0.36481427608496098</v>
      </c>
      <c r="L479" s="68">
        <v>48.691099476439803</v>
      </c>
    </row>
    <row r="480" spans="1:12" x14ac:dyDescent="0.2">
      <c r="A480" s="72" t="s">
        <v>1289</v>
      </c>
      <c r="B480" s="66" t="s">
        <v>1290</v>
      </c>
      <c r="C480" s="67">
        <v>84</v>
      </c>
      <c r="D480" s="67" t="s">
        <v>349</v>
      </c>
      <c r="E480" s="71">
        <v>0.12104935598262</v>
      </c>
      <c r="F480" s="68">
        <v>7.3298429319371703</v>
      </c>
      <c r="G480" s="71">
        <v>0.29719372676102201</v>
      </c>
      <c r="H480" s="68">
        <v>46.596858638743498</v>
      </c>
      <c r="I480" s="71">
        <v>1.32643010284845E-2</v>
      </c>
      <c r="J480" s="68">
        <v>16.753926701570698</v>
      </c>
      <c r="K480" s="71">
        <v>5.2690040158355003E-2</v>
      </c>
      <c r="L480" s="68">
        <v>8.9005235602094199</v>
      </c>
    </row>
    <row r="481" spans="1:12" x14ac:dyDescent="0.2">
      <c r="A481" s="72" t="s">
        <v>1291</v>
      </c>
      <c r="B481" s="66" t="s">
        <v>1292</v>
      </c>
      <c r="C481" s="67"/>
      <c r="D481" s="67" t="s">
        <v>349</v>
      </c>
      <c r="E481" s="71"/>
      <c r="F481" s="68"/>
      <c r="G481" s="71"/>
      <c r="H481" s="68"/>
      <c r="I481" s="71"/>
      <c r="J481" s="68"/>
      <c r="K481" s="71"/>
      <c r="L481" s="68"/>
    </row>
    <row r="482" spans="1:12" x14ac:dyDescent="0.2">
      <c r="A482" s="72" t="s">
        <v>1293</v>
      </c>
      <c r="B482" s="66" t="s">
        <v>1294</v>
      </c>
      <c r="C482" s="67">
        <v>59</v>
      </c>
      <c r="D482" s="67" t="s">
        <v>349</v>
      </c>
      <c r="E482" s="71">
        <v>0.14191042149754499</v>
      </c>
      <c r="F482" s="68">
        <v>43.050193050193002</v>
      </c>
      <c r="G482" s="71">
        <v>0.25345927174789401</v>
      </c>
      <c r="H482" s="68">
        <v>27.027027027027</v>
      </c>
      <c r="I482" s="71">
        <v>9.2291565462268902E-4</v>
      </c>
      <c r="J482" s="68">
        <v>3.0888030888030902</v>
      </c>
      <c r="K482" s="71">
        <v>0.17134907709011901</v>
      </c>
      <c r="L482" s="68">
        <v>80.308880308880305</v>
      </c>
    </row>
    <row r="483" spans="1:12" x14ac:dyDescent="0.2">
      <c r="A483" s="72" t="s">
        <v>1295</v>
      </c>
      <c r="B483" s="66" t="s">
        <v>1296</v>
      </c>
      <c r="C483" s="67">
        <v>60</v>
      </c>
      <c r="D483" s="67" t="s">
        <v>349</v>
      </c>
      <c r="E483" s="71">
        <v>0.112668391375</v>
      </c>
      <c r="F483" s="68">
        <v>15.9802306425041</v>
      </c>
      <c r="G483" s="71">
        <v>0.246761896386052</v>
      </c>
      <c r="H483" s="68">
        <v>15.1565074135091</v>
      </c>
      <c r="I483" s="71">
        <v>5.04602434811975E-2</v>
      </c>
      <c r="J483" s="68">
        <v>63.261943986820398</v>
      </c>
      <c r="K483" s="71">
        <v>4.0783034257748901E-2</v>
      </c>
      <c r="L483" s="68">
        <v>15.9802306425041</v>
      </c>
    </row>
    <row r="484" spans="1:12" x14ac:dyDescent="0.2">
      <c r="A484" s="72" t="s">
        <v>1297</v>
      </c>
      <c r="B484" s="66" t="s">
        <v>1298</v>
      </c>
      <c r="C484" s="67">
        <v>60</v>
      </c>
      <c r="D484" s="67" t="s">
        <v>349</v>
      </c>
      <c r="E484" s="71">
        <v>9.6733673250417707E-2</v>
      </c>
      <c r="F484" s="68">
        <v>7.9077429983525498</v>
      </c>
      <c r="G484" s="71">
        <v>0.25305101293629501</v>
      </c>
      <c r="H484" s="68">
        <v>52.883031301482703</v>
      </c>
      <c r="I484" s="71">
        <v>1.3845415810530301E-2</v>
      </c>
      <c r="J484" s="68">
        <v>25.7001647446458</v>
      </c>
      <c r="K484" s="71">
        <v>2.3304591004427899E-2</v>
      </c>
      <c r="L484" s="68">
        <v>9.3904448105436593</v>
      </c>
    </row>
    <row r="485" spans="1:12" x14ac:dyDescent="0.2">
      <c r="A485" s="72" t="s">
        <v>1299</v>
      </c>
      <c r="B485" s="66" t="s">
        <v>1300</v>
      </c>
      <c r="C485" s="67">
        <v>60</v>
      </c>
      <c r="D485" s="67" t="s">
        <v>349</v>
      </c>
      <c r="E485" s="71">
        <v>9.2016938712610602E-2</v>
      </c>
      <c r="F485" s="68">
        <v>4.9423393739703503</v>
      </c>
      <c r="G485" s="71">
        <v>0.25</v>
      </c>
      <c r="H485" s="68">
        <v>49.752883031301501</v>
      </c>
      <c r="I485" s="71">
        <v>2.7462251334039898E-3</v>
      </c>
      <c r="J485" s="68">
        <v>4.6128500823723204</v>
      </c>
      <c r="K485" s="71">
        <v>2.3304591004427899E-2</v>
      </c>
      <c r="L485" s="68">
        <v>9.3904448105436593</v>
      </c>
    </row>
    <row r="486" spans="1:12" x14ac:dyDescent="0.2">
      <c r="A486" s="72" t="s">
        <v>1301</v>
      </c>
      <c r="B486" s="66" t="s">
        <v>1302</v>
      </c>
      <c r="C486" s="67">
        <v>60</v>
      </c>
      <c r="D486" s="67" t="s">
        <v>349</v>
      </c>
      <c r="E486" s="71">
        <v>8.9019714324574895E-2</v>
      </c>
      <c r="F486" s="68">
        <v>3.2948929159802298</v>
      </c>
      <c r="G486" s="71">
        <v>0.223970961099625</v>
      </c>
      <c r="H486" s="68">
        <v>7.9077429983525498</v>
      </c>
      <c r="I486" s="71">
        <v>1.39574431185648E-2</v>
      </c>
      <c r="J486" s="68">
        <v>25.864909390444801</v>
      </c>
      <c r="K486" s="71">
        <v>2.9130738755534898E-2</v>
      </c>
      <c r="L486" s="68">
        <v>12.8500823723229</v>
      </c>
    </row>
    <row r="487" spans="1:12" x14ac:dyDescent="0.2">
      <c r="A487" s="72" t="s">
        <v>1303</v>
      </c>
      <c r="B487" s="66" t="s">
        <v>1304</v>
      </c>
      <c r="C487" s="67">
        <v>60</v>
      </c>
      <c r="D487" s="67" t="s">
        <v>349</v>
      </c>
      <c r="E487" s="71">
        <v>9.7438412985443104E-2</v>
      </c>
      <c r="F487" s="68">
        <v>8.7314662273476102</v>
      </c>
      <c r="G487" s="71">
        <v>0.24917848342388199</v>
      </c>
      <c r="H487" s="68">
        <v>16.8039538714992</v>
      </c>
      <c r="I487" s="71">
        <v>1.40060167769126E-2</v>
      </c>
      <c r="J487" s="68">
        <v>26.029654036243802</v>
      </c>
      <c r="K487" s="71">
        <v>2.9130738755534898E-2</v>
      </c>
      <c r="L487" s="68">
        <v>12.8500823723229</v>
      </c>
    </row>
    <row r="488" spans="1:12" x14ac:dyDescent="0.2">
      <c r="A488" s="72" t="s">
        <v>1305</v>
      </c>
      <c r="B488" s="66" t="s">
        <v>1306</v>
      </c>
      <c r="C488" s="67">
        <v>60</v>
      </c>
      <c r="D488" s="67" t="s">
        <v>349</v>
      </c>
      <c r="E488" s="71">
        <v>0.11543510475772099</v>
      </c>
      <c r="F488" s="68">
        <v>17.957166392092301</v>
      </c>
      <c r="G488" s="71">
        <v>0.240958398315815</v>
      </c>
      <c r="H488" s="68">
        <v>12.191103789126901</v>
      </c>
      <c r="I488" s="71">
        <v>7.6216177201812202E-2</v>
      </c>
      <c r="J488" s="68">
        <v>73.970345963756202</v>
      </c>
      <c r="K488" s="71">
        <v>2.9130738755534898E-2</v>
      </c>
      <c r="L488" s="68">
        <v>12.8500823723229</v>
      </c>
    </row>
    <row r="489" spans="1:12" x14ac:dyDescent="0.2">
      <c r="A489" s="72" t="s">
        <v>1307</v>
      </c>
      <c r="B489" s="66" t="s">
        <v>1308</v>
      </c>
      <c r="C489" s="67">
        <v>60</v>
      </c>
      <c r="D489" s="67" t="s">
        <v>349</v>
      </c>
      <c r="E489" s="71">
        <v>0.100100803427739</v>
      </c>
      <c r="F489" s="68">
        <v>10.378912685337699</v>
      </c>
      <c r="G489" s="71">
        <v>0.25</v>
      </c>
      <c r="H489" s="68">
        <v>49.752883031301501</v>
      </c>
      <c r="I489" s="71">
        <v>1.53455237765758E-2</v>
      </c>
      <c r="J489" s="68">
        <v>28.995057660625999</v>
      </c>
      <c r="K489" s="71">
        <v>3.4956886506641902E-2</v>
      </c>
      <c r="L489" s="68">
        <v>13.838550247117</v>
      </c>
    </row>
    <row r="490" spans="1:12" x14ac:dyDescent="0.2">
      <c r="A490" s="72" t="s">
        <v>1309</v>
      </c>
      <c r="B490" s="66" t="s">
        <v>1310</v>
      </c>
      <c r="C490" s="67">
        <v>60</v>
      </c>
      <c r="D490" s="67" t="s">
        <v>349</v>
      </c>
      <c r="E490" s="71">
        <v>9.7722603609200098E-2</v>
      </c>
      <c r="F490" s="68">
        <v>8.8962108731466198</v>
      </c>
      <c r="G490" s="71">
        <v>0.24943551476568901</v>
      </c>
      <c r="H490" s="68">
        <v>17.298187808896198</v>
      </c>
      <c r="I490" s="71">
        <v>1.4601557306375801E-2</v>
      </c>
      <c r="J490" s="68">
        <v>27.5123558484349</v>
      </c>
      <c r="K490" s="71">
        <v>2.9130738755534898E-2</v>
      </c>
      <c r="L490" s="68">
        <v>12.8500823723229</v>
      </c>
    </row>
    <row r="491" spans="1:12" x14ac:dyDescent="0.2">
      <c r="A491" s="72" t="s">
        <v>1311</v>
      </c>
      <c r="B491" s="66" t="s">
        <v>1312</v>
      </c>
      <c r="C491" s="67">
        <v>60</v>
      </c>
      <c r="D491" s="67" t="s">
        <v>349</v>
      </c>
      <c r="E491" s="71">
        <v>9.4407524070259305E-2</v>
      </c>
      <c r="F491" s="68">
        <v>6.2602965403624404</v>
      </c>
      <c r="G491" s="71">
        <v>0.249846273090056</v>
      </c>
      <c r="H491" s="68">
        <v>18.945634266886302</v>
      </c>
      <c r="I491" s="71">
        <v>1.5897855867400699E-2</v>
      </c>
      <c r="J491" s="68">
        <v>30.642504118616099</v>
      </c>
      <c r="K491" s="71">
        <v>1.7478443253320999E-2</v>
      </c>
      <c r="L491" s="68">
        <v>7.4135090609555201</v>
      </c>
    </row>
    <row r="492" spans="1:12" x14ac:dyDescent="0.2">
      <c r="A492" s="72" t="s">
        <v>1313</v>
      </c>
      <c r="B492" s="66" t="s">
        <v>1314</v>
      </c>
      <c r="C492" s="67">
        <v>60</v>
      </c>
      <c r="D492" s="67" t="s">
        <v>349</v>
      </c>
      <c r="E492" s="71">
        <v>8.2582861866565799E-2</v>
      </c>
      <c r="F492" s="68">
        <v>1.4827018121911</v>
      </c>
      <c r="G492" s="71">
        <v>0.208007957810357</v>
      </c>
      <c r="H492" s="68">
        <v>6.42504118616145</v>
      </c>
      <c r="I492" s="71">
        <v>1.6436036784912601E-2</v>
      </c>
      <c r="J492" s="68">
        <v>32.289950576606302</v>
      </c>
      <c r="K492" s="71">
        <v>2.3304591004427899E-2</v>
      </c>
      <c r="L492" s="68">
        <v>9.3904448105436593</v>
      </c>
    </row>
    <row r="493" spans="1:12" x14ac:dyDescent="0.2">
      <c r="A493" s="72" t="s">
        <v>1315</v>
      </c>
      <c r="B493" s="66" t="s">
        <v>1316</v>
      </c>
      <c r="C493" s="67">
        <v>60</v>
      </c>
      <c r="D493" s="67" t="s">
        <v>349</v>
      </c>
      <c r="E493" s="71">
        <v>0.117832159619634</v>
      </c>
      <c r="F493" s="68">
        <v>19.769357495881401</v>
      </c>
      <c r="G493" s="71">
        <v>0.24236407658219999</v>
      </c>
      <c r="H493" s="68">
        <v>12.685337726523899</v>
      </c>
      <c r="I493" s="71">
        <v>7.6175515770060598E-2</v>
      </c>
      <c r="J493" s="68">
        <v>73.805601317957198</v>
      </c>
      <c r="K493" s="71">
        <v>3.4956886506641902E-2</v>
      </c>
      <c r="L493" s="68">
        <v>13.838550247117</v>
      </c>
    </row>
    <row r="494" spans="1:12" x14ac:dyDescent="0.2">
      <c r="A494" s="72" t="s">
        <v>1317</v>
      </c>
      <c r="B494" s="66" t="s">
        <v>1318</v>
      </c>
      <c r="C494" s="67">
        <v>60</v>
      </c>
      <c r="D494" s="67" t="s">
        <v>349</v>
      </c>
      <c r="E494" s="71">
        <v>0.127601222592443</v>
      </c>
      <c r="F494" s="68">
        <v>27.5123558484349</v>
      </c>
      <c r="G494" s="71">
        <v>0.296475933718231</v>
      </c>
      <c r="H494" s="68">
        <v>74.794069192751195</v>
      </c>
      <c r="I494" s="71">
        <v>2.80662565480287E-2</v>
      </c>
      <c r="J494" s="68">
        <v>46.9522240527183</v>
      </c>
      <c r="K494" s="71">
        <v>5.8261477511069797E-2</v>
      </c>
      <c r="L494" s="68">
        <v>19.934102141680398</v>
      </c>
    </row>
    <row r="495" spans="1:12" x14ac:dyDescent="0.2">
      <c r="A495" s="72" t="s">
        <v>1319</v>
      </c>
      <c r="B495" s="66" t="s">
        <v>1320</v>
      </c>
      <c r="C495" s="67">
        <v>60</v>
      </c>
      <c r="D495" s="67" t="s">
        <v>349</v>
      </c>
      <c r="E495" s="71">
        <v>0.25902559563128902</v>
      </c>
      <c r="F495" s="68">
        <v>86.985172981878094</v>
      </c>
      <c r="G495" s="71">
        <v>0.73763172518186904</v>
      </c>
      <c r="H495" s="68">
        <v>99.176276771005007</v>
      </c>
      <c r="I495" s="71">
        <v>4.4881752053546704E-3</v>
      </c>
      <c r="J495" s="68">
        <v>8.5667215815486006</v>
      </c>
      <c r="K495" s="71">
        <v>3.4956886506641902E-2</v>
      </c>
      <c r="L495" s="68">
        <v>13.838550247117</v>
      </c>
    </row>
    <row r="496" spans="1:12" x14ac:dyDescent="0.2">
      <c r="A496" s="72" t="s">
        <v>1321</v>
      </c>
      <c r="B496" s="66" t="s">
        <v>1322</v>
      </c>
      <c r="C496" s="67">
        <v>60</v>
      </c>
      <c r="D496" s="67" t="s">
        <v>349</v>
      </c>
      <c r="E496" s="71">
        <v>0.124574292143039</v>
      </c>
      <c r="F496" s="68">
        <v>25.041186161449801</v>
      </c>
      <c r="G496" s="71">
        <v>0.29271418110812802</v>
      </c>
      <c r="H496" s="68">
        <v>74.135090609555206</v>
      </c>
      <c r="I496" s="71">
        <v>5.2687745565990797E-3</v>
      </c>
      <c r="J496" s="68">
        <v>10.378912685337699</v>
      </c>
      <c r="K496" s="71">
        <v>7.5739920764390706E-2</v>
      </c>
      <c r="L496" s="68">
        <v>27.677100494233901</v>
      </c>
    </row>
    <row r="497" spans="1:12" x14ac:dyDescent="0.2">
      <c r="A497" s="72" t="s">
        <v>1323</v>
      </c>
      <c r="B497" s="66" t="s">
        <v>1324</v>
      </c>
      <c r="C497" s="67">
        <v>60</v>
      </c>
      <c r="D497" s="67" t="s">
        <v>349</v>
      </c>
      <c r="E497" s="71">
        <v>0.136555788601506</v>
      </c>
      <c r="F497" s="68">
        <v>33.6079077429984</v>
      </c>
      <c r="G497" s="71">
        <v>0.28929109342350501</v>
      </c>
      <c r="H497" s="68">
        <v>73.3113673805601</v>
      </c>
      <c r="I497" s="71">
        <v>1.5505612861087301E-2</v>
      </c>
      <c r="J497" s="68">
        <v>29.489291598023101</v>
      </c>
      <c r="K497" s="71">
        <v>0.104870659519926</v>
      </c>
      <c r="L497" s="68">
        <v>37.726523887973599</v>
      </c>
    </row>
    <row r="498" spans="1:12" x14ac:dyDescent="0.2">
      <c r="A498" s="72" t="s">
        <v>1325</v>
      </c>
      <c r="B498" s="66" t="s">
        <v>1326</v>
      </c>
      <c r="C498" s="67">
        <v>60</v>
      </c>
      <c r="D498" s="67" t="s">
        <v>349</v>
      </c>
      <c r="E498" s="71">
        <v>0.14602760905623099</v>
      </c>
      <c r="F498" s="68">
        <v>39.373970345963798</v>
      </c>
      <c r="G498" s="71">
        <v>0.29520708192193001</v>
      </c>
      <c r="H498" s="68">
        <v>74.464579901153201</v>
      </c>
      <c r="I498" s="71">
        <v>3.8005085726838597E-2</v>
      </c>
      <c r="J498" s="68">
        <v>56.013179571663898</v>
      </c>
      <c r="K498" s="71">
        <v>0.104870659519926</v>
      </c>
      <c r="L498" s="68">
        <v>37.726523887973599</v>
      </c>
    </row>
    <row r="499" spans="1:12" x14ac:dyDescent="0.2">
      <c r="A499" s="72" t="s">
        <v>1327</v>
      </c>
      <c r="B499" s="66" t="s">
        <v>1328</v>
      </c>
      <c r="C499" s="67">
        <v>60</v>
      </c>
      <c r="D499" s="67" t="s">
        <v>349</v>
      </c>
      <c r="E499" s="71">
        <v>0.12631809217176901</v>
      </c>
      <c r="F499" s="68">
        <v>26.6886326194399</v>
      </c>
      <c r="G499" s="71">
        <v>0.25</v>
      </c>
      <c r="H499" s="68">
        <v>49.752883031301501</v>
      </c>
      <c r="I499" s="71">
        <v>5.9040503502022397E-2</v>
      </c>
      <c r="J499" s="68">
        <v>68.039538714991807</v>
      </c>
      <c r="K499" s="71">
        <v>6.9913773013283706E-2</v>
      </c>
      <c r="L499" s="68">
        <v>24.052718286655701</v>
      </c>
    </row>
    <row r="500" spans="1:12" x14ac:dyDescent="0.2">
      <c r="A500" s="72" t="s">
        <v>1329</v>
      </c>
      <c r="B500" s="66" t="s">
        <v>1330</v>
      </c>
      <c r="C500" s="67">
        <v>60</v>
      </c>
      <c r="D500" s="67" t="s">
        <v>349</v>
      </c>
      <c r="E500" s="71">
        <v>0.10906442737373</v>
      </c>
      <c r="F500" s="68">
        <v>13.838550247117</v>
      </c>
      <c r="G500" s="71">
        <v>0.26525506468147397</v>
      </c>
      <c r="H500" s="68">
        <v>62.438220757825398</v>
      </c>
      <c r="I500" s="71">
        <v>1.5329035430859599E-2</v>
      </c>
      <c r="J500" s="68">
        <v>28.830313014826999</v>
      </c>
      <c r="K500" s="71">
        <v>4.6609182008855901E-2</v>
      </c>
      <c r="L500" s="68">
        <v>17.298187808896198</v>
      </c>
    </row>
    <row r="501" spans="1:12" x14ac:dyDescent="0.2">
      <c r="A501" s="72" t="s">
        <v>1331</v>
      </c>
      <c r="B501" s="66" t="s">
        <v>1332</v>
      </c>
      <c r="C501" s="67">
        <v>60</v>
      </c>
      <c r="D501" s="67" t="s">
        <v>349</v>
      </c>
      <c r="E501" s="71">
        <v>0.10005025136215299</v>
      </c>
      <c r="F501" s="68">
        <v>10.2141680395387</v>
      </c>
      <c r="G501" s="71">
        <v>0.240125813023923</v>
      </c>
      <c r="H501" s="68">
        <v>12.026359143327801</v>
      </c>
      <c r="I501" s="71">
        <v>1.76346355146639E-3</v>
      </c>
      <c r="J501" s="68">
        <v>3.2948929159802298</v>
      </c>
      <c r="K501" s="71">
        <v>5.8261477511069797E-2</v>
      </c>
      <c r="L501" s="68">
        <v>19.934102141680398</v>
      </c>
    </row>
    <row r="502" spans="1:12" x14ac:dyDescent="0.2">
      <c r="A502" s="72" t="s">
        <v>1333</v>
      </c>
      <c r="B502" s="66" t="s">
        <v>1334</v>
      </c>
      <c r="C502" s="67">
        <v>60</v>
      </c>
      <c r="D502" s="67" t="s">
        <v>349</v>
      </c>
      <c r="E502" s="71">
        <v>8.9337156889611205E-2</v>
      </c>
      <c r="F502" s="68">
        <v>3.78912685337726</v>
      </c>
      <c r="G502" s="71">
        <v>0.226632280168481</v>
      </c>
      <c r="H502" s="68">
        <v>8.7314662273476102</v>
      </c>
      <c r="I502" s="71">
        <v>5.9615624260384796E-4</v>
      </c>
      <c r="J502" s="68">
        <v>1.8121911037891301</v>
      </c>
      <c r="K502" s="71">
        <v>4.0783034257748901E-2</v>
      </c>
      <c r="L502" s="68">
        <v>15.9802306425041</v>
      </c>
    </row>
    <row r="503" spans="1:12" x14ac:dyDescent="0.2">
      <c r="A503" s="72" t="s">
        <v>1335</v>
      </c>
      <c r="B503" s="66" t="s">
        <v>1336</v>
      </c>
      <c r="C503" s="67">
        <v>60</v>
      </c>
      <c r="D503" s="67" t="s">
        <v>349</v>
      </c>
      <c r="E503" s="71">
        <v>0.10797446957246799</v>
      </c>
      <c r="F503" s="68">
        <v>13.3443163097199</v>
      </c>
      <c r="G503" s="71">
        <v>0.25909575691211101</v>
      </c>
      <c r="H503" s="68">
        <v>56.507413509061003</v>
      </c>
      <c r="I503" s="71">
        <v>1.8218469796436799E-2</v>
      </c>
      <c r="J503" s="68">
        <v>35.255354200988499</v>
      </c>
      <c r="K503" s="71">
        <v>4.6609182008855901E-2</v>
      </c>
      <c r="L503" s="68">
        <v>17.298187808896198</v>
      </c>
    </row>
    <row r="504" spans="1:12" x14ac:dyDescent="0.2">
      <c r="A504" s="72" t="s">
        <v>1337</v>
      </c>
      <c r="B504" s="66" t="s">
        <v>1338</v>
      </c>
      <c r="C504" s="67">
        <v>60</v>
      </c>
      <c r="D504" s="67" t="s">
        <v>349</v>
      </c>
      <c r="E504" s="71">
        <v>0.11414349481625601</v>
      </c>
      <c r="F504" s="68">
        <v>16.968698517298201</v>
      </c>
      <c r="G504" s="71">
        <v>0.23912288046723701</v>
      </c>
      <c r="H504" s="68">
        <v>11.8616144975288</v>
      </c>
      <c r="I504" s="71">
        <v>2.7567683217139798E-2</v>
      </c>
      <c r="J504" s="68">
        <v>45.963756177924203</v>
      </c>
      <c r="K504" s="71">
        <v>7.5739920764390706E-2</v>
      </c>
      <c r="L504" s="68">
        <v>27.677100494233901</v>
      </c>
    </row>
    <row r="505" spans="1:12" x14ac:dyDescent="0.2">
      <c r="A505" s="72" t="s">
        <v>1339</v>
      </c>
      <c r="B505" s="66" t="s">
        <v>1340</v>
      </c>
      <c r="C505" s="67">
        <v>60</v>
      </c>
      <c r="D505" s="67" t="s">
        <v>349</v>
      </c>
      <c r="E505" s="71">
        <v>0.103057871934159</v>
      </c>
      <c r="F505" s="68">
        <v>11.8616144975288</v>
      </c>
      <c r="G505" s="71">
        <v>0.25</v>
      </c>
      <c r="H505" s="68">
        <v>49.752883031301501</v>
      </c>
      <c r="I505" s="71">
        <v>1.83905815447283E-2</v>
      </c>
      <c r="J505" s="68">
        <v>35.584843492586501</v>
      </c>
      <c r="K505" s="71">
        <v>4.0783034257748901E-2</v>
      </c>
      <c r="L505" s="68">
        <v>15.9802306425041</v>
      </c>
    </row>
    <row r="506" spans="1:12" x14ac:dyDescent="0.2">
      <c r="A506" s="72" t="s">
        <v>1341</v>
      </c>
      <c r="B506" s="66" t="s">
        <v>1342</v>
      </c>
      <c r="C506" s="67">
        <v>60</v>
      </c>
      <c r="D506" s="67" t="s">
        <v>349</v>
      </c>
      <c r="E506" s="71">
        <v>0.16199162073394699</v>
      </c>
      <c r="F506" s="68">
        <v>47.611202635914303</v>
      </c>
      <c r="G506" s="71">
        <v>0.27135709055406398</v>
      </c>
      <c r="H506" s="68">
        <v>65.403624382207596</v>
      </c>
      <c r="I506" s="71">
        <v>3.4007191363460601E-2</v>
      </c>
      <c r="J506" s="68">
        <v>52.059308072487603</v>
      </c>
      <c r="K506" s="71">
        <v>0.18061058028431601</v>
      </c>
      <c r="L506" s="68">
        <v>55.354200988467902</v>
      </c>
    </row>
    <row r="507" spans="1:12" x14ac:dyDescent="0.2">
      <c r="A507" s="72" t="s">
        <v>1343</v>
      </c>
      <c r="B507" s="66" t="s">
        <v>1344</v>
      </c>
      <c r="C507" s="67">
        <v>60</v>
      </c>
      <c r="D507" s="67" t="s">
        <v>349</v>
      </c>
      <c r="E507" s="71">
        <v>0.17415897333736799</v>
      </c>
      <c r="F507" s="68">
        <v>53.212520593080697</v>
      </c>
      <c r="G507" s="71">
        <v>0.29727893789724502</v>
      </c>
      <c r="H507" s="68">
        <v>74.958813838550199</v>
      </c>
      <c r="I507" s="71">
        <v>2.7108958577223199E-2</v>
      </c>
      <c r="J507" s="68">
        <v>45.469522240527198</v>
      </c>
      <c r="K507" s="71">
        <v>0.19808902353763699</v>
      </c>
      <c r="L507" s="68">
        <v>57.825370675453001</v>
      </c>
    </row>
    <row r="508" spans="1:12" x14ac:dyDescent="0.2">
      <c r="A508" s="72" t="s">
        <v>1345</v>
      </c>
      <c r="B508" s="66" t="s">
        <v>1346</v>
      </c>
      <c r="C508" s="67">
        <v>60</v>
      </c>
      <c r="D508" s="67" t="s">
        <v>349</v>
      </c>
      <c r="E508" s="71">
        <v>0.13068616289934601</v>
      </c>
      <c r="F508" s="68">
        <v>29.489291598023101</v>
      </c>
      <c r="G508" s="71">
        <v>0.25</v>
      </c>
      <c r="H508" s="68">
        <v>49.752883031301501</v>
      </c>
      <c r="I508" s="71">
        <v>1.97093859247916E-2</v>
      </c>
      <c r="J508" s="68">
        <v>37.561779242174602</v>
      </c>
      <c r="K508" s="71">
        <v>0.122349102773247</v>
      </c>
      <c r="L508" s="68">
        <v>43.32784184514</v>
      </c>
    </row>
    <row r="509" spans="1:12" x14ac:dyDescent="0.2">
      <c r="A509" s="72" t="s">
        <v>356</v>
      </c>
      <c r="B509" s="66" t="s">
        <v>1347</v>
      </c>
      <c r="C509" s="67">
        <v>62</v>
      </c>
      <c r="D509" s="67" t="s">
        <v>349</v>
      </c>
      <c r="E509" s="71">
        <v>0.158578788044932</v>
      </c>
      <c r="F509" s="68">
        <v>57.096774193548399</v>
      </c>
      <c r="G509" s="71">
        <v>0.26058948111542501</v>
      </c>
      <c r="H509" s="68">
        <v>63.548387096774199</v>
      </c>
      <c r="I509" s="71">
        <v>5.6568094974438002E-2</v>
      </c>
      <c r="J509" s="68">
        <v>61.612903225806399</v>
      </c>
      <c r="K509" s="71"/>
      <c r="L509" s="68"/>
    </row>
    <row r="510" spans="1:12" x14ac:dyDescent="0.2">
      <c r="A510" s="72" t="s">
        <v>1348</v>
      </c>
      <c r="B510" s="66" t="s">
        <v>1349</v>
      </c>
      <c r="C510" s="67">
        <v>62</v>
      </c>
      <c r="D510" s="67" t="s">
        <v>349</v>
      </c>
      <c r="E510" s="71">
        <v>0.18131655172563099</v>
      </c>
      <c r="F510" s="68">
        <v>66.774193548387103</v>
      </c>
      <c r="G510" s="71">
        <v>0.25529474055771301</v>
      </c>
      <c r="H510" s="68">
        <v>59.677419354838698</v>
      </c>
      <c r="I510" s="71">
        <v>0.10733836289355</v>
      </c>
      <c r="J510" s="68">
        <v>76.774193548387103</v>
      </c>
      <c r="K510" s="71"/>
      <c r="L510" s="68"/>
    </row>
    <row r="511" spans="1:12" x14ac:dyDescent="0.2">
      <c r="A511" s="72" t="s">
        <v>1350</v>
      </c>
      <c r="B511" s="66" t="s">
        <v>1351</v>
      </c>
      <c r="C511" s="67">
        <v>62</v>
      </c>
      <c r="D511" s="67" t="s">
        <v>349</v>
      </c>
      <c r="E511" s="71">
        <v>0.28582687158439102</v>
      </c>
      <c r="F511" s="68">
        <v>87.096774193548399</v>
      </c>
      <c r="G511" s="71">
        <v>0.526731276148099</v>
      </c>
      <c r="H511" s="68">
        <v>96.451612903225794</v>
      </c>
      <c r="I511" s="71">
        <v>4.4922467020682699E-2</v>
      </c>
      <c r="J511" s="68">
        <v>56.451612903225801</v>
      </c>
      <c r="K511" s="71"/>
      <c r="L511" s="68"/>
    </row>
    <row r="512" spans="1:12" x14ac:dyDescent="0.2">
      <c r="A512" s="72" t="s">
        <v>1352</v>
      </c>
      <c r="B512" s="66" t="s">
        <v>1353</v>
      </c>
      <c r="C512" s="67">
        <v>60</v>
      </c>
      <c r="D512" s="67" t="s">
        <v>349</v>
      </c>
      <c r="E512" s="71">
        <v>0.24173209843437099</v>
      </c>
      <c r="F512" s="68">
        <v>81.219110378912703</v>
      </c>
      <c r="G512" s="71">
        <v>0.52325287426515499</v>
      </c>
      <c r="H512" s="68">
        <v>96.375617792421707</v>
      </c>
      <c r="I512" s="71">
        <v>2.71589885047494E-2</v>
      </c>
      <c r="J512" s="68">
        <v>45.634266886326202</v>
      </c>
      <c r="K512" s="71">
        <v>0.17478443253320899</v>
      </c>
      <c r="L512" s="68">
        <v>54.859967051070797</v>
      </c>
    </row>
    <row r="513" spans="1:12" x14ac:dyDescent="0.2">
      <c r="A513" s="72" t="s">
        <v>1354</v>
      </c>
      <c r="B513" s="66" t="s">
        <v>1355</v>
      </c>
      <c r="C513" s="67">
        <v>58</v>
      </c>
      <c r="D513" s="67" t="s">
        <v>349</v>
      </c>
      <c r="E513" s="71">
        <v>6.4993307752771998E-2</v>
      </c>
      <c r="F513" s="68">
        <v>10.1459854014599</v>
      </c>
      <c r="G513" s="71">
        <v>0.15234661984248099</v>
      </c>
      <c r="H513" s="68">
        <v>8.4671532846715305</v>
      </c>
      <c r="I513" s="71">
        <v>4.17176495429599E-3</v>
      </c>
      <c r="J513" s="68">
        <v>39.416058394160601</v>
      </c>
      <c r="K513" s="71">
        <v>3.8461538461538498E-2</v>
      </c>
      <c r="L513" s="68">
        <v>63.868613138686101</v>
      </c>
    </row>
    <row r="514" spans="1:12" x14ac:dyDescent="0.2">
      <c r="A514" s="72" t="s">
        <v>1356</v>
      </c>
      <c r="B514" s="66" t="s">
        <v>1357</v>
      </c>
      <c r="C514" s="67">
        <v>60</v>
      </c>
      <c r="D514" s="67" t="s">
        <v>349</v>
      </c>
      <c r="E514" s="71">
        <v>3.3760927464177998E-2</v>
      </c>
      <c r="F514" s="68">
        <v>0.82372322899505801</v>
      </c>
      <c r="G514" s="71">
        <v>4.2156068985635099E-2</v>
      </c>
      <c r="H514" s="68">
        <v>1.1532125205930801</v>
      </c>
      <c r="I514" s="71">
        <v>1.83436791491501E-2</v>
      </c>
      <c r="J514" s="68">
        <v>35.420098846787504</v>
      </c>
      <c r="K514" s="71">
        <v>4.0783034257748901E-2</v>
      </c>
      <c r="L514" s="68">
        <v>15.9802306425041</v>
      </c>
    </row>
    <row r="515" spans="1:12" x14ac:dyDescent="0.2">
      <c r="A515" s="72" t="s">
        <v>1358</v>
      </c>
      <c r="B515" s="66" t="s">
        <v>1359</v>
      </c>
      <c r="C515" s="67">
        <v>60</v>
      </c>
      <c r="D515" s="67" t="s">
        <v>349</v>
      </c>
      <c r="E515" s="71">
        <v>0.129536956072866</v>
      </c>
      <c r="F515" s="68">
        <v>28.33607907743</v>
      </c>
      <c r="G515" s="71">
        <v>0.28336191222103402</v>
      </c>
      <c r="H515" s="68">
        <v>70.840197693575007</v>
      </c>
      <c r="I515" s="71">
        <v>2.95090352331716E-2</v>
      </c>
      <c r="J515" s="68">
        <v>48.434925864909403</v>
      </c>
      <c r="K515" s="71">
        <v>7.5739920764390706E-2</v>
      </c>
      <c r="L515" s="68">
        <v>27.677100494233901</v>
      </c>
    </row>
    <row r="516" spans="1:12" x14ac:dyDescent="0.2">
      <c r="A516" s="72" t="s">
        <v>1360</v>
      </c>
      <c r="B516" s="66" t="s">
        <v>1361</v>
      </c>
      <c r="C516" s="67">
        <v>58</v>
      </c>
      <c r="D516" s="67" t="s">
        <v>349</v>
      </c>
      <c r="E516" s="71">
        <v>3.7957884616270497E-2</v>
      </c>
      <c r="F516" s="68">
        <v>3.4306569343065698</v>
      </c>
      <c r="G516" s="71">
        <v>0.102694387502759</v>
      </c>
      <c r="H516" s="68">
        <v>4.3795620437956204</v>
      </c>
      <c r="I516" s="71">
        <v>1.5638817306675499E-3</v>
      </c>
      <c r="J516" s="68">
        <v>33.3576642335766</v>
      </c>
      <c r="K516" s="71">
        <v>9.6153846153846194E-3</v>
      </c>
      <c r="L516" s="68">
        <v>55.036496350364999</v>
      </c>
    </row>
    <row r="517" spans="1:12" x14ac:dyDescent="0.2">
      <c r="A517" s="72" t="s">
        <v>1362</v>
      </c>
      <c r="B517" s="66" t="s">
        <v>1363</v>
      </c>
      <c r="C517" s="67">
        <v>58</v>
      </c>
      <c r="D517" s="67" t="s">
        <v>349</v>
      </c>
      <c r="E517" s="71">
        <v>5.3808905269444297E-2</v>
      </c>
      <c r="F517" s="68">
        <v>6.5693430656934302</v>
      </c>
      <c r="G517" s="71">
        <v>0.133324975224377</v>
      </c>
      <c r="H517" s="68">
        <v>6.4963503649634999</v>
      </c>
      <c r="I517" s="71">
        <v>1.2076099558315199E-2</v>
      </c>
      <c r="J517" s="68">
        <v>52.919708029197103</v>
      </c>
      <c r="K517" s="71">
        <v>1.6025641025641E-2</v>
      </c>
      <c r="L517" s="68">
        <v>57.445255474452601</v>
      </c>
    </row>
    <row r="518" spans="1:12" x14ac:dyDescent="0.2">
      <c r="A518" s="72" t="s">
        <v>1364</v>
      </c>
      <c r="B518" s="66" t="s">
        <v>1365</v>
      </c>
      <c r="C518" s="67">
        <v>60</v>
      </c>
      <c r="D518" s="67" t="s">
        <v>349</v>
      </c>
      <c r="E518" s="71">
        <v>9.1052747661488298E-2</v>
      </c>
      <c r="F518" s="68">
        <v>4.6128500823723204</v>
      </c>
      <c r="G518" s="71">
        <v>0.24985365198003701</v>
      </c>
      <c r="H518" s="68">
        <v>19.110378912685299</v>
      </c>
      <c r="I518" s="71">
        <v>0</v>
      </c>
      <c r="J518" s="68">
        <v>1.1532125205930801</v>
      </c>
      <c r="K518" s="71">
        <v>2.3304591004427899E-2</v>
      </c>
      <c r="L518" s="68">
        <v>9.3904448105436593</v>
      </c>
    </row>
    <row r="519" spans="1:12" x14ac:dyDescent="0.2">
      <c r="A519" s="72" t="s">
        <v>1366</v>
      </c>
      <c r="B519" s="66" t="s">
        <v>1367</v>
      </c>
      <c r="C519" s="67">
        <v>60</v>
      </c>
      <c r="D519" s="67" t="s">
        <v>349</v>
      </c>
      <c r="E519" s="71">
        <v>1.4465258999552101E-2</v>
      </c>
      <c r="F519" s="68">
        <v>0.32948929159802298</v>
      </c>
      <c r="G519" s="71">
        <v>0</v>
      </c>
      <c r="H519" s="68">
        <v>0.65897858319604596</v>
      </c>
      <c r="I519" s="71">
        <v>2.0091185994228399E-2</v>
      </c>
      <c r="J519" s="68">
        <v>37.891268533772703</v>
      </c>
      <c r="K519" s="71">
        <v>2.3304591004427899E-2</v>
      </c>
      <c r="L519" s="68">
        <v>9.3904448105436593</v>
      </c>
    </row>
    <row r="520" spans="1:12" x14ac:dyDescent="0.2">
      <c r="A520" s="72" t="s">
        <v>1368</v>
      </c>
      <c r="B520" s="66" t="s">
        <v>1369</v>
      </c>
      <c r="C520" s="67">
        <v>60</v>
      </c>
      <c r="D520" s="67" t="s">
        <v>349</v>
      </c>
      <c r="E520" s="71">
        <v>8.8354723097839899E-2</v>
      </c>
      <c r="F520" s="68">
        <v>3.1301482701812202</v>
      </c>
      <c r="G520" s="71">
        <v>0.24346353207165899</v>
      </c>
      <c r="H520" s="68">
        <v>13.509060955518899</v>
      </c>
      <c r="I520" s="71">
        <v>4.1221939685393899E-3</v>
      </c>
      <c r="J520" s="68">
        <v>7.9077429983525498</v>
      </c>
      <c r="K520" s="71">
        <v>1.7478443253320999E-2</v>
      </c>
      <c r="L520" s="68">
        <v>7.4135090609555201</v>
      </c>
    </row>
    <row r="521" spans="1:12" x14ac:dyDescent="0.2">
      <c r="A521" s="72" t="s">
        <v>1370</v>
      </c>
      <c r="B521" s="66" t="s">
        <v>1371</v>
      </c>
      <c r="C521" s="67">
        <v>60</v>
      </c>
      <c r="D521" s="67" t="s">
        <v>349</v>
      </c>
      <c r="E521" s="71">
        <v>0.103858928686215</v>
      </c>
      <c r="F521" s="68">
        <v>12.026359143327801</v>
      </c>
      <c r="G521" s="71">
        <v>0.24490979476340199</v>
      </c>
      <c r="H521" s="68">
        <v>14.332784184514001</v>
      </c>
      <c r="I521" s="71">
        <v>2.58839570374952E-2</v>
      </c>
      <c r="J521" s="68">
        <v>43.32784184514</v>
      </c>
      <c r="K521" s="71">
        <v>4.0783034257748901E-2</v>
      </c>
      <c r="L521" s="68">
        <v>15.9802306425041</v>
      </c>
    </row>
    <row r="522" spans="1:12" x14ac:dyDescent="0.2">
      <c r="A522" s="72" t="s">
        <v>1372</v>
      </c>
      <c r="B522" s="66" t="s">
        <v>1373</v>
      </c>
      <c r="C522" s="67">
        <v>60</v>
      </c>
      <c r="D522" s="67" t="s">
        <v>349</v>
      </c>
      <c r="E522" s="71">
        <v>7.34088610511206E-2</v>
      </c>
      <c r="F522" s="68">
        <v>1.3179571663920899</v>
      </c>
      <c r="G522" s="71">
        <v>0.161636542362943</v>
      </c>
      <c r="H522" s="68">
        <v>3.6243822075782499</v>
      </c>
      <c r="I522" s="71">
        <v>1.7807006532669398E-2</v>
      </c>
      <c r="J522" s="68">
        <v>34.4316309719934</v>
      </c>
      <c r="K522" s="71">
        <v>4.0783034257748901E-2</v>
      </c>
      <c r="L522" s="68">
        <v>15.9802306425041</v>
      </c>
    </row>
    <row r="523" spans="1:12" x14ac:dyDescent="0.2">
      <c r="A523" s="72" t="s">
        <v>1374</v>
      </c>
      <c r="B523" s="66" t="s">
        <v>1375</v>
      </c>
      <c r="C523" s="67">
        <v>58</v>
      </c>
      <c r="D523" s="67" t="s">
        <v>349</v>
      </c>
      <c r="E523" s="71">
        <v>8.0764731816370602E-2</v>
      </c>
      <c r="F523" s="68">
        <v>17.883211678832101</v>
      </c>
      <c r="G523" s="71">
        <v>0.21658543677195799</v>
      </c>
      <c r="H523" s="68">
        <v>19.489051094890499</v>
      </c>
      <c r="I523" s="71">
        <v>9.6831176515132893E-3</v>
      </c>
      <c r="J523" s="68">
        <v>49.343065693430702</v>
      </c>
      <c r="K523" s="71">
        <v>1.6025641025641E-2</v>
      </c>
      <c r="L523" s="68">
        <v>57.445255474452601</v>
      </c>
    </row>
    <row r="524" spans="1:12" x14ac:dyDescent="0.2">
      <c r="A524" s="72" t="s">
        <v>1376</v>
      </c>
      <c r="B524" s="66" t="s">
        <v>1377</v>
      </c>
      <c r="C524" s="67">
        <v>60</v>
      </c>
      <c r="D524" s="67" t="s">
        <v>349</v>
      </c>
      <c r="E524" s="71">
        <v>9.3254929977832204E-2</v>
      </c>
      <c r="F524" s="68">
        <v>5.6013179571663896</v>
      </c>
      <c r="G524" s="71">
        <v>0.24824382376246101</v>
      </c>
      <c r="H524" s="68">
        <v>15.9802306425041</v>
      </c>
      <c r="I524" s="71">
        <v>8.2163751666073197E-3</v>
      </c>
      <c r="J524" s="68">
        <v>16.474464579901198</v>
      </c>
      <c r="K524" s="71">
        <v>2.3304591004427899E-2</v>
      </c>
      <c r="L524" s="68">
        <v>9.3904448105436593</v>
      </c>
    </row>
    <row r="525" spans="1:12" x14ac:dyDescent="0.2">
      <c r="A525" s="72" t="s">
        <v>1378</v>
      </c>
      <c r="B525" s="66" t="s">
        <v>1379</v>
      </c>
      <c r="C525" s="67">
        <v>60</v>
      </c>
      <c r="D525" s="67" t="s">
        <v>349</v>
      </c>
      <c r="E525" s="71">
        <v>6.3656536020039206E-2</v>
      </c>
      <c r="F525" s="68">
        <v>1.1532125205930801</v>
      </c>
      <c r="G525" s="71">
        <v>6.5356768191025497E-2</v>
      </c>
      <c r="H525" s="68">
        <v>1.8121911037891301</v>
      </c>
      <c r="I525" s="71">
        <v>3.8220623602487597E-2</v>
      </c>
      <c r="J525" s="68">
        <v>56.342668863261899</v>
      </c>
      <c r="K525" s="71">
        <v>8.7392216266604594E-2</v>
      </c>
      <c r="L525" s="68">
        <v>31.7957166392092</v>
      </c>
    </row>
    <row r="526" spans="1:12" x14ac:dyDescent="0.2">
      <c r="A526" s="72" t="s">
        <v>426</v>
      </c>
      <c r="B526" s="66" t="s">
        <v>1380</v>
      </c>
      <c r="C526" s="67">
        <v>58</v>
      </c>
      <c r="D526" s="67" t="s">
        <v>349</v>
      </c>
      <c r="E526" s="71">
        <v>3.9054138316859999E-2</v>
      </c>
      <c r="F526" s="68">
        <v>3.7226277372262802</v>
      </c>
      <c r="G526" s="71">
        <v>9.2689160094520898E-2</v>
      </c>
      <c r="H526" s="68">
        <v>3.5766423357664201</v>
      </c>
      <c r="I526" s="71">
        <v>2.0373574201618199E-3</v>
      </c>
      <c r="J526" s="68">
        <v>35.036496350364999</v>
      </c>
      <c r="K526" s="71">
        <v>2.2435897435897498E-2</v>
      </c>
      <c r="L526" s="68">
        <v>60</v>
      </c>
    </row>
    <row r="527" spans="1:12" x14ac:dyDescent="0.2">
      <c r="A527" s="72" t="s">
        <v>1381</v>
      </c>
      <c r="B527" s="66" t="s">
        <v>1382</v>
      </c>
      <c r="C527" s="67">
        <v>60</v>
      </c>
      <c r="D527" s="67" t="s">
        <v>349</v>
      </c>
      <c r="E527" s="71">
        <v>0.10096230493429401</v>
      </c>
      <c r="F527" s="68">
        <v>10.7084019769358</v>
      </c>
      <c r="G527" s="71">
        <v>0.24991760237973301</v>
      </c>
      <c r="H527" s="68">
        <v>19.275123558484299</v>
      </c>
      <c r="I527" s="71">
        <v>1.80124259165075E-2</v>
      </c>
      <c r="J527" s="68">
        <v>34.761120263591401</v>
      </c>
      <c r="K527" s="71">
        <v>3.4956886506641902E-2</v>
      </c>
      <c r="L527" s="68">
        <v>13.838550247117</v>
      </c>
    </row>
    <row r="528" spans="1:12" x14ac:dyDescent="0.2">
      <c r="A528" s="72" t="s">
        <v>1383</v>
      </c>
      <c r="B528" s="66" t="s">
        <v>1384</v>
      </c>
      <c r="C528" s="67">
        <v>60</v>
      </c>
      <c r="D528" s="67" t="s">
        <v>349</v>
      </c>
      <c r="E528" s="71">
        <v>4.4585163738830799E-2</v>
      </c>
      <c r="F528" s="68">
        <v>0.98846787479406895</v>
      </c>
      <c r="G528" s="71">
        <v>6.1896071458391801E-2</v>
      </c>
      <c r="H528" s="68">
        <v>1.64744645799012</v>
      </c>
      <c r="I528" s="71">
        <v>7.7717944959238101E-3</v>
      </c>
      <c r="J528" s="68">
        <v>14.827018121910999</v>
      </c>
      <c r="K528" s="71">
        <v>6.4087625262176803E-2</v>
      </c>
      <c r="L528" s="68">
        <v>21.581548599670501</v>
      </c>
    </row>
    <row r="529" spans="1:12" x14ac:dyDescent="0.2">
      <c r="A529" s="72" t="s">
        <v>1385</v>
      </c>
      <c r="B529" s="66" t="s">
        <v>1386</v>
      </c>
      <c r="C529" s="67">
        <v>60</v>
      </c>
      <c r="D529" s="67" t="s">
        <v>349</v>
      </c>
      <c r="E529" s="71">
        <v>9.1651552996249205E-2</v>
      </c>
      <c r="F529" s="68">
        <v>4.77759472817133</v>
      </c>
      <c r="G529" s="71">
        <v>0.25</v>
      </c>
      <c r="H529" s="68">
        <v>49.752883031301501</v>
      </c>
      <c r="I529" s="71">
        <v>1.6500679843197399E-3</v>
      </c>
      <c r="J529" s="68">
        <v>2.9654036243822102</v>
      </c>
      <c r="K529" s="71">
        <v>2.3304591004427899E-2</v>
      </c>
      <c r="L529" s="68">
        <v>9.3904448105436593</v>
      </c>
    </row>
    <row r="530" spans="1:12" x14ac:dyDescent="0.2">
      <c r="A530" s="72" t="s">
        <v>1387</v>
      </c>
      <c r="B530" s="66" t="s">
        <v>1388</v>
      </c>
      <c r="C530" s="67">
        <v>60</v>
      </c>
      <c r="D530" s="67" t="s">
        <v>349</v>
      </c>
      <c r="E530" s="71">
        <v>1.94204925036899E-2</v>
      </c>
      <c r="F530" s="68">
        <v>0.49423393739703497</v>
      </c>
      <c r="G530" s="71">
        <v>0</v>
      </c>
      <c r="H530" s="68">
        <v>0.65897858319604596</v>
      </c>
      <c r="I530" s="71">
        <v>0</v>
      </c>
      <c r="J530" s="68">
        <v>1.1532125205930801</v>
      </c>
      <c r="K530" s="71">
        <v>5.8261477511069797E-2</v>
      </c>
      <c r="L530" s="68">
        <v>19.934102141680398</v>
      </c>
    </row>
    <row r="531" spans="1:12" x14ac:dyDescent="0.2">
      <c r="A531" s="72" t="s">
        <v>1389</v>
      </c>
      <c r="B531" s="66" t="s">
        <v>1390</v>
      </c>
      <c r="C531" s="67">
        <v>60</v>
      </c>
      <c r="D531" s="67" t="s">
        <v>349</v>
      </c>
      <c r="E531" s="71">
        <v>9.5428039467545397E-2</v>
      </c>
      <c r="F531" s="68">
        <v>7.0840197693575</v>
      </c>
      <c r="G531" s="71">
        <v>0.244028017132918</v>
      </c>
      <c r="H531" s="68">
        <v>13.838550247117</v>
      </c>
      <c r="I531" s="71">
        <v>1.3125362514183499E-2</v>
      </c>
      <c r="J531" s="68">
        <v>24.7116968698517</v>
      </c>
      <c r="K531" s="71">
        <v>2.9130738755534898E-2</v>
      </c>
      <c r="L531" s="68">
        <v>12.8500823723229</v>
      </c>
    </row>
    <row r="532" spans="1:12" x14ac:dyDescent="0.2">
      <c r="A532" s="72" t="s">
        <v>1391</v>
      </c>
      <c r="B532" s="66" t="s">
        <v>1392</v>
      </c>
      <c r="C532" s="67">
        <v>60</v>
      </c>
      <c r="D532" s="67" t="s">
        <v>349</v>
      </c>
      <c r="E532" s="71">
        <v>2.9037459947434899E-2</v>
      </c>
      <c r="F532" s="68">
        <v>0.65897858319604596</v>
      </c>
      <c r="G532" s="71">
        <v>4.33368753702719E-2</v>
      </c>
      <c r="H532" s="68">
        <v>1.3179571663920899</v>
      </c>
      <c r="I532" s="71">
        <v>1.4644765716497799E-2</v>
      </c>
      <c r="J532" s="68">
        <v>27.841845140033001</v>
      </c>
      <c r="K532" s="71">
        <v>2.9130738755534898E-2</v>
      </c>
      <c r="L532" s="68">
        <v>12.8500823723229</v>
      </c>
    </row>
    <row r="533" spans="1:12" x14ac:dyDescent="0.2">
      <c r="A533" s="72" t="s">
        <v>1393</v>
      </c>
      <c r="B533" s="66" t="s">
        <v>1394</v>
      </c>
      <c r="C533" s="67">
        <v>60</v>
      </c>
      <c r="D533" s="67" t="s">
        <v>349</v>
      </c>
      <c r="E533" s="71">
        <v>9.4387140671356604E-2</v>
      </c>
      <c r="F533" s="68">
        <v>6.0955518945634299</v>
      </c>
      <c r="G533" s="71">
        <v>0.238330283132523</v>
      </c>
      <c r="H533" s="68">
        <v>11.367380560131799</v>
      </c>
      <c r="I533" s="71">
        <v>4.0481046237973196E-3</v>
      </c>
      <c r="J533" s="68">
        <v>7.5782537067545297</v>
      </c>
      <c r="K533" s="71">
        <v>4.0783034257748901E-2</v>
      </c>
      <c r="L533" s="68">
        <v>15.9802306425041</v>
      </c>
    </row>
    <row r="534" spans="1:12" x14ac:dyDescent="0.2">
      <c r="A534" s="72" t="s">
        <v>1395</v>
      </c>
      <c r="B534" s="66" t="s">
        <v>1396</v>
      </c>
      <c r="C534" s="67">
        <v>60</v>
      </c>
      <c r="D534" s="67" t="s">
        <v>349</v>
      </c>
      <c r="E534" s="71">
        <v>8.9159481084440301E-2</v>
      </c>
      <c r="F534" s="68">
        <v>3.4596375617792399</v>
      </c>
      <c r="G534" s="71">
        <v>0.25</v>
      </c>
      <c r="H534" s="68">
        <v>49.752883031301501</v>
      </c>
      <c r="I534" s="71">
        <v>0</v>
      </c>
      <c r="J534" s="68">
        <v>1.1532125205930801</v>
      </c>
      <c r="K534" s="71">
        <v>1.7478443253320999E-2</v>
      </c>
      <c r="L534" s="68">
        <v>7.4135090609555201</v>
      </c>
    </row>
    <row r="535" spans="1:12" x14ac:dyDescent="0.2">
      <c r="A535" s="72" t="s">
        <v>1397</v>
      </c>
      <c r="B535" s="66" t="s">
        <v>1398</v>
      </c>
      <c r="C535" s="67">
        <v>60</v>
      </c>
      <c r="D535" s="67" t="s">
        <v>349</v>
      </c>
      <c r="E535" s="71">
        <v>9.8897913428287104E-2</v>
      </c>
      <c r="F535" s="68">
        <v>9.5551894563426707</v>
      </c>
      <c r="G535" s="71">
        <v>0.24999508073906301</v>
      </c>
      <c r="H535" s="68">
        <v>20.4283360790774</v>
      </c>
      <c r="I535" s="71">
        <v>5.9156252880495901E-3</v>
      </c>
      <c r="J535" s="68">
        <v>12.191103789126901</v>
      </c>
      <c r="K535" s="71">
        <v>4.0783034257748901E-2</v>
      </c>
      <c r="L535" s="68">
        <v>15.9802306425041</v>
      </c>
    </row>
    <row r="536" spans="1:12" x14ac:dyDescent="0.2">
      <c r="A536" s="72" t="s">
        <v>1399</v>
      </c>
      <c r="B536" s="66" t="s">
        <v>1400</v>
      </c>
      <c r="C536" s="67">
        <v>60</v>
      </c>
      <c r="D536" s="67" t="s">
        <v>349</v>
      </c>
      <c r="E536" s="71">
        <v>9.4057715735331102E-2</v>
      </c>
      <c r="F536" s="68">
        <v>5.7660626029654001</v>
      </c>
      <c r="G536" s="71">
        <v>0.24965073246234701</v>
      </c>
      <c r="H536" s="68">
        <v>17.6276771004942</v>
      </c>
      <c r="I536" s="71">
        <v>3.3916759881112502E-3</v>
      </c>
      <c r="J536" s="68">
        <v>5.1070840197693599</v>
      </c>
      <c r="K536" s="71">
        <v>2.9130738755534898E-2</v>
      </c>
      <c r="L536" s="68">
        <v>12.8500823723229</v>
      </c>
    </row>
    <row r="537" spans="1:12" x14ac:dyDescent="0.2">
      <c r="A537" s="72" t="s">
        <v>1401</v>
      </c>
      <c r="B537" s="66" t="s">
        <v>1402</v>
      </c>
      <c r="C537" s="67">
        <v>60</v>
      </c>
      <c r="D537" s="67" t="s">
        <v>349</v>
      </c>
      <c r="E537" s="71">
        <v>0.16157602024492301</v>
      </c>
      <c r="F537" s="68">
        <v>47.446457990115299</v>
      </c>
      <c r="G537" s="71">
        <v>0.37550455060945298</v>
      </c>
      <c r="H537" s="68">
        <v>88.632619439868193</v>
      </c>
      <c r="I537" s="71">
        <v>4.5135884863139901E-2</v>
      </c>
      <c r="J537" s="68">
        <v>60.131795716639203</v>
      </c>
      <c r="K537" s="71">
        <v>6.4087625262176803E-2</v>
      </c>
      <c r="L537" s="68">
        <v>21.581548599670501</v>
      </c>
    </row>
    <row r="538" spans="1:12" x14ac:dyDescent="0.2">
      <c r="A538" s="72" t="s">
        <v>1403</v>
      </c>
      <c r="B538" s="66" t="s">
        <v>1404</v>
      </c>
      <c r="C538" s="67">
        <v>60</v>
      </c>
      <c r="D538" s="67" t="s">
        <v>349</v>
      </c>
      <c r="E538" s="71">
        <v>0.25579753609664801</v>
      </c>
      <c r="F538" s="68">
        <v>86.161449752883001</v>
      </c>
      <c r="G538" s="71">
        <v>0.379549041074706</v>
      </c>
      <c r="H538" s="68">
        <v>88.962108731466202</v>
      </c>
      <c r="I538" s="71">
        <v>0.108188475162104</v>
      </c>
      <c r="J538" s="68">
        <v>81.383855024711707</v>
      </c>
      <c r="K538" s="71">
        <v>0.27965509205313499</v>
      </c>
      <c r="L538" s="68">
        <v>68.698517298187795</v>
      </c>
    </row>
    <row r="539" spans="1:12" x14ac:dyDescent="0.2">
      <c r="A539" s="72" t="s">
        <v>1405</v>
      </c>
      <c r="B539" s="66" t="s">
        <v>1406</v>
      </c>
      <c r="C539" s="67">
        <v>60</v>
      </c>
      <c r="D539" s="67" t="s">
        <v>349</v>
      </c>
      <c r="E539" s="71">
        <v>0.25440022239016002</v>
      </c>
      <c r="F539" s="68">
        <v>85.667215815486003</v>
      </c>
      <c r="G539" s="71">
        <v>0.36883603386620101</v>
      </c>
      <c r="H539" s="68">
        <v>87.644151565074097</v>
      </c>
      <c r="I539" s="71">
        <v>6.8100359242286898E-2</v>
      </c>
      <c r="J539" s="68">
        <v>71.004942339373997</v>
      </c>
      <c r="K539" s="71">
        <v>0.32626427406199099</v>
      </c>
      <c r="L539" s="68">
        <v>78.747940691927496</v>
      </c>
    </row>
    <row r="540" spans="1:12" x14ac:dyDescent="0.2">
      <c r="A540" s="72" t="s">
        <v>1407</v>
      </c>
      <c r="B540" s="66" t="s">
        <v>1408</v>
      </c>
      <c r="C540" s="67">
        <v>60</v>
      </c>
      <c r="D540" s="67" t="s">
        <v>349</v>
      </c>
      <c r="E540" s="71">
        <v>0.194878302695807</v>
      </c>
      <c r="F540" s="68">
        <v>62.932454695222397</v>
      </c>
      <c r="G540" s="71">
        <v>0.25</v>
      </c>
      <c r="H540" s="68">
        <v>49.752883031301501</v>
      </c>
      <c r="I540" s="71">
        <v>3.7501372780963799E-2</v>
      </c>
      <c r="J540" s="68">
        <v>55.354200988467902</v>
      </c>
      <c r="K540" s="71">
        <v>0.29713353530645598</v>
      </c>
      <c r="L540" s="68">
        <v>71.828665568369004</v>
      </c>
    </row>
    <row r="541" spans="1:12" x14ac:dyDescent="0.2">
      <c r="A541" s="72" t="s">
        <v>1409</v>
      </c>
      <c r="B541" s="66" t="s">
        <v>1410</v>
      </c>
      <c r="C541" s="67">
        <v>62</v>
      </c>
      <c r="D541" s="67" t="s">
        <v>349</v>
      </c>
      <c r="E541" s="71">
        <v>0.36873994984084502</v>
      </c>
      <c r="F541" s="68">
        <v>92.580645161290306</v>
      </c>
      <c r="G541" s="71">
        <v>0.51662057408629503</v>
      </c>
      <c r="H541" s="68">
        <v>95.806451612903203</v>
      </c>
      <c r="I541" s="71">
        <v>0.22085932559539501</v>
      </c>
      <c r="J541" s="68">
        <v>88.064516129032299</v>
      </c>
      <c r="K541" s="71"/>
      <c r="L541" s="68"/>
    </row>
    <row r="542" spans="1:12" x14ac:dyDescent="0.2">
      <c r="A542" s="72" t="s">
        <v>1411</v>
      </c>
      <c r="B542" s="66" t="s">
        <v>1412</v>
      </c>
      <c r="C542" s="67">
        <v>62</v>
      </c>
      <c r="D542" s="67" t="s">
        <v>349</v>
      </c>
      <c r="E542" s="71">
        <v>0.14609389755896399</v>
      </c>
      <c r="F542" s="68">
        <v>48.387096774193601</v>
      </c>
      <c r="G542" s="71">
        <v>0.25352982703847499</v>
      </c>
      <c r="H542" s="68">
        <v>57.096774193548399</v>
      </c>
      <c r="I542" s="71">
        <v>3.86579680794535E-2</v>
      </c>
      <c r="J542" s="68">
        <v>51.612903225806399</v>
      </c>
      <c r="K542" s="71"/>
      <c r="L542" s="68"/>
    </row>
    <row r="543" spans="1:12" x14ac:dyDescent="0.2">
      <c r="A543" s="72" t="s">
        <v>416</v>
      </c>
      <c r="B543" s="66" t="s">
        <v>1413</v>
      </c>
      <c r="C543" s="67">
        <v>62</v>
      </c>
      <c r="D543" s="67" t="s">
        <v>349</v>
      </c>
      <c r="E543" s="71">
        <v>0.26923172010937801</v>
      </c>
      <c r="F543" s="68">
        <v>84.838709677419402</v>
      </c>
      <c r="G543" s="71">
        <v>0.44732270459536499</v>
      </c>
      <c r="H543" s="68">
        <v>91.612903225806406</v>
      </c>
      <c r="I543" s="71">
        <v>9.1140735623392005E-2</v>
      </c>
      <c r="J543" s="68">
        <v>73.225806451612897</v>
      </c>
      <c r="K543" s="71"/>
      <c r="L543" s="68"/>
    </row>
    <row r="544" spans="1:12" x14ac:dyDescent="0.2">
      <c r="A544" s="72" t="s">
        <v>1414</v>
      </c>
      <c r="B544" s="66" t="s">
        <v>1415</v>
      </c>
      <c r="C544" s="67">
        <v>62</v>
      </c>
      <c r="D544" s="67" t="s">
        <v>349</v>
      </c>
      <c r="E544" s="71">
        <v>0.20310180092378599</v>
      </c>
      <c r="F544" s="68">
        <v>74.193548387096797</v>
      </c>
      <c r="G544" s="71">
        <v>0.36728606697084898</v>
      </c>
      <c r="H544" s="68">
        <v>85.161290322580598</v>
      </c>
      <c r="I544" s="71">
        <v>3.8917534876723003E-2</v>
      </c>
      <c r="J544" s="68">
        <v>52.258064516128997</v>
      </c>
      <c r="K544" s="71"/>
      <c r="L544" s="68"/>
    </row>
    <row r="545" spans="1:12" x14ac:dyDescent="0.2">
      <c r="A545" s="72" t="s">
        <v>1416</v>
      </c>
      <c r="B545" s="66" t="s">
        <v>1417</v>
      </c>
      <c r="C545" s="67">
        <v>62</v>
      </c>
      <c r="D545" s="67" t="s">
        <v>349</v>
      </c>
      <c r="E545" s="71">
        <v>0.237047917527691</v>
      </c>
      <c r="F545" s="68">
        <v>80</v>
      </c>
      <c r="G545" s="71">
        <v>0.34074854021523099</v>
      </c>
      <c r="H545" s="68">
        <v>82.903225806451601</v>
      </c>
      <c r="I545" s="71">
        <v>0.13334729484015101</v>
      </c>
      <c r="J545" s="68">
        <v>80.322580645161295</v>
      </c>
      <c r="K545" s="71"/>
      <c r="L545" s="68"/>
    </row>
    <row r="546" spans="1:12" x14ac:dyDescent="0.2">
      <c r="A546" s="72" t="s">
        <v>1418</v>
      </c>
      <c r="B546" s="66" t="s">
        <v>1419</v>
      </c>
      <c r="C546" s="67">
        <v>62</v>
      </c>
      <c r="D546" s="67" t="s">
        <v>349</v>
      </c>
      <c r="E546" s="71">
        <v>0.13080531802343401</v>
      </c>
      <c r="F546" s="68">
        <v>30.9677419354839</v>
      </c>
      <c r="G546" s="71">
        <v>0.21803702431535801</v>
      </c>
      <c r="H546" s="68">
        <v>10.322580645161301</v>
      </c>
      <c r="I546" s="71">
        <v>4.3573611731510399E-2</v>
      </c>
      <c r="J546" s="68">
        <v>55.161290322580598</v>
      </c>
      <c r="K546" s="71"/>
      <c r="L546" s="68"/>
    </row>
    <row r="547" spans="1:12" x14ac:dyDescent="0.2">
      <c r="A547" s="72" t="s">
        <v>1420</v>
      </c>
      <c r="B547" s="66" t="s">
        <v>1421</v>
      </c>
      <c r="C547" s="67">
        <v>67</v>
      </c>
      <c r="D547" s="67" t="s">
        <v>349</v>
      </c>
      <c r="E547" s="71">
        <v>0.21727345084753</v>
      </c>
      <c r="F547" s="68">
        <v>72.650878533231506</v>
      </c>
      <c r="G547" s="71">
        <v>0.24665419730260399</v>
      </c>
      <c r="H547" s="68">
        <v>25.4392666157372</v>
      </c>
      <c r="I547" s="71">
        <v>1.9710303555176799E-2</v>
      </c>
      <c r="J547" s="68">
        <v>41.482047364400302</v>
      </c>
      <c r="K547" s="71">
        <v>0.38545585168481</v>
      </c>
      <c r="L547" s="68">
        <v>80.137509549274299</v>
      </c>
    </row>
    <row r="548" spans="1:12" x14ac:dyDescent="0.2">
      <c r="A548" s="72" t="s">
        <v>1422</v>
      </c>
      <c r="B548" s="66" t="s">
        <v>1423</v>
      </c>
      <c r="C548" s="67">
        <v>58</v>
      </c>
      <c r="D548" s="67" t="s">
        <v>349</v>
      </c>
      <c r="E548" s="71">
        <v>7.7551974332552995E-2</v>
      </c>
      <c r="F548" s="68">
        <v>15.6204379562044</v>
      </c>
      <c r="G548" s="71">
        <v>0.21862639988770999</v>
      </c>
      <c r="H548" s="68">
        <v>20.072992700729898</v>
      </c>
      <c r="I548" s="71">
        <v>1.2090102894362601E-3</v>
      </c>
      <c r="J548" s="68">
        <v>32.262773722627699</v>
      </c>
      <c r="K548" s="71">
        <v>1.2820512820512799E-2</v>
      </c>
      <c r="L548" s="68">
        <v>56.6423357664234</v>
      </c>
    </row>
    <row r="549" spans="1:12" x14ac:dyDescent="0.2">
      <c r="A549" s="72" t="s">
        <v>1424</v>
      </c>
      <c r="B549" s="66" t="s">
        <v>1425</v>
      </c>
      <c r="C549" s="67">
        <v>58</v>
      </c>
      <c r="D549" s="67" t="s">
        <v>349</v>
      </c>
      <c r="E549" s="71">
        <v>9.6554133611722895E-2</v>
      </c>
      <c r="F549" s="68">
        <v>49.927007299270102</v>
      </c>
      <c r="G549" s="71">
        <v>0.23059941110291499</v>
      </c>
      <c r="H549" s="68">
        <v>24.744525547445299</v>
      </c>
      <c r="I549" s="71">
        <v>4.5758102450741299E-3</v>
      </c>
      <c r="J549" s="68">
        <v>40.437956204379603</v>
      </c>
      <c r="K549" s="71">
        <v>5.4487179487179502E-2</v>
      </c>
      <c r="L549" s="68">
        <v>68.540145985401494</v>
      </c>
    </row>
    <row r="550" spans="1:12" x14ac:dyDescent="0.2">
      <c r="A550" s="72" t="s">
        <v>1426</v>
      </c>
      <c r="B550" s="66" t="s">
        <v>1427</v>
      </c>
      <c r="C550" s="67">
        <v>60</v>
      </c>
      <c r="D550" s="67" t="s">
        <v>349</v>
      </c>
      <c r="E550" s="71">
        <v>0.15076655628407201</v>
      </c>
      <c r="F550" s="68">
        <v>42.174629324546999</v>
      </c>
      <c r="G550" s="71">
        <v>0.17470701821857401</v>
      </c>
      <c r="H550" s="68">
        <v>5.1070840197693599</v>
      </c>
      <c r="I550" s="71">
        <v>9.5898540827204504E-3</v>
      </c>
      <c r="J550" s="68">
        <v>18.780889621087301</v>
      </c>
      <c r="K550" s="71">
        <v>0.26800279655092102</v>
      </c>
      <c r="L550" s="68">
        <v>66.227347611202603</v>
      </c>
    </row>
    <row r="551" spans="1:12" x14ac:dyDescent="0.2">
      <c r="A551" s="72" t="s">
        <v>1428</v>
      </c>
      <c r="B551" s="66" t="s">
        <v>1429</v>
      </c>
      <c r="C551" s="67">
        <v>60</v>
      </c>
      <c r="D551" s="67" t="s">
        <v>349</v>
      </c>
      <c r="E551" s="71">
        <v>0.41596473160499398</v>
      </c>
      <c r="F551" s="68">
        <v>97.364085667215804</v>
      </c>
      <c r="G551" s="71">
        <v>0.70307551492417897</v>
      </c>
      <c r="H551" s="68">
        <v>98.846787479406899</v>
      </c>
      <c r="I551" s="71">
        <v>0.18942366707327599</v>
      </c>
      <c r="J551" s="68">
        <v>90.280065897858293</v>
      </c>
      <c r="K551" s="71">
        <v>0.355395012817526</v>
      </c>
      <c r="L551" s="68">
        <v>85.502471169686999</v>
      </c>
    </row>
    <row r="552" spans="1:12" x14ac:dyDescent="0.2">
      <c r="A552" s="72" t="s">
        <v>1430</v>
      </c>
      <c r="B552" s="66" t="s">
        <v>1431</v>
      </c>
      <c r="C552" s="67">
        <v>60</v>
      </c>
      <c r="D552" s="67" t="s">
        <v>349</v>
      </c>
      <c r="E552" s="71">
        <v>0.32622767461635899</v>
      </c>
      <c r="F552" s="68">
        <v>94.892915980230597</v>
      </c>
      <c r="G552" s="71">
        <v>0.55622802415922701</v>
      </c>
      <c r="H552" s="68">
        <v>97.199341021416799</v>
      </c>
      <c r="I552" s="71">
        <v>9.6190725627860005E-2</v>
      </c>
      <c r="J552" s="68">
        <v>78.747940691927496</v>
      </c>
      <c r="K552" s="71">
        <v>0.32626427406199099</v>
      </c>
      <c r="L552" s="68">
        <v>78.747940691927496</v>
      </c>
    </row>
    <row r="553" spans="1:12" x14ac:dyDescent="0.2">
      <c r="A553" s="72" t="s">
        <v>1432</v>
      </c>
      <c r="B553" s="66" t="s">
        <v>1433</v>
      </c>
      <c r="C553" s="67">
        <v>62</v>
      </c>
      <c r="D553" s="67" t="s">
        <v>349</v>
      </c>
      <c r="E553" s="71">
        <v>0.10148766772177301</v>
      </c>
      <c r="F553" s="68">
        <v>5.4838709677419404</v>
      </c>
      <c r="G553" s="71">
        <v>0.19299185660856</v>
      </c>
      <c r="H553" s="68">
        <v>7.0967741935483897</v>
      </c>
      <c r="I553" s="71">
        <v>9.9834788349869395E-3</v>
      </c>
      <c r="J553" s="68">
        <v>29.0322580645161</v>
      </c>
      <c r="K553" s="71"/>
      <c r="L553" s="68"/>
    </row>
    <row r="554" spans="1:12" x14ac:dyDescent="0.2">
      <c r="A554" s="72" t="s">
        <v>1434</v>
      </c>
      <c r="B554" s="66" t="s">
        <v>1435</v>
      </c>
      <c r="C554" s="67">
        <v>62</v>
      </c>
      <c r="D554" s="67" t="s">
        <v>349</v>
      </c>
      <c r="E554" s="71">
        <v>0.154006573425884</v>
      </c>
      <c r="F554" s="68">
        <v>54.5161290322581</v>
      </c>
      <c r="G554" s="71">
        <v>0.14989467357411901</v>
      </c>
      <c r="H554" s="68">
        <v>4.8387096774193497</v>
      </c>
      <c r="I554" s="71">
        <v>0.158118473277648</v>
      </c>
      <c r="J554" s="68">
        <v>84.193548387096797</v>
      </c>
      <c r="K554" s="71"/>
      <c r="L554" s="68"/>
    </row>
    <row r="555" spans="1:12" x14ac:dyDescent="0.2">
      <c r="A555" s="72" t="s">
        <v>1436</v>
      </c>
      <c r="B555" s="66" t="s">
        <v>1437</v>
      </c>
      <c r="C555" s="67">
        <v>67</v>
      </c>
      <c r="D555" s="67" t="s">
        <v>349</v>
      </c>
      <c r="E555" s="71">
        <v>0.24676058379226101</v>
      </c>
      <c r="F555" s="68">
        <v>76.241405653170403</v>
      </c>
      <c r="G555" s="71">
        <v>0.28868771229426299</v>
      </c>
      <c r="H555" s="68">
        <v>75.935828877005306</v>
      </c>
      <c r="I555" s="71">
        <v>5.4002265067613901E-2</v>
      </c>
      <c r="J555" s="68">
        <v>65.851795263560007</v>
      </c>
      <c r="K555" s="71">
        <v>0.39759177401490697</v>
      </c>
      <c r="L555" s="68">
        <v>80.366692131397997</v>
      </c>
    </row>
    <row r="556" spans="1:12" x14ac:dyDescent="0.2">
      <c r="A556" s="72" t="s">
        <v>1438</v>
      </c>
      <c r="B556" s="66" t="s">
        <v>1439</v>
      </c>
      <c r="C556" s="67">
        <v>62</v>
      </c>
      <c r="D556" s="67" t="s">
        <v>349</v>
      </c>
      <c r="E556" s="71">
        <v>0.150501010830384</v>
      </c>
      <c r="F556" s="68">
        <v>51.612903225806399</v>
      </c>
      <c r="G556" s="71">
        <v>0.26659095467291999</v>
      </c>
      <c r="H556" s="68">
        <v>66.774193548387103</v>
      </c>
      <c r="I556" s="71">
        <v>3.4411066987849299E-2</v>
      </c>
      <c r="J556" s="68">
        <v>49.0322580645161</v>
      </c>
      <c r="K556" s="71"/>
      <c r="L556" s="68"/>
    </row>
    <row r="557" spans="1:12" x14ac:dyDescent="0.2">
      <c r="A557" s="72" t="s">
        <v>1440</v>
      </c>
      <c r="B557" s="66" t="s">
        <v>1441</v>
      </c>
      <c r="C557" s="67">
        <v>62</v>
      </c>
      <c r="D557" s="67" t="s">
        <v>349</v>
      </c>
      <c r="E557" s="71">
        <v>0.152881503338201</v>
      </c>
      <c r="F557" s="68">
        <v>53.548387096774199</v>
      </c>
      <c r="G557" s="71">
        <v>0.24719404251955801</v>
      </c>
      <c r="H557" s="68">
        <v>16.129032258064498</v>
      </c>
      <c r="I557" s="71">
        <v>5.85689641568439E-2</v>
      </c>
      <c r="J557" s="68">
        <v>61.935483870967701</v>
      </c>
      <c r="K557" s="71"/>
      <c r="L557" s="68"/>
    </row>
    <row r="558" spans="1:12" x14ac:dyDescent="0.2">
      <c r="A558" s="72" t="s">
        <v>426</v>
      </c>
      <c r="B558" s="66" t="s">
        <v>1442</v>
      </c>
      <c r="C558" s="67">
        <v>62</v>
      </c>
      <c r="D558" s="67" t="s">
        <v>349</v>
      </c>
      <c r="E558" s="71">
        <v>0.17092414637946199</v>
      </c>
      <c r="F558" s="68">
        <v>61.612903225806399</v>
      </c>
      <c r="G558" s="71">
        <v>0.286005003384533</v>
      </c>
      <c r="H558" s="68">
        <v>70.9677419354839</v>
      </c>
      <c r="I558" s="71">
        <v>5.5843289374390599E-2</v>
      </c>
      <c r="J558" s="68">
        <v>60.9677419354839</v>
      </c>
      <c r="K558" s="71"/>
      <c r="L558" s="68"/>
    </row>
    <row r="559" spans="1:12" x14ac:dyDescent="0.2">
      <c r="A559" s="72" t="s">
        <v>1443</v>
      </c>
      <c r="B559" s="66" t="s">
        <v>1444</v>
      </c>
      <c r="C559" s="67">
        <v>62</v>
      </c>
      <c r="D559" s="67" t="s">
        <v>349</v>
      </c>
      <c r="E559" s="71">
        <v>0.40642402723538801</v>
      </c>
      <c r="F559" s="68">
        <v>95.161290322580697</v>
      </c>
      <c r="G559" s="71">
        <v>0.328880867107746</v>
      </c>
      <c r="H559" s="68">
        <v>80.645161290322605</v>
      </c>
      <c r="I559" s="71">
        <v>0.48396718736302902</v>
      </c>
      <c r="J559" s="68">
        <v>97.419354838709694</v>
      </c>
      <c r="K559" s="71"/>
      <c r="L559" s="68"/>
    </row>
    <row r="560" spans="1:12" x14ac:dyDescent="0.2">
      <c r="A560" s="72" t="s">
        <v>1445</v>
      </c>
      <c r="B560" s="66" t="s">
        <v>1446</v>
      </c>
      <c r="C560" s="67">
        <v>83</v>
      </c>
      <c r="D560" s="67" t="s">
        <v>349</v>
      </c>
      <c r="E560" s="71">
        <v>9.69805086045748E-2</v>
      </c>
      <c r="F560" s="68">
        <v>7.0866141732283499</v>
      </c>
      <c r="G560" s="71">
        <v>0.24929764577333699</v>
      </c>
      <c r="H560" s="68">
        <v>17.716535433070899</v>
      </c>
      <c r="I560" s="71">
        <v>6.1108851165300997E-3</v>
      </c>
      <c r="J560" s="68">
        <v>27.559055118110201</v>
      </c>
      <c r="K560" s="71">
        <v>3.5532994923857801E-2</v>
      </c>
      <c r="L560" s="68">
        <v>12.795275590551199</v>
      </c>
    </row>
    <row r="561" spans="1:12" x14ac:dyDescent="0.2">
      <c r="A561" s="72" t="s">
        <v>1447</v>
      </c>
      <c r="B561" s="66" t="s">
        <v>1448</v>
      </c>
      <c r="C561" s="67">
        <v>83</v>
      </c>
      <c r="D561" s="67" t="s">
        <v>349</v>
      </c>
      <c r="E561" s="71">
        <v>9.9027871387146305E-2</v>
      </c>
      <c r="F561" s="68">
        <v>8.4645669291338592</v>
      </c>
      <c r="G561" s="71">
        <v>0.24981795848764499</v>
      </c>
      <c r="H561" s="68">
        <v>19.685039370078702</v>
      </c>
      <c r="I561" s="71">
        <v>9.1945896839463505E-3</v>
      </c>
      <c r="J561" s="68">
        <v>35.629921259842497</v>
      </c>
      <c r="K561" s="71">
        <v>3.8071065989847698E-2</v>
      </c>
      <c r="L561" s="68">
        <v>13.779527559055101</v>
      </c>
    </row>
    <row r="562" spans="1:12" x14ac:dyDescent="0.2">
      <c r="A562" s="72" t="s">
        <v>1449</v>
      </c>
      <c r="B562" s="66" t="s">
        <v>1450</v>
      </c>
      <c r="C562" s="67">
        <v>60</v>
      </c>
      <c r="D562" s="67" t="s">
        <v>349</v>
      </c>
      <c r="E562" s="71">
        <v>0.117859282615491</v>
      </c>
      <c r="F562" s="68">
        <v>19.934102141680398</v>
      </c>
      <c r="G562" s="71">
        <v>0.244318253303519</v>
      </c>
      <c r="H562" s="68">
        <v>14.168039538715</v>
      </c>
      <c r="I562" s="71">
        <v>2.76935260274573E-2</v>
      </c>
      <c r="J562" s="68">
        <v>46.128500823723201</v>
      </c>
      <c r="K562" s="71">
        <v>8.1566068515497706E-2</v>
      </c>
      <c r="L562" s="68">
        <v>29.3245469522241</v>
      </c>
    </row>
    <row r="563" spans="1:12" x14ac:dyDescent="0.2">
      <c r="A563" s="72" t="s">
        <v>1451</v>
      </c>
      <c r="B563" s="66" t="s">
        <v>1452</v>
      </c>
      <c r="C563" s="67">
        <v>60</v>
      </c>
      <c r="D563" s="67" t="s">
        <v>349</v>
      </c>
      <c r="E563" s="71">
        <v>0.13996523586170601</v>
      </c>
      <c r="F563" s="68">
        <v>34.4316309719934</v>
      </c>
      <c r="G563" s="71">
        <v>0.32285223572274802</v>
      </c>
      <c r="H563" s="68">
        <v>81.383855024711707</v>
      </c>
      <c r="I563" s="71">
        <v>3.8251078446574498E-3</v>
      </c>
      <c r="J563" s="68">
        <v>6.5897858319604596</v>
      </c>
      <c r="K563" s="71">
        <v>9.3218364017711594E-2</v>
      </c>
      <c r="L563" s="68">
        <v>33.6079077429984</v>
      </c>
    </row>
    <row r="564" spans="1:12" x14ac:dyDescent="0.2">
      <c r="A564" s="72" t="s">
        <v>1453</v>
      </c>
      <c r="B564" s="66" t="s">
        <v>1454</v>
      </c>
      <c r="C564" s="67">
        <v>60</v>
      </c>
      <c r="D564" s="67" t="s">
        <v>349</v>
      </c>
      <c r="E564" s="71">
        <v>0.27262550506914801</v>
      </c>
      <c r="F564" s="68">
        <v>90.115321252059303</v>
      </c>
      <c r="G564" s="71">
        <v>0.74951668262114401</v>
      </c>
      <c r="H564" s="68">
        <v>99.341021416803997</v>
      </c>
      <c r="I564" s="71">
        <v>1.5924502826335798E-2</v>
      </c>
      <c r="J564" s="68">
        <v>30.9719934102142</v>
      </c>
      <c r="K564" s="71">
        <v>5.2435329759962901E-2</v>
      </c>
      <c r="L564" s="68">
        <v>18.451400329489299</v>
      </c>
    </row>
    <row r="565" spans="1:12" x14ac:dyDescent="0.2">
      <c r="A565" s="72" t="s">
        <v>1455</v>
      </c>
      <c r="B565" s="66" t="s">
        <v>1456</v>
      </c>
      <c r="C565" s="67">
        <v>60</v>
      </c>
      <c r="D565" s="67" t="s">
        <v>349</v>
      </c>
      <c r="E565" s="71">
        <v>0.188773618953921</v>
      </c>
      <c r="F565" s="68">
        <v>58.484349258649097</v>
      </c>
      <c r="G565" s="71">
        <v>0.46171053179899701</v>
      </c>
      <c r="H565" s="68">
        <v>94.563426688632603</v>
      </c>
      <c r="I565" s="71">
        <v>5.5658132939469399E-3</v>
      </c>
      <c r="J565" s="68">
        <v>11.2026359143328</v>
      </c>
      <c r="K565" s="71">
        <v>9.9044511768818594E-2</v>
      </c>
      <c r="L565" s="68">
        <v>36.079077429983499</v>
      </c>
    </row>
    <row r="566" spans="1:12" x14ac:dyDescent="0.2">
      <c r="A566" s="72" t="s">
        <v>1457</v>
      </c>
      <c r="B566" s="66" t="s">
        <v>1458</v>
      </c>
      <c r="C566" s="67">
        <v>60</v>
      </c>
      <c r="D566" s="67" t="s">
        <v>349</v>
      </c>
      <c r="E566" s="71">
        <v>0.121050831110682</v>
      </c>
      <c r="F566" s="68">
        <v>22.405271828665601</v>
      </c>
      <c r="G566" s="71">
        <v>0.25</v>
      </c>
      <c r="H566" s="68">
        <v>49.752883031301501</v>
      </c>
      <c r="I566" s="71">
        <v>8.2818338121194608E-3</v>
      </c>
      <c r="J566" s="68">
        <v>16.639209225700199</v>
      </c>
      <c r="K566" s="71">
        <v>0.104870659519926</v>
      </c>
      <c r="L566" s="68">
        <v>37.726523887973599</v>
      </c>
    </row>
    <row r="567" spans="1:12" x14ac:dyDescent="0.2">
      <c r="A567" s="72" t="s">
        <v>1459</v>
      </c>
      <c r="B567" s="66" t="s">
        <v>1460</v>
      </c>
      <c r="C567" s="67">
        <v>60</v>
      </c>
      <c r="D567" s="67" t="s">
        <v>349</v>
      </c>
      <c r="E567" s="71">
        <v>0.124973719436815</v>
      </c>
      <c r="F567" s="68">
        <v>25.535420098846799</v>
      </c>
      <c r="G567" s="71">
        <v>0.27387033895172902</v>
      </c>
      <c r="H567" s="68">
        <v>66.062602965403599</v>
      </c>
      <c r="I567" s="71">
        <v>3.1137046345431602E-2</v>
      </c>
      <c r="J567" s="68">
        <v>49.423393739703499</v>
      </c>
      <c r="K567" s="71">
        <v>6.9913773013283706E-2</v>
      </c>
      <c r="L567" s="68">
        <v>24.052718286655701</v>
      </c>
    </row>
    <row r="568" spans="1:12" x14ac:dyDescent="0.2">
      <c r="A568" s="72" t="s">
        <v>1461</v>
      </c>
      <c r="B568" s="66" t="s">
        <v>1462</v>
      </c>
      <c r="C568" s="67">
        <v>60</v>
      </c>
      <c r="D568" s="67" t="s">
        <v>349</v>
      </c>
      <c r="E568" s="71">
        <v>0.15693248792433201</v>
      </c>
      <c r="F568" s="68">
        <v>45.634266886326202</v>
      </c>
      <c r="G568" s="71">
        <v>0.385993320514118</v>
      </c>
      <c r="H568" s="68">
        <v>89.4563426688633</v>
      </c>
      <c r="I568" s="71">
        <v>9.0642224944856194E-3</v>
      </c>
      <c r="J568" s="68">
        <v>18.121911037891302</v>
      </c>
      <c r="K568" s="71">
        <v>7.5739920764390706E-2</v>
      </c>
      <c r="L568" s="68">
        <v>27.677100494233901</v>
      </c>
    </row>
    <row r="569" spans="1:12" x14ac:dyDescent="0.2">
      <c r="A569" s="72" t="s">
        <v>1463</v>
      </c>
      <c r="B569" s="66" t="s">
        <v>1464</v>
      </c>
      <c r="C569" s="67">
        <v>60</v>
      </c>
      <c r="D569" s="67" t="s">
        <v>349</v>
      </c>
      <c r="E569" s="71">
        <v>0.12036721283723099</v>
      </c>
      <c r="F569" s="68">
        <v>21.746293245469499</v>
      </c>
      <c r="G569" s="71">
        <v>0.246975884201171</v>
      </c>
      <c r="H569" s="68">
        <v>15.4859967051071</v>
      </c>
      <c r="I569" s="71">
        <v>2.6733538043918901E-2</v>
      </c>
      <c r="J569" s="68">
        <v>44.645799011532098</v>
      </c>
      <c r="K569" s="71">
        <v>8.7392216266604594E-2</v>
      </c>
      <c r="L569" s="68">
        <v>31.7957166392092</v>
      </c>
    </row>
    <row r="570" spans="1:12" x14ac:dyDescent="0.2">
      <c r="A570" s="72" t="s">
        <v>1465</v>
      </c>
      <c r="B570" s="66" t="s">
        <v>1466</v>
      </c>
      <c r="C570" s="67">
        <v>60</v>
      </c>
      <c r="D570" s="67" t="s">
        <v>349</v>
      </c>
      <c r="E570" s="71">
        <v>0.131302069384123</v>
      </c>
      <c r="F570" s="68">
        <v>30.1482701812191</v>
      </c>
      <c r="G570" s="71">
        <v>0.286054043113045</v>
      </c>
      <c r="H570" s="68">
        <v>72.158154859967098</v>
      </c>
      <c r="I570" s="71">
        <v>1.46338010216119E-2</v>
      </c>
      <c r="J570" s="68">
        <v>27.677100494233901</v>
      </c>
      <c r="K570" s="71">
        <v>9.3218364017711594E-2</v>
      </c>
      <c r="L570" s="68">
        <v>33.6079077429984</v>
      </c>
    </row>
    <row r="571" spans="1:12" x14ac:dyDescent="0.2">
      <c r="A571" s="72" t="s">
        <v>1467</v>
      </c>
      <c r="B571" s="66" t="s">
        <v>1468</v>
      </c>
      <c r="C571" s="67">
        <v>60</v>
      </c>
      <c r="D571" s="67" t="s">
        <v>349</v>
      </c>
      <c r="E571" s="71">
        <v>0.106362969143734</v>
      </c>
      <c r="F571" s="68">
        <v>12.685337726523899</v>
      </c>
      <c r="G571" s="71">
        <v>0.23854550057954199</v>
      </c>
      <c r="H571" s="68">
        <v>11.5321252059308</v>
      </c>
      <c r="I571" s="71">
        <v>1.06296338383765E-2</v>
      </c>
      <c r="J571" s="68">
        <v>20.4283360790774</v>
      </c>
      <c r="K571" s="71">
        <v>6.9913773013283706E-2</v>
      </c>
      <c r="L571" s="68">
        <v>24.052718286655701</v>
      </c>
    </row>
    <row r="572" spans="1:12" x14ac:dyDescent="0.2">
      <c r="A572" s="72" t="s">
        <v>1469</v>
      </c>
      <c r="B572" s="66" t="s">
        <v>1470</v>
      </c>
      <c r="C572" s="67">
        <v>60</v>
      </c>
      <c r="D572" s="67" t="s">
        <v>349</v>
      </c>
      <c r="E572" s="71">
        <v>0.124070916818129</v>
      </c>
      <c r="F572" s="68">
        <v>24.382207578253698</v>
      </c>
      <c r="G572" s="71">
        <v>0.24994588812857699</v>
      </c>
      <c r="H572" s="68">
        <v>19.4398682042834</v>
      </c>
      <c r="I572" s="71">
        <v>2.3222350556989801E-2</v>
      </c>
      <c r="J572" s="68">
        <v>40.8566721581549</v>
      </c>
      <c r="K572" s="71">
        <v>9.9044511768818594E-2</v>
      </c>
      <c r="L572" s="68">
        <v>36.079077429983499</v>
      </c>
    </row>
    <row r="573" spans="1:12" x14ac:dyDescent="0.2">
      <c r="A573" s="72" t="s">
        <v>1471</v>
      </c>
      <c r="B573" s="66" t="s">
        <v>1472</v>
      </c>
      <c r="C573" s="67">
        <v>60</v>
      </c>
      <c r="D573" s="67" t="s">
        <v>349</v>
      </c>
      <c r="E573" s="71">
        <v>0.147435322362691</v>
      </c>
      <c r="F573" s="68">
        <v>40.032948929159801</v>
      </c>
      <c r="G573" s="71">
        <v>0.30454615810497898</v>
      </c>
      <c r="H573" s="68">
        <v>76.935749588138407</v>
      </c>
      <c r="I573" s="71">
        <v>9.5845584587395706E-3</v>
      </c>
      <c r="J573" s="68">
        <v>18.6161449752883</v>
      </c>
      <c r="K573" s="71">
        <v>0.128175250524354</v>
      </c>
      <c r="L573" s="68">
        <v>44.316309719934097</v>
      </c>
    </row>
    <row r="574" spans="1:12" x14ac:dyDescent="0.2">
      <c r="A574" s="72" t="s">
        <v>1473</v>
      </c>
      <c r="B574" s="66" t="s">
        <v>1474</v>
      </c>
      <c r="C574" s="67">
        <v>60</v>
      </c>
      <c r="D574" s="67" t="s">
        <v>349</v>
      </c>
      <c r="E574" s="71">
        <v>0.112510492058346</v>
      </c>
      <c r="F574" s="68">
        <v>15.8154859967051</v>
      </c>
      <c r="G574" s="71">
        <v>0.25385130506452902</v>
      </c>
      <c r="H574" s="68">
        <v>53.542009884678698</v>
      </c>
      <c r="I574" s="71">
        <v>1.3766398097226599E-2</v>
      </c>
      <c r="J574" s="68">
        <v>25.535420098846799</v>
      </c>
      <c r="K574" s="71">
        <v>6.9913773013283706E-2</v>
      </c>
      <c r="L574" s="68">
        <v>24.052718286655701</v>
      </c>
    </row>
    <row r="575" spans="1:12" x14ac:dyDescent="0.2">
      <c r="A575" s="72" t="s">
        <v>1475</v>
      </c>
      <c r="B575" s="66" t="s">
        <v>1476</v>
      </c>
      <c r="C575" s="67">
        <v>60</v>
      </c>
      <c r="D575" s="67" t="s">
        <v>349</v>
      </c>
      <c r="E575" s="71">
        <v>0.13652703443167899</v>
      </c>
      <c r="F575" s="68">
        <v>33.443163097199303</v>
      </c>
      <c r="G575" s="71">
        <v>0.28356114229924301</v>
      </c>
      <c r="H575" s="68">
        <v>71.334431630972006</v>
      </c>
      <c r="I575" s="71">
        <v>3.2801596978082999E-2</v>
      </c>
      <c r="J575" s="68">
        <v>50.741350906095498</v>
      </c>
      <c r="K575" s="71">
        <v>9.3218364017711594E-2</v>
      </c>
      <c r="L575" s="68">
        <v>33.6079077429984</v>
      </c>
    </row>
    <row r="576" spans="1:12" x14ac:dyDescent="0.2">
      <c r="A576" s="72" t="s">
        <v>1477</v>
      </c>
      <c r="B576" s="66" t="s">
        <v>1478</v>
      </c>
      <c r="C576" s="67">
        <v>60</v>
      </c>
      <c r="D576" s="67" t="s">
        <v>349</v>
      </c>
      <c r="E576" s="71">
        <v>0.11434701167870701</v>
      </c>
      <c r="F576" s="68">
        <v>17.133443163097201</v>
      </c>
      <c r="G576" s="71">
        <v>0.25</v>
      </c>
      <c r="H576" s="68">
        <v>49.752883031301501</v>
      </c>
      <c r="I576" s="71">
        <v>2.3127262022837301E-2</v>
      </c>
      <c r="J576" s="68">
        <v>40.527182866556799</v>
      </c>
      <c r="K576" s="71">
        <v>6.9913773013283706E-2</v>
      </c>
      <c r="L576" s="68">
        <v>24.052718286655701</v>
      </c>
    </row>
    <row r="577" spans="1:12" x14ac:dyDescent="0.2">
      <c r="A577" s="72" t="s">
        <v>1479</v>
      </c>
      <c r="B577" s="66" t="s">
        <v>1480</v>
      </c>
      <c r="C577" s="67">
        <v>60</v>
      </c>
      <c r="D577" s="67" t="s">
        <v>349</v>
      </c>
      <c r="E577" s="71">
        <v>0.10089245003998</v>
      </c>
      <c r="F577" s="68">
        <v>10.5436573311367</v>
      </c>
      <c r="G577" s="71">
        <v>0.18283118011690799</v>
      </c>
      <c r="H577" s="68">
        <v>5.2718286655683704</v>
      </c>
      <c r="I577" s="71">
        <v>3.3232149808931602E-3</v>
      </c>
      <c r="J577" s="68">
        <v>4.9423393739703503</v>
      </c>
      <c r="K577" s="71">
        <v>0.11652295502214</v>
      </c>
      <c r="L577" s="68">
        <v>41.6803953871499</v>
      </c>
    </row>
    <row r="578" spans="1:12" x14ac:dyDescent="0.2">
      <c r="A578" s="72" t="s">
        <v>1481</v>
      </c>
      <c r="B578" s="66" t="s">
        <v>1482</v>
      </c>
      <c r="C578" s="67">
        <v>60</v>
      </c>
      <c r="D578" s="67" t="s">
        <v>349</v>
      </c>
      <c r="E578" s="71">
        <v>0.115886104630917</v>
      </c>
      <c r="F578" s="68">
        <v>18.451400329489299</v>
      </c>
      <c r="G578" s="71">
        <v>0.237125063580784</v>
      </c>
      <c r="H578" s="68">
        <v>10.873146622734801</v>
      </c>
      <c r="I578" s="71">
        <v>2.3141034045360599E-2</v>
      </c>
      <c r="J578" s="68">
        <v>40.691927512355797</v>
      </c>
      <c r="K578" s="71">
        <v>8.7392216266604594E-2</v>
      </c>
      <c r="L578" s="68">
        <v>31.7957166392092</v>
      </c>
    </row>
    <row r="579" spans="1:12" x14ac:dyDescent="0.2">
      <c r="A579" s="72" t="s">
        <v>1483</v>
      </c>
      <c r="B579" s="66" t="s">
        <v>1484</v>
      </c>
      <c r="C579" s="67">
        <v>60</v>
      </c>
      <c r="D579" s="67" t="s">
        <v>349</v>
      </c>
      <c r="E579" s="71">
        <v>0.12561359383248499</v>
      </c>
      <c r="F579" s="68">
        <v>26.194398682042799</v>
      </c>
      <c r="G579" s="71">
        <v>0.25</v>
      </c>
      <c r="H579" s="68">
        <v>49.752883031301501</v>
      </c>
      <c r="I579" s="71">
        <v>2.1970121977530899E-2</v>
      </c>
      <c r="J579" s="68">
        <v>39.538714991762802</v>
      </c>
      <c r="K579" s="71">
        <v>0.104870659519926</v>
      </c>
      <c r="L579" s="68">
        <v>37.726523887973599</v>
      </c>
    </row>
    <row r="580" spans="1:12" x14ac:dyDescent="0.2">
      <c r="A580" s="72" t="s">
        <v>1485</v>
      </c>
      <c r="B580" s="66" t="s">
        <v>1486</v>
      </c>
      <c r="C580" s="67">
        <v>60</v>
      </c>
      <c r="D580" s="67" t="s">
        <v>349</v>
      </c>
      <c r="E580" s="71">
        <v>0.178087184873195</v>
      </c>
      <c r="F580" s="68">
        <v>54.365733113673798</v>
      </c>
      <c r="G580" s="71">
        <v>0.38799060577086403</v>
      </c>
      <c r="H580" s="68">
        <v>89.785831960461294</v>
      </c>
      <c r="I580" s="71">
        <v>5.3052584831007998E-2</v>
      </c>
      <c r="J580" s="68">
        <v>65.074135090609602</v>
      </c>
      <c r="K580" s="71">
        <v>9.3218364017711594E-2</v>
      </c>
      <c r="L580" s="68">
        <v>33.6079077429984</v>
      </c>
    </row>
    <row r="581" spans="1:12" x14ac:dyDescent="0.2">
      <c r="A581" s="72" t="s">
        <v>1487</v>
      </c>
      <c r="B581" s="66" t="s">
        <v>1488</v>
      </c>
      <c r="C581" s="67">
        <v>83</v>
      </c>
      <c r="D581" s="67" t="s">
        <v>349</v>
      </c>
      <c r="E581" s="71">
        <v>9.38282744387995E-2</v>
      </c>
      <c r="F581" s="68">
        <v>6.2992125984251999</v>
      </c>
      <c r="G581" s="71">
        <v>0.25</v>
      </c>
      <c r="H581" s="68">
        <v>35.039370078740198</v>
      </c>
      <c r="I581" s="71">
        <v>1.0279705245201901E-3</v>
      </c>
      <c r="J581" s="68">
        <v>4.1338582677165396</v>
      </c>
      <c r="K581" s="71">
        <v>3.0456852791878201E-2</v>
      </c>
      <c r="L581" s="68">
        <v>11.220472440944899</v>
      </c>
    </row>
    <row r="582" spans="1:12" x14ac:dyDescent="0.2">
      <c r="A582" s="72" t="s">
        <v>1489</v>
      </c>
      <c r="B582" s="66" t="s">
        <v>1490</v>
      </c>
      <c r="C582" s="67">
        <v>83</v>
      </c>
      <c r="D582" s="67" t="s">
        <v>349</v>
      </c>
      <c r="E582" s="71">
        <v>9.2177554102618395E-2</v>
      </c>
      <c r="F582" s="68">
        <v>5.7086614173228396</v>
      </c>
      <c r="G582" s="71">
        <v>0.24995969727692899</v>
      </c>
      <c r="H582" s="68">
        <v>20.866141732283499</v>
      </c>
      <c r="I582" s="71">
        <v>1.1922543710276899E-3</v>
      </c>
      <c r="J582" s="68">
        <v>4.7244094488188999</v>
      </c>
      <c r="K582" s="71">
        <v>2.5380710659898501E-2</v>
      </c>
      <c r="L582" s="68">
        <v>9.8425196850393704</v>
      </c>
    </row>
    <row r="583" spans="1:12" x14ac:dyDescent="0.2">
      <c r="A583" s="72" t="s">
        <v>1491</v>
      </c>
      <c r="B583" s="66" t="s">
        <v>1492</v>
      </c>
      <c r="C583" s="67">
        <v>60</v>
      </c>
      <c r="D583" s="67" t="s">
        <v>349</v>
      </c>
      <c r="E583" s="71">
        <v>0.11844896302531201</v>
      </c>
      <c r="F583" s="68">
        <v>20.4283360790774</v>
      </c>
      <c r="G583" s="71">
        <v>0.223479032530641</v>
      </c>
      <c r="H583" s="68">
        <v>7.7429983525535402</v>
      </c>
      <c r="I583" s="71">
        <v>3.8649492527583498E-2</v>
      </c>
      <c r="J583" s="68">
        <v>56.836902800658997</v>
      </c>
      <c r="K583" s="71">
        <v>9.3218364017711594E-2</v>
      </c>
      <c r="L583" s="68">
        <v>33.6079077429984</v>
      </c>
    </row>
    <row r="584" spans="1:12" x14ac:dyDescent="0.2">
      <c r="A584" s="72" t="s">
        <v>1493</v>
      </c>
      <c r="B584" s="66" t="s">
        <v>1494</v>
      </c>
      <c r="C584" s="67">
        <v>60</v>
      </c>
      <c r="D584" s="67" t="s">
        <v>349</v>
      </c>
      <c r="E584" s="71">
        <v>0.172622994649169</v>
      </c>
      <c r="F584" s="68">
        <v>51.565074135090597</v>
      </c>
      <c r="G584" s="71">
        <v>0.35890627883579301</v>
      </c>
      <c r="H584" s="68">
        <v>86.490939044481095</v>
      </c>
      <c r="I584" s="71">
        <v>5.9918193342894603E-2</v>
      </c>
      <c r="J584" s="68">
        <v>68.698517298187795</v>
      </c>
      <c r="K584" s="71">
        <v>9.9044511768818594E-2</v>
      </c>
      <c r="L584" s="68">
        <v>36.079077429983499</v>
      </c>
    </row>
    <row r="585" spans="1:12" x14ac:dyDescent="0.2">
      <c r="A585" s="72" t="s">
        <v>1495</v>
      </c>
      <c r="B585" s="66" t="s">
        <v>1496</v>
      </c>
      <c r="C585" s="67">
        <v>60</v>
      </c>
      <c r="D585" s="67" t="s">
        <v>349</v>
      </c>
      <c r="E585" s="71">
        <v>0.14174701547326099</v>
      </c>
      <c r="F585" s="68">
        <v>36.243822075782496</v>
      </c>
      <c r="G585" s="71">
        <v>0.25844555977804701</v>
      </c>
      <c r="H585" s="68">
        <v>55.683690280065903</v>
      </c>
      <c r="I585" s="71">
        <v>5.0272531619596203E-2</v>
      </c>
      <c r="J585" s="68">
        <v>63.097199341021401</v>
      </c>
      <c r="K585" s="71">
        <v>0.11652295502214</v>
      </c>
      <c r="L585" s="68">
        <v>41.6803953871499</v>
      </c>
    </row>
    <row r="586" spans="1:12" x14ac:dyDescent="0.2">
      <c r="A586" s="72" t="s">
        <v>1497</v>
      </c>
      <c r="B586" s="66" t="s">
        <v>1498</v>
      </c>
      <c r="C586" s="67">
        <v>60</v>
      </c>
      <c r="D586" s="67" t="s">
        <v>349</v>
      </c>
      <c r="E586" s="71">
        <v>0.25369517586812501</v>
      </c>
      <c r="F586" s="68">
        <v>85.337726523887994</v>
      </c>
      <c r="G586" s="71">
        <v>0.404864049664304</v>
      </c>
      <c r="H586" s="68">
        <v>91.268533772652404</v>
      </c>
      <c r="I586" s="71">
        <v>0.25717696617125102</v>
      </c>
      <c r="J586" s="68">
        <v>93.245469522240498</v>
      </c>
      <c r="K586" s="71">
        <v>9.9044511768818594E-2</v>
      </c>
      <c r="L586" s="68">
        <v>36.079077429983499</v>
      </c>
    </row>
    <row r="587" spans="1:12" x14ac:dyDescent="0.2">
      <c r="A587" s="72" t="s">
        <v>1499</v>
      </c>
      <c r="B587" s="66" t="s">
        <v>1500</v>
      </c>
      <c r="C587" s="67">
        <v>60</v>
      </c>
      <c r="D587" s="67" t="s">
        <v>349</v>
      </c>
      <c r="E587" s="71">
        <v>0.11821587015867401</v>
      </c>
      <c r="F587" s="68">
        <v>20.2635914332784</v>
      </c>
      <c r="G587" s="71">
        <v>0.25</v>
      </c>
      <c r="H587" s="68">
        <v>49.752883031301501</v>
      </c>
      <c r="I587" s="71">
        <v>5.6030987072031397E-3</v>
      </c>
      <c r="J587" s="68">
        <v>11.367380560131799</v>
      </c>
      <c r="K587" s="71">
        <v>9.9044511768818594E-2</v>
      </c>
      <c r="L587" s="68">
        <v>36.079077429983499</v>
      </c>
    </row>
    <row r="588" spans="1:12" x14ac:dyDescent="0.2">
      <c r="A588" s="72" t="s">
        <v>1501</v>
      </c>
      <c r="B588" s="66" t="s">
        <v>1502</v>
      </c>
      <c r="C588" s="67">
        <v>60</v>
      </c>
      <c r="D588" s="67" t="s">
        <v>349</v>
      </c>
      <c r="E588" s="71">
        <v>0.12114648138768599</v>
      </c>
      <c r="F588" s="68">
        <v>22.570016474464602</v>
      </c>
      <c r="G588" s="71">
        <v>0.25</v>
      </c>
      <c r="H588" s="68">
        <v>49.752883031301501</v>
      </c>
      <c r="I588" s="71">
        <v>1.43949323942399E-2</v>
      </c>
      <c r="J588" s="68">
        <v>27.3476112026359</v>
      </c>
      <c r="K588" s="71">
        <v>9.9044511768818594E-2</v>
      </c>
      <c r="L588" s="68">
        <v>36.079077429983499</v>
      </c>
    </row>
    <row r="589" spans="1:12" x14ac:dyDescent="0.2">
      <c r="A589" s="72" t="s">
        <v>1503</v>
      </c>
      <c r="B589" s="66" t="s">
        <v>1504</v>
      </c>
      <c r="C589" s="67">
        <v>60</v>
      </c>
      <c r="D589" s="67" t="s">
        <v>349</v>
      </c>
      <c r="E589" s="71">
        <v>0.141059304580476</v>
      </c>
      <c r="F589" s="68">
        <v>35.749588138385498</v>
      </c>
      <c r="G589" s="71">
        <v>0.28624008048721</v>
      </c>
      <c r="H589" s="68">
        <v>72.652388797364097</v>
      </c>
      <c r="I589" s="71">
        <v>2.6241025983186402E-2</v>
      </c>
      <c r="J589" s="68">
        <v>43.657331136738101</v>
      </c>
      <c r="K589" s="71">
        <v>0.110696807271033</v>
      </c>
      <c r="L589" s="68">
        <v>39.868204283360797</v>
      </c>
    </row>
    <row r="590" spans="1:12" x14ac:dyDescent="0.2">
      <c r="A590" s="72" t="s">
        <v>1505</v>
      </c>
      <c r="B590" s="66" t="s">
        <v>1506</v>
      </c>
      <c r="C590" s="67">
        <v>60</v>
      </c>
      <c r="D590" s="67" t="s">
        <v>349</v>
      </c>
      <c r="E590" s="71">
        <v>9.8307811560862907E-2</v>
      </c>
      <c r="F590" s="68">
        <v>9.2257001647446497</v>
      </c>
      <c r="G590" s="71">
        <v>0.233747991930015</v>
      </c>
      <c r="H590" s="68">
        <v>9.8846787479406899</v>
      </c>
      <c r="I590" s="71">
        <v>8.7401129926109704E-3</v>
      </c>
      <c r="J590" s="68">
        <v>17.6276771004942</v>
      </c>
      <c r="K590" s="71">
        <v>5.2435329759962901E-2</v>
      </c>
      <c r="L590" s="68">
        <v>18.451400329489299</v>
      </c>
    </row>
    <row r="591" spans="1:12" x14ac:dyDescent="0.2">
      <c r="A591" s="72" t="s">
        <v>1507</v>
      </c>
      <c r="B591" s="66" t="s">
        <v>1508</v>
      </c>
      <c r="C591" s="67">
        <v>60</v>
      </c>
      <c r="D591" s="67" t="s">
        <v>349</v>
      </c>
      <c r="E591" s="71">
        <v>0.13643642657293001</v>
      </c>
      <c r="F591" s="68">
        <v>33.278418451400299</v>
      </c>
      <c r="G591" s="71">
        <v>0.26830607761776898</v>
      </c>
      <c r="H591" s="68">
        <v>64.415156507413499</v>
      </c>
      <c r="I591" s="71">
        <v>3.6132542581093802E-2</v>
      </c>
      <c r="J591" s="68">
        <v>53.871499176276799</v>
      </c>
      <c r="K591" s="71">
        <v>0.104870659519926</v>
      </c>
      <c r="L591" s="68">
        <v>37.726523887973599</v>
      </c>
    </row>
    <row r="592" spans="1:12" x14ac:dyDescent="0.2">
      <c r="A592" s="72" t="s">
        <v>1509</v>
      </c>
      <c r="B592" s="66" t="s">
        <v>1510</v>
      </c>
      <c r="C592" s="67">
        <v>60</v>
      </c>
      <c r="D592" s="67" t="s">
        <v>349</v>
      </c>
      <c r="E592" s="71">
        <v>0.14575857718938001</v>
      </c>
      <c r="F592" s="68">
        <v>39.044481054365697</v>
      </c>
      <c r="G592" s="71">
        <v>0.27681592305922698</v>
      </c>
      <c r="H592" s="68">
        <v>67.545304777594694</v>
      </c>
      <c r="I592" s="71">
        <v>2.6458410233451999E-2</v>
      </c>
      <c r="J592" s="68">
        <v>44.316309719934097</v>
      </c>
      <c r="K592" s="71">
        <v>0.13400139827546101</v>
      </c>
      <c r="L592" s="68">
        <v>46.293245469522198</v>
      </c>
    </row>
    <row r="593" spans="1:12" x14ac:dyDescent="0.2">
      <c r="A593" s="72" t="s">
        <v>1511</v>
      </c>
      <c r="B593" s="66" t="s">
        <v>1512</v>
      </c>
      <c r="C593" s="67">
        <v>83</v>
      </c>
      <c r="D593" s="67" t="s">
        <v>349</v>
      </c>
      <c r="E593" s="71">
        <v>0.138853423157347</v>
      </c>
      <c r="F593" s="68">
        <v>40.748031496063</v>
      </c>
      <c r="G593" s="71">
        <v>0.27302578888355</v>
      </c>
      <c r="H593" s="68">
        <v>64.566929133858295</v>
      </c>
      <c r="I593" s="71">
        <v>3.9405719590511999E-3</v>
      </c>
      <c r="J593" s="68">
        <v>16.929133858267701</v>
      </c>
      <c r="K593" s="71">
        <v>0.13959390862944199</v>
      </c>
      <c r="L593" s="68">
        <v>46.653543307086601</v>
      </c>
    </row>
    <row r="594" spans="1:12" x14ac:dyDescent="0.2">
      <c r="A594" s="72" t="s">
        <v>1513</v>
      </c>
      <c r="B594" s="66" t="s">
        <v>1514</v>
      </c>
      <c r="C594" s="67">
        <v>83</v>
      </c>
      <c r="D594" s="67" t="s">
        <v>349</v>
      </c>
      <c r="E594" s="71">
        <v>0.15240539557382399</v>
      </c>
      <c r="F594" s="68">
        <v>53.346456692913399</v>
      </c>
      <c r="G594" s="71">
        <v>0.27302578888355</v>
      </c>
      <c r="H594" s="68">
        <v>64.566929133858295</v>
      </c>
      <c r="I594" s="71">
        <v>2.4291920680561001E-2</v>
      </c>
      <c r="J594" s="68">
        <v>57.283464566929098</v>
      </c>
      <c r="K594" s="71">
        <v>0.15989847715736</v>
      </c>
      <c r="L594" s="68">
        <v>56.2992125984252</v>
      </c>
    </row>
    <row r="595" spans="1:12" x14ac:dyDescent="0.2">
      <c r="A595" s="72" t="s">
        <v>1515</v>
      </c>
      <c r="B595" s="66" t="s">
        <v>1516</v>
      </c>
      <c r="C595" s="67">
        <v>83</v>
      </c>
      <c r="D595" s="67" t="s">
        <v>349</v>
      </c>
      <c r="E595" s="71">
        <v>0.12229653452818399</v>
      </c>
      <c r="F595" s="68">
        <v>27.165354330708698</v>
      </c>
      <c r="G595" s="71">
        <v>0.25</v>
      </c>
      <c r="H595" s="68">
        <v>35.039370078740198</v>
      </c>
      <c r="I595" s="71">
        <v>1.0290618812978001E-2</v>
      </c>
      <c r="J595" s="68">
        <v>39.370078740157503</v>
      </c>
      <c r="K595" s="71">
        <v>0.10659898477157401</v>
      </c>
      <c r="L595" s="68">
        <v>35.039370078740198</v>
      </c>
    </row>
    <row r="596" spans="1:12" x14ac:dyDescent="0.2">
      <c r="A596" s="72" t="s">
        <v>1517</v>
      </c>
      <c r="B596" s="66" t="s">
        <v>1518</v>
      </c>
      <c r="C596" s="67">
        <v>60</v>
      </c>
      <c r="D596" s="67" t="s">
        <v>349</v>
      </c>
      <c r="E596" s="71">
        <v>0.174027375007133</v>
      </c>
      <c r="F596" s="68">
        <v>53.0477759472817</v>
      </c>
      <c r="G596" s="71">
        <v>0.25</v>
      </c>
      <c r="H596" s="68">
        <v>49.752883031301501</v>
      </c>
      <c r="I596" s="71">
        <v>1.5731623972691001E-2</v>
      </c>
      <c r="J596" s="68">
        <v>30.313014827018101</v>
      </c>
      <c r="K596" s="71">
        <v>0.25635050104870699</v>
      </c>
      <c r="L596" s="68">
        <v>64.415156507413499</v>
      </c>
    </row>
    <row r="597" spans="1:12" x14ac:dyDescent="0.2">
      <c r="A597" s="72" t="s">
        <v>1519</v>
      </c>
      <c r="B597" s="66" t="s">
        <v>1520</v>
      </c>
      <c r="C597" s="67">
        <v>60</v>
      </c>
      <c r="D597" s="67" t="s">
        <v>349</v>
      </c>
      <c r="E597" s="71">
        <v>0.15149453008755201</v>
      </c>
      <c r="F597" s="68">
        <v>42.833607907743001</v>
      </c>
      <c r="G597" s="71">
        <v>0.25</v>
      </c>
      <c r="H597" s="68">
        <v>49.752883031301501</v>
      </c>
      <c r="I597" s="71">
        <v>2.387300997834E-2</v>
      </c>
      <c r="J597" s="68">
        <v>41.021416803953898</v>
      </c>
      <c r="K597" s="71">
        <v>0.18061058028431601</v>
      </c>
      <c r="L597" s="68">
        <v>55.354200988467902</v>
      </c>
    </row>
    <row r="598" spans="1:12" x14ac:dyDescent="0.2">
      <c r="A598" s="72" t="s">
        <v>1467</v>
      </c>
      <c r="B598" s="66" t="s">
        <v>1521</v>
      </c>
      <c r="C598" s="67">
        <v>60</v>
      </c>
      <c r="D598" s="67" t="s">
        <v>349</v>
      </c>
      <c r="E598" s="71">
        <v>0.133023127526681</v>
      </c>
      <c r="F598" s="68">
        <v>31.466227347611198</v>
      </c>
      <c r="G598" s="71">
        <v>0.25</v>
      </c>
      <c r="H598" s="68">
        <v>49.752883031301501</v>
      </c>
      <c r="I598" s="71">
        <v>9.2418365534745004E-3</v>
      </c>
      <c r="J598" s="68">
        <v>18.286655683690299</v>
      </c>
      <c r="K598" s="71">
        <v>0.139827546026567</v>
      </c>
      <c r="L598" s="68">
        <v>47.446457990115299</v>
      </c>
    </row>
    <row r="599" spans="1:12" x14ac:dyDescent="0.2">
      <c r="A599" s="72" t="s">
        <v>1522</v>
      </c>
      <c r="B599" s="66" t="s">
        <v>1523</v>
      </c>
      <c r="C599" s="67">
        <v>60</v>
      </c>
      <c r="D599" s="67" t="s">
        <v>349</v>
      </c>
      <c r="E599" s="71">
        <v>0.14148057955283799</v>
      </c>
      <c r="F599" s="68">
        <v>36.079077429983499</v>
      </c>
      <c r="G599" s="71">
        <v>0.25</v>
      </c>
      <c r="H599" s="68">
        <v>49.752883031301501</v>
      </c>
      <c r="I599" s="71">
        <v>5.4834538764129302E-3</v>
      </c>
      <c r="J599" s="68">
        <v>11.0378912685338</v>
      </c>
      <c r="K599" s="71">
        <v>0.16895828478210201</v>
      </c>
      <c r="L599" s="68">
        <v>53.871499176276799</v>
      </c>
    </row>
    <row r="600" spans="1:12" x14ac:dyDescent="0.2">
      <c r="A600" s="72" t="s">
        <v>1524</v>
      </c>
      <c r="B600" s="66" t="s">
        <v>1525</v>
      </c>
      <c r="C600" s="67">
        <v>60</v>
      </c>
      <c r="D600" s="67" t="s">
        <v>349</v>
      </c>
      <c r="E600" s="71">
        <v>0.15642827151300601</v>
      </c>
      <c r="F600" s="68">
        <v>45.304777594728201</v>
      </c>
      <c r="G600" s="71">
        <v>0.252393638803184</v>
      </c>
      <c r="H600" s="68">
        <v>50.906095551894602</v>
      </c>
      <c r="I600" s="71">
        <v>5.9585186455945599E-2</v>
      </c>
      <c r="J600" s="68">
        <v>68.369028006589801</v>
      </c>
      <c r="K600" s="71">
        <v>0.15730598927988801</v>
      </c>
      <c r="L600" s="68">
        <v>52.388797364085697</v>
      </c>
    </row>
    <row r="601" spans="1:12" x14ac:dyDescent="0.2">
      <c r="A601" s="72" t="s">
        <v>1526</v>
      </c>
      <c r="B601" s="66" t="s">
        <v>1527</v>
      </c>
      <c r="C601" s="67">
        <v>60</v>
      </c>
      <c r="D601" s="67" t="s">
        <v>349</v>
      </c>
      <c r="E601" s="71">
        <v>0.13725732429250201</v>
      </c>
      <c r="F601" s="68">
        <v>34.102141680395398</v>
      </c>
      <c r="G601" s="71">
        <v>0.25</v>
      </c>
      <c r="H601" s="68">
        <v>49.752883031301501</v>
      </c>
      <c r="I601" s="71">
        <v>3.3596722353151101E-2</v>
      </c>
      <c r="J601" s="68">
        <v>51.235584843492603</v>
      </c>
      <c r="K601" s="71">
        <v>0.128175250524354</v>
      </c>
      <c r="L601" s="68">
        <v>44.316309719934097</v>
      </c>
    </row>
    <row r="602" spans="1:12" x14ac:dyDescent="0.2">
      <c r="A602" s="72" t="s">
        <v>1528</v>
      </c>
      <c r="B602" s="66" t="s">
        <v>1529</v>
      </c>
      <c r="C602" s="67">
        <v>60</v>
      </c>
      <c r="D602" s="67" t="s">
        <v>349</v>
      </c>
      <c r="E602" s="71">
        <v>0.15034302373628899</v>
      </c>
      <c r="F602" s="68">
        <v>41.515650741350903</v>
      </c>
      <c r="G602" s="71">
        <v>0.24980076992174599</v>
      </c>
      <c r="H602" s="68">
        <v>18.6161449752883</v>
      </c>
      <c r="I602" s="71">
        <v>5.5574607509444603E-2</v>
      </c>
      <c r="J602" s="68">
        <v>66.227347611202603</v>
      </c>
      <c r="K602" s="71">
        <v>0.14565369377767401</v>
      </c>
      <c r="L602" s="68">
        <v>49.423393739703499</v>
      </c>
    </row>
    <row r="603" spans="1:12" x14ac:dyDescent="0.2">
      <c r="A603" s="72" t="s">
        <v>1530</v>
      </c>
      <c r="B603" s="66" t="s">
        <v>1531</v>
      </c>
      <c r="C603" s="67">
        <v>60</v>
      </c>
      <c r="D603" s="67" t="s">
        <v>349</v>
      </c>
      <c r="E603" s="71">
        <v>9.8554474038808598E-2</v>
      </c>
      <c r="F603" s="68">
        <v>9.3904448105436593</v>
      </c>
      <c r="G603" s="71">
        <v>0.25</v>
      </c>
      <c r="H603" s="68">
        <v>49.752883031301501</v>
      </c>
      <c r="I603" s="71">
        <v>4.8803878586767702E-3</v>
      </c>
      <c r="J603" s="68">
        <v>9.8846787479406899</v>
      </c>
      <c r="K603" s="71">
        <v>4.0783034257748901E-2</v>
      </c>
      <c r="L603" s="68">
        <v>15.9802306425041</v>
      </c>
    </row>
    <row r="604" spans="1:12" x14ac:dyDescent="0.2">
      <c r="A604" s="72" t="s">
        <v>1532</v>
      </c>
      <c r="B604" s="66" t="s">
        <v>1533</v>
      </c>
      <c r="C604" s="67">
        <v>60</v>
      </c>
      <c r="D604" s="67" t="s">
        <v>349</v>
      </c>
      <c r="E604" s="71">
        <v>9.6733709101659501E-2</v>
      </c>
      <c r="F604" s="68">
        <v>8.0724876441515594</v>
      </c>
      <c r="G604" s="71">
        <v>0.25</v>
      </c>
      <c r="H604" s="68">
        <v>49.752883031301501</v>
      </c>
      <c r="I604" s="71">
        <v>1.10703885494436E-2</v>
      </c>
      <c r="J604" s="68">
        <v>21.087314662273499</v>
      </c>
      <c r="K604" s="71">
        <v>2.9130738755534898E-2</v>
      </c>
      <c r="L604" s="68">
        <v>12.8500823723229</v>
      </c>
    </row>
    <row r="605" spans="1:12" x14ac:dyDescent="0.2">
      <c r="A605" s="72" t="s">
        <v>1534</v>
      </c>
      <c r="B605" s="66" t="s">
        <v>1535</v>
      </c>
      <c r="C605" s="67">
        <v>60</v>
      </c>
      <c r="D605" s="67" t="s">
        <v>349</v>
      </c>
      <c r="E605" s="71">
        <v>9.9293159515325399E-2</v>
      </c>
      <c r="F605" s="68">
        <v>9.8846787479406899</v>
      </c>
      <c r="G605" s="71">
        <v>0.25</v>
      </c>
      <c r="H605" s="68">
        <v>49.752883031301501</v>
      </c>
      <c r="I605" s="71">
        <v>7.0964442882273798E-3</v>
      </c>
      <c r="J605" s="68">
        <v>14.003294892915999</v>
      </c>
      <c r="K605" s="71">
        <v>4.0783034257748901E-2</v>
      </c>
      <c r="L605" s="68">
        <v>15.9802306425041</v>
      </c>
    </row>
    <row r="606" spans="1:12" x14ac:dyDescent="0.2">
      <c r="A606" s="72" t="s">
        <v>1536</v>
      </c>
      <c r="B606" s="66" t="s">
        <v>1537</v>
      </c>
      <c r="C606" s="67">
        <v>60</v>
      </c>
      <c r="D606" s="67" t="s">
        <v>349</v>
      </c>
      <c r="E606" s="71">
        <v>9.6424023472230003E-2</v>
      </c>
      <c r="F606" s="68">
        <v>7.4135090609555201</v>
      </c>
      <c r="G606" s="71">
        <v>0.25</v>
      </c>
      <c r="H606" s="68">
        <v>49.752883031301501</v>
      </c>
      <c r="I606" s="71">
        <v>1.0141331661155E-2</v>
      </c>
      <c r="J606" s="68">
        <v>19.275123558484299</v>
      </c>
      <c r="K606" s="71">
        <v>2.9130738755534898E-2</v>
      </c>
      <c r="L606" s="68">
        <v>12.8500823723229</v>
      </c>
    </row>
    <row r="607" spans="1:12" x14ac:dyDescent="0.2">
      <c r="A607" s="72" t="s">
        <v>1538</v>
      </c>
      <c r="B607" s="66" t="s">
        <v>1539</v>
      </c>
      <c r="C607" s="67">
        <v>60</v>
      </c>
      <c r="D607" s="67" t="s">
        <v>349</v>
      </c>
      <c r="E607" s="71">
        <v>0.15295472456708001</v>
      </c>
      <c r="F607" s="68">
        <v>43.492586490938997</v>
      </c>
      <c r="G607" s="71">
        <v>0.34346517678015498</v>
      </c>
      <c r="H607" s="68">
        <v>84.514003294892902</v>
      </c>
      <c r="I607" s="71">
        <v>1.63544851522653E-2</v>
      </c>
      <c r="J607" s="68">
        <v>31.7957166392092</v>
      </c>
      <c r="K607" s="71">
        <v>9.9044511768818594E-2</v>
      </c>
      <c r="L607" s="68">
        <v>36.079077429983499</v>
      </c>
    </row>
    <row r="608" spans="1:12" x14ac:dyDescent="0.2">
      <c r="A608" s="72" t="s">
        <v>1540</v>
      </c>
      <c r="B608" s="66" t="s">
        <v>1541</v>
      </c>
      <c r="C608" s="67">
        <v>60</v>
      </c>
      <c r="D608" s="67" t="s">
        <v>349</v>
      </c>
      <c r="E608" s="71">
        <v>0.11410044898544799</v>
      </c>
      <c r="F608" s="68">
        <v>16.8039538714992</v>
      </c>
      <c r="G608" s="71">
        <v>0.24894727808765699</v>
      </c>
      <c r="H608" s="68">
        <v>16.639209225700199</v>
      </c>
      <c r="I608" s="71">
        <v>1.7614148104296699E-2</v>
      </c>
      <c r="J608" s="68">
        <v>33.937397034596401</v>
      </c>
      <c r="K608" s="71">
        <v>7.5739920764390706E-2</v>
      </c>
      <c r="L608" s="68">
        <v>27.677100494233901</v>
      </c>
    </row>
    <row r="609" spans="1:12" x14ac:dyDescent="0.2">
      <c r="A609" s="72" t="s">
        <v>1542</v>
      </c>
      <c r="B609" s="66" t="s">
        <v>1543</v>
      </c>
      <c r="C609" s="67">
        <v>60</v>
      </c>
      <c r="D609" s="67" t="s">
        <v>349</v>
      </c>
      <c r="E609" s="71">
        <v>0.120872254185413</v>
      </c>
      <c r="F609" s="68">
        <v>22.2405271828666</v>
      </c>
      <c r="G609" s="71">
        <v>0.27708704167832499</v>
      </c>
      <c r="H609" s="68">
        <v>67.710049423393698</v>
      </c>
      <c r="I609" s="71">
        <v>2.72682433668434E-2</v>
      </c>
      <c r="J609" s="68">
        <v>45.799011532125199</v>
      </c>
      <c r="K609" s="71">
        <v>5.8261477511069797E-2</v>
      </c>
      <c r="L609" s="68">
        <v>19.934102141680398</v>
      </c>
    </row>
    <row r="610" spans="1:12" x14ac:dyDescent="0.2">
      <c r="A610" s="72" t="s">
        <v>1544</v>
      </c>
      <c r="B610" s="66" t="s">
        <v>1545</v>
      </c>
      <c r="C610" s="67">
        <v>60</v>
      </c>
      <c r="D610" s="67" t="s">
        <v>349</v>
      </c>
      <c r="E610" s="71">
        <v>0.115621027395894</v>
      </c>
      <c r="F610" s="68">
        <v>18.286655683690299</v>
      </c>
      <c r="G610" s="71">
        <v>0.25</v>
      </c>
      <c r="H610" s="68">
        <v>49.752883031301501</v>
      </c>
      <c r="I610" s="71">
        <v>2.11231614232915E-2</v>
      </c>
      <c r="J610" s="68">
        <v>38.385502471169701</v>
      </c>
      <c r="K610" s="71">
        <v>7.5739920764390706E-2</v>
      </c>
      <c r="L610" s="68">
        <v>27.677100494233901</v>
      </c>
    </row>
    <row r="611" spans="1:12" x14ac:dyDescent="0.2">
      <c r="A611" s="72" t="s">
        <v>1546</v>
      </c>
      <c r="B611" s="66" t="s">
        <v>1547</v>
      </c>
      <c r="C611" s="67">
        <v>60</v>
      </c>
      <c r="D611" s="67" t="s">
        <v>349</v>
      </c>
      <c r="E611" s="71">
        <v>0.106213671766287</v>
      </c>
      <c r="F611" s="68">
        <v>12.5205930807249</v>
      </c>
      <c r="G611" s="71">
        <v>0.25</v>
      </c>
      <c r="H611" s="68">
        <v>49.752883031301501</v>
      </c>
      <c r="I611" s="71">
        <v>1.6205685538897199E-2</v>
      </c>
      <c r="J611" s="68">
        <v>31.301482701812201</v>
      </c>
      <c r="K611" s="71">
        <v>5.2435329759962901E-2</v>
      </c>
      <c r="L611" s="68">
        <v>18.451400329489299</v>
      </c>
    </row>
    <row r="612" spans="1:12" x14ac:dyDescent="0.2">
      <c r="A612" s="72" t="s">
        <v>1548</v>
      </c>
      <c r="B612" s="66" t="s">
        <v>1549</v>
      </c>
      <c r="C612" s="67">
        <v>60</v>
      </c>
      <c r="D612" s="67" t="s">
        <v>349</v>
      </c>
      <c r="E612" s="71">
        <v>0.18261859187770199</v>
      </c>
      <c r="F612" s="68">
        <v>56.013179571663898</v>
      </c>
      <c r="G612" s="71">
        <v>0.25312629161821398</v>
      </c>
      <c r="H612" s="68">
        <v>53.0477759472817</v>
      </c>
      <c r="I612" s="71">
        <v>0.17238038124164601</v>
      </c>
      <c r="J612" s="68">
        <v>88.632619439868193</v>
      </c>
      <c r="K612" s="71">
        <v>0.122349102773247</v>
      </c>
      <c r="L612" s="68">
        <v>43.32784184514</v>
      </c>
    </row>
    <row r="613" spans="1:12" x14ac:dyDescent="0.2">
      <c r="A613" s="72" t="s">
        <v>1550</v>
      </c>
      <c r="B613" s="66" t="s">
        <v>1551</v>
      </c>
      <c r="C613" s="67">
        <v>60</v>
      </c>
      <c r="D613" s="67" t="s">
        <v>349</v>
      </c>
      <c r="E613" s="71">
        <v>0.13212422280163399</v>
      </c>
      <c r="F613" s="68">
        <v>30.807248764415199</v>
      </c>
      <c r="G613" s="71">
        <v>0.27727307905248899</v>
      </c>
      <c r="H613" s="68">
        <v>68.204283360790797</v>
      </c>
      <c r="I613" s="71">
        <v>3.17073730858069E-2</v>
      </c>
      <c r="J613" s="68">
        <v>49.752883031301501</v>
      </c>
      <c r="K613" s="71">
        <v>8.7392216266604594E-2</v>
      </c>
      <c r="L613" s="68">
        <v>31.7957166392092</v>
      </c>
    </row>
    <row r="614" spans="1:12" x14ac:dyDescent="0.2">
      <c r="A614" s="72" t="s">
        <v>1552</v>
      </c>
      <c r="B614" s="66" t="s">
        <v>1553</v>
      </c>
      <c r="C614" s="67">
        <v>60</v>
      </c>
      <c r="D614" s="67" t="s">
        <v>349</v>
      </c>
      <c r="E614" s="71">
        <v>0.25639567239205302</v>
      </c>
      <c r="F614" s="68">
        <v>86.490939044481095</v>
      </c>
      <c r="G614" s="71">
        <v>0.26830607761776898</v>
      </c>
      <c r="H614" s="68">
        <v>64.415156507413499</v>
      </c>
      <c r="I614" s="71">
        <v>5.2267562723153402E-2</v>
      </c>
      <c r="J614" s="68">
        <v>64.250411861614495</v>
      </c>
      <c r="K614" s="71">
        <v>0.448613376835237</v>
      </c>
      <c r="L614" s="68">
        <v>96.046128500823698</v>
      </c>
    </row>
    <row r="615" spans="1:12" x14ac:dyDescent="0.2">
      <c r="A615" s="72" t="s">
        <v>1554</v>
      </c>
      <c r="B615" s="66" t="s">
        <v>1555</v>
      </c>
      <c r="C615" s="67">
        <v>60</v>
      </c>
      <c r="D615" s="67" t="s">
        <v>349</v>
      </c>
      <c r="E615" s="71">
        <v>0.19394287662979001</v>
      </c>
      <c r="F615" s="68">
        <v>61.779242174629303</v>
      </c>
      <c r="G615" s="71">
        <v>0.25</v>
      </c>
      <c r="H615" s="68">
        <v>49.752883031301501</v>
      </c>
      <c r="I615" s="71">
        <v>0.151218049605054</v>
      </c>
      <c r="J615" s="68">
        <v>87.479406919275107</v>
      </c>
      <c r="K615" s="71">
        <v>0.18061058028431601</v>
      </c>
      <c r="L615" s="68">
        <v>55.354200988467902</v>
      </c>
    </row>
    <row r="616" spans="1:12" x14ac:dyDescent="0.2">
      <c r="A616" s="72" t="s">
        <v>1556</v>
      </c>
      <c r="B616" s="66" t="s">
        <v>1557</v>
      </c>
      <c r="C616" s="67">
        <v>60</v>
      </c>
      <c r="D616" s="67" t="s">
        <v>349</v>
      </c>
      <c r="E616" s="71">
        <v>0.24960283014545001</v>
      </c>
      <c r="F616" s="68">
        <v>84.349258649093898</v>
      </c>
      <c r="G616" s="71">
        <v>0.26525506468147397</v>
      </c>
      <c r="H616" s="68">
        <v>62.438220757825398</v>
      </c>
      <c r="I616" s="71">
        <v>1.16354579152106E-2</v>
      </c>
      <c r="J616" s="68">
        <v>22.0757825370675</v>
      </c>
      <c r="K616" s="71">
        <v>0.471917967839665</v>
      </c>
      <c r="L616" s="68">
        <v>97.199341021416799</v>
      </c>
    </row>
    <row r="617" spans="1:12" x14ac:dyDescent="0.2">
      <c r="A617" s="72" t="s">
        <v>1558</v>
      </c>
      <c r="B617" s="66" t="s">
        <v>1559</v>
      </c>
      <c r="C617" s="67">
        <v>60</v>
      </c>
      <c r="D617" s="67" t="s">
        <v>349</v>
      </c>
      <c r="E617" s="71">
        <v>0.192152732144034</v>
      </c>
      <c r="F617" s="68">
        <v>60.131795716639203</v>
      </c>
      <c r="G617" s="71">
        <v>0.25</v>
      </c>
      <c r="H617" s="68">
        <v>49.752883031301501</v>
      </c>
      <c r="I617" s="71">
        <v>1.76723656234309E-2</v>
      </c>
      <c r="J617" s="68">
        <v>34.102141680395398</v>
      </c>
      <c r="K617" s="71">
        <v>0.30878583080867</v>
      </c>
      <c r="L617" s="68">
        <v>74.629324546952205</v>
      </c>
    </row>
    <row r="618" spans="1:12" x14ac:dyDescent="0.2">
      <c r="A618" s="72" t="s">
        <v>1560</v>
      </c>
      <c r="B618" s="66" t="s">
        <v>1561</v>
      </c>
      <c r="C618" s="67">
        <v>60</v>
      </c>
      <c r="D618" s="67" t="s">
        <v>349</v>
      </c>
      <c r="E618" s="71">
        <v>0.201437357330845</v>
      </c>
      <c r="F618" s="68">
        <v>65.733113673805605</v>
      </c>
      <c r="G618" s="71">
        <v>0.25</v>
      </c>
      <c r="H618" s="68">
        <v>49.752883031301501</v>
      </c>
      <c r="I618" s="71">
        <v>3.3873945681652202E-2</v>
      </c>
      <c r="J618" s="68">
        <v>51.729818780889602</v>
      </c>
      <c r="K618" s="71">
        <v>0.32043812631088398</v>
      </c>
      <c r="L618" s="68">
        <v>76.935749588138407</v>
      </c>
    </row>
    <row r="619" spans="1:12" x14ac:dyDescent="0.2">
      <c r="A619" s="72" t="s">
        <v>1562</v>
      </c>
      <c r="B619" s="66" t="s">
        <v>1563</v>
      </c>
      <c r="C619" s="67">
        <v>60</v>
      </c>
      <c r="D619" s="67" t="s">
        <v>349</v>
      </c>
      <c r="E619" s="71">
        <v>0.23304065573166599</v>
      </c>
      <c r="F619" s="68">
        <v>79.077429983525505</v>
      </c>
      <c r="G619" s="71">
        <v>0.224560042221427</v>
      </c>
      <c r="H619" s="68">
        <v>8.0724876441515594</v>
      </c>
      <c r="I619" s="71">
        <v>4.9253139142760097E-2</v>
      </c>
      <c r="J619" s="68">
        <v>62.273476112026401</v>
      </c>
      <c r="K619" s="71">
        <v>0.425308785830809</v>
      </c>
      <c r="L619" s="68">
        <v>94.892915980230597</v>
      </c>
    </row>
    <row r="620" spans="1:12" x14ac:dyDescent="0.2">
      <c r="A620" s="72" t="s">
        <v>1564</v>
      </c>
      <c r="B620" s="66" t="s">
        <v>1565</v>
      </c>
      <c r="C620" s="67">
        <v>60</v>
      </c>
      <c r="D620" s="67" t="s">
        <v>349</v>
      </c>
      <c r="E620" s="71">
        <v>0.186130828626765</v>
      </c>
      <c r="F620" s="68">
        <v>57.166392092256999</v>
      </c>
      <c r="G620" s="71">
        <v>0.27135709055406398</v>
      </c>
      <c r="H620" s="68">
        <v>65.403624382207596</v>
      </c>
      <c r="I620" s="71">
        <v>7.7294076286378702E-2</v>
      </c>
      <c r="J620" s="68">
        <v>74.299835255354196</v>
      </c>
      <c r="K620" s="71">
        <v>0.20974131903985099</v>
      </c>
      <c r="L620" s="68">
        <v>58.978583196046102</v>
      </c>
    </row>
    <row r="621" spans="1:12" x14ac:dyDescent="0.2">
      <c r="A621" s="72" t="s">
        <v>1566</v>
      </c>
      <c r="B621" s="66" t="s">
        <v>1567</v>
      </c>
      <c r="C621" s="67">
        <v>60</v>
      </c>
      <c r="D621" s="67" t="s">
        <v>349</v>
      </c>
      <c r="E621" s="71">
        <v>0.13619531923891201</v>
      </c>
      <c r="F621" s="68">
        <v>32.7841845140033</v>
      </c>
      <c r="G621" s="71">
        <v>0.24973804935872099</v>
      </c>
      <c r="H621" s="68">
        <v>18.286655683690299</v>
      </c>
      <c r="I621" s="71">
        <v>1.9020362331447702E-2</v>
      </c>
      <c r="J621" s="68">
        <v>36.738056013179602</v>
      </c>
      <c r="K621" s="71">
        <v>0.139827546026567</v>
      </c>
      <c r="L621" s="68">
        <v>47.446457990115299</v>
      </c>
    </row>
    <row r="622" spans="1:12" x14ac:dyDescent="0.2">
      <c r="A622" s="72" t="s">
        <v>1568</v>
      </c>
      <c r="B622" s="66" t="s">
        <v>1569</v>
      </c>
      <c r="C622" s="67">
        <v>60</v>
      </c>
      <c r="D622" s="67" t="s">
        <v>349</v>
      </c>
      <c r="E622" s="71">
        <v>0.18353048958257601</v>
      </c>
      <c r="F622" s="68">
        <v>56.342668863261899</v>
      </c>
      <c r="G622" s="71">
        <v>0.319429148038124</v>
      </c>
      <c r="H622" s="68">
        <v>80.5601317957166</v>
      </c>
      <c r="I622" s="71">
        <v>1.5594853918646E-2</v>
      </c>
      <c r="J622" s="68">
        <v>29.818780889621099</v>
      </c>
      <c r="K622" s="71">
        <v>0.21556746679095801</v>
      </c>
      <c r="L622" s="68">
        <v>59.802306425041202</v>
      </c>
    </row>
    <row r="623" spans="1:12" x14ac:dyDescent="0.2">
      <c r="A623" s="72" t="s">
        <v>1570</v>
      </c>
      <c r="B623" s="66" t="s">
        <v>1571</v>
      </c>
      <c r="C623" s="67">
        <v>60</v>
      </c>
      <c r="D623" s="67" t="s">
        <v>349</v>
      </c>
      <c r="E623" s="71">
        <v>0.19725538507364901</v>
      </c>
      <c r="F623" s="68">
        <v>64.250411861614495</v>
      </c>
      <c r="G623" s="71">
        <v>0.21699052952523101</v>
      </c>
      <c r="H623" s="68">
        <v>7.2487644151565096</v>
      </c>
      <c r="I623" s="71">
        <v>6.0163647135938102E-2</v>
      </c>
      <c r="J623" s="68">
        <v>68.863261943986799</v>
      </c>
      <c r="K623" s="71">
        <v>0.31461197855977702</v>
      </c>
      <c r="L623" s="68">
        <v>75.782537067545306</v>
      </c>
    </row>
    <row r="624" spans="1:12" x14ac:dyDescent="0.2">
      <c r="A624" s="72" t="s">
        <v>1572</v>
      </c>
      <c r="B624" s="66" t="s">
        <v>1573</v>
      </c>
      <c r="C624" s="67">
        <v>60</v>
      </c>
      <c r="D624" s="67" t="s">
        <v>349</v>
      </c>
      <c r="E624" s="71">
        <v>0.33140888555528503</v>
      </c>
      <c r="F624" s="68">
        <v>95.057660626029602</v>
      </c>
      <c r="G624" s="71">
        <v>0.45395659390063497</v>
      </c>
      <c r="H624" s="68">
        <v>94.233937397034595</v>
      </c>
      <c r="I624" s="71">
        <v>0.21983193645433499</v>
      </c>
      <c r="J624" s="68">
        <v>91.762767710049403</v>
      </c>
      <c r="K624" s="71">
        <v>0.32043812631088398</v>
      </c>
      <c r="L624" s="68">
        <v>76.935749588138407</v>
      </c>
    </row>
    <row r="625" spans="1:12" x14ac:dyDescent="0.2">
      <c r="A625" s="72" t="s">
        <v>1574</v>
      </c>
      <c r="B625" s="66" t="s">
        <v>1575</v>
      </c>
      <c r="C625" s="67">
        <v>60</v>
      </c>
      <c r="D625" s="67" t="s">
        <v>349</v>
      </c>
      <c r="E625" s="71">
        <v>0.49790727396426798</v>
      </c>
      <c r="F625" s="68">
        <v>98.682042833607895</v>
      </c>
      <c r="G625" s="71">
        <v>0.53140329666219299</v>
      </c>
      <c r="H625" s="68">
        <v>96.705107084019801</v>
      </c>
      <c r="I625" s="71">
        <v>0.65353269442193995</v>
      </c>
      <c r="J625" s="68">
        <v>99.341021416803997</v>
      </c>
      <c r="K625" s="71">
        <v>0.30878583080867</v>
      </c>
      <c r="L625" s="68">
        <v>74.629324546952205</v>
      </c>
    </row>
    <row r="626" spans="1:12" x14ac:dyDescent="0.2">
      <c r="A626" s="72" t="s">
        <v>1576</v>
      </c>
      <c r="B626" s="66" t="s">
        <v>1577</v>
      </c>
      <c r="C626" s="67">
        <v>60</v>
      </c>
      <c r="D626" s="67" t="s">
        <v>349</v>
      </c>
      <c r="E626" s="71">
        <v>0.19225755354718699</v>
      </c>
      <c r="F626" s="68">
        <v>60.296540362438201</v>
      </c>
      <c r="G626" s="71">
        <v>0.25</v>
      </c>
      <c r="H626" s="68">
        <v>49.752883031301501</v>
      </c>
      <c r="I626" s="71">
        <v>3.5465273086212501E-2</v>
      </c>
      <c r="J626" s="68">
        <v>52.553542009884701</v>
      </c>
      <c r="K626" s="71">
        <v>0.29130738755534902</v>
      </c>
      <c r="L626" s="68">
        <v>71.004942339373997</v>
      </c>
    </row>
    <row r="627" spans="1:12" x14ac:dyDescent="0.2">
      <c r="A627" s="72" t="s">
        <v>1578</v>
      </c>
      <c r="B627" s="66" t="s">
        <v>1579</v>
      </c>
      <c r="C627" s="67">
        <v>60</v>
      </c>
      <c r="D627" s="67" t="s">
        <v>349</v>
      </c>
      <c r="E627" s="71">
        <v>0.14722002609956</v>
      </c>
      <c r="F627" s="68">
        <v>39.868204283360797</v>
      </c>
      <c r="G627" s="71">
        <v>0.25</v>
      </c>
      <c r="H627" s="68">
        <v>49.752883031301501</v>
      </c>
      <c r="I627" s="71">
        <v>4.0180236769898701E-2</v>
      </c>
      <c r="J627" s="68">
        <v>57.331136738056003</v>
      </c>
      <c r="K627" s="71">
        <v>0.151479841528781</v>
      </c>
      <c r="L627" s="68">
        <v>50.741350906095498</v>
      </c>
    </row>
    <row r="628" spans="1:12" x14ac:dyDescent="0.2">
      <c r="A628" s="72" t="s">
        <v>1580</v>
      </c>
      <c r="B628" s="66" t="s">
        <v>1581</v>
      </c>
      <c r="C628" s="67">
        <v>60</v>
      </c>
      <c r="D628" s="67" t="s">
        <v>349</v>
      </c>
      <c r="E628" s="71">
        <v>8.8063854579596298E-2</v>
      </c>
      <c r="F628" s="68">
        <v>2.9654036243822102</v>
      </c>
      <c r="G628" s="71">
        <v>5.2115356426751899E-2</v>
      </c>
      <c r="H628" s="68">
        <v>1.4827018121911</v>
      </c>
      <c r="I628" s="71">
        <v>2.3348882721857598E-3</v>
      </c>
      <c r="J628" s="68">
        <v>4.1186161449752898</v>
      </c>
      <c r="K628" s="71">
        <v>0.20974131903985099</v>
      </c>
      <c r="L628" s="68">
        <v>58.978583196046102</v>
      </c>
    </row>
    <row r="629" spans="1:12" x14ac:dyDescent="0.2">
      <c r="A629" s="72" t="s">
        <v>1582</v>
      </c>
      <c r="B629" s="66" t="s">
        <v>1583</v>
      </c>
      <c r="C629" s="67">
        <v>60</v>
      </c>
      <c r="D629" s="67" t="s">
        <v>349</v>
      </c>
      <c r="E629" s="71">
        <v>0.12612445412290799</v>
      </c>
      <c r="F629" s="68">
        <v>26.5238879736409</v>
      </c>
      <c r="G629" s="71">
        <v>0.25</v>
      </c>
      <c r="H629" s="68">
        <v>49.752883031301501</v>
      </c>
      <c r="I629" s="71">
        <v>1.7676555097691699E-2</v>
      </c>
      <c r="J629" s="68">
        <v>34.266886326194403</v>
      </c>
      <c r="K629" s="71">
        <v>0.110696807271033</v>
      </c>
      <c r="L629" s="68">
        <v>39.868204283360797</v>
      </c>
    </row>
    <row r="630" spans="1:12" x14ac:dyDescent="0.2">
      <c r="A630" s="72" t="s">
        <v>1584</v>
      </c>
      <c r="B630" s="66" t="s">
        <v>1585</v>
      </c>
      <c r="C630" s="67">
        <v>60</v>
      </c>
      <c r="D630" s="67" t="s">
        <v>349</v>
      </c>
      <c r="E630" s="71">
        <v>0.124767812791044</v>
      </c>
      <c r="F630" s="68">
        <v>25.370675453047799</v>
      </c>
      <c r="G630" s="71">
        <v>0.25</v>
      </c>
      <c r="H630" s="68">
        <v>49.752883031301501</v>
      </c>
      <c r="I630" s="71">
        <v>7.7804833509928402E-3</v>
      </c>
      <c r="J630" s="68">
        <v>14.99176276771</v>
      </c>
      <c r="K630" s="71">
        <v>0.11652295502214</v>
      </c>
      <c r="L630" s="68">
        <v>41.6803953871499</v>
      </c>
    </row>
    <row r="631" spans="1:12" x14ac:dyDescent="0.2">
      <c r="A631" s="72" t="s">
        <v>1586</v>
      </c>
      <c r="B631" s="66" t="s">
        <v>1587</v>
      </c>
      <c r="C631" s="67">
        <v>60</v>
      </c>
      <c r="D631" s="67" t="s">
        <v>349</v>
      </c>
      <c r="E631" s="71">
        <v>0.110908390296729</v>
      </c>
      <c r="F631" s="68">
        <v>14.662273476112</v>
      </c>
      <c r="G631" s="71">
        <v>0.173067676595998</v>
      </c>
      <c r="H631" s="68">
        <v>4.4481054365733099</v>
      </c>
      <c r="I631" s="71">
        <v>5.4786834774264603E-2</v>
      </c>
      <c r="J631" s="68">
        <v>66.062602965403599</v>
      </c>
      <c r="K631" s="71">
        <v>0.104870659519926</v>
      </c>
      <c r="L631" s="68">
        <v>37.726523887973599</v>
      </c>
    </row>
    <row r="632" spans="1:12" x14ac:dyDescent="0.2">
      <c r="A632" s="72" t="s">
        <v>1588</v>
      </c>
      <c r="B632" s="66" t="s">
        <v>1589</v>
      </c>
      <c r="C632" s="67">
        <v>60</v>
      </c>
      <c r="D632" s="67" t="s">
        <v>349</v>
      </c>
      <c r="E632" s="71">
        <v>0.16030786769929301</v>
      </c>
      <c r="F632" s="68">
        <v>46.9522240527183</v>
      </c>
      <c r="G632" s="71">
        <v>0.25</v>
      </c>
      <c r="H632" s="68">
        <v>49.752883031301501</v>
      </c>
      <c r="I632" s="71">
        <v>1.53561363069198E-2</v>
      </c>
      <c r="J632" s="68">
        <v>29.159802306425</v>
      </c>
      <c r="K632" s="71">
        <v>0.21556746679095801</v>
      </c>
      <c r="L632" s="68">
        <v>59.802306425041202</v>
      </c>
    </row>
    <row r="633" spans="1:12" x14ac:dyDescent="0.2">
      <c r="A633" s="72" t="s">
        <v>1590</v>
      </c>
      <c r="B633" s="66" t="s">
        <v>1591</v>
      </c>
      <c r="C633" s="67">
        <v>60</v>
      </c>
      <c r="D633" s="67" t="s">
        <v>349</v>
      </c>
      <c r="E633" s="71">
        <v>0.26772098889203899</v>
      </c>
      <c r="F633" s="68">
        <v>88.962108731466202</v>
      </c>
      <c r="G633" s="71">
        <v>0.14107525752352201</v>
      </c>
      <c r="H633" s="68">
        <v>3.1301482701812202</v>
      </c>
      <c r="I633" s="71">
        <v>0.42904179910831503</v>
      </c>
      <c r="J633" s="68">
        <v>98.023064250411906</v>
      </c>
      <c r="K633" s="71">
        <v>0.23304591004427899</v>
      </c>
      <c r="L633" s="68">
        <v>62.108731466227397</v>
      </c>
    </row>
    <row r="634" spans="1:12" x14ac:dyDescent="0.2">
      <c r="A634" s="72" t="s">
        <v>1592</v>
      </c>
      <c r="B634" s="66" t="s">
        <v>1593</v>
      </c>
      <c r="C634" s="67">
        <v>60</v>
      </c>
      <c r="D634" s="67" t="s">
        <v>349</v>
      </c>
      <c r="E634" s="71">
        <v>0.12557238181397201</v>
      </c>
      <c r="F634" s="68">
        <v>26.029654036243802</v>
      </c>
      <c r="G634" s="71">
        <v>0.25</v>
      </c>
      <c r="H634" s="68">
        <v>49.752883031301501</v>
      </c>
      <c r="I634" s="71">
        <v>4.5151076926419197E-2</v>
      </c>
      <c r="J634" s="68">
        <v>60.296540362438201</v>
      </c>
      <c r="K634" s="71">
        <v>8.1566068515497706E-2</v>
      </c>
      <c r="L634" s="68">
        <v>29.3245469522241</v>
      </c>
    </row>
    <row r="635" spans="1:12" x14ac:dyDescent="0.2">
      <c r="A635" s="72" t="s">
        <v>599</v>
      </c>
      <c r="B635" s="66" t="s">
        <v>1594</v>
      </c>
      <c r="C635" s="67">
        <v>60</v>
      </c>
      <c r="D635" s="67" t="s">
        <v>349</v>
      </c>
      <c r="E635" s="71">
        <v>0.267491286248773</v>
      </c>
      <c r="F635" s="68">
        <v>88.797364085667198</v>
      </c>
      <c r="G635" s="71">
        <v>0.364078117837561</v>
      </c>
      <c r="H635" s="68">
        <v>87.149917627677098</v>
      </c>
      <c r="I635" s="71">
        <v>0.321872785886617</v>
      </c>
      <c r="J635" s="68">
        <v>95.716639209225704</v>
      </c>
      <c r="K635" s="71">
        <v>0.11652295502214</v>
      </c>
      <c r="L635" s="68">
        <v>41.6803953871499</v>
      </c>
    </row>
    <row r="636" spans="1:12" x14ac:dyDescent="0.2">
      <c r="A636" s="72" t="s">
        <v>1595</v>
      </c>
      <c r="B636" s="66" t="s">
        <v>1596</v>
      </c>
      <c r="C636" s="67">
        <v>60</v>
      </c>
      <c r="D636" s="67" t="s">
        <v>349</v>
      </c>
      <c r="E636" s="71">
        <v>0.23569219544700701</v>
      </c>
      <c r="F636" s="68">
        <v>79.901153212520597</v>
      </c>
      <c r="G636" s="71">
        <v>0.27403602874202998</v>
      </c>
      <c r="H636" s="68">
        <v>66.556836902800697</v>
      </c>
      <c r="I636" s="71">
        <v>0.31651760257685002</v>
      </c>
      <c r="J636" s="68">
        <v>95.5518945634267</v>
      </c>
      <c r="K636" s="71">
        <v>0.11652295502214</v>
      </c>
      <c r="L636" s="68">
        <v>41.6803953871499</v>
      </c>
    </row>
    <row r="637" spans="1:12" x14ac:dyDescent="0.2">
      <c r="A637" s="72" t="s">
        <v>1597</v>
      </c>
      <c r="B637" s="66" t="s">
        <v>1598</v>
      </c>
      <c r="C637" s="67">
        <v>60</v>
      </c>
      <c r="D637" s="67" t="s">
        <v>349</v>
      </c>
      <c r="E637" s="71">
        <v>0.130451133005414</v>
      </c>
      <c r="F637" s="68">
        <v>29.159802306425</v>
      </c>
      <c r="G637" s="71">
        <v>0.25</v>
      </c>
      <c r="H637" s="68">
        <v>49.752883031301501</v>
      </c>
      <c r="I637" s="71">
        <v>7.3520007407826297E-3</v>
      </c>
      <c r="J637" s="68">
        <v>14.332784184514001</v>
      </c>
      <c r="K637" s="71">
        <v>0.13400139827546101</v>
      </c>
      <c r="L637" s="68">
        <v>46.293245469522198</v>
      </c>
    </row>
    <row r="638" spans="1:12" x14ac:dyDescent="0.2">
      <c r="A638" s="72" t="s">
        <v>1599</v>
      </c>
      <c r="B638" s="66" t="s">
        <v>1600</v>
      </c>
      <c r="C638" s="67">
        <v>60</v>
      </c>
      <c r="D638" s="67" t="s">
        <v>349</v>
      </c>
      <c r="E638" s="71">
        <v>0.129276585255613</v>
      </c>
      <c r="F638" s="68">
        <v>28.006589785831999</v>
      </c>
      <c r="G638" s="71">
        <v>0.25</v>
      </c>
      <c r="H638" s="68">
        <v>49.752883031301501</v>
      </c>
      <c r="I638" s="71">
        <v>3.8283574913780898E-3</v>
      </c>
      <c r="J638" s="68">
        <v>6.9192751235584797</v>
      </c>
      <c r="K638" s="71">
        <v>0.13400139827546101</v>
      </c>
      <c r="L638" s="68">
        <v>46.293245469522198</v>
      </c>
    </row>
    <row r="639" spans="1:12" x14ac:dyDescent="0.2">
      <c r="A639" s="72" t="s">
        <v>1601</v>
      </c>
      <c r="B639" s="66" t="s">
        <v>1602</v>
      </c>
      <c r="C639" s="67">
        <v>60</v>
      </c>
      <c r="D639" s="67" t="s">
        <v>349</v>
      </c>
      <c r="E639" s="71">
        <v>0.142569673785713</v>
      </c>
      <c r="F639" s="68">
        <v>36.738056013179602</v>
      </c>
      <c r="G639" s="71">
        <v>0.24534268973256099</v>
      </c>
      <c r="H639" s="68">
        <v>14.827018121910999</v>
      </c>
      <c r="I639" s="71">
        <v>2.5060342344688801E-2</v>
      </c>
      <c r="J639" s="68">
        <v>42.504118616145</v>
      </c>
      <c r="K639" s="71">
        <v>0.15730598927988801</v>
      </c>
      <c r="L639" s="68">
        <v>52.388797364085697</v>
      </c>
    </row>
    <row r="640" spans="1:12" x14ac:dyDescent="0.2">
      <c r="A640" s="72" t="s">
        <v>1603</v>
      </c>
      <c r="B640" s="66" t="s">
        <v>1604</v>
      </c>
      <c r="C640" s="67">
        <v>60</v>
      </c>
      <c r="D640" s="67" t="s">
        <v>349</v>
      </c>
      <c r="E640" s="71">
        <v>0.13315686399616999</v>
      </c>
      <c r="F640" s="68">
        <v>31.630971993410199</v>
      </c>
      <c r="G640" s="71">
        <v>0.25</v>
      </c>
      <c r="H640" s="68">
        <v>49.752883031301501</v>
      </c>
      <c r="I640" s="71">
        <v>3.8168982108368801E-3</v>
      </c>
      <c r="J640" s="68">
        <v>6.42504118616145</v>
      </c>
      <c r="K640" s="71">
        <v>0.14565369377767401</v>
      </c>
      <c r="L640" s="68">
        <v>49.423393739703499</v>
      </c>
    </row>
    <row r="641" spans="1:12" x14ac:dyDescent="0.2">
      <c r="A641" s="72" t="s">
        <v>1605</v>
      </c>
      <c r="B641" s="66" t="s">
        <v>1606</v>
      </c>
      <c r="C641" s="67">
        <v>60</v>
      </c>
      <c r="D641" s="67" t="s">
        <v>349</v>
      </c>
      <c r="E641" s="71">
        <v>0.13045263022761799</v>
      </c>
      <c r="F641" s="68">
        <v>29.3245469522241</v>
      </c>
      <c r="G641" s="71">
        <v>0.26814989108105602</v>
      </c>
      <c r="H641" s="68">
        <v>63.261943986820398</v>
      </c>
      <c r="I641" s="71">
        <v>3.5815783335192801E-2</v>
      </c>
      <c r="J641" s="68">
        <v>53.377265238879701</v>
      </c>
      <c r="K641" s="71">
        <v>8.7392216266604594E-2</v>
      </c>
      <c r="L641" s="68">
        <v>31.7957166392092</v>
      </c>
    </row>
    <row r="642" spans="1:12" x14ac:dyDescent="0.2">
      <c r="A642" s="72" t="s">
        <v>1607</v>
      </c>
      <c r="B642" s="66" t="s">
        <v>1608</v>
      </c>
      <c r="C642" s="67">
        <v>60</v>
      </c>
      <c r="D642" s="67" t="s">
        <v>349</v>
      </c>
      <c r="E642" s="71">
        <v>0.18900318586222001</v>
      </c>
      <c r="F642" s="68">
        <v>58.649093904448101</v>
      </c>
      <c r="G642" s="71">
        <v>0.33487025009376298</v>
      </c>
      <c r="H642" s="68">
        <v>83.196046128500797</v>
      </c>
      <c r="I642" s="71">
        <v>2.23979884530454E-2</v>
      </c>
      <c r="J642" s="68">
        <v>40.032948929159801</v>
      </c>
      <c r="K642" s="71">
        <v>0.20974131903985099</v>
      </c>
      <c r="L642" s="68">
        <v>58.978583196046102</v>
      </c>
    </row>
    <row r="643" spans="1:12" x14ac:dyDescent="0.2">
      <c r="A643" s="72" t="s">
        <v>1609</v>
      </c>
      <c r="B643" s="66" t="s">
        <v>1610</v>
      </c>
      <c r="C643" s="67">
        <v>60</v>
      </c>
      <c r="D643" s="67" t="s">
        <v>349</v>
      </c>
      <c r="E643" s="71">
        <v>0.21137687971795099</v>
      </c>
      <c r="F643" s="68">
        <v>70.181219110378905</v>
      </c>
      <c r="G643" s="71">
        <v>0.24172671506940799</v>
      </c>
      <c r="H643" s="68">
        <v>12.3558484349259</v>
      </c>
      <c r="I643" s="71">
        <v>4.2835059018026998E-2</v>
      </c>
      <c r="J643" s="68">
        <v>58.813838550247098</v>
      </c>
      <c r="K643" s="71">
        <v>0.34956886506641899</v>
      </c>
      <c r="L643" s="68">
        <v>84.184514003294893</v>
      </c>
    </row>
    <row r="644" spans="1:12" x14ac:dyDescent="0.2">
      <c r="A644" s="72" t="s">
        <v>430</v>
      </c>
      <c r="B644" s="66" t="s">
        <v>1611</v>
      </c>
      <c r="C644" s="67">
        <v>60</v>
      </c>
      <c r="D644" s="67" t="s">
        <v>349</v>
      </c>
      <c r="E644" s="71">
        <v>0.140953042110918</v>
      </c>
      <c r="F644" s="68">
        <v>35.584843492586501</v>
      </c>
      <c r="G644" s="71">
        <v>0.25305101293629501</v>
      </c>
      <c r="H644" s="68">
        <v>52.883031301482703</v>
      </c>
      <c r="I644" s="71">
        <v>9.4068192632067393E-2</v>
      </c>
      <c r="J644" s="68">
        <v>77.924217462932504</v>
      </c>
      <c r="K644" s="71">
        <v>7.5739920764390706E-2</v>
      </c>
      <c r="L644" s="68">
        <v>27.677100494233901</v>
      </c>
    </row>
    <row r="645" spans="1:12" x14ac:dyDescent="0.2">
      <c r="A645" s="72" t="s">
        <v>1612</v>
      </c>
      <c r="B645" s="66" t="s">
        <v>1613</v>
      </c>
      <c r="C645" s="67">
        <v>60</v>
      </c>
      <c r="D645" s="67" t="s">
        <v>349</v>
      </c>
      <c r="E645" s="71">
        <v>0.12601453769635701</v>
      </c>
      <c r="F645" s="68">
        <v>26.359143327841799</v>
      </c>
      <c r="G645" s="71">
        <v>0.26220405174517902</v>
      </c>
      <c r="H645" s="68">
        <v>61.1202635914333</v>
      </c>
      <c r="I645" s="71">
        <v>5.1427540728592102E-3</v>
      </c>
      <c r="J645" s="68">
        <v>10.2141680395387</v>
      </c>
      <c r="K645" s="71">
        <v>0.110696807271033</v>
      </c>
      <c r="L645" s="68">
        <v>39.868204283360797</v>
      </c>
    </row>
    <row r="646" spans="1:12" x14ac:dyDescent="0.2">
      <c r="A646" s="72" t="s">
        <v>1614</v>
      </c>
      <c r="B646" s="66" t="s">
        <v>1615</v>
      </c>
      <c r="C646" s="67">
        <v>60</v>
      </c>
      <c r="D646" s="67" t="s">
        <v>349</v>
      </c>
      <c r="E646" s="71">
        <v>0.23682167811554</v>
      </c>
      <c r="F646" s="68">
        <v>80.395387149917596</v>
      </c>
      <c r="G646" s="71">
        <v>0.26793400286944102</v>
      </c>
      <c r="H646" s="68">
        <v>63.097199341021401</v>
      </c>
      <c r="I646" s="71">
        <v>0.29687733769950397</v>
      </c>
      <c r="J646" s="68">
        <v>94.398682042833599</v>
      </c>
      <c r="K646" s="71">
        <v>0.14565369377767401</v>
      </c>
      <c r="L646" s="68">
        <v>49.423393739703499</v>
      </c>
    </row>
    <row r="647" spans="1:12" x14ac:dyDescent="0.2">
      <c r="A647" s="72" t="s">
        <v>1616</v>
      </c>
      <c r="B647" s="66" t="s">
        <v>1617</v>
      </c>
      <c r="C647" s="67">
        <v>60</v>
      </c>
      <c r="D647" s="67" t="s">
        <v>349</v>
      </c>
      <c r="E647" s="71">
        <v>0.223318250702711</v>
      </c>
      <c r="F647" s="68">
        <v>76.1120263591433</v>
      </c>
      <c r="G647" s="71">
        <v>0.29881620698071798</v>
      </c>
      <c r="H647" s="68">
        <v>75.782537067545306</v>
      </c>
      <c r="I647" s="71">
        <v>4.0912368076743196E-3</v>
      </c>
      <c r="J647" s="68">
        <v>7.7429983525535402</v>
      </c>
      <c r="K647" s="71">
        <v>0.36704730831973997</v>
      </c>
      <c r="L647" s="68">
        <v>87.808896210873101</v>
      </c>
    </row>
    <row r="648" spans="1:12" x14ac:dyDescent="0.2">
      <c r="A648" s="72" t="s">
        <v>1618</v>
      </c>
      <c r="B648" s="66" t="s">
        <v>1619</v>
      </c>
      <c r="C648" s="67">
        <v>60</v>
      </c>
      <c r="D648" s="67" t="s">
        <v>349</v>
      </c>
      <c r="E648" s="71">
        <v>0.25185526558569998</v>
      </c>
      <c r="F648" s="68">
        <v>84.678747940691906</v>
      </c>
      <c r="G648" s="71">
        <v>0.29234210635979901</v>
      </c>
      <c r="H648" s="68">
        <v>73.970345963756202</v>
      </c>
      <c r="I648" s="71">
        <v>4.9567200068705103E-2</v>
      </c>
      <c r="J648" s="68">
        <v>62.602965403624403</v>
      </c>
      <c r="K648" s="71">
        <v>0.41365649032859603</v>
      </c>
      <c r="L648" s="68">
        <v>94.069192751235605</v>
      </c>
    </row>
    <row r="649" spans="1:12" x14ac:dyDescent="0.2">
      <c r="A649" s="72" t="s">
        <v>1620</v>
      </c>
      <c r="B649" s="66" t="s">
        <v>1621</v>
      </c>
      <c r="C649" s="67">
        <v>60</v>
      </c>
      <c r="D649" s="67" t="s">
        <v>349</v>
      </c>
      <c r="E649" s="71">
        <v>0.22644385690601901</v>
      </c>
      <c r="F649" s="68">
        <v>76.935749588138407</v>
      </c>
      <c r="G649" s="71">
        <v>0.33200527453163198</v>
      </c>
      <c r="H649" s="68">
        <v>83.031301482701807</v>
      </c>
      <c r="I649" s="71">
        <v>7.3497351884396503E-2</v>
      </c>
      <c r="J649" s="68">
        <v>72.981878088962105</v>
      </c>
      <c r="K649" s="71">
        <v>0.27382894430202798</v>
      </c>
      <c r="L649" s="68">
        <v>67.545304777594694</v>
      </c>
    </row>
    <row r="650" spans="1:12" x14ac:dyDescent="0.2">
      <c r="A650" s="72" t="s">
        <v>1440</v>
      </c>
      <c r="B650" s="66" t="s">
        <v>1622</v>
      </c>
      <c r="C650" s="67">
        <v>60</v>
      </c>
      <c r="D650" s="67" t="s">
        <v>349</v>
      </c>
      <c r="E650" s="71">
        <v>0.228124175746279</v>
      </c>
      <c r="F650" s="68">
        <v>77.7594728171334</v>
      </c>
      <c r="G650" s="71">
        <v>0.280510129362949</v>
      </c>
      <c r="H650" s="68">
        <v>69.851729818780896</v>
      </c>
      <c r="I650" s="71">
        <v>1.93366463028273E-2</v>
      </c>
      <c r="J650" s="68">
        <v>37.2322899505766</v>
      </c>
      <c r="K650" s="71">
        <v>0.38452575157306101</v>
      </c>
      <c r="L650" s="68">
        <v>90.774299835255405</v>
      </c>
    </row>
    <row r="651" spans="1:12" x14ac:dyDescent="0.2">
      <c r="A651" s="72" t="s">
        <v>1623</v>
      </c>
      <c r="B651" s="66" t="s">
        <v>1624</v>
      </c>
      <c r="C651" s="67">
        <v>60</v>
      </c>
      <c r="D651" s="67" t="s">
        <v>349</v>
      </c>
      <c r="E651" s="71">
        <v>0.302245211876153</v>
      </c>
      <c r="F651" s="68">
        <v>92.751235584843499</v>
      </c>
      <c r="G651" s="71">
        <v>0.419368425439197</v>
      </c>
      <c r="H651" s="68">
        <v>92.092257001647496</v>
      </c>
      <c r="I651" s="71">
        <v>9.7015310865093199E-2</v>
      </c>
      <c r="J651" s="68">
        <v>78.912685337726501</v>
      </c>
      <c r="K651" s="71">
        <v>0.39035189932416797</v>
      </c>
      <c r="L651" s="68">
        <v>91.433278418451394</v>
      </c>
    </row>
    <row r="652" spans="1:12" x14ac:dyDescent="0.2">
      <c r="A652" s="72" t="s">
        <v>1625</v>
      </c>
      <c r="B652" s="66" t="s">
        <v>1626</v>
      </c>
      <c r="C652" s="67">
        <v>60</v>
      </c>
      <c r="D652" s="67" t="s">
        <v>349</v>
      </c>
      <c r="E652" s="71">
        <v>0.19432798245080499</v>
      </c>
      <c r="F652" s="68">
        <v>62.438220757825398</v>
      </c>
      <c r="G652" s="71">
        <v>0.25</v>
      </c>
      <c r="H652" s="68">
        <v>49.752883031301501</v>
      </c>
      <c r="I652" s="71">
        <v>2.4198116543743799E-2</v>
      </c>
      <c r="J652" s="68">
        <v>41.350906095551899</v>
      </c>
      <c r="K652" s="71">
        <v>0.30878583080867</v>
      </c>
      <c r="L652" s="68">
        <v>74.629324546952205</v>
      </c>
    </row>
    <row r="653" spans="1:12" x14ac:dyDescent="0.2">
      <c r="A653" s="72" t="s">
        <v>1627</v>
      </c>
      <c r="B653" s="66" t="s">
        <v>1628</v>
      </c>
      <c r="C653" s="67">
        <v>60</v>
      </c>
      <c r="D653" s="67" t="s">
        <v>349</v>
      </c>
      <c r="E653" s="71">
        <v>0.17442452690405899</v>
      </c>
      <c r="F653" s="68">
        <v>53.377265238879701</v>
      </c>
      <c r="G653" s="71">
        <v>0.28624008048721</v>
      </c>
      <c r="H653" s="68">
        <v>72.652388797364097</v>
      </c>
      <c r="I653" s="71">
        <v>3.9875901806895996E-3</v>
      </c>
      <c r="J653" s="68">
        <v>7.4135090609555201</v>
      </c>
      <c r="K653" s="71">
        <v>0.23304591004427899</v>
      </c>
      <c r="L653" s="68">
        <v>62.108731466227397</v>
      </c>
    </row>
    <row r="654" spans="1:12" x14ac:dyDescent="0.2">
      <c r="A654" s="72" t="s">
        <v>1629</v>
      </c>
      <c r="B654" s="66" t="s">
        <v>1630</v>
      </c>
      <c r="C654" s="67">
        <v>60</v>
      </c>
      <c r="D654" s="67" t="s">
        <v>349</v>
      </c>
      <c r="E654" s="71">
        <v>0.13287941274498999</v>
      </c>
      <c r="F654" s="68">
        <v>31.136738056013201</v>
      </c>
      <c r="G654" s="71">
        <v>0.25</v>
      </c>
      <c r="H654" s="68">
        <v>49.752883031301501</v>
      </c>
      <c r="I654" s="71">
        <v>8.8106922084032792E-3</v>
      </c>
      <c r="J654" s="68">
        <v>17.792421746293201</v>
      </c>
      <c r="K654" s="71">
        <v>0.139827546026567</v>
      </c>
      <c r="L654" s="68">
        <v>47.446457990115299</v>
      </c>
    </row>
    <row r="655" spans="1:12" x14ac:dyDescent="0.2">
      <c r="A655" s="72" t="s">
        <v>1631</v>
      </c>
      <c r="B655" s="66" t="s">
        <v>1632</v>
      </c>
      <c r="C655" s="67">
        <v>60</v>
      </c>
      <c r="D655" s="67" t="s">
        <v>349</v>
      </c>
      <c r="E655" s="71">
        <v>0.196072030449009</v>
      </c>
      <c r="F655" s="68">
        <v>63.261943986820398</v>
      </c>
      <c r="G655" s="71">
        <v>0.25</v>
      </c>
      <c r="H655" s="68">
        <v>49.752883031301501</v>
      </c>
      <c r="I655" s="71">
        <v>5.2734851542786003E-2</v>
      </c>
      <c r="J655" s="68">
        <v>64.744645799011494</v>
      </c>
      <c r="K655" s="71">
        <v>0.285481239804242</v>
      </c>
      <c r="L655" s="68">
        <v>69.686985172981906</v>
      </c>
    </row>
    <row r="656" spans="1:12" x14ac:dyDescent="0.2">
      <c r="A656" s="72" t="s">
        <v>1633</v>
      </c>
      <c r="B656" s="66" t="s">
        <v>1634</v>
      </c>
      <c r="C656" s="67">
        <v>60</v>
      </c>
      <c r="D656" s="67" t="s">
        <v>349</v>
      </c>
      <c r="E656" s="71">
        <v>0.20984922285761301</v>
      </c>
      <c r="F656" s="68">
        <v>69.522240527182902</v>
      </c>
      <c r="G656" s="71">
        <v>0.28398656475780598</v>
      </c>
      <c r="H656" s="68">
        <v>71.499176276770996</v>
      </c>
      <c r="I656" s="71">
        <v>6.5906011761898198E-2</v>
      </c>
      <c r="J656" s="68">
        <v>70.675453047775903</v>
      </c>
      <c r="K656" s="71">
        <v>0.27965509205313499</v>
      </c>
      <c r="L656" s="68">
        <v>68.698517298187795</v>
      </c>
    </row>
    <row r="657" spans="1:12" x14ac:dyDescent="0.2">
      <c r="A657" s="72" t="s">
        <v>1635</v>
      </c>
      <c r="B657" s="66" t="s">
        <v>1636</v>
      </c>
      <c r="C657" s="67">
        <v>60</v>
      </c>
      <c r="D657" s="67" t="s">
        <v>349</v>
      </c>
      <c r="E657" s="71">
        <v>0.17335655395824201</v>
      </c>
      <c r="F657" s="68">
        <v>52.2240527182867</v>
      </c>
      <c r="G657" s="71">
        <v>0.32821011209868001</v>
      </c>
      <c r="H657" s="68">
        <v>82.372322899505804</v>
      </c>
      <c r="I657" s="71">
        <v>4.6205855998370599E-2</v>
      </c>
      <c r="J657" s="68">
        <v>61.285008237232297</v>
      </c>
      <c r="K657" s="71">
        <v>0.14565369377767401</v>
      </c>
      <c r="L657" s="68">
        <v>49.423393739703499</v>
      </c>
    </row>
    <row r="658" spans="1:12" x14ac:dyDescent="0.2">
      <c r="A658" s="72" t="s">
        <v>1637</v>
      </c>
      <c r="B658" s="66" t="s">
        <v>1638</v>
      </c>
      <c r="C658" s="67">
        <v>60</v>
      </c>
      <c r="D658" s="67" t="s">
        <v>349</v>
      </c>
      <c r="E658" s="71">
        <v>0.12447751166330299</v>
      </c>
      <c r="F658" s="68">
        <v>24.876441515650701</v>
      </c>
      <c r="G658" s="71">
        <v>0.25</v>
      </c>
      <c r="H658" s="68">
        <v>49.752883031301501</v>
      </c>
      <c r="I658" s="71">
        <v>1.08343221666236E-3</v>
      </c>
      <c r="J658" s="68">
        <v>2.3064250411861602</v>
      </c>
      <c r="K658" s="71">
        <v>0.122349102773247</v>
      </c>
      <c r="L658" s="68">
        <v>43.32784184514</v>
      </c>
    </row>
    <row r="659" spans="1:12" x14ac:dyDescent="0.2">
      <c r="A659" s="72" t="s">
        <v>1639</v>
      </c>
      <c r="B659" s="66" t="s">
        <v>1640</v>
      </c>
      <c r="C659" s="67">
        <v>60</v>
      </c>
      <c r="D659" s="67" t="s">
        <v>349</v>
      </c>
      <c r="E659" s="71">
        <v>0.132897210625429</v>
      </c>
      <c r="F659" s="68">
        <v>31.301482701812201</v>
      </c>
      <c r="G659" s="71">
        <v>0.25305101293629501</v>
      </c>
      <c r="H659" s="68">
        <v>52.883031301482703</v>
      </c>
      <c r="I659" s="71">
        <v>1.1639220664531101E-2</v>
      </c>
      <c r="J659" s="68">
        <v>22.2405271828666</v>
      </c>
      <c r="K659" s="71">
        <v>0.13400139827546101</v>
      </c>
      <c r="L659" s="68">
        <v>46.293245469522198</v>
      </c>
    </row>
    <row r="660" spans="1:12" x14ac:dyDescent="0.2">
      <c r="A660" s="72" t="s">
        <v>1641</v>
      </c>
      <c r="B660" s="66" t="s">
        <v>1642</v>
      </c>
      <c r="C660" s="67">
        <v>60</v>
      </c>
      <c r="D660" s="67" t="s">
        <v>349</v>
      </c>
      <c r="E660" s="71">
        <v>0.120712341393572</v>
      </c>
      <c r="F660" s="68">
        <v>22.0757825370675</v>
      </c>
      <c r="G660" s="71">
        <v>0.24429488699368801</v>
      </c>
      <c r="H660" s="68">
        <v>14.003294892915999</v>
      </c>
      <c r="I660" s="71">
        <v>2.4623773169315102E-2</v>
      </c>
      <c r="J660" s="68">
        <v>41.845140032948898</v>
      </c>
      <c r="K660" s="71">
        <v>9.3218364017711594E-2</v>
      </c>
      <c r="L660" s="68">
        <v>33.6079077429984</v>
      </c>
    </row>
    <row r="661" spans="1:12" x14ac:dyDescent="0.2">
      <c r="A661" s="72" t="s">
        <v>1451</v>
      </c>
      <c r="B661" s="66" t="s">
        <v>1643</v>
      </c>
      <c r="C661" s="67">
        <v>60</v>
      </c>
      <c r="D661" s="67" t="s">
        <v>349</v>
      </c>
      <c r="E661" s="71">
        <v>0.136431454197077</v>
      </c>
      <c r="F661" s="68">
        <v>33.113673805601302</v>
      </c>
      <c r="G661" s="71">
        <v>0.25</v>
      </c>
      <c r="H661" s="68">
        <v>49.752883031301501</v>
      </c>
      <c r="I661" s="71">
        <v>1.9883733113424599E-3</v>
      </c>
      <c r="J661" s="68">
        <v>3.4596375617792399</v>
      </c>
      <c r="K661" s="71">
        <v>0.15730598927988801</v>
      </c>
      <c r="L661" s="68">
        <v>52.388797364085697</v>
      </c>
    </row>
    <row r="662" spans="1:12" x14ac:dyDescent="0.2">
      <c r="A662" s="72" t="s">
        <v>1536</v>
      </c>
      <c r="B662" s="66" t="s">
        <v>1644</v>
      </c>
      <c r="C662" s="67">
        <v>60</v>
      </c>
      <c r="D662" s="67" t="s">
        <v>349</v>
      </c>
      <c r="E662" s="71">
        <v>0.15894899834201401</v>
      </c>
      <c r="F662" s="68">
        <v>46.787479406919303</v>
      </c>
      <c r="G662" s="71">
        <v>0.25</v>
      </c>
      <c r="H662" s="68">
        <v>49.752883031301501</v>
      </c>
      <c r="I662" s="71">
        <v>2.2931823737298501E-2</v>
      </c>
      <c r="J662" s="68">
        <v>40.197693574958798</v>
      </c>
      <c r="K662" s="71">
        <v>0.20391517128874401</v>
      </c>
      <c r="L662" s="68">
        <v>58.3196046128501</v>
      </c>
    </row>
    <row r="663" spans="1:12" x14ac:dyDescent="0.2">
      <c r="A663" s="72" t="s">
        <v>1645</v>
      </c>
      <c r="B663" s="66" t="s">
        <v>1646</v>
      </c>
      <c r="C663" s="67">
        <v>60</v>
      </c>
      <c r="D663" s="67" t="s">
        <v>349</v>
      </c>
      <c r="E663" s="71">
        <v>0.17757809041136899</v>
      </c>
      <c r="F663" s="68">
        <v>54.036243822075797</v>
      </c>
      <c r="G663" s="71">
        <v>0.27319360531853698</v>
      </c>
      <c r="H663" s="68">
        <v>65.897858319604595</v>
      </c>
      <c r="I663" s="71">
        <v>0.102234676635683</v>
      </c>
      <c r="J663" s="68">
        <v>80.065897858319602</v>
      </c>
      <c r="K663" s="71">
        <v>0.15730598927988801</v>
      </c>
      <c r="L663" s="68">
        <v>52.388797364085697</v>
      </c>
    </row>
    <row r="664" spans="1:12" x14ac:dyDescent="0.2">
      <c r="A664" s="72" t="s">
        <v>1647</v>
      </c>
      <c r="B664" s="66" t="s">
        <v>1648</v>
      </c>
      <c r="C664" s="67">
        <v>60</v>
      </c>
      <c r="D664" s="67" t="s">
        <v>349</v>
      </c>
      <c r="E664" s="71">
        <v>0.14267346699851399</v>
      </c>
      <c r="F664" s="68">
        <v>37.067545304777603</v>
      </c>
      <c r="G664" s="71">
        <v>0.25</v>
      </c>
      <c r="H664" s="68">
        <v>49.752883031301501</v>
      </c>
      <c r="I664" s="71">
        <v>1.4888263964547E-2</v>
      </c>
      <c r="J664" s="68">
        <v>28.500823723229001</v>
      </c>
      <c r="K664" s="71">
        <v>0.16313213703099499</v>
      </c>
      <c r="L664" s="68">
        <v>53.212520593080697</v>
      </c>
    </row>
    <row r="665" spans="1:12" x14ac:dyDescent="0.2">
      <c r="A665" s="72" t="s">
        <v>1649</v>
      </c>
      <c r="B665" s="66" t="s">
        <v>1650</v>
      </c>
      <c r="C665" s="67">
        <v>60</v>
      </c>
      <c r="D665" s="67" t="s">
        <v>349</v>
      </c>
      <c r="E665" s="71">
        <v>0.14094554189811501</v>
      </c>
      <c r="F665" s="68">
        <v>35.420098846787504</v>
      </c>
      <c r="G665" s="71">
        <v>0.25</v>
      </c>
      <c r="H665" s="68">
        <v>49.752883031301501</v>
      </c>
      <c r="I665" s="71">
        <v>7.9618261676632301E-2</v>
      </c>
      <c r="J665" s="68">
        <v>74.629324546952205</v>
      </c>
      <c r="K665" s="71">
        <v>9.3218364017711594E-2</v>
      </c>
      <c r="L665" s="68">
        <v>33.6079077429984</v>
      </c>
    </row>
    <row r="666" spans="1:12" x14ac:dyDescent="0.2">
      <c r="A666" s="72" t="s">
        <v>1651</v>
      </c>
      <c r="B666" s="66" t="s">
        <v>1652</v>
      </c>
      <c r="C666" s="67">
        <v>60</v>
      </c>
      <c r="D666" s="67" t="s">
        <v>349</v>
      </c>
      <c r="E666" s="71">
        <v>0.163533021032991</v>
      </c>
      <c r="F666" s="68">
        <v>48.270181219110398</v>
      </c>
      <c r="G666" s="71">
        <v>0.25</v>
      </c>
      <c r="H666" s="68">
        <v>49.752883031301501</v>
      </c>
      <c r="I666" s="71">
        <v>8.9119221570190602E-2</v>
      </c>
      <c r="J666" s="68">
        <v>77.100494233937397</v>
      </c>
      <c r="K666" s="71">
        <v>0.151479841528781</v>
      </c>
      <c r="L666" s="68">
        <v>50.741350906095498</v>
      </c>
    </row>
    <row r="667" spans="1:12" x14ac:dyDescent="0.2">
      <c r="A667" s="72" t="s">
        <v>1653</v>
      </c>
      <c r="B667" s="66" t="s">
        <v>1654</v>
      </c>
      <c r="C667" s="67">
        <v>60</v>
      </c>
      <c r="D667" s="67" t="s">
        <v>349</v>
      </c>
      <c r="E667" s="71">
        <v>0.16818307440501501</v>
      </c>
      <c r="F667" s="68">
        <v>50.082372322899502</v>
      </c>
      <c r="G667" s="71">
        <v>0.25</v>
      </c>
      <c r="H667" s="68">
        <v>49.752883031301501</v>
      </c>
      <c r="I667" s="71">
        <v>0.13220012044179799</v>
      </c>
      <c r="J667" s="68">
        <v>85.337726523887994</v>
      </c>
      <c r="K667" s="71">
        <v>0.122349102773247</v>
      </c>
      <c r="L667" s="68">
        <v>43.32784184514</v>
      </c>
    </row>
    <row r="668" spans="1:12" x14ac:dyDescent="0.2">
      <c r="A668" s="72" t="s">
        <v>1655</v>
      </c>
      <c r="B668" s="66" t="s">
        <v>1656</v>
      </c>
      <c r="C668" s="67">
        <v>60</v>
      </c>
      <c r="D668" s="67" t="s">
        <v>349</v>
      </c>
      <c r="E668" s="71">
        <v>0.14291457490548301</v>
      </c>
      <c r="F668" s="68">
        <v>37.561779242174602</v>
      </c>
      <c r="G668" s="71">
        <v>0.25</v>
      </c>
      <c r="H668" s="68">
        <v>49.752883031301501</v>
      </c>
      <c r="I668" s="71">
        <v>4.4742326440987301E-2</v>
      </c>
      <c r="J668" s="68">
        <v>59.967051070840199</v>
      </c>
      <c r="K668" s="71">
        <v>0.13400139827546101</v>
      </c>
      <c r="L668" s="68">
        <v>46.293245469522198</v>
      </c>
    </row>
    <row r="669" spans="1:12" x14ac:dyDescent="0.2">
      <c r="A669" s="72" t="s">
        <v>1657</v>
      </c>
      <c r="B669" s="66" t="s">
        <v>1658</v>
      </c>
      <c r="C669" s="67">
        <v>60</v>
      </c>
      <c r="D669" s="67" t="s">
        <v>349</v>
      </c>
      <c r="E669" s="71">
        <v>0.127419459206952</v>
      </c>
      <c r="F669" s="68">
        <v>27.3476112026359</v>
      </c>
      <c r="G669" s="71">
        <v>0.25305101293629501</v>
      </c>
      <c r="H669" s="68">
        <v>52.883031301482703</v>
      </c>
      <c r="I669" s="71">
        <v>1.26844096624209E-2</v>
      </c>
      <c r="J669" s="68">
        <v>24.052718286655701</v>
      </c>
      <c r="K669" s="71">
        <v>0.11652295502214</v>
      </c>
      <c r="L669" s="68">
        <v>41.6803953871499</v>
      </c>
    </row>
    <row r="670" spans="1:12" x14ac:dyDescent="0.2">
      <c r="A670" s="72" t="s">
        <v>1659</v>
      </c>
      <c r="B670" s="66" t="s">
        <v>1660</v>
      </c>
      <c r="C670" s="67">
        <v>60</v>
      </c>
      <c r="D670" s="67" t="s">
        <v>349</v>
      </c>
      <c r="E670" s="71">
        <v>0.140451002816599</v>
      </c>
      <c r="F670" s="68">
        <v>34.925864909390398</v>
      </c>
      <c r="G670" s="71">
        <v>0.25349771258209203</v>
      </c>
      <c r="H670" s="68">
        <v>53.377265238879701</v>
      </c>
      <c r="I670" s="71">
        <v>6.2984636347779302E-2</v>
      </c>
      <c r="J670" s="68">
        <v>69.851729818780896</v>
      </c>
      <c r="K670" s="71">
        <v>0.104870659519926</v>
      </c>
      <c r="L670" s="68">
        <v>37.726523887973599</v>
      </c>
    </row>
    <row r="671" spans="1:12" x14ac:dyDescent="0.2">
      <c r="A671" s="72" t="s">
        <v>1661</v>
      </c>
      <c r="B671" s="66" t="s">
        <v>1662</v>
      </c>
      <c r="C671" s="67">
        <v>60</v>
      </c>
      <c r="D671" s="67" t="s">
        <v>349</v>
      </c>
      <c r="E671" s="71">
        <v>0.148102686900315</v>
      </c>
      <c r="F671" s="68">
        <v>40.362438220757802</v>
      </c>
      <c r="G671" s="71">
        <v>0.24998032295626499</v>
      </c>
      <c r="H671" s="68">
        <v>20.098846787479399</v>
      </c>
      <c r="I671" s="71">
        <v>7.8910097092555493E-3</v>
      </c>
      <c r="J671" s="68">
        <v>15.4859967051071</v>
      </c>
      <c r="K671" s="71">
        <v>0.18643672803542299</v>
      </c>
      <c r="L671" s="68">
        <v>56.177924217462902</v>
      </c>
    </row>
    <row r="672" spans="1:12" x14ac:dyDescent="0.2">
      <c r="A672" s="72" t="s">
        <v>1663</v>
      </c>
      <c r="B672" s="66" t="s">
        <v>1664</v>
      </c>
      <c r="C672" s="67">
        <v>60</v>
      </c>
      <c r="D672" s="67" t="s">
        <v>349</v>
      </c>
      <c r="E672" s="71">
        <v>0.14093663430087999</v>
      </c>
      <c r="F672" s="68">
        <v>35.255354200988499</v>
      </c>
      <c r="G672" s="71">
        <v>0.25</v>
      </c>
      <c r="H672" s="68">
        <v>49.752883031301501</v>
      </c>
      <c r="I672" s="71">
        <v>3.8516181205363802E-3</v>
      </c>
      <c r="J672" s="68">
        <v>7.0840197693575</v>
      </c>
      <c r="K672" s="71">
        <v>0.16895828478210201</v>
      </c>
      <c r="L672" s="68">
        <v>53.871499176276799</v>
      </c>
    </row>
    <row r="673" spans="1:12" x14ac:dyDescent="0.2">
      <c r="A673" s="72" t="s">
        <v>1665</v>
      </c>
      <c r="B673" s="66" t="s">
        <v>1666</v>
      </c>
      <c r="C673" s="67">
        <v>60</v>
      </c>
      <c r="D673" s="67" t="s">
        <v>349</v>
      </c>
      <c r="E673" s="71">
        <v>0.217776845381839</v>
      </c>
      <c r="F673" s="68">
        <v>73.146622734761095</v>
      </c>
      <c r="G673" s="71">
        <v>0.30722509629294498</v>
      </c>
      <c r="H673" s="68">
        <v>77.594728171334395</v>
      </c>
      <c r="I673" s="71">
        <v>8.1888702883671591E-3</v>
      </c>
      <c r="J673" s="68">
        <v>16.309719934102102</v>
      </c>
      <c r="K673" s="71">
        <v>0.33791656956420502</v>
      </c>
      <c r="L673" s="68">
        <v>81.548599670510697</v>
      </c>
    </row>
    <row r="674" spans="1:12" x14ac:dyDescent="0.2">
      <c r="A674" s="72" t="s">
        <v>1667</v>
      </c>
      <c r="B674" s="66" t="s">
        <v>1668</v>
      </c>
      <c r="C674" s="67">
        <v>60</v>
      </c>
      <c r="D674" s="67" t="s">
        <v>349</v>
      </c>
      <c r="E674" s="71">
        <v>0.24457236002744001</v>
      </c>
      <c r="F674" s="68">
        <v>83.196046128500797</v>
      </c>
      <c r="G674" s="71">
        <v>0.25</v>
      </c>
      <c r="H674" s="68">
        <v>49.752883031301501</v>
      </c>
      <c r="I674" s="71">
        <v>3.5103703247083999E-2</v>
      </c>
      <c r="J674" s="68">
        <v>52.388797364085697</v>
      </c>
      <c r="K674" s="71">
        <v>0.448613376835237</v>
      </c>
      <c r="L674" s="68">
        <v>96.046128500823698</v>
      </c>
    </row>
    <row r="675" spans="1:12" x14ac:dyDescent="0.2">
      <c r="A675" s="72" t="s">
        <v>1669</v>
      </c>
      <c r="B675" s="66" t="s">
        <v>1670</v>
      </c>
      <c r="C675" s="67">
        <v>60</v>
      </c>
      <c r="D675" s="67" t="s">
        <v>349</v>
      </c>
      <c r="E675" s="71">
        <v>0.16883644910544099</v>
      </c>
      <c r="F675" s="68">
        <v>50.576606260296501</v>
      </c>
      <c r="G675" s="71">
        <v>0.24995941609642999</v>
      </c>
      <c r="H675" s="68">
        <v>19.934102141680398</v>
      </c>
      <c r="I675" s="71">
        <v>1.1851725673399399E-2</v>
      </c>
      <c r="J675" s="68">
        <v>22.405271828665601</v>
      </c>
      <c r="K675" s="71">
        <v>0.24469820554649299</v>
      </c>
      <c r="L675" s="68">
        <v>62.7677100494234</v>
      </c>
    </row>
    <row r="676" spans="1:12" x14ac:dyDescent="0.2">
      <c r="A676" s="72" t="s">
        <v>1671</v>
      </c>
      <c r="B676" s="66" t="s">
        <v>1672</v>
      </c>
      <c r="C676" s="67">
        <v>60</v>
      </c>
      <c r="D676" s="67" t="s">
        <v>349</v>
      </c>
      <c r="E676" s="71">
        <v>0.15058387358728201</v>
      </c>
      <c r="F676" s="68">
        <v>41.845140032948898</v>
      </c>
      <c r="G676" s="71">
        <v>0.28596795604196201</v>
      </c>
      <c r="H676" s="68">
        <v>71.828665568369004</v>
      </c>
      <c r="I676" s="71">
        <v>2.5956118693315301E-2</v>
      </c>
      <c r="J676" s="68">
        <v>43.492586490938997</v>
      </c>
      <c r="K676" s="71">
        <v>0.139827546026567</v>
      </c>
      <c r="L676" s="68">
        <v>47.446457990115299</v>
      </c>
    </row>
    <row r="677" spans="1:12" x14ac:dyDescent="0.2">
      <c r="A677" s="72" t="s">
        <v>1673</v>
      </c>
      <c r="B677" s="66" t="s">
        <v>1674</v>
      </c>
      <c r="C677" s="67">
        <v>60</v>
      </c>
      <c r="D677" s="67" t="s">
        <v>349</v>
      </c>
      <c r="E677" s="71">
        <v>0.18609315426842199</v>
      </c>
      <c r="F677" s="68">
        <v>57.001647446458001</v>
      </c>
      <c r="G677" s="71">
        <v>0.29820890224520302</v>
      </c>
      <c r="H677" s="68">
        <v>75.288303130148293</v>
      </c>
      <c r="I677" s="71">
        <v>4.4503093769104302E-2</v>
      </c>
      <c r="J677" s="68">
        <v>59.802306425041202</v>
      </c>
      <c r="K677" s="71">
        <v>0.21556746679095801</v>
      </c>
      <c r="L677" s="68">
        <v>59.802306425041202</v>
      </c>
    </row>
    <row r="678" spans="1:12" x14ac:dyDescent="0.2">
      <c r="A678" s="72" t="s">
        <v>1675</v>
      </c>
      <c r="B678" s="66" t="s">
        <v>1676</v>
      </c>
      <c r="C678" s="67">
        <v>60</v>
      </c>
      <c r="D678" s="67" t="s">
        <v>349</v>
      </c>
      <c r="E678" s="71">
        <v>0.227588745165268</v>
      </c>
      <c r="F678" s="68">
        <v>77.265238879736401</v>
      </c>
      <c r="G678" s="71">
        <v>0.25</v>
      </c>
      <c r="H678" s="68">
        <v>49.752883031301501</v>
      </c>
      <c r="I678" s="71">
        <v>3.6588188420530597E-2</v>
      </c>
      <c r="J678" s="68">
        <v>54.859967051070797</v>
      </c>
      <c r="K678" s="71">
        <v>0.39617804707527499</v>
      </c>
      <c r="L678" s="68">
        <v>92.586490939044495</v>
      </c>
    </row>
    <row r="679" spans="1:12" x14ac:dyDescent="0.2">
      <c r="A679" s="72" t="s">
        <v>1677</v>
      </c>
      <c r="B679" s="66" t="s">
        <v>1678</v>
      </c>
      <c r="C679" s="67">
        <v>60</v>
      </c>
      <c r="D679" s="67" t="s">
        <v>349</v>
      </c>
      <c r="E679" s="71">
        <v>0.238946806135483</v>
      </c>
      <c r="F679" s="68">
        <v>80.724876441515605</v>
      </c>
      <c r="G679" s="71">
        <v>0.27403602874202998</v>
      </c>
      <c r="H679" s="68">
        <v>66.556836902800697</v>
      </c>
      <c r="I679" s="71">
        <v>9.9061672349106497E-2</v>
      </c>
      <c r="J679" s="68">
        <v>79.571663920922603</v>
      </c>
      <c r="K679" s="71">
        <v>0.34374271731531197</v>
      </c>
      <c r="L679" s="68">
        <v>83.196046128500797</v>
      </c>
    </row>
    <row r="680" spans="1:12" x14ac:dyDescent="0.2">
      <c r="A680" s="72" t="s">
        <v>1679</v>
      </c>
      <c r="B680" s="66" t="s">
        <v>1680</v>
      </c>
      <c r="C680" s="67">
        <v>60</v>
      </c>
      <c r="D680" s="67" t="s">
        <v>349</v>
      </c>
      <c r="E680" s="71">
        <v>0.228477602701435</v>
      </c>
      <c r="F680" s="68">
        <v>78.088962108731494</v>
      </c>
      <c r="G680" s="71">
        <v>0.25</v>
      </c>
      <c r="H680" s="68">
        <v>49.752883031301501</v>
      </c>
      <c r="I680" s="71">
        <v>2.1776317775710801E-2</v>
      </c>
      <c r="J680" s="68">
        <v>39.209225700164701</v>
      </c>
      <c r="K680" s="71">
        <v>0.41365649032859603</v>
      </c>
      <c r="L680" s="68">
        <v>94.069192751235605</v>
      </c>
    </row>
    <row r="681" spans="1:12" x14ac:dyDescent="0.2">
      <c r="A681" s="72" t="s">
        <v>1681</v>
      </c>
      <c r="B681" s="66" t="s">
        <v>1682</v>
      </c>
      <c r="C681" s="67">
        <v>60</v>
      </c>
      <c r="D681" s="67" t="s">
        <v>349</v>
      </c>
      <c r="E681" s="71">
        <v>0.24915295594609599</v>
      </c>
      <c r="F681" s="68">
        <v>84.184514003294893</v>
      </c>
      <c r="G681" s="71">
        <v>0.26793400286944102</v>
      </c>
      <c r="H681" s="68">
        <v>63.097199341021401</v>
      </c>
      <c r="I681" s="71">
        <v>5.4216079138038401E-2</v>
      </c>
      <c r="J681" s="68">
        <v>65.403624382207596</v>
      </c>
      <c r="K681" s="71">
        <v>0.425308785830809</v>
      </c>
      <c r="L681" s="68">
        <v>94.892915980230597</v>
      </c>
    </row>
    <row r="682" spans="1:12" x14ac:dyDescent="0.2">
      <c r="A682" s="72" t="s">
        <v>1683</v>
      </c>
      <c r="B682" s="66" t="s">
        <v>1684</v>
      </c>
      <c r="C682" s="67">
        <v>60</v>
      </c>
      <c r="D682" s="67" t="s">
        <v>349</v>
      </c>
      <c r="E682" s="71">
        <v>0.218753677849404</v>
      </c>
      <c r="F682" s="68">
        <v>73.476112026359104</v>
      </c>
      <c r="G682" s="71">
        <v>0.25915303880888502</v>
      </c>
      <c r="H682" s="68">
        <v>58.649093904448101</v>
      </c>
      <c r="I682" s="71">
        <v>4.7539129672909297E-2</v>
      </c>
      <c r="J682" s="68">
        <v>61.9439868204283</v>
      </c>
      <c r="K682" s="71">
        <v>0.34956886506641899</v>
      </c>
      <c r="L682" s="68">
        <v>84.184514003294893</v>
      </c>
    </row>
    <row r="683" spans="1:12" x14ac:dyDescent="0.2">
      <c r="A683" s="72" t="s">
        <v>1685</v>
      </c>
      <c r="B683" s="66" t="s">
        <v>1686</v>
      </c>
      <c r="C683" s="67">
        <v>60</v>
      </c>
      <c r="D683" s="67" t="s">
        <v>349</v>
      </c>
      <c r="E683" s="71">
        <v>0.23523436396415101</v>
      </c>
      <c r="F683" s="68">
        <v>79.736408566721593</v>
      </c>
      <c r="G683" s="71">
        <v>0.24224355522836299</v>
      </c>
      <c r="H683" s="68">
        <v>12.5205930807249</v>
      </c>
      <c r="I683" s="71">
        <v>7.3107637339920997E-2</v>
      </c>
      <c r="J683" s="68">
        <v>72.817133443163101</v>
      </c>
      <c r="K683" s="71">
        <v>0.39035189932416797</v>
      </c>
      <c r="L683" s="68">
        <v>91.433278418451394</v>
      </c>
    </row>
    <row r="684" spans="1:12" x14ac:dyDescent="0.2">
      <c r="A684" s="72" t="s">
        <v>1687</v>
      </c>
      <c r="B684" s="66" t="s">
        <v>1688</v>
      </c>
      <c r="C684" s="67">
        <v>60</v>
      </c>
      <c r="D684" s="67" t="s">
        <v>349</v>
      </c>
      <c r="E684" s="71">
        <v>0.44405411049523602</v>
      </c>
      <c r="F684" s="68">
        <v>97.858319604612902</v>
      </c>
      <c r="G684" s="71">
        <v>0.29940892023237597</v>
      </c>
      <c r="H684" s="68">
        <v>75.947281713344296</v>
      </c>
      <c r="I684" s="71">
        <v>0.67153225068470102</v>
      </c>
      <c r="J684" s="68">
        <v>99.835255354200996</v>
      </c>
      <c r="K684" s="71">
        <v>0.36122116056863302</v>
      </c>
      <c r="L684" s="68">
        <v>86.490939044481095</v>
      </c>
    </row>
    <row r="685" spans="1:12" x14ac:dyDescent="0.2">
      <c r="A685" s="72" t="s">
        <v>1689</v>
      </c>
      <c r="B685" s="66" t="s">
        <v>1690</v>
      </c>
      <c r="C685" s="67">
        <v>60</v>
      </c>
      <c r="D685" s="67" t="s">
        <v>349</v>
      </c>
      <c r="E685" s="71">
        <v>0.29346717043715198</v>
      </c>
      <c r="F685" s="68">
        <v>91.927512355848407</v>
      </c>
      <c r="G685" s="71">
        <v>0.46201787116998</v>
      </c>
      <c r="H685" s="68">
        <v>94.728171334431593</v>
      </c>
      <c r="I685" s="71">
        <v>2.22055930662018E-2</v>
      </c>
      <c r="J685" s="68">
        <v>39.868204283360797</v>
      </c>
      <c r="K685" s="71">
        <v>0.39617804707527499</v>
      </c>
      <c r="L685" s="68">
        <v>92.586490939044495</v>
      </c>
    </row>
    <row r="686" spans="1:12" x14ac:dyDescent="0.2">
      <c r="A686" s="72" t="s">
        <v>1691</v>
      </c>
      <c r="B686" s="66" t="s">
        <v>1692</v>
      </c>
      <c r="C686" s="67">
        <v>60</v>
      </c>
      <c r="D686" s="67" t="s">
        <v>349</v>
      </c>
      <c r="E686" s="71">
        <v>0.29821676750438703</v>
      </c>
      <c r="F686" s="68">
        <v>92.257001647446501</v>
      </c>
      <c r="G686" s="71">
        <v>0.40753644844234699</v>
      </c>
      <c r="H686" s="68">
        <v>91.598023064250398</v>
      </c>
      <c r="I686" s="71">
        <v>5.59789204888992E-2</v>
      </c>
      <c r="J686" s="68">
        <v>66.556836902800697</v>
      </c>
      <c r="K686" s="71">
        <v>0.43113493358191701</v>
      </c>
      <c r="L686" s="68">
        <v>95.222405271828706</v>
      </c>
    </row>
    <row r="687" spans="1:12" x14ac:dyDescent="0.2">
      <c r="A687" s="72" t="s">
        <v>1693</v>
      </c>
      <c r="B687" s="66" t="s">
        <v>1694</v>
      </c>
      <c r="C687" s="67">
        <v>60</v>
      </c>
      <c r="D687" s="67" t="s">
        <v>349</v>
      </c>
      <c r="E687" s="71">
        <v>0.25641161610461999</v>
      </c>
      <c r="F687" s="68">
        <v>86.6556836902801</v>
      </c>
      <c r="G687" s="71">
        <v>0.34327913940598997</v>
      </c>
      <c r="H687" s="68">
        <v>84.349258649093898</v>
      </c>
      <c r="I687" s="71">
        <v>1.8125366330382298E-2</v>
      </c>
      <c r="J687" s="68">
        <v>34.925864909390398</v>
      </c>
      <c r="K687" s="71">
        <v>0.40783034257748901</v>
      </c>
      <c r="L687" s="68">
        <v>93.574958813838506</v>
      </c>
    </row>
    <row r="688" spans="1:12" x14ac:dyDescent="0.2">
      <c r="A688" s="72" t="s">
        <v>1695</v>
      </c>
      <c r="B688" s="66" t="s">
        <v>1696</v>
      </c>
      <c r="C688" s="67">
        <v>60</v>
      </c>
      <c r="D688" s="67" t="s">
        <v>349</v>
      </c>
      <c r="E688" s="71">
        <v>0.31704989403739298</v>
      </c>
      <c r="F688" s="68">
        <v>93.9044481054366</v>
      </c>
      <c r="G688" s="71">
        <v>0.43972097939059501</v>
      </c>
      <c r="H688" s="68">
        <v>93.9044481054366</v>
      </c>
      <c r="I688" s="71">
        <v>8.0293769139666807E-2</v>
      </c>
      <c r="J688" s="68">
        <v>75.123558484349303</v>
      </c>
      <c r="K688" s="71">
        <v>0.43113493358191701</v>
      </c>
      <c r="L688" s="68">
        <v>95.222405271828706</v>
      </c>
    </row>
    <row r="689" spans="1:12" x14ac:dyDescent="0.2">
      <c r="A689" s="72" t="s">
        <v>1697</v>
      </c>
      <c r="B689" s="66" t="s">
        <v>1698</v>
      </c>
      <c r="C689" s="67">
        <v>60</v>
      </c>
      <c r="D689" s="67" t="s">
        <v>349</v>
      </c>
      <c r="E689" s="71">
        <v>0.30609866860018098</v>
      </c>
      <c r="F689" s="68">
        <v>93.245469522240498</v>
      </c>
      <c r="G689" s="71">
        <v>0.31833568338814799</v>
      </c>
      <c r="H689" s="68">
        <v>80.395387149917596</v>
      </c>
      <c r="I689" s="71">
        <v>0.22708686634154901</v>
      </c>
      <c r="J689" s="68">
        <v>92.257001647446501</v>
      </c>
      <c r="K689" s="71">
        <v>0.37287345607084699</v>
      </c>
      <c r="L689" s="68">
        <v>88.962108731466202</v>
      </c>
    </row>
    <row r="690" spans="1:12" x14ac:dyDescent="0.2">
      <c r="A690" s="72" t="s">
        <v>1699</v>
      </c>
      <c r="B690" s="66" t="s">
        <v>1700</v>
      </c>
      <c r="C690" s="67">
        <v>60</v>
      </c>
      <c r="D690" s="67" t="s">
        <v>349</v>
      </c>
      <c r="E690" s="71">
        <v>0.55771065330861502</v>
      </c>
      <c r="F690" s="68">
        <v>99.505766062603001</v>
      </c>
      <c r="G690" s="71">
        <v>0.67437487144608099</v>
      </c>
      <c r="H690" s="68">
        <v>98.517298187808905</v>
      </c>
      <c r="I690" s="71">
        <v>0.66666666666666696</v>
      </c>
      <c r="J690" s="68">
        <v>99.670510708402006</v>
      </c>
      <c r="K690" s="71">
        <v>0.332090421813098</v>
      </c>
      <c r="L690" s="68">
        <v>80.395387149917596</v>
      </c>
    </row>
    <row r="691" spans="1:12" x14ac:dyDescent="0.2">
      <c r="A691" s="72" t="s">
        <v>1701</v>
      </c>
      <c r="B691" s="66" t="s">
        <v>1702</v>
      </c>
      <c r="C691" s="67">
        <v>60</v>
      </c>
      <c r="D691" s="67" t="s">
        <v>349</v>
      </c>
      <c r="E691" s="71">
        <v>0.24233219652341501</v>
      </c>
      <c r="F691" s="68">
        <v>81.383855024711707</v>
      </c>
      <c r="G691" s="71">
        <v>0.251032727294975</v>
      </c>
      <c r="H691" s="68">
        <v>50.247116968698499</v>
      </c>
      <c r="I691" s="71">
        <v>0.114742701706638</v>
      </c>
      <c r="J691" s="68">
        <v>82.866556836902802</v>
      </c>
      <c r="K691" s="71">
        <v>0.36122116056863302</v>
      </c>
      <c r="L691" s="68">
        <v>86.490939044481095</v>
      </c>
    </row>
    <row r="692" spans="1:12" x14ac:dyDescent="0.2">
      <c r="A692" s="72" t="s">
        <v>1703</v>
      </c>
      <c r="B692" s="66" t="s">
        <v>1704</v>
      </c>
      <c r="C692" s="67">
        <v>60</v>
      </c>
      <c r="D692" s="67" t="s">
        <v>349</v>
      </c>
      <c r="E692" s="71">
        <v>0.587672016611818</v>
      </c>
      <c r="F692" s="68">
        <v>99.670510708402006</v>
      </c>
      <c r="G692" s="71">
        <v>0.63608371083133697</v>
      </c>
      <c r="H692" s="68">
        <v>98.023064250411906</v>
      </c>
      <c r="I692" s="71">
        <v>0.66666666666666696</v>
      </c>
      <c r="J692" s="68">
        <v>99.670510708402006</v>
      </c>
      <c r="K692" s="71">
        <v>0.46026567233745103</v>
      </c>
      <c r="L692" s="68">
        <v>96.705107084019801</v>
      </c>
    </row>
    <row r="693" spans="1:12" x14ac:dyDescent="0.2">
      <c r="A693" s="72" t="s">
        <v>1705</v>
      </c>
      <c r="B693" s="66" t="s">
        <v>1706</v>
      </c>
      <c r="C693" s="67">
        <v>60</v>
      </c>
      <c r="D693" s="67" t="s">
        <v>349</v>
      </c>
      <c r="E693" s="71">
        <v>0.248477986753358</v>
      </c>
      <c r="F693" s="68">
        <v>84.019769357495903</v>
      </c>
      <c r="G693" s="71">
        <v>0.25915303880888502</v>
      </c>
      <c r="H693" s="68">
        <v>58.649093904448101</v>
      </c>
      <c r="I693" s="71">
        <v>0.165842795140305</v>
      </c>
      <c r="J693" s="68">
        <v>88.138385502471195</v>
      </c>
      <c r="K693" s="71">
        <v>0.32043812631088398</v>
      </c>
      <c r="L693" s="68">
        <v>76.935749588138407</v>
      </c>
    </row>
    <row r="694" spans="1:12" x14ac:dyDescent="0.2">
      <c r="A694" s="72" t="s">
        <v>1707</v>
      </c>
      <c r="B694" s="66" t="s">
        <v>1708</v>
      </c>
      <c r="C694" s="67">
        <v>60</v>
      </c>
      <c r="D694" s="67" t="s">
        <v>349</v>
      </c>
      <c r="E694" s="71">
        <v>0.25059293435415297</v>
      </c>
      <c r="F694" s="68">
        <v>84.514003294892902</v>
      </c>
      <c r="G694" s="71">
        <v>0.27260698340765699</v>
      </c>
      <c r="H694" s="68">
        <v>65.5683690280066</v>
      </c>
      <c r="I694" s="71">
        <v>5.96891815750994E-2</v>
      </c>
      <c r="J694" s="68">
        <v>68.533772652388805</v>
      </c>
      <c r="K694" s="71">
        <v>0.41948263807970299</v>
      </c>
      <c r="L694" s="68">
        <v>94.563426688632603</v>
      </c>
    </row>
    <row r="695" spans="1:12" x14ac:dyDescent="0.2">
      <c r="A695" s="72" t="s">
        <v>1709</v>
      </c>
      <c r="B695" s="66" t="s">
        <v>1710</v>
      </c>
      <c r="C695" s="67">
        <v>60</v>
      </c>
      <c r="D695" s="67" t="s">
        <v>349</v>
      </c>
      <c r="E695" s="71">
        <v>0.22355734109009101</v>
      </c>
      <c r="F695" s="68">
        <v>76.441515650741394</v>
      </c>
      <c r="G695" s="71">
        <v>0.26220405174517902</v>
      </c>
      <c r="H695" s="68">
        <v>61.1202635914333</v>
      </c>
      <c r="I695" s="71">
        <v>1.22899244498186E-2</v>
      </c>
      <c r="J695" s="68">
        <v>23.393739703459602</v>
      </c>
      <c r="K695" s="71">
        <v>0.39617804707527499</v>
      </c>
      <c r="L695" s="68">
        <v>92.586490939044495</v>
      </c>
    </row>
    <row r="696" spans="1:12" x14ac:dyDescent="0.2">
      <c r="A696" s="72" t="s">
        <v>1711</v>
      </c>
      <c r="B696" s="66" t="s">
        <v>1712</v>
      </c>
      <c r="C696" s="67">
        <v>60</v>
      </c>
      <c r="D696" s="67" t="s">
        <v>349</v>
      </c>
      <c r="E696" s="71">
        <v>0.20470107476097499</v>
      </c>
      <c r="F696" s="68">
        <v>66.886326194398706</v>
      </c>
      <c r="G696" s="71">
        <v>0.25</v>
      </c>
      <c r="H696" s="68">
        <v>49.752883031301501</v>
      </c>
      <c r="I696" s="71">
        <v>3.20128024698269E-2</v>
      </c>
      <c r="J696" s="68">
        <v>50.082372322899502</v>
      </c>
      <c r="K696" s="71">
        <v>0.332090421813098</v>
      </c>
      <c r="L696" s="68">
        <v>80.395387149917596</v>
      </c>
    </row>
    <row r="697" spans="1:12" x14ac:dyDescent="0.2">
      <c r="A697" s="72" t="s">
        <v>1713</v>
      </c>
      <c r="B697" s="66" t="s">
        <v>1714</v>
      </c>
      <c r="C697" s="67">
        <v>60</v>
      </c>
      <c r="D697" s="67" t="s">
        <v>349</v>
      </c>
      <c r="E697" s="71">
        <v>0.24343443852937599</v>
      </c>
      <c r="F697" s="68">
        <v>82.042833607907696</v>
      </c>
      <c r="G697" s="71">
        <v>0.28913941095110202</v>
      </c>
      <c r="H697" s="68">
        <v>73.146622734761095</v>
      </c>
      <c r="I697" s="71">
        <v>2.1681266557321902E-2</v>
      </c>
      <c r="J697" s="68">
        <v>39.044481054365697</v>
      </c>
      <c r="K697" s="71">
        <v>0.41948263807970299</v>
      </c>
      <c r="L697" s="68">
        <v>94.563426688632603</v>
      </c>
    </row>
    <row r="698" spans="1:12" x14ac:dyDescent="0.2">
      <c r="A698" s="72" t="s">
        <v>1715</v>
      </c>
      <c r="B698" s="66" t="s">
        <v>1716</v>
      </c>
      <c r="C698" s="67">
        <v>60</v>
      </c>
      <c r="D698" s="67" t="s">
        <v>349</v>
      </c>
      <c r="E698" s="71">
        <v>0.25812220116212697</v>
      </c>
      <c r="F698" s="68">
        <v>86.820428336079104</v>
      </c>
      <c r="G698" s="71">
        <v>0.25610202587259001</v>
      </c>
      <c r="H698" s="68">
        <v>55.354200988467902</v>
      </c>
      <c r="I698" s="71">
        <v>9.8781939534090105E-2</v>
      </c>
      <c r="J698" s="68">
        <v>79.406919275123599</v>
      </c>
      <c r="K698" s="71">
        <v>0.41948263807970299</v>
      </c>
      <c r="L698" s="68">
        <v>94.563426688632603</v>
      </c>
    </row>
    <row r="699" spans="1:12" x14ac:dyDescent="0.2">
      <c r="A699" s="72" t="s">
        <v>1717</v>
      </c>
      <c r="B699" s="66" t="s">
        <v>1718</v>
      </c>
      <c r="C699" s="67">
        <v>60</v>
      </c>
      <c r="D699" s="67" t="s">
        <v>349</v>
      </c>
      <c r="E699" s="71">
        <v>0.16719149204188799</v>
      </c>
      <c r="F699" s="68">
        <v>49.423393739703499</v>
      </c>
      <c r="G699" s="71">
        <v>0.26201801437101502</v>
      </c>
      <c r="H699" s="68">
        <v>60.131795716639203</v>
      </c>
      <c r="I699" s="71">
        <v>1.8162847212582899E-2</v>
      </c>
      <c r="J699" s="68">
        <v>35.090609555189502</v>
      </c>
      <c r="K699" s="71">
        <v>0.22139361454206499</v>
      </c>
      <c r="L699" s="68">
        <v>60.626029654036202</v>
      </c>
    </row>
    <row r="700" spans="1:12" x14ac:dyDescent="0.2">
      <c r="A700" s="72" t="s">
        <v>1719</v>
      </c>
      <c r="B700" s="66" t="s">
        <v>1720</v>
      </c>
      <c r="C700" s="67">
        <v>60</v>
      </c>
      <c r="D700" s="67" t="s">
        <v>349</v>
      </c>
      <c r="E700" s="71">
        <v>0.105155347566044</v>
      </c>
      <c r="F700" s="68">
        <v>12.3558484349259</v>
      </c>
      <c r="G700" s="71">
        <v>9.5322443596354806E-2</v>
      </c>
      <c r="H700" s="68">
        <v>2.4711696869851698</v>
      </c>
      <c r="I700" s="71">
        <v>1.6228427813031899E-2</v>
      </c>
      <c r="J700" s="68">
        <v>31.466227347611198</v>
      </c>
      <c r="K700" s="71">
        <v>0.20391517128874401</v>
      </c>
      <c r="L700" s="68">
        <v>58.3196046128501</v>
      </c>
    </row>
    <row r="701" spans="1:12" x14ac:dyDescent="0.2">
      <c r="A701" s="72" t="s">
        <v>1721</v>
      </c>
      <c r="B701" s="66" t="s">
        <v>1722</v>
      </c>
      <c r="C701" s="67">
        <v>60</v>
      </c>
      <c r="D701" s="67" t="s">
        <v>349</v>
      </c>
      <c r="E701" s="71">
        <v>0.21893047768520399</v>
      </c>
      <c r="F701" s="68">
        <v>73.640856672158193</v>
      </c>
      <c r="G701" s="71">
        <v>0.26525506468147397</v>
      </c>
      <c r="H701" s="68">
        <v>62.438220757825398</v>
      </c>
      <c r="I701" s="71">
        <v>7.0106168010771897E-3</v>
      </c>
      <c r="J701" s="68">
        <v>13.838550247117</v>
      </c>
      <c r="K701" s="71">
        <v>0.38452575157306101</v>
      </c>
      <c r="L701" s="68">
        <v>90.774299835255405</v>
      </c>
    </row>
    <row r="702" spans="1:12" x14ac:dyDescent="0.2">
      <c r="A702" s="72" t="s">
        <v>1723</v>
      </c>
      <c r="B702" s="66" t="s">
        <v>1724</v>
      </c>
      <c r="C702" s="67">
        <v>60</v>
      </c>
      <c r="D702" s="67" t="s">
        <v>349</v>
      </c>
      <c r="E702" s="71">
        <v>0.186955319918265</v>
      </c>
      <c r="F702" s="68">
        <v>57.990115321252098</v>
      </c>
      <c r="G702" s="71">
        <v>0.25305101293629501</v>
      </c>
      <c r="H702" s="68">
        <v>52.883031301482703</v>
      </c>
      <c r="I702" s="71">
        <v>3.39860025164722E-2</v>
      </c>
      <c r="J702" s="68">
        <v>51.894563426688599</v>
      </c>
      <c r="K702" s="71">
        <v>0.27382894430202798</v>
      </c>
      <c r="L702" s="68">
        <v>67.545304777594694</v>
      </c>
    </row>
    <row r="703" spans="1:12" x14ac:dyDescent="0.2">
      <c r="A703" s="72" t="s">
        <v>1725</v>
      </c>
      <c r="B703" s="66" t="s">
        <v>1726</v>
      </c>
      <c r="C703" s="67">
        <v>60</v>
      </c>
      <c r="D703" s="67" t="s">
        <v>349</v>
      </c>
      <c r="E703" s="71">
        <v>0.17607008982371</v>
      </c>
      <c r="F703" s="68">
        <v>53.542009884678698</v>
      </c>
      <c r="G703" s="71">
        <v>0.25910937308290199</v>
      </c>
      <c r="H703" s="68">
        <v>56.67215815486</v>
      </c>
      <c r="I703" s="71">
        <v>1.27503953395219E-2</v>
      </c>
      <c r="J703" s="68">
        <v>24.382207578253698</v>
      </c>
      <c r="K703" s="71">
        <v>0.25635050104870699</v>
      </c>
      <c r="L703" s="68">
        <v>64.415156507413499</v>
      </c>
    </row>
    <row r="704" spans="1:12" x14ac:dyDescent="0.2">
      <c r="A704" s="72" t="s">
        <v>1727</v>
      </c>
      <c r="B704" s="66" t="s">
        <v>1728</v>
      </c>
      <c r="C704" s="67">
        <v>60</v>
      </c>
      <c r="D704" s="67" t="s">
        <v>349</v>
      </c>
      <c r="E704" s="71">
        <v>0.17890552930783901</v>
      </c>
      <c r="F704" s="68">
        <v>54.695222405271799</v>
      </c>
      <c r="G704" s="71">
        <v>0.26041666666666702</v>
      </c>
      <c r="H704" s="68">
        <v>59.308072487644097</v>
      </c>
      <c r="I704" s="71">
        <v>1.4123272457036699E-2</v>
      </c>
      <c r="J704" s="68">
        <v>26.359143327841799</v>
      </c>
      <c r="K704" s="71">
        <v>0.262176648799814</v>
      </c>
      <c r="L704" s="68">
        <v>65.238879736408606</v>
      </c>
    </row>
    <row r="705" spans="1:12" x14ac:dyDescent="0.2">
      <c r="A705" s="72" t="s">
        <v>1729</v>
      </c>
      <c r="B705" s="66" t="s">
        <v>1730</v>
      </c>
      <c r="C705" s="67">
        <v>60</v>
      </c>
      <c r="D705" s="67" t="s">
        <v>349</v>
      </c>
      <c r="E705" s="71">
        <v>0.209104819162028</v>
      </c>
      <c r="F705" s="68">
        <v>69.028006589785804</v>
      </c>
      <c r="G705" s="71">
        <v>0.25</v>
      </c>
      <c r="H705" s="68">
        <v>49.752883031301501</v>
      </c>
      <c r="I705" s="71">
        <v>4.4410014152382604E-3</v>
      </c>
      <c r="J705" s="68">
        <v>8.4019769357495893</v>
      </c>
      <c r="K705" s="71">
        <v>0.37287345607084699</v>
      </c>
      <c r="L705" s="68">
        <v>88.962108731466202</v>
      </c>
    </row>
    <row r="706" spans="1:12" x14ac:dyDescent="0.2">
      <c r="A706" s="72" t="s">
        <v>1731</v>
      </c>
      <c r="B706" s="66" t="s">
        <v>1732</v>
      </c>
      <c r="C706" s="67">
        <v>60</v>
      </c>
      <c r="D706" s="67" t="s">
        <v>349</v>
      </c>
      <c r="E706" s="71">
        <v>0.21715620034270999</v>
      </c>
      <c r="F706" s="68">
        <v>72.487644151565107</v>
      </c>
      <c r="G706" s="71">
        <v>0.34670222709061399</v>
      </c>
      <c r="H706" s="68">
        <v>85.172981878089004</v>
      </c>
      <c r="I706" s="71">
        <v>7.6328386310613597E-3</v>
      </c>
      <c r="J706" s="68">
        <v>14.662273476112</v>
      </c>
      <c r="K706" s="71">
        <v>0.29713353530645598</v>
      </c>
      <c r="L706" s="68">
        <v>71.828665568369004</v>
      </c>
    </row>
    <row r="707" spans="1:12" x14ac:dyDescent="0.2">
      <c r="A707" s="72" t="s">
        <v>1733</v>
      </c>
      <c r="B707" s="66" t="s">
        <v>1734</v>
      </c>
      <c r="C707" s="67">
        <v>60</v>
      </c>
      <c r="D707" s="67" t="s">
        <v>349</v>
      </c>
      <c r="E707" s="71">
        <v>0.26586703854391602</v>
      </c>
      <c r="F707" s="68">
        <v>88.138385502471195</v>
      </c>
      <c r="G707" s="71">
        <v>0.32159520560767901</v>
      </c>
      <c r="H707" s="68">
        <v>80.889621087314694</v>
      </c>
      <c r="I707" s="71">
        <v>0.108958601704329</v>
      </c>
      <c r="J707" s="68">
        <v>81.548599670510697</v>
      </c>
      <c r="K707" s="71">
        <v>0.36704730831973997</v>
      </c>
      <c r="L707" s="68">
        <v>87.808896210873101</v>
      </c>
    </row>
    <row r="708" spans="1:12" x14ac:dyDescent="0.2">
      <c r="A708" s="72" t="s">
        <v>1735</v>
      </c>
      <c r="B708" s="66" t="s">
        <v>1736</v>
      </c>
      <c r="C708" s="67">
        <v>60</v>
      </c>
      <c r="D708" s="67" t="s">
        <v>349</v>
      </c>
      <c r="E708" s="71">
        <v>0.22978976925936101</v>
      </c>
      <c r="F708" s="68">
        <v>78.253706754530498</v>
      </c>
      <c r="G708" s="71">
        <v>0.25610202587259001</v>
      </c>
      <c r="H708" s="68">
        <v>55.354200988467902</v>
      </c>
      <c r="I708" s="71">
        <v>9.5350712341287502E-2</v>
      </c>
      <c r="J708" s="68">
        <v>78.418451400329502</v>
      </c>
      <c r="K708" s="71">
        <v>0.33791656956420502</v>
      </c>
      <c r="L708" s="68">
        <v>81.548599670510697</v>
      </c>
    </row>
    <row r="709" spans="1:12" x14ac:dyDescent="0.2">
      <c r="A709" s="72" t="s">
        <v>1737</v>
      </c>
      <c r="B709" s="66" t="s">
        <v>1738</v>
      </c>
      <c r="C709" s="67">
        <v>60</v>
      </c>
      <c r="D709" s="67" t="s">
        <v>349</v>
      </c>
      <c r="E709" s="71">
        <v>0.270395030337509</v>
      </c>
      <c r="F709" s="68">
        <v>89.291598023064296</v>
      </c>
      <c r="G709" s="71">
        <v>0.38254475951817402</v>
      </c>
      <c r="H709" s="68">
        <v>89.291598023064296</v>
      </c>
      <c r="I709" s="71">
        <v>3.8288432170186598E-2</v>
      </c>
      <c r="J709" s="68">
        <v>56.507413509061003</v>
      </c>
      <c r="K709" s="71">
        <v>0.39035189932416797</v>
      </c>
      <c r="L709" s="68">
        <v>91.433278418451394</v>
      </c>
    </row>
    <row r="710" spans="1:12" x14ac:dyDescent="0.2">
      <c r="A710" s="72" t="s">
        <v>1739</v>
      </c>
      <c r="B710" s="66" t="s">
        <v>1740</v>
      </c>
      <c r="C710" s="67">
        <v>60</v>
      </c>
      <c r="D710" s="67" t="s">
        <v>349</v>
      </c>
      <c r="E710" s="71">
        <v>0.30916738565364299</v>
      </c>
      <c r="F710" s="68">
        <v>93.410214168039502</v>
      </c>
      <c r="G710" s="71">
        <v>0.37028357760208302</v>
      </c>
      <c r="H710" s="68">
        <v>87.808896210873101</v>
      </c>
      <c r="I710" s="71">
        <v>0.17269282778578601</v>
      </c>
      <c r="J710" s="68">
        <v>88.797364085667198</v>
      </c>
      <c r="K710" s="71">
        <v>0.38452575157306101</v>
      </c>
      <c r="L710" s="68">
        <v>90.774299835255405</v>
      </c>
    </row>
    <row r="711" spans="1:12" x14ac:dyDescent="0.2">
      <c r="A711" s="72" t="s">
        <v>1741</v>
      </c>
      <c r="B711" s="66" t="s">
        <v>1742</v>
      </c>
      <c r="C711" s="67">
        <v>60</v>
      </c>
      <c r="D711" s="67" t="s">
        <v>349</v>
      </c>
      <c r="E711" s="71">
        <v>0.26029665130909302</v>
      </c>
      <c r="F711" s="68">
        <v>87.149917627677098</v>
      </c>
      <c r="G711" s="71">
        <v>0.29863016960655298</v>
      </c>
      <c r="H711" s="68">
        <v>75.617792421746302</v>
      </c>
      <c r="I711" s="71">
        <v>2.7820259734381701E-2</v>
      </c>
      <c r="J711" s="68">
        <v>46.293245469522198</v>
      </c>
      <c r="K711" s="71">
        <v>0.45443952458634401</v>
      </c>
      <c r="L711" s="68">
        <v>96.210873146622703</v>
      </c>
    </row>
    <row r="712" spans="1:12" x14ac:dyDescent="0.2">
      <c r="A712" s="72" t="s">
        <v>1743</v>
      </c>
      <c r="B712" s="66" t="s">
        <v>1744</v>
      </c>
      <c r="C712" s="67">
        <v>60</v>
      </c>
      <c r="D712" s="67" t="s">
        <v>349</v>
      </c>
      <c r="E712" s="71">
        <v>0.27112795368293502</v>
      </c>
      <c r="F712" s="68">
        <v>89.621087314662304</v>
      </c>
      <c r="G712" s="71">
        <v>0.25</v>
      </c>
      <c r="H712" s="68">
        <v>49.752883031301501</v>
      </c>
      <c r="I712" s="71">
        <v>0.120596631964674</v>
      </c>
      <c r="J712" s="68">
        <v>83.855024711696899</v>
      </c>
      <c r="K712" s="71">
        <v>0.44278722908412999</v>
      </c>
      <c r="L712" s="68">
        <v>95.716639209225704</v>
      </c>
    </row>
    <row r="713" spans="1:12" x14ac:dyDescent="0.2">
      <c r="A713" s="72" t="s">
        <v>1745</v>
      </c>
      <c r="B713" s="66" t="s">
        <v>1746</v>
      </c>
      <c r="C713" s="67">
        <v>60</v>
      </c>
      <c r="D713" s="67" t="s">
        <v>349</v>
      </c>
      <c r="E713" s="71">
        <v>0.21220695004135701</v>
      </c>
      <c r="F713" s="68">
        <v>70.510708401976899</v>
      </c>
      <c r="G713" s="71">
        <v>0.25</v>
      </c>
      <c r="H713" s="68">
        <v>49.752883031301501</v>
      </c>
      <c r="I713" s="71">
        <v>2.0950985510099001E-3</v>
      </c>
      <c r="J713" s="68">
        <v>3.78912685337726</v>
      </c>
      <c r="K713" s="71">
        <v>0.38452575157306101</v>
      </c>
      <c r="L713" s="68">
        <v>90.774299835255405</v>
      </c>
    </row>
    <row r="714" spans="1:12" x14ac:dyDescent="0.2">
      <c r="A714" s="72" t="s">
        <v>1747</v>
      </c>
      <c r="B714" s="66" t="s">
        <v>1748</v>
      </c>
      <c r="C714" s="67">
        <v>60</v>
      </c>
      <c r="D714" s="67" t="s">
        <v>349</v>
      </c>
      <c r="E714" s="71">
        <v>0.22820104892385601</v>
      </c>
      <c r="F714" s="68">
        <v>77.924217462932504</v>
      </c>
      <c r="G714" s="71">
        <v>0.27083333333333298</v>
      </c>
      <c r="H714" s="68">
        <v>64.744645799011494</v>
      </c>
      <c r="I714" s="71">
        <v>5.8374800620708198E-2</v>
      </c>
      <c r="J714" s="68">
        <v>67.2158154859967</v>
      </c>
      <c r="K714" s="71">
        <v>0.355395012817526</v>
      </c>
      <c r="L714" s="68">
        <v>85.502471169686999</v>
      </c>
    </row>
    <row r="715" spans="1:12" x14ac:dyDescent="0.2">
      <c r="A715" s="72" t="s">
        <v>1749</v>
      </c>
      <c r="B715" s="66" t="s">
        <v>1750</v>
      </c>
      <c r="C715" s="67">
        <v>60</v>
      </c>
      <c r="D715" s="67" t="s">
        <v>349</v>
      </c>
      <c r="E715" s="71">
        <v>0.194681721058695</v>
      </c>
      <c r="F715" s="68">
        <v>62.7677100494234</v>
      </c>
      <c r="G715" s="71">
        <v>0.25</v>
      </c>
      <c r="H715" s="68">
        <v>49.752883031301501</v>
      </c>
      <c r="I715" s="71">
        <v>3.1085480118521799E-2</v>
      </c>
      <c r="J715" s="68">
        <v>49.258649093904502</v>
      </c>
      <c r="K715" s="71">
        <v>0.30295968305756299</v>
      </c>
      <c r="L715" s="68">
        <v>73.3113673805601</v>
      </c>
    </row>
    <row r="716" spans="1:12" x14ac:dyDescent="0.2">
      <c r="A716" s="72" t="s">
        <v>1751</v>
      </c>
      <c r="B716" s="66" t="s">
        <v>1752</v>
      </c>
      <c r="C716" s="67">
        <v>60</v>
      </c>
      <c r="D716" s="67" t="s">
        <v>349</v>
      </c>
      <c r="E716" s="71">
        <v>0.18877269422697401</v>
      </c>
      <c r="F716" s="68">
        <v>58.3196046128501</v>
      </c>
      <c r="G716" s="71">
        <v>0.25</v>
      </c>
      <c r="H716" s="68">
        <v>49.752883031301501</v>
      </c>
      <c r="I716" s="71">
        <v>1.33583996233585E-2</v>
      </c>
      <c r="J716" s="68">
        <v>25.205930807248802</v>
      </c>
      <c r="K716" s="71">
        <v>0.30295968305756299</v>
      </c>
      <c r="L716" s="68">
        <v>73.3113673805601</v>
      </c>
    </row>
    <row r="717" spans="1:12" x14ac:dyDescent="0.2">
      <c r="A717" s="72" t="s">
        <v>1753</v>
      </c>
      <c r="B717" s="66" t="s">
        <v>1754</v>
      </c>
      <c r="C717" s="67">
        <v>60</v>
      </c>
      <c r="D717" s="67" t="s">
        <v>349</v>
      </c>
      <c r="E717" s="71">
        <v>0.304409733269078</v>
      </c>
      <c r="F717" s="68">
        <v>92.915980230642504</v>
      </c>
      <c r="G717" s="71">
        <v>0.358534204087465</v>
      </c>
      <c r="H717" s="68">
        <v>86.326194398682006</v>
      </c>
      <c r="I717" s="71">
        <v>0.25756146041331401</v>
      </c>
      <c r="J717" s="68">
        <v>93.410214168039502</v>
      </c>
      <c r="K717" s="71">
        <v>0.29713353530645598</v>
      </c>
      <c r="L717" s="68">
        <v>71.828665568369004</v>
      </c>
    </row>
    <row r="718" spans="1:12" x14ac:dyDescent="0.2">
      <c r="A718" s="72" t="s">
        <v>1755</v>
      </c>
      <c r="B718" s="66" t="s">
        <v>1756</v>
      </c>
      <c r="C718" s="67">
        <v>60</v>
      </c>
      <c r="D718" s="67" t="s">
        <v>349</v>
      </c>
      <c r="E718" s="71">
        <v>0.17329913471351299</v>
      </c>
      <c r="F718" s="68">
        <v>52.059308072487603</v>
      </c>
      <c r="G718" s="71">
        <v>0.25</v>
      </c>
      <c r="H718" s="68">
        <v>49.752883031301501</v>
      </c>
      <c r="I718" s="71">
        <v>2.5199198594046401E-2</v>
      </c>
      <c r="J718" s="68">
        <v>42.833607907743001</v>
      </c>
      <c r="K718" s="71">
        <v>0.24469820554649299</v>
      </c>
      <c r="L718" s="68">
        <v>62.7677100494234</v>
      </c>
    </row>
    <row r="719" spans="1:12" x14ac:dyDescent="0.2">
      <c r="A719" s="72" t="s">
        <v>1757</v>
      </c>
      <c r="B719" s="66" t="s">
        <v>1758</v>
      </c>
      <c r="C719" s="67">
        <v>60</v>
      </c>
      <c r="D719" s="67" t="s">
        <v>349</v>
      </c>
      <c r="E719" s="71">
        <v>0.24603070779226199</v>
      </c>
      <c r="F719" s="68">
        <v>83.690280065897895</v>
      </c>
      <c r="G719" s="71">
        <v>0.25</v>
      </c>
      <c r="H719" s="68">
        <v>49.752883031301501</v>
      </c>
      <c r="I719" s="71">
        <v>2.7826451039334E-2</v>
      </c>
      <c r="J719" s="68">
        <v>46.457990115321302</v>
      </c>
      <c r="K719" s="71">
        <v>0.46026567233745103</v>
      </c>
      <c r="L719" s="68">
        <v>96.705107084019801</v>
      </c>
    </row>
    <row r="720" spans="1:12" x14ac:dyDescent="0.2">
      <c r="A720" s="72" t="s">
        <v>1759</v>
      </c>
      <c r="B720" s="66" t="s">
        <v>1760</v>
      </c>
      <c r="C720" s="67">
        <v>60</v>
      </c>
      <c r="D720" s="67" t="s">
        <v>349</v>
      </c>
      <c r="E720" s="71">
        <v>0.19285541685292101</v>
      </c>
      <c r="F720" s="68">
        <v>61.285008237232297</v>
      </c>
      <c r="G720" s="71">
        <v>0.28661215523553801</v>
      </c>
      <c r="H720" s="68">
        <v>72.817133443163101</v>
      </c>
      <c r="I720" s="71">
        <v>2.3951298772304501E-2</v>
      </c>
      <c r="J720" s="68">
        <v>41.186161449752902</v>
      </c>
      <c r="K720" s="71">
        <v>0.26800279655092102</v>
      </c>
      <c r="L720" s="68">
        <v>66.227347611202603</v>
      </c>
    </row>
    <row r="721" spans="1:12" x14ac:dyDescent="0.2">
      <c r="A721" s="72" t="s">
        <v>1761</v>
      </c>
      <c r="B721" s="66" t="s">
        <v>1762</v>
      </c>
      <c r="C721" s="67">
        <v>60</v>
      </c>
      <c r="D721" s="67" t="s">
        <v>349</v>
      </c>
      <c r="E721" s="71">
        <v>0.114406121339237</v>
      </c>
      <c r="F721" s="68">
        <v>17.298187808896198</v>
      </c>
      <c r="G721" s="71">
        <v>0.25</v>
      </c>
      <c r="H721" s="68">
        <v>49.752883031301501</v>
      </c>
      <c r="I721" s="71">
        <v>0</v>
      </c>
      <c r="J721" s="68">
        <v>1.1532125205930801</v>
      </c>
      <c r="K721" s="71">
        <v>9.3218364017711594E-2</v>
      </c>
      <c r="L721" s="68">
        <v>33.6079077429984</v>
      </c>
    </row>
    <row r="722" spans="1:12" x14ac:dyDescent="0.2">
      <c r="A722" s="72" t="s">
        <v>1763</v>
      </c>
      <c r="B722" s="66" t="s">
        <v>1764</v>
      </c>
      <c r="C722" s="67">
        <v>60</v>
      </c>
      <c r="D722" s="67" t="s">
        <v>349</v>
      </c>
      <c r="E722" s="71">
        <v>0.13658527080852101</v>
      </c>
      <c r="F722" s="68">
        <v>33.937397034596401</v>
      </c>
      <c r="G722" s="71">
        <v>0.25</v>
      </c>
      <c r="H722" s="68">
        <v>49.752883031301501</v>
      </c>
      <c r="I722" s="71">
        <v>2.4498231456737598E-3</v>
      </c>
      <c r="J722" s="68">
        <v>4.2833607907743003</v>
      </c>
      <c r="K722" s="71">
        <v>0.15730598927988801</v>
      </c>
      <c r="L722" s="68">
        <v>52.388797364085697</v>
      </c>
    </row>
    <row r="723" spans="1:12" x14ac:dyDescent="0.2">
      <c r="A723" s="72" t="s">
        <v>1765</v>
      </c>
      <c r="B723" s="66" t="s">
        <v>1766</v>
      </c>
      <c r="C723" s="67">
        <v>60</v>
      </c>
      <c r="D723" s="67" t="s">
        <v>349</v>
      </c>
      <c r="E723" s="71">
        <v>0.15578205867963299</v>
      </c>
      <c r="F723" s="68">
        <v>44.810543657331102</v>
      </c>
      <c r="G723" s="71">
        <v>0.25</v>
      </c>
      <c r="H723" s="68">
        <v>49.752883031301501</v>
      </c>
      <c r="I723" s="71">
        <v>0.12995395977229501</v>
      </c>
      <c r="J723" s="68">
        <v>84.843492586490896</v>
      </c>
      <c r="K723" s="71">
        <v>8.7392216266604594E-2</v>
      </c>
      <c r="L723" s="68">
        <v>31.7957166392092</v>
      </c>
    </row>
    <row r="724" spans="1:12" x14ac:dyDescent="0.2">
      <c r="A724" s="72" t="s">
        <v>1767</v>
      </c>
      <c r="B724" s="66" t="s">
        <v>1768</v>
      </c>
      <c r="C724" s="67">
        <v>60</v>
      </c>
      <c r="D724" s="67" t="s">
        <v>349</v>
      </c>
      <c r="E724" s="71">
        <v>0.240417544032548</v>
      </c>
      <c r="F724" s="68">
        <v>80.889621087314694</v>
      </c>
      <c r="G724" s="71">
        <v>0.55100847139787101</v>
      </c>
      <c r="H724" s="68">
        <v>97.034596375617795</v>
      </c>
      <c r="I724" s="71">
        <v>5.37212056776337E-2</v>
      </c>
      <c r="J724" s="68">
        <v>65.238879736408606</v>
      </c>
      <c r="K724" s="71">
        <v>0.11652295502214</v>
      </c>
      <c r="L724" s="68">
        <v>41.6803953871499</v>
      </c>
    </row>
    <row r="725" spans="1:12" x14ac:dyDescent="0.2">
      <c r="A725" s="72" t="s">
        <v>1769</v>
      </c>
      <c r="B725" s="66" t="s">
        <v>1770</v>
      </c>
      <c r="C725" s="67">
        <v>60</v>
      </c>
      <c r="D725" s="67" t="s">
        <v>349</v>
      </c>
      <c r="E725" s="71">
        <v>0.119460003182862</v>
      </c>
      <c r="F725" s="68">
        <v>21.2520593080725</v>
      </c>
      <c r="G725" s="71">
        <v>0.25</v>
      </c>
      <c r="H725" s="68">
        <v>49.752883031301501</v>
      </c>
      <c r="I725" s="71">
        <v>5.0118532037515998E-2</v>
      </c>
      <c r="J725" s="68">
        <v>62.932454695222397</v>
      </c>
      <c r="K725" s="71">
        <v>5.8261477511069797E-2</v>
      </c>
      <c r="L725" s="68">
        <v>19.934102141680398</v>
      </c>
    </row>
    <row r="726" spans="1:12" x14ac:dyDescent="0.2">
      <c r="A726" s="72" t="s">
        <v>1771</v>
      </c>
      <c r="B726" s="66" t="s">
        <v>1772</v>
      </c>
      <c r="C726" s="67">
        <v>60</v>
      </c>
      <c r="D726" s="67" t="s">
        <v>349</v>
      </c>
      <c r="E726" s="71">
        <v>0.12818627184211701</v>
      </c>
      <c r="F726" s="68">
        <v>27.677100494233901</v>
      </c>
      <c r="G726" s="71">
        <v>0.30473219547914299</v>
      </c>
      <c r="H726" s="68">
        <v>77.100494233937397</v>
      </c>
      <c r="I726" s="71">
        <v>1.5738994785030401E-2</v>
      </c>
      <c r="J726" s="68">
        <v>30.477759472817102</v>
      </c>
      <c r="K726" s="71">
        <v>6.4087625262176803E-2</v>
      </c>
      <c r="L726" s="68">
        <v>21.581548599670501</v>
      </c>
    </row>
    <row r="727" spans="1:12" x14ac:dyDescent="0.2">
      <c r="A727" s="72" t="s">
        <v>1773</v>
      </c>
      <c r="B727" s="66" t="s">
        <v>1774</v>
      </c>
      <c r="C727" s="67">
        <v>60</v>
      </c>
      <c r="D727" s="67" t="s">
        <v>349</v>
      </c>
      <c r="E727" s="71">
        <v>0.11273995021035101</v>
      </c>
      <c r="F727" s="68">
        <v>16.144975288303101</v>
      </c>
      <c r="G727" s="71">
        <v>0.26830607761776898</v>
      </c>
      <c r="H727" s="68">
        <v>64.415156507413499</v>
      </c>
      <c r="I727" s="71">
        <v>0</v>
      </c>
      <c r="J727" s="68">
        <v>1.1532125205930801</v>
      </c>
      <c r="K727" s="71">
        <v>6.9913773013283706E-2</v>
      </c>
      <c r="L727" s="68">
        <v>24.052718286655701</v>
      </c>
    </row>
    <row r="728" spans="1:12" x14ac:dyDescent="0.2">
      <c r="A728" s="72" t="s">
        <v>1775</v>
      </c>
      <c r="B728" s="66" t="s">
        <v>1776</v>
      </c>
      <c r="C728" s="67">
        <v>60</v>
      </c>
      <c r="D728" s="67" t="s">
        <v>349</v>
      </c>
      <c r="E728" s="71">
        <v>0.109855693672501</v>
      </c>
      <c r="F728" s="68">
        <v>14.168039538715</v>
      </c>
      <c r="G728" s="71">
        <v>0.25</v>
      </c>
      <c r="H728" s="68">
        <v>49.752883031301501</v>
      </c>
      <c r="I728" s="71">
        <v>3.8271602531125899E-3</v>
      </c>
      <c r="J728" s="68">
        <v>6.7545304777594701</v>
      </c>
      <c r="K728" s="71">
        <v>7.5739920764390706E-2</v>
      </c>
      <c r="L728" s="68">
        <v>27.677100494233901</v>
      </c>
    </row>
    <row r="729" spans="1:12" x14ac:dyDescent="0.2">
      <c r="A729" s="72" t="s">
        <v>1777</v>
      </c>
      <c r="B729" s="66" t="s">
        <v>1778</v>
      </c>
      <c r="C729" s="67">
        <v>60</v>
      </c>
      <c r="D729" s="67" t="s">
        <v>349</v>
      </c>
      <c r="E729" s="71">
        <v>0.11099872890901399</v>
      </c>
      <c r="F729" s="68">
        <v>14.827018121910999</v>
      </c>
      <c r="G729" s="71">
        <v>0.25</v>
      </c>
      <c r="H729" s="68">
        <v>49.752883031301501</v>
      </c>
      <c r="I729" s="71">
        <v>1.4301182115435899E-3</v>
      </c>
      <c r="J729" s="68">
        <v>2.8006589785832001</v>
      </c>
      <c r="K729" s="71">
        <v>8.1566068515497706E-2</v>
      </c>
      <c r="L729" s="68">
        <v>29.3245469522241</v>
      </c>
    </row>
    <row r="730" spans="1:12" x14ac:dyDescent="0.2">
      <c r="A730" s="72" t="s">
        <v>1779</v>
      </c>
      <c r="B730" s="66" t="s">
        <v>1780</v>
      </c>
      <c r="C730" s="67">
        <v>60</v>
      </c>
      <c r="D730" s="67" t="s">
        <v>349</v>
      </c>
      <c r="E730" s="71">
        <v>0.12244318442600199</v>
      </c>
      <c r="F730" s="68">
        <v>23.393739703459602</v>
      </c>
      <c r="G730" s="71">
        <v>0.25</v>
      </c>
      <c r="H730" s="68">
        <v>49.752883031301501</v>
      </c>
      <c r="I730" s="71">
        <v>3.5763484762507097E-2</v>
      </c>
      <c r="J730" s="68">
        <v>53.212520593080697</v>
      </c>
      <c r="K730" s="71">
        <v>8.1566068515497706E-2</v>
      </c>
      <c r="L730" s="68">
        <v>29.3245469522241</v>
      </c>
    </row>
    <row r="731" spans="1:12" x14ac:dyDescent="0.2">
      <c r="A731" s="72" t="s">
        <v>1781</v>
      </c>
      <c r="B731" s="66" t="s">
        <v>1782</v>
      </c>
      <c r="C731" s="67">
        <v>60</v>
      </c>
      <c r="D731" s="67" t="s">
        <v>349</v>
      </c>
      <c r="E731" s="71">
        <v>0.124378792094766</v>
      </c>
      <c r="F731" s="68">
        <v>24.7116968698517</v>
      </c>
      <c r="G731" s="71">
        <v>0.25</v>
      </c>
      <c r="H731" s="68">
        <v>49.752883031301501</v>
      </c>
      <c r="I731" s="71">
        <v>3.57441600176946E-2</v>
      </c>
      <c r="J731" s="68">
        <v>52.883031301482703</v>
      </c>
      <c r="K731" s="71">
        <v>8.7392216266604594E-2</v>
      </c>
      <c r="L731" s="68">
        <v>31.7957166392092</v>
      </c>
    </row>
    <row r="732" spans="1:12" x14ac:dyDescent="0.2">
      <c r="A732" s="72" t="s">
        <v>1783</v>
      </c>
      <c r="B732" s="66" t="s">
        <v>1784</v>
      </c>
      <c r="C732" s="67">
        <v>60</v>
      </c>
      <c r="D732" s="67" t="s">
        <v>349</v>
      </c>
      <c r="E732" s="71">
        <v>0.130912696862438</v>
      </c>
      <c r="F732" s="68">
        <v>29.818780889621099</v>
      </c>
      <c r="G732" s="71">
        <v>0.25</v>
      </c>
      <c r="H732" s="68">
        <v>49.752883031301501</v>
      </c>
      <c r="I732" s="71">
        <v>8.7366923118523902E-3</v>
      </c>
      <c r="J732" s="68">
        <v>17.462932454695199</v>
      </c>
      <c r="K732" s="71">
        <v>0.13400139827546101</v>
      </c>
      <c r="L732" s="68">
        <v>46.293245469522198</v>
      </c>
    </row>
    <row r="733" spans="1:12" x14ac:dyDescent="0.2">
      <c r="A733" s="72" t="s">
        <v>1785</v>
      </c>
      <c r="B733" s="66" t="s">
        <v>1786</v>
      </c>
      <c r="C733" s="67">
        <v>60</v>
      </c>
      <c r="D733" s="67" t="s">
        <v>349</v>
      </c>
      <c r="E733" s="71">
        <v>0.11758757444659</v>
      </c>
      <c r="F733" s="68">
        <v>19.4398682042834</v>
      </c>
      <c r="G733" s="71">
        <v>0.25</v>
      </c>
      <c r="H733" s="68">
        <v>49.752883031301501</v>
      </c>
      <c r="I733" s="71">
        <v>3.7182115709520902E-3</v>
      </c>
      <c r="J733" s="68">
        <v>6.0955518945634299</v>
      </c>
      <c r="K733" s="71">
        <v>9.9044511768818594E-2</v>
      </c>
      <c r="L733" s="68">
        <v>36.079077429983499</v>
      </c>
    </row>
    <row r="734" spans="1:12" x14ac:dyDescent="0.2">
      <c r="A734" s="72" t="s">
        <v>1461</v>
      </c>
      <c r="B734" s="66" t="s">
        <v>1787</v>
      </c>
      <c r="C734" s="67">
        <v>60</v>
      </c>
      <c r="D734" s="67" t="s">
        <v>349</v>
      </c>
      <c r="E734" s="71">
        <v>0.11107466802185401</v>
      </c>
      <c r="F734" s="68">
        <v>14.99176276771</v>
      </c>
      <c r="G734" s="71">
        <v>0.25</v>
      </c>
      <c r="H734" s="68">
        <v>49.752883031301501</v>
      </c>
      <c r="I734" s="71">
        <v>1.6579355500644501E-3</v>
      </c>
      <c r="J734" s="68">
        <v>3.1301482701812202</v>
      </c>
      <c r="K734" s="71">
        <v>8.1566068515497706E-2</v>
      </c>
      <c r="L734" s="68">
        <v>29.3245469522241</v>
      </c>
    </row>
    <row r="735" spans="1:12" x14ac:dyDescent="0.2">
      <c r="A735" s="72" t="s">
        <v>1788</v>
      </c>
      <c r="B735" s="66" t="s">
        <v>1789</v>
      </c>
      <c r="C735" s="67">
        <v>60</v>
      </c>
      <c r="D735" s="67" t="s">
        <v>349</v>
      </c>
      <c r="E735" s="71">
        <v>0.15256430615462099</v>
      </c>
      <c r="F735" s="68">
        <v>43.32784184514</v>
      </c>
      <c r="G735" s="71">
        <v>0.25</v>
      </c>
      <c r="H735" s="68">
        <v>49.752883031301501</v>
      </c>
      <c r="I735" s="71">
        <v>6.7865372437294097E-2</v>
      </c>
      <c r="J735" s="68">
        <v>70.840197693575007</v>
      </c>
      <c r="K735" s="71">
        <v>0.139827546026567</v>
      </c>
      <c r="L735" s="68">
        <v>47.446457990115299</v>
      </c>
    </row>
    <row r="736" spans="1:12" x14ac:dyDescent="0.2">
      <c r="A736" s="72" t="s">
        <v>1790</v>
      </c>
      <c r="B736" s="66" t="s">
        <v>1791</v>
      </c>
      <c r="C736" s="67">
        <v>60</v>
      </c>
      <c r="D736" s="67" t="s">
        <v>349</v>
      </c>
      <c r="E736" s="71">
        <v>0.160454674109512</v>
      </c>
      <c r="F736" s="68">
        <v>47.281713344316302</v>
      </c>
      <c r="G736" s="71">
        <v>0.25</v>
      </c>
      <c r="H736" s="68">
        <v>49.752883031301501</v>
      </c>
      <c r="I736" s="71">
        <v>5.6579589795327401E-2</v>
      </c>
      <c r="J736" s="68">
        <v>66.721581548599701</v>
      </c>
      <c r="K736" s="71">
        <v>0.17478443253320899</v>
      </c>
      <c r="L736" s="68">
        <v>54.859967051070797</v>
      </c>
    </row>
    <row r="737" spans="1:12" x14ac:dyDescent="0.2">
      <c r="A737" s="72" t="s">
        <v>1792</v>
      </c>
      <c r="B737" s="66" t="s">
        <v>1793</v>
      </c>
      <c r="C737" s="67">
        <v>60</v>
      </c>
      <c r="D737" s="67" t="s">
        <v>349</v>
      </c>
      <c r="E737" s="71">
        <v>0.14498629389586801</v>
      </c>
      <c r="F737" s="68">
        <v>38.385502471169701</v>
      </c>
      <c r="G737" s="71">
        <v>0.26220405174517902</v>
      </c>
      <c r="H737" s="68">
        <v>61.1202635914333</v>
      </c>
      <c r="I737" s="71">
        <v>3.7965451603233801E-3</v>
      </c>
      <c r="J737" s="68">
        <v>6.2602965403624404</v>
      </c>
      <c r="K737" s="71">
        <v>0.16895828478210201</v>
      </c>
      <c r="L737" s="68">
        <v>53.871499176276799</v>
      </c>
    </row>
    <row r="738" spans="1:12" x14ac:dyDescent="0.2">
      <c r="A738" s="72" t="s">
        <v>1794</v>
      </c>
      <c r="B738" s="66" t="s">
        <v>1795</v>
      </c>
      <c r="C738" s="67">
        <v>60</v>
      </c>
      <c r="D738" s="67" t="s">
        <v>349</v>
      </c>
      <c r="E738" s="71">
        <v>0.14849724409895601</v>
      </c>
      <c r="F738" s="68">
        <v>40.527182866556799</v>
      </c>
      <c r="G738" s="71">
        <v>0.26525506468147397</v>
      </c>
      <c r="H738" s="68">
        <v>62.438220757825398</v>
      </c>
      <c r="I738" s="71">
        <v>1.7104530584398099E-2</v>
      </c>
      <c r="J738" s="68">
        <v>33.443163097199303</v>
      </c>
      <c r="K738" s="71">
        <v>0.16313213703099499</v>
      </c>
      <c r="L738" s="68">
        <v>53.212520593080697</v>
      </c>
    </row>
    <row r="739" spans="1:12" x14ac:dyDescent="0.2">
      <c r="A739" s="72" t="s">
        <v>1796</v>
      </c>
      <c r="B739" s="66" t="s">
        <v>1797</v>
      </c>
      <c r="C739" s="67">
        <v>60</v>
      </c>
      <c r="D739" s="67" t="s">
        <v>349</v>
      </c>
      <c r="E739" s="71">
        <v>0.14406230188740601</v>
      </c>
      <c r="F739" s="68">
        <v>38.0560131795717</v>
      </c>
      <c r="G739" s="71">
        <v>0.25915303880888502</v>
      </c>
      <c r="H739" s="68">
        <v>58.649093904448101</v>
      </c>
      <c r="I739" s="71">
        <v>1.5727877573444501E-2</v>
      </c>
      <c r="J739" s="68">
        <v>29.9835255354201</v>
      </c>
      <c r="K739" s="71">
        <v>0.15730598927988801</v>
      </c>
      <c r="L739" s="68">
        <v>52.388797364085697</v>
      </c>
    </row>
    <row r="740" spans="1:12" x14ac:dyDescent="0.2">
      <c r="A740" s="72" t="s">
        <v>1798</v>
      </c>
      <c r="B740" s="66" t="s">
        <v>1799</v>
      </c>
      <c r="C740" s="67">
        <v>60</v>
      </c>
      <c r="D740" s="67" t="s">
        <v>349</v>
      </c>
      <c r="E740" s="71">
        <v>0.130866499508284</v>
      </c>
      <c r="F740" s="68">
        <v>29.654036243822102</v>
      </c>
      <c r="G740" s="71">
        <v>0.25</v>
      </c>
      <c r="H740" s="68">
        <v>49.752883031301501</v>
      </c>
      <c r="I740" s="71">
        <v>3.7728839004926198E-2</v>
      </c>
      <c r="J740" s="68">
        <v>55.518945634266899</v>
      </c>
      <c r="K740" s="71">
        <v>0.104870659519926</v>
      </c>
      <c r="L740" s="68">
        <v>37.726523887973599</v>
      </c>
    </row>
    <row r="741" spans="1:12" x14ac:dyDescent="0.2">
      <c r="A741" s="72" t="s">
        <v>1800</v>
      </c>
      <c r="B741" s="66" t="s">
        <v>1801</v>
      </c>
      <c r="C741" s="67">
        <v>60</v>
      </c>
      <c r="D741" s="67" t="s">
        <v>349</v>
      </c>
      <c r="E741" s="71">
        <v>0.32066480062594699</v>
      </c>
      <c r="F741" s="68">
        <v>94.398682042833599</v>
      </c>
      <c r="G741" s="71">
        <v>0.43536763961732899</v>
      </c>
      <c r="H741" s="68">
        <v>93.739703459637596</v>
      </c>
      <c r="I741" s="71">
        <v>0.38097306848283902</v>
      </c>
      <c r="J741" s="68">
        <v>97.364085667215804</v>
      </c>
      <c r="K741" s="71">
        <v>0.14565369377767401</v>
      </c>
      <c r="L741" s="68">
        <v>49.423393739703499</v>
      </c>
    </row>
    <row r="742" spans="1:12" x14ac:dyDescent="0.2">
      <c r="A742" s="72" t="s">
        <v>1802</v>
      </c>
      <c r="B742" s="66" t="s">
        <v>1803</v>
      </c>
      <c r="C742" s="67">
        <v>60</v>
      </c>
      <c r="D742" s="67" t="s">
        <v>349</v>
      </c>
      <c r="E742" s="71">
        <v>0.117817843418524</v>
      </c>
      <c r="F742" s="68">
        <v>19.6046128500824</v>
      </c>
      <c r="G742" s="71">
        <v>0.26220405174517902</v>
      </c>
      <c r="H742" s="68">
        <v>61.1202635914333</v>
      </c>
      <c r="I742" s="71">
        <v>3.8572622437880199E-3</v>
      </c>
      <c r="J742" s="68">
        <v>7.2487644151565096</v>
      </c>
      <c r="K742" s="71">
        <v>8.7392216266604594E-2</v>
      </c>
      <c r="L742" s="68">
        <v>31.7957166392092</v>
      </c>
    </row>
    <row r="743" spans="1:12" x14ac:dyDescent="0.2">
      <c r="A743" s="72" t="s">
        <v>1804</v>
      </c>
      <c r="B743" s="66" t="s">
        <v>1805</v>
      </c>
      <c r="C743" s="67">
        <v>60</v>
      </c>
      <c r="D743" s="67" t="s">
        <v>349</v>
      </c>
      <c r="E743" s="71">
        <v>0.15561923842747699</v>
      </c>
      <c r="F743" s="68">
        <v>44.481054365733101</v>
      </c>
      <c r="G743" s="71">
        <v>0.25</v>
      </c>
      <c r="H743" s="68">
        <v>49.752883031301501</v>
      </c>
      <c r="I743" s="71">
        <v>1.87686917447926E-2</v>
      </c>
      <c r="J743" s="68">
        <v>36.079077429983499</v>
      </c>
      <c r="K743" s="71">
        <v>0.19808902353763699</v>
      </c>
      <c r="L743" s="68">
        <v>57.825370675453001</v>
      </c>
    </row>
    <row r="744" spans="1:12" x14ac:dyDescent="0.2">
      <c r="A744" s="72" t="s">
        <v>1806</v>
      </c>
      <c r="B744" s="66" t="s">
        <v>1807</v>
      </c>
      <c r="C744" s="67">
        <v>60</v>
      </c>
      <c r="D744" s="67" t="s">
        <v>349</v>
      </c>
      <c r="E744" s="71">
        <v>0.15713120484735499</v>
      </c>
      <c r="F744" s="68">
        <v>45.799011532125199</v>
      </c>
      <c r="G744" s="71">
        <v>0.25</v>
      </c>
      <c r="H744" s="68">
        <v>49.752883031301501</v>
      </c>
      <c r="I744" s="71">
        <v>0</v>
      </c>
      <c r="J744" s="68">
        <v>1.1532125205930801</v>
      </c>
      <c r="K744" s="71">
        <v>0.22139361454206499</v>
      </c>
      <c r="L744" s="68">
        <v>60.626029654036202</v>
      </c>
    </row>
    <row r="745" spans="1:12" x14ac:dyDescent="0.2">
      <c r="A745" s="72" t="s">
        <v>1808</v>
      </c>
      <c r="B745" s="66" t="s">
        <v>1809</v>
      </c>
      <c r="C745" s="67">
        <v>60</v>
      </c>
      <c r="D745" s="67" t="s">
        <v>349</v>
      </c>
      <c r="E745" s="71">
        <v>0.221510276111795</v>
      </c>
      <c r="F745" s="68">
        <v>75.453047775947297</v>
      </c>
      <c r="G745" s="71">
        <v>0.25</v>
      </c>
      <c r="H745" s="68">
        <v>49.752883031301501</v>
      </c>
      <c r="I745" s="71">
        <v>1.2526633509002001E-2</v>
      </c>
      <c r="J745" s="68">
        <v>23.558484349258599</v>
      </c>
      <c r="K745" s="71">
        <v>0.402004194826382</v>
      </c>
      <c r="L745" s="68">
        <v>93.245469522240498</v>
      </c>
    </row>
    <row r="746" spans="1:12" x14ac:dyDescent="0.2">
      <c r="A746" s="72" t="s">
        <v>1810</v>
      </c>
      <c r="B746" s="66" t="s">
        <v>1811</v>
      </c>
      <c r="C746" s="67">
        <v>60</v>
      </c>
      <c r="D746" s="67" t="s">
        <v>349</v>
      </c>
      <c r="E746" s="71">
        <v>0.25539246893211598</v>
      </c>
      <c r="F746" s="68">
        <v>85.831960461284993</v>
      </c>
      <c r="G746" s="71">
        <v>0.34041416384385997</v>
      </c>
      <c r="H746" s="68">
        <v>83.855024711696899</v>
      </c>
      <c r="I746" s="71">
        <v>9.9498968890498002E-2</v>
      </c>
      <c r="J746" s="68">
        <v>79.736408566721593</v>
      </c>
      <c r="K746" s="71">
        <v>0.32626427406199099</v>
      </c>
      <c r="L746" s="68">
        <v>78.747940691927496</v>
      </c>
    </row>
    <row r="747" spans="1:12" x14ac:dyDescent="0.2">
      <c r="A747" s="72" t="s">
        <v>1812</v>
      </c>
      <c r="B747" s="66" t="s">
        <v>1813</v>
      </c>
      <c r="C747" s="67">
        <v>60</v>
      </c>
      <c r="D747" s="67" t="s">
        <v>349</v>
      </c>
      <c r="E747" s="71">
        <v>0.10248177169808</v>
      </c>
      <c r="F747" s="68">
        <v>11.5321252059308</v>
      </c>
      <c r="G747" s="71">
        <v>0.25</v>
      </c>
      <c r="H747" s="68">
        <v>49.752883031301501</v>
      </c>
      <c r="I747" s="71">
        <v>1.08361330853827E-2</v>
      </c>
      <c r="J747" s="68">
        <v>20.922570016474499</v>
      </c>
      <c r="K747" s="71">
        <v>4.6609182008855901E-2</v>
      </c>
      <c r="L747" s="68">
        <v>17.298187808896198</v>
      </c>
    </row>
    <row r="748" spans="1:12" x14ac:dyDescent="0.2">
      <c r="A748" s="72" t="s">
        <v>1814</v>
      </c>
      <c r="B748" s="66" t="s">
        <v>1815</v>
      </c>
      <c r="C748" s="67">
        <v>60</v>
      </c>
      <c r="D748" s="67" t="s">
        <v>349</v>
      </c>
      <c r="E748" s="71">
        <v>0.111549599339251</v>
      </c>
      <c r="F748" s="68">
        <v>15.1565074135091</v>
      </c>
      <c r="G748" s="71">
        <v>0.25</v>
      </c>
      <c r="H748" s="68">
        <v>49.752883031301501</v>
      </c>
      <c r="I748" s="71">
        <v>1.47350250044678E-2</v>
      </c>
      <c r="J748" s="68">
        <v>28.006589785831999</v>
      </c>
      <c r="K748" s="71">
        <v>6.9913773013283706E-2</v>
      </c>
      <c r="L748" s="68">
        <v>24.052718286655701</v>
      </c>
    </row>
    <row r="749" spans="1:12" x14ac:dyDescent="0.2">
      <c r="A749" s="72" t="s">
        <v>1816</v>
      </c>
      <c r="B749" s="66" t="s">
        <v>1817</v>
      </c>
      <c r="C749" s="67">
        <v>60</v>
      </c>
      <c r="D749" s="67" t="s">
        <v>349</v>
      </c>
      <c r="E749" s="71">
        <v>0.10778101494262</v>
      </c>
      <c r="F749" s="68">
        <v>13.1795716639209</v>
      </c>
      <c r="G749" s="71">
        <v>0.25305101293629501</v>
      </c>
      <c r="H749" s="68">
        <v>52.883031301482703</v>
      </c>
      <c r="I749" s="71">
        <v>3.7825887828284101E-4</v>
      </c>
      <c r="J749" s="68">
        <v>1.64744645799012</v>
      </c>
      <c r="K749" s="71">
        <v>6.9913773013283706E-2</v>
      </c>
      <c r="L749" s="68">
        <v>24.052718286655701</v>
      </c>
    </row>
    <row r="750" spans="1:12" x14ac:dyDescent="0.2">
      <c r="A750" s="72" t="s">
        <v>1818</v>
      </c>
      <c r="B750" s="66" t="s">
        <v>1819</v>
      </c>
      <c r="C750" s="67">
        <v>60</v>
      </c>
      <c r="D750" s="67" t="s">
        <v>349</v>
      </c>
      <c r="E750" s="71">
        <v>0.101159615728605</v>
      </c>
      <c r="F750" s="68">
        <v>11.0378912685338</v>
      </c>
      <c r="G750" s="71">
        <v>0.25</v>
      </c>
      <c r="H750" s="68">
        <v>49.752883031301501</v>
      </c>
      <c r="I750" s="71">
        <v>6.8696651769578699E-3</v>
      </c>
      <c r="J750" s="68">
        <v>13.673805601318</v>
      </c>
      <c r="K750" s="71">
        <v>4.6609182008855901E-2</v>
      </c>
      <c r="L750" s="68">
        <v>17.298187808896198</v>
      </c>
    </row>
    <row r="751" spans="1:12" x14ac:dyDescent="0.2">
      <c r="A751" s="72" t="s">
        <v>1820</v>
      </c>
      <c r="B751" s="66" t="s">
        <v>1821</v>
      </c>
      <c r="C751" s="67">
        <v>60</v>
      </c>
      <c r="D751" s="67" t="s">
        <v>349</v>
      </c>
      <c r="E751" s="71">
        <v>0.18110133553985899</v>
      </c>
      <c r="F751" s="68">
        <v>55.354200988467902</v>
      </c>
      <c r="G751" s="71">
        <v>0.25</v>
      </c>
      <c r="H751" s="68">
        <v>49.752883031301501</v>
      </c>
      <c r="I751" s="71">
        <v>1.9475062317549599E-2</v>
      </c>
      <c r="J751" s="68">
        <v>37.397034596375597</v>
      </c>
      <c r="K751" s="71">
        <v>0.27382894430202798</v>
      </c>
      <c r="L751" s="68">
        <v>67.545304777594694</v>
      </c>
    </row>
    <row r="752" spans="1:12" x14ac:dyDescent="0.2">
      <c r="A752" s="72" t="s">
        <v>1822</v>
      </c>
      <c r="B752" s="66" t="s">
        <v>1823</v>
      </c>
      <c r="C752" s="67">
        <v>60</v>
      </c>
      <c r="D752" s="67" t="s">
        <v>349</v>
      </c>
      <c r="E752" s="71">
        <v>0.287409817763426</v>
      </c>
      <c r="F752" s="68">
        <v>91.268533772652404</v>
      </c>
      <c r="G752" s="71">
        <v>0.43306077617769101</v>
      </c>
      <c r="H752" s="68">
        <v>93.410214168039502</v>
      </c>
      <c r="I752" s="71">
        <v>0.172818176063878</v>
      </c>
      <c r="J752" s="68">
        <v>88.962108731466202</v>
      </c>
      <c r="K752" s="71">
        <v>0.25635050104870699</v>
      </c>
      <c r="L752" s="68">
        <v>64.415156507413499</v>
      </c>
    </row>
    <row r="753" spans="1:12" x14ac:dyDescent="0.2">
      <c r="A753" s="72" t="s">
        <v>1824</v>
      </c>
      <c r="B753" s="66" t="s">
        <v>1825</v>
      </c>
      <c r="C753" s="67">
        <v>60</v>
      </c>
      <c r="D753" s="67" t="s">
        <v>349</v>
      </c>
      <c r="E753" s="71">
        <v>0.24327591482719399</v>
      </c>
      <c r="F753" s="68">
        <v>81.713344316309701</v>
      </c>
      <c r="G753" s="71">
        <v>0.25888952307299901</v>
      </c>
      <c r="H753" s="68">
        <v>55.8484349258649</v>
      </c>
      <c r="I753" s="71">
        <v>0.13884779959548499</v>
      </c>
      <c r="J753" s="68">
        <v>86.490939044481095</v>
      </c>
      <c r="K753" s="71">
        <v>0.332090421813098</v>
      </c>
      <c r="L753" s="68">
        <v>80.395387149917596</v>
      </c>
    </row>
    <row r="754" spans="1:12" x14ac:dyDescent="0.2">
      <c r="A754" s="72" t="s">
        <v>1826</v>
      </c>
      <c r="B754" s="66" t="s">
        <v>1827</v>
      </c>
      <c r="C754" s="67">
        <v>60</v>
      </c>
      <c r="D754" s="67" t="s">
        <v>349</v>
      </c>
      <c r="E754" s="71">
        <v>0.21440970044830601</v>
      </c>
      <c r="F754" s="68">
        <v>71.499176276770996</v>
      </c>
      <c r="G754" s="71">
        <v>0.31407127166219201</v>
      </c>
      <c r="H754" s="68">
        <v>79.406919275123599</v>
      </c>
      <c r="I754" s="71">
        <v>3.78504421273776E-2</v>
      </c>
      <c r="J754" s="68">
        <v>55.8484349258649</v>
      </c>
      <c r="K754" s="71">
        <v>0.29130738755534902</v>
      </c>
      <c r="L754" s="68">
        <v>71.004942339373997</v>
      </c>
    </row>
    <row r="755" spans="1:12" x14ac:dyDescent="0.2">
      <c r="A755" s="72" t="s">
        <v>1828</v>
      </c>
      <c r="B755" s="66" t="s">
        <v>1829</v>
      </c>
      <c r="C755" s="67">
        <v>60</v>
      </c>
      <c r="D755" s="67" t="s">
        <v>349</v>
      </c>
      <c r="E755" s="71">
        <v>0.18353138646400399</v>
      </c>
      <c r="F755" s="68">
        <v>56.507413509061003</v>
      </c>
      <c r="G755" s="71">
        <v>0.25</v>
      </c>
      <c r="H755" s="68">
        <v>49.752883031301501</v>
      </c>
      <c r="I755" s="71">
        <v>2.6765215089984199E-2</v>
      </c>
      <c r="J755" s="68">
        <v>44.810543657331102</v>
      </c>
      <c r="K755" s="71">
        <v>0.27382894430202798</v>
      </c>
      <c r="L755" s="68">
        <v>67.545304777594694</v>
      </c>
    </row>
    <row r="756" spans="1:12" x14ac:dyDescent="0.2">
      <c r="A756" s="72" t="s">
        <v>1830</v>
      </c>
      <c r="B756" s="66" t="s">
        <v>1831</v>
      </c>
      <c r="C756" s="67">
        <v>60</v>
      </c>
      <c r="D756" s="67" t="s">
        <v>349</v>
      </c>
      <c r="E756" s="71">
        <v>0.23309800648219201</v>
      </c>
      <c r="F756" s="68">
        <v>79.242174629324595</v>
      </c>
      <c r="G756" s="71">
        <v>0.296025980116711</v>
      </c>
      <c r="H756" s="68">
        <v>74.629324546952205</v>
      </c>
      <c r="I756" s="71">
        <v>7.1177617516768293E-2</v>
      </c>
      <c r="J756" s="68">
        <v>71.993410214167994</v>
      </c>
      <c r="K756" s="71">
        <v>0.332090421813098</v>
      </c>
      <c r="L756" s="68">
        <v>80.395387149917596</v>
      </c>
    </row>
    <row r="757" spans="1:12" x14ac:dyDescent="0.2">
      <c r="A757" s="72" t="s">
        <v>1832</v>
      </c>
      <c r="B757" s="66" t="s">
        <v>1833</v>
      </c>
      <c r="C757" s="67">
        <v>60</v>
      </c>
      <c r="D757" s="67" t="s">
        <v>349</v>
      </c>
      <c r="E757" s="71">
        <v>0.193014971348515</v>
      </c>
      <c r="F757" s="68">
        <v>61.449752883031302</v>
      </c>
      <c r="G757" s="71">
        <v>0.27440810349035899</v>
      </c>
      <c r="H757" s="68">
        <v>67.051070840197696</v>
      </c>
      <c r="I757" s="71">
        <v>1.9155570750945199E-2</v>
      </c>
      <c r="J757" s="68">
        <v>37.067545304777603</v>
      </c>
      <c r="K757" s="71">
        <v>0.285481239804242</v>
      </c>
      <c r="L757" s="68">
        <v>69.686985172981906</v>
      </c>
    </row>
    <row r="758" spans="1:12" x14ac:dyDescent="0.2">
      <c r="A758" s="72" t="s">
        <v>1834</v>
      </c>
      <c r="B758" s="66" t="s">
        <v>1835</v>
      </c>
      <c r="C758" s="67">
        <v>60</v>
      </c>
      <c r="D758" s="67" t="s">
        <v>349</v>
      </c>
      <c r="E758" s="71">
        <v>0.233639286463624</v>
      </c>
      <c r="F758" s="68">
        <v>79.406919275123599</v>
      </c>
      <c r="G758" s="71">
        <v>0.26201801437101502</v>
      </c>
      <c r="H758" s="68">
        <v>60.131795716639203</v>
      </c>
      <c r="I758" s="71">
        <v>0.147592457464509</v>
      </c>
      <c r="J758" s="68">
        <v>87.149917627677098</v>
      </c>
      <c r="K758" s="71">
        <v>0.29130738755534902</v>
      </c>
      <c r="L758" s="68">
        <v>71.004942339373997</v>
      </c>
    </row>
    <row r="759" spans="1:12" x14ac:dyDescent="0.2">
      <c r="A759" s="72" t="s">
        <v>1836</v>
      </c>
      <c r="B759" s="66" t="s">
        <v>1837</v>
      </c>
      <c r="C759" s="67">
        <v>60</v>
      </c>
      <c r="D759" s="67" t="s">
        <v>349</v>
      </c>
      <c r="E759" s="71">
        <v>0.20445660658988801</v>
      </c>
      <c r="F759" s="68">
        <v>66.721581548599701</v>
      </c>
      <c r="G759" s="71">
        <v>0.25</v>
      </c>
      <c r="H759" s="68">
        <v>49.752883031301501</v>
      </c>
      <c r="I759" s="71">
        <v>7.20624322143152E-2</v>
      </c>
      <c r="J759" s="68">
        <v>72.322899505766102</v>
      </c>
      <c r="K759" s="71">
        <v>0.29130738755534902</v>
      </c>
      <c r="L759" s="68">
        <v>71.004942339373997</v>
      </c>
    </row>
    <row r="760" spans="1:12" x14ac:dyDescent="0.2">
      <c r="A760" s="72" t="s">
        <v>1838</v>
      </c>
      <c r="B760" s="66" t="s">
        <v>1839</v>
      </c>
      <c r="C760" s="67">
        <v>60</v>
      </c>
      <c r="D760" s="67" t="s">
        <v>349</v>
      </c>
      <c r="E760" s="71">
        <v>0.21936783368674501</v>
      </c>
      <c r="F760" s="68">
        <v>73.805601317957198</v>
      </c>
      <c r="G760" s="71">
        <v>0.29863016960655298</v>
      </c>
      <c r="H760" s="68">
        <v>75.617792421746302</v>
      </c>
      <c r="I760" s="71">
        <v>1.57306141383706E-2</v>
      </c>
      <c r="J760" s="68">
        <v>30.1482701812191</v>
      </c>
      <c r="K760" s="71">
        <v>0.34374271731531197</v>
      </c>
      <c r="L760" s="68">
        <v>83.196046128500797</v>
      </c>
    </row>
    <row r="761" spans="1:12" x14ac:dyDescent="0.2">
      <c r="A761" s="72" t="s">
        <v>1840</v>
      </c>
      <c r="B761" s="66" t="s">
        <v>1841</v>
      </c>
      <c r="C761" s="67">
        <v>60</v>
      </c>
      <c r="D761" s="67" t="s">
        <v>349</v>
      </c>
      <c r="E761" s="71">
        <v>0.235950866686927</v>
      </c>
      <c r="F761" s="68">
        <v>80.065897858319602</v>
      </c>
      <c r="G761" s="71">
        <v>0.25</v>
      </c>
      <c r="H761" s="68">
        <v>49.752883031301501</v>
      </c>
      <c r="I761" s="71">
        <v>0.11410988274547</v>
      </c>
      <c r="J761" s="68">
        <v>82.537067545304794</v>
      </c>
      <c r="K761" s="71">
        <v>0.34374271731531197</v>
      </c>
      <c r="L761" s="68">
        <v>83.196046128500797</v>
      </c>
    </row>
    <row r="762" spans="1:12" x14ac:dyDescent="0.2">
      <c r="A762" s="72" t="s">
        <v>1842</v>
      </c>
      <c r="B762" s="66" t="s">
        <v>1843</v>
      </c>
      <c r="C762" s="67">
        <v>60</v>
      </c>
      <c r="D762" s="67" t="s">
        <v>349</v>
      </c>
      <c r="E762" s="71">
        <v>0.189232691410475</v>
      </c>
      <c r="F762" s="68">
        <v>58.813838550247098</v>
      </c>
      <c r="G762" s="71">
        <v>0.25</v>
      </c>
      <c r="H762" s="68">
        <v>49.752883031301501</v>
      </c>
      <c r="I762" s="71">
        <v>4.3869129929397399E-2</v>
      </c>
      <c r="J762" s="68">
        <v>58.978583196046102</v>
      </c>
      <c r="K762" s="71">
        <v>0.27382894430202798</v>
      </c>
      <c r="L762" s="68">
        <v>67.545304777594694</v>
      </c>
    </row>
    <row r="763" spans="1:12" x14ac:dyDescent="0.2">
      <c r="A763" s="72" t="s">
        <v>1844</v>
      </c>
      <c r="B763" s="66" t="s">
        <v>1845</v>
      </c>
      <c r="C763" s="67">
        <v>60</v>
      </c>
      <c r="D763" s="67" t="s">
        <v>349</v>
      </c>
      <c r="E763" s="71">
        <v>0.208124066639506</v>
      </c>
      <c r="F763" s="68">
        <v>68.698517298187795</v>
      </c>
      <c r="G763" s="71">
        <v>0.31332712216553499</v>
      </c>
      <c r="H763" s="68">
        <v>79.077429983525505</v>
      </c>
      <c r="I763" s="71">
        <v>8.0853946954203698E-3</v>
      </c>
      <c r="J763" s="68">
        <v>15.8154859967051</v>
      </c>
      <c r="K763" s="71">
        <v>0.30295968305756299</v>
      </c>
      <c r="L763" s="68">
        <v>73.3113673805601</v>
      </c>
    </row>
    <row r="764" spans="1:12" x14ac:dyDescent="0.2">
      <c r="A764" s="72" t="s">
        <v>1846</v>
      </c>
      <c r="B764" s="66" t="s">
        <v>1847</v>
      </c>
      <c r="C764" s="67">
        <v>60</v>
      </c>
      <c r="D764" s="67" t="s">
        <v>349</v>
      </c>
      <c r="E764" s="71">
        <v>0.29668736080088498</v>
      </c>
      <c r="F764" s="68">
        <v>92.092257001647496</v>
      </c>
      <c r="G764" s="71">
        <v>0.22520692383747901</v>
      </c>
      <c r="H764" s="68">
        <v>8.4019769357495893</v>
      </c>
      <c r="I764" s="71">
        <v>0.33276473675207902</v>
      </c>
      <c r="J764" s="68">
        <v>96.046128500823698</v>
      </c>
      <c r="K764" s="71">
        <v>0.332090421813098</v>
      </c>
      <c r="L764" s="68">
        <v>80.395387149917596</v>
      </c>
    </row>
    <row r="765" spans="1:12" x14ac:dyDescent="0.2">
      <c r="A765" s="72" t="s">
        <v>1848</v>
      </c>
      <c r="B765" s="66" t="s">
        <v>1849</v>
      </c>
      <c r="C765" s="67">
        <v>60</v>
      </c>
      <c r="D765" s="67" t="s">
        <v>349</v>
      </c>
      <c r="E765" s="71">
        <v>0.17030646388040299</v>
      </c>
      <c r="F765" s="68">
        <v>50.741350906095498</v>
      </c>
      <c r="G765" s="71">
        <v>0.25</v>
      </c>
      <c r="H765" s="68">
        <v>49.752883031301501</v>
      </c>
      <c r="I765" s="71">
        <v>1.03950383436079E-2</v>
      </c>
      <c r="J765" s="68">
        <v>20.098846787479399</v>
      </c>
      <c r="K765" s="71">
        <v>0.25052435329759998</v>
      </c>
      <c r="L765" s="68">
        <v>63.5914332784184</v>
      </c>
    </row>
    <row r="766" spans="1:12" x14ac:dyDescent="0.2">
      <c r="A766" s="72" t="s">
        <v>1850</v>
      </c>
      <c r="B766" s="66" t="s">
        <v>1851</v>
      </c>
      <c r="C766" s="67">
        <v>60</v>
      </c>
      <c r="D766" s="67" t="s">
        <v>349</v>
      </c>
      <c r="E766" s="71">
        <v>0.20730227667526299</v>
      </c>
      <c r="F766" s="68">
        <v>68.369028006589801</v>
      </c>
      <c r="G766" s="71">
        <v>0.25</v>
      </c>
      <c r="H766" s="68">
        <v>49.752883031301501</v>
      </c>
      <c r="I766" s="71">
        <v>4.8595217060494796E-3</v>
      </c>
      <c r="J766" s="68">
        <v>9.7199341021416803</v>
      </c>
      <c r="K766" s="71">
        <v>0.36704730831973997</v>
      </c>
      <c r="L766" s="68">
        <v>87.808896210873101</v>
      </c>
    </row>
    <row r="767" spans="1:12" x14ac:dyDescent="0.2">
      <c r="A767" s="72" t="s">
        <v>1852</v>
      </c>
      <c r="B767" s="66" t="s">
        <v>1853</v>
      </c>
      <c r="C767" s="67">
        <v>60</v>
      </c>
      <c r="D767" s="67" t="s">
        <v>349</v>
      </c>
      <c r="E767" s="71">
        <v>0.26458921415199799</v>
      </c>
      <c r="F767" s="68">
        <v>87.808896210873101</v>
      </c>
      <c r="G767" s="71">
        <v>0.32932633634366598</v>
      </c>
      <c r="H767" s="68">
        <v>82.866556836902802</v>
      </c>
      <c r="I767" s="71">
        <v>6.8263259037053298E-2</v>
      </c>
      <c r="J767" s="68">
        <v>71.169686985173001</v>
      </c>
      <c r="K767" s="71">
        <v>0.39617804707527499</v>
      </c>
      <c r="L767" s="68">
        <v>92.586490939044495</v>
      </c>
    </row>
    <row r="768" spans="1:12" x14ac:dyDescent="0.2">
      <c r="A768" s="72" t="s">
        <v>1599</v>
      </c>
      <c r="B768" s="66" t="s">
        <v>1854</v>
      </c>
      <c r="C768" s="67">
        <v>60</v>
      </c>
      <c r="D768" s="67" t="s">
        <v>349</v>
      </c>
      <c r="E768" s="71">
        <v>0.19343994053088301</v>
      </c>
      <c r="F768" s="68">
        <v>61.614497528830299</v>
      </c>
      <c r="G768" s="71">
        <v>0.25896700143472001</v>
      </c>
      <c r="H768" s="68">
        <v>56.342668863261899</v>
      </c>
      <c r="I768" s="71">
        <v>3.58715803536881E-2</v>
      </c>
      <c r="J768" s="68">
        <v>53.542009884678698</v>
      </c>
      <c r="K768" s="71">
        <v>0.285481239804242</v>
      </c>
      <c r="L768" s="68">
        <v>69.686985172981906</v>
      </c>
    </row>
    <row r="769" spans="1:12" x14ac:dyDescent="0.2">
      <c r="A769" s="72" t="s">
        <v>1855</v>
      </c>
      <c r="B769" s="66" t="s">
        <v>1856</v>
      </c>
      <c r="C769" s="67">
        <v>60</v>
      </c>
      <c r="D769" s="67" t="s">
        <v>349</v>
      </c>
      <c r="E769" s="71">
        <v>0.19904496123023799</v>
      </c>
      <c r="F769" s="68">
        <v>64.909390444810498</v>
      </c>
      <c r="G769" s="71">
        <v>0.25610202587259001</v>
      </c>
      <c r="H769" s="68">
        <v>55.354200988467902</v>
      </c>
      <c r="I769" s="71">
        <v>3.22470270094549E-2</v>
      </c>
      <c r="J769" s="68">
        <v>50.247116968698499</v>
      </c>
      <c r="K769" s="71">
        <v>0.30878583080867</v>
      </c>
      <c r="L769" s="68">
        <v>74.629324546952205</v>
      </c>
    </row>
    <row r="770" spans="1:12" x14ac:dyDescent="0.2">
      <c r="A770" s="72" t="s">
        <v>1857</v>
      </c>
      <c r="B770" s="66" t="s">
        <v>1858</v>
      </c>
      <c r="C770" s="67">
        <v>60</v>
      </c>
      <c r="D770" s="67" t="s">
        <v>349</v>
      </c>
      <c r="E770" s="71">
        <v>0.17933894381212701</v>
      </c>
      <c r="F770" s="68">
        <v>54.859967051070797</v>
      </c>
      <c r="G770" s="71">
        <v>0.25</v>
      </c>
      <c r="H770" s="68">
        <v>49.752883031301501</v>
      </c>
      <c r="I770" s="71">
        <v>1.41878871343524E-2</v>
      </c>
      <c r="J770" s="68">
        <v>26.5238879736409</v>
      </c>
      <c r="K770" s="71">
        <v>0.27382894430202798</v>
      </c>
      <c r="L770" s="68">
        <v>67.545304777594694</v>
      </c>
    </row>
    <row r="771" spans="1:12" x14ac:dyDescent="0.2">
      <c r="A771" s="72" t="s">
        <v>1859</v>
      </c>
      <c r="B771" s="66" t="s">
        <v>1860</v>
      </c>
      <c r="C771" s="67">
        <v>60</v>
      </c>
      <c r="D771" s="67" t="s">
        <v>349</v>
      </c>
      <c r="E771" s="71">
        <v>0.20999588196257801</v>
      </c>
      <c r="F771" s="68">
        <v>69.686985172981906</v>
      </c>
      <c r="G771" s="71">
        <v>0.31009007185507598</v>
      </c>
      <c r="H771" s="68">
        <v>78.253706754530498</v>
      </c>
      <c r="I771" s="71">
        <v>4.6068629730629598E-2</v>
      </c>
      <c r="J771" s="68">
        <v>60.955518945634303</v>
      </c>
      <c r="K771" s="71">
        <v>0.27382894430202798</v>
      </c>
      <c r="L771" s="68">
        <v>67.545304777594694</v>
      </c>
    </row>
    <row r="772" spans="1:12" x14ac:dyDescent="0.2">
      <c r="A772" s="72" t="s">
        <v>1861</v>
      </c>
      <c r="B772" s="66" t="s">
        <v>1862</v>
      </c>
      <c r="C772" s="67">
        <v>60</v>
      </c>
      <c r="D772" s="67" t="s">
        <v>349</v>
      </c>
      <c r="E772" s="71">
        <v>0.222443304750082</v>
      </c>
      <c r="F772" s="68">
        <v>75.782537067545306</v>
      </c>
      <c r="G772" s="71">
        <v>0.32553117391071401</v>
      </c>
      <c r="H772" s="68">
        <v>82.042833607907696</v>
      </c>
      <c r="I772" s="71">
        <v>7.9622091539717402E-2</v>
      </c>
      <c r="J772" s="68">
        <v>74.794069192751195</v>
      </c>
      <c r="K772" s="71">
        <v>0.262176648799814</v>
      </c>
      <c r="L772" s="68">
        <v>65.238879736408606</v>
      </c>
    </row>
    <row r="773" spans="1:12" x14ac:dyDescent="0.2">
      <c r="A773" s="72" t="s">
        <v>1863</v>
      </c>
      <c r="B773" s="66" t="s">
        <v>1864</v>
      </c>
      <c r="C773" s="67">
        <v>60</v>
      </c>
      <c r="D773" s="67" t="s">
        <v>349</v>
      </c>
      <c r="E773" s="71">
        <v>0.39660326308531602</v>
      </c>
      <c r="F773" s="68">
        <v>96.869851729818805</v>
      </c>
      <c r="G773" s="71">
        <v>0.75</v>
      </c>
      <c r="H773" s="68">
        <v>99.670510708402006</v>
      </c>
      <c r="I773" s="71">
        <v>0.13102395844727699</v>
      </c>
      <c r="J773" s="68">
        <v>85.00823723229</v>
      </c>
      <c r="K773" s="71">
        <v>0.30878583080867</v>
      </c>
      <c r="L773" s="68">
        <v>74.629324546952205</v>
      </c>
    </row>
    <row r="774" spans="1:12" x14ac:dyDescent="0.2">
      <c r="A774" s="72" t="s">
        <v>1865</v>
      </c>
      <c r="B774" s="66" t="s">
        <v>1866</v>
      </c>
      <c r="C774" s="67">
        <v>60</v>
      </c>
      <c r="D774" s="67" t="s">
        <v>349</v>
      </c>
      <c r="E774" s="71">
        <v>0.23010834186335699</v>
      </c>
      <c r="F774" s="68">
        <v>78.418451400329502</v>
      </c>
      <c r="G774" s="71">
        <v>0.27403602874202998</v>
      </c>
      <c r="H774" s="68">
        <v>66.556836902800697</v>
      </c>
      <c r="I774" s="71">
        <v>7.2546279532728103E-2</v>
      </c>
      <c r="J774" s="68">
        <v>72.487644151565107</v>
      </c>
      <c r="K774" s="71">
        <v>0.34374271731531197</v>
      </c>
      <c r="L774" s="68">
        <v>83.196046128500797</v>
      </c>
    </row>
    <row r="775" spans="1:12" x14ac:dyDescent="0.2">
      <c r="A775" s="72" t="s">
        <v>1867</v>
      </c>
      <c r="B775" s="66" t="s">
        <v>1868</v>
      </c>
      <c r="C775" s="67">
        <v>60</v>
      </c>
      <c r="D775" s="67" t="s">
        <v>349</v>
      </c>
      <c r="E775" s="71">
        <v>0.39189246644154402</v>
      </c>
      <c r="F775" s="68">
        <v>96.540362438220797</v>
      </c>
      <c r="G775" s="71">
        <v>0.475477297487157</v>
      </c>
      <c r="H775" s="68">
        <v>95.387149917627696</v>
      </c>
      <c r="I775" s="71">
        <v>0.44967574853987402</v>
      </c>
      <c r="J775" s="68">
        <v>98.187808896210896</v>
      </c>
      <c r="K775" s="71">
        <v>0.25052435329759998</v>
      </c>
      <c r="L775" s="68">
        <v>63.5914332784184</v>
      </c>
    </row>
    <row r="776" spans="1:12" x14ac:dyDescent="0.2">
      <c r="A776" s="72" t="s">
        <v>1869</v>
      </c>
      <c r="B776" s="66" t="s">
        <v>1870</v>
      </c>
      <c r="C776" s="67">
        <v>60</v>
      </c>
      <c r="D776" s="67" t="s">
        <v>349</v>
      </c>
      <c r="E776" s="71">
        <v>0.28368396377863803</v>
      </c>
      <c r="F776" s="68">
        <v>90.774299835255405</v>
      </c>
      <c r="G776" s="71">
        <v>0.31998726016061702</v>
      </c>
      <c r="H776" s="68">
        <v>80.724876441515605</v>
      </c>
      <c r="I776" s="71">
        <v>0.18732191385998401</v>
      </c>
      <c r="J776" s="68">
        <v>89.621087314662304</v>
      </c>
      <c r="K776" s="71">
        <v>0.34374271731531197</v>
      </c>
      <c r="L776" s="68">
        <v>83.196046128500797</v>
      </c>
    </row>
    <row r="777" spans="1:12" x14ac:dyDescent="0.2">
      <c r="A777" s="72" t="s">
        <v>1871</v>
      </c>
      <c r="B777" s="66" t="s">
        <v>1872</v>
      </c>
      <c r="C777" s="67">
        <v>60</v>
      </c>
      <c r="D777" s="67" t="s">
        <v>349</v>
      </c>
      <c r="E777" s="71">
        <v>0.31290343185529601</v>
      </c>
      <c r="F777" s="68">
        <v>93.574958813838506</v>
      </c>
      <c r="G777" s="71">
        <v>0.242375145289975</v>
      </c>
      <c r="H777" s="68">
        <v>12.8500823723229</v>
      </c>
      <c r="I777" s="71">
        <v>0.34676628520949498</v>
      </c>
      <c r="J777" s="68">
        <v>96.210873146622703</v>
      </c>
      <c r="K777" s="71">
        <v>0.34956886506641899</v>
      </c>
      <c r="L777" s="68">
        <v>84.184514003294893</v>
      </c>
    </row>
    <row r="778" spans="1:12" x14ac:dyDescent="0.2">
      <c r="A778" s="72" t="s">
        <v>1873</v>
      </c>
      <c r="B778" s="66" t="s">
        <v>1874</v>
      </c>
      <c r="C778" s="67">
        <v>60</v>
      </c>
      <c r="D778" s="67" t="s">
        <v>349</v>
      </c>
      <c r="E778" s="71">
        <v>0.243564734190621</v>
      </c>
      <c r="F778" s="68">
        <v>82.207578253706799</v>
      </c>
      <c r="G778" s="71">
        <v>0.23676393467332399</v>
      </c>
      <c r="H778" s="68">
        <v>10.5436573311367</v>
      </c>
      <c r="I778" s="71">
        <v>0.1268829595788</v>
      </c>
      <c r="J778" s="68">
        <v>84.514003294892902</v>
      </c>
      <c r="K778" s="71">
        <v>0.36704730831973997</v>
      </c>
      <c r="L778" s="68">
        <v>87.808896210873101</v>
      </c>
    </row>
    <row r="779" spans="1:12" x14ac:dyDescent="0.2">
      <c r="A779" s="72" t="s">
        <v>1875</v>
      </c>
      <c r="B779" s="66" t="s">
        <v>1876</v>
      </c>
      <c r="C779" s="67">
        <v>60</v>
      </c>
      <c r="D779" s="67" t="s">
        <v>349</v>
      </c>
      <c r="E779" s="71">
        <v>0.23879867006877201</v>
      </c>
      <c r="F779" s="68">
        <v>80.5601317957166</v>
      </c>
      <c r="G779" s="71">
        <v>0.25</v>
      </c>
      <c r="H779" s="68">
        <v>49.752883031301501</v>
      </c>
      <c r="I779" s="71">
        <v>2.9434928873293E-2</v>
      </c>
      <c r="J779" s="68">
        <v>48.270181219110398</v>
      </c>
      <c r="K779" s="71">
        <v>0.43696108133302303</v>
      </c>
      <c r="L779" s="68">
        <v>95.5518945634267</v>
      </c>
    </row>
    <row r="780" spans="1:12" x14ac:dyDescent="0.2">
      <c r="A780" s="72" t="s">
        <v>1877</v>
      </c>
      <c r="B780" s="66" t="s">
        <v>1878</v>
      </c>
      <c r="C780" s="67">
        <v>60</v>
      </c>
      <c r="D780" s="67" t="s">
        <v>349</v>
      </c>
      <c r="E780" s="71">
        <v>0.25425093110966901</v>
      </c>
      <c r="F780" s="68">
        <v>85.502471169686999</v>
      </c>
      <c r="G780" s="71">
        <v>0.32322431047107603</v>
      </c>
      <c r="H780" s="68">
        <v>81.878088962108706</v>
      </c>
      <c r="I780" s="71">
        <v>6.0828879035977501E-2</v>
      </c>
      <c r="J780" s="68">
        <v>69.028006589785804</v>
      </c>
      <c r="K780" s="71">
        <v>0.378699603821954</v>
      </c>
      <c r="L780" s="68">
        <v>89.4563426688633</v>
      </c>
    </row>
    <row r="781" spans="1:12" x14ac:dyDescent="0.2">
      <c r="A781" s="72" t="s">
        <v>1879</v>
      </c>
      <c r="B781" s="66" t="s">
        <v>1880</v>
      </c>
      <c r="C781" s="67">
        <v>60</v>
      </c>
      <c r="D781" s="67" t="s">
        <v>349</v>
      </c>
      <c r="E781" s="71">
        <v>0.51539947053852697</v>
      </c>
      <c r="F781" s="68">
        <v>99.011532125205903</v>
      </c>
      <c r="G781" s="71">
        <v>0.51246152747102303</v>
      </c>
      <c r="H781" s="68">
        <v>96.210873146622703</v>
      </c>
      <c r="I781" s="71">
        <v>0.67834187132703105</v>
      </c>
      <c r="J781" s="68">
        <v>100</v>
      </c>
      <c r="K781" s="71">
        <v>0.355395012817526</v>
      </c>
      <c r="L781" s="68">
        <v>85.502471169686999</v>
      </c>
    </row>
    <row r="782" spans="1:12" x14ac:dyDescent="0.2">
      <c r="A782" s="72" t="s">
        <v>1881</v>
      </c>
      <c r="B782" s="66" t="s">
        <v>1882</v>
      </c>
      <c r="C782" s="67">
        <v>60</v>
      </c>
      <c r="D782" s="67" t="s">
        <v>349</v>
      </c>
      <c r="E782" s="71">
        <v>0.20387662146514199</v>
      </c>
      <c r="F782" s="68">
        <v>66.556836902800697</v>
      </c>
      <c r="G782" s="71">
        <v>0.26525506468147397</v>
      </c>
      <c r="H782" s="68">
        <v>62.438220757825398</v>
      </c>
      <c r="I782" s="71">
        <v>1.42843779008529E-2</v>
      </c>
      <c r="J782" s="68">
        <v>27.018121911037898</v>
      </c>
      <c r="K782" s="71">
        <v>0.332090421813098</v>
      </c>
      <c r="L782" s="68">
        <v>80.395387149917596</v>
      </c>
    </row>
    <row r="783" spans="1:12" x14ac:dyDescent="0.2">
      <c r="A783" s="72" t="s">
        <v>1883</v>
      </c>
      <c r="B783" s="66" t="s">
        <v>1884</v>
      </c>
      <c r="C783" s="67">
        <v>60</v>
      </c>
      <c r="D783" s="67" t="s">
        <v>349</v>
      </c>
      <c r="E783" s="71">
        <v>0.50269098565602599</v>
      </c>
      <c r="F783" s="68">
        <v>98.846787479406899</v>
      </c>
      <c r="G783" s="71">
        <v>0.62021547167739</v>
      </c>
      <c r="H783" s="68">
        <v>97.858319604612902</v>
      </c>
      <c r="I783" s="71">
        <v>0.48585329046430697</v>
      </c>
      <c r="J783" s="68">
        <v>98.517298187808905</v>
      </c>
      <c r="K783" s="71">
        <v>0.402004194826382</v>
      </c>
      <c r="L783" s="68">
        <v>93.245469522240498</v>
      </c>
    </row>
    <row r="784" spans="1:12" x14ac:dyDescent="0.2">
      <c r="A784" s="72" t="s">
        <v>1885</v>
      </c>
      <c r="B784" s="66" t="s">
        <v>1886</v>
      </c>
      <c r="C784" s="67">
        <v>60</v>
      </c>
      <c r="D784" s="67" t="s">
        <v>349</v>
      </c>
      <c r="E784" s="71">
        <v>0.24508887572883301</v>
      </c>
      <c r="F784" s="68">
        <v>83.360790774299801</v>
      </c>
      <c r="G784" s="71">
        <v>0.35317632771153201</v>
      </c>
      <c r="H784" s="68">
        <v>86.161449752883001</v>
      </c>
      <c r="I784" s="71">
        <v>4.4173729910760899E-2</v>
      </c>
      <c r="J784" s="68">
        <v>59.637561779242198</v>
      </c>
      <c r="K784" s="71">
        <v>0.33791656956420502</v>
      </c>
      <c r="L784" s="68">
        <v>81.548599670510697</v>
      </c>
    </row>
    <row r="785" spans="1:12" x14ac:dyDescent="0.2">
      <c r="A785" s="72" t="s">
        <v>1887</v>
      </c>
      <c r="B785" s="66" t="s">
        <v>1888</v>
      </c>
      <c r="C785" s="67">
        <v>60</v>
      </c>
      <c r="D785" s="67" t="s">
        <v>349</v>
      </c>
      <c r="E785" s="71">
        <v>0.34205198051098101</v>
      </c>
      <c r="F785" s="68">
        <v>95.716639209225704</v>
      </c>
      <c r="G785" s="71">
        <v>0.66408198741494495</v>
      </c>
      <c r="H785" s="68">
        <v>98.3525535420099</v>
      </c>
      <c r="I785" s="71">
        <v>0.117375748571506</v>
      </c>
      <c r="J785" s="68">
        <v>83.360790774299801</v>
      </c>
      <c r="K785" s="71">
        <v>0.24469820554649299</v>
      </c>
      <c r="L785" s="68">
        <v>62.7677100494234</v>
      </c>
    </row>
    <row r="786" spans="1:12" x14ac:dyDescent="0.2">
      <c r="A786" s="72" t="s">
        <v>1889</v>
      </c>
      <c r="B786" s="66" t="s">
        <v>1890</v>
      </c>
      <c r="C786" s="67">
        <v>60</v>
      </c>
      <c r="D786" s="67" t="s">
        <v>349</v>
      </c>
      <c r="E786" s="71">
        <v>0.24138972124703101</v>
      </c>
      <c r="F786" s="68">
        <v>81.054365733113698</v>
      </c>
      <c r="G786" s="71">
        <v>0.39265345850920103</v>
      </c>
      <c r="H786" s="68">
        <v>90.115321252059303</v>
      </c>
      <c r="I786" s="71">
        <v>2.8556022174328101E-2</v>
      </c>
      <c r="J786" s="68">
        <v>47.611202635914303</v>
      </c>
      <c r="K786" s="71">
        <v>0.30295968305756299</v>
      </c>
      <c r="L786" s="68">
        <v>73.3113673805601</v>
      </c>
    </row>
    <row r="787" spans="1:12" x14ac:dyDescent="0.2">
      <c r="A787" s="72" t="s">
        <v>1891</v>
      </c>
      <c r="B787" s="66" t="s">
        <v>1892</v>
      </c>
      <c r="C787" s="67">
        <v>61</v>
      </c>
      <c r="D787" s="67" t="s">
        <v>349</v>
      </c>
      <c r="E787" s="71">
        <v>0.13086127332281999</v>
      </c>
      <c r="F787" s="68">
        <v>22.5</v>
      </c>
      <c r="G787" s="71">
        <v>0.25</v>
      </c>
      <c r="H787" s="68">
        <v>27.75</v>
      </c>
      <c r="I787" s="71">
        <v>1.17225466456409E-2</v>
      </c>
      <c r="J787" s="68">
        <v>28.25</v>
      </c>
      <c r="K787" s="71"/>
      <c r="L787" s="68"/>
    </row>
    <row r="788" spans="1:12" x14ac:dyDescent="0.2">
      <c r="A788" s="72" t="s">
        <v>1893</v>
      </c>
      <c r="B788" s="66" t="s">
        <v>1894</v>
      </c>
      <c r="C788" s="67">
        <v>61</v>
      </c>
      <c r="D788" s="67" t="s">
        <v>349</v>
      </c>
      <c r="E788" s="71">
        <v>0.146086930630625</v>
      </c>
      <c r="F788" s="68">
        <v>49</v>
      </c>
      <c r="G788" s="71">
        <v>0.25067680978937701</v>
      </c>
      <c r="H788" s="68">
        <v>28.5</v>
      </c>
      <c r="I788" s="71">
        <v>4.14970514718732E-2</v>
      </c>
      <c r="J788" s="68">
        <v>57.75</v>
      </c>
      <c r="K788" s="71"/>
      <c r="L788" s="68"/>
    </row>
    <row r="789" spans="1:12" x14ac:dyDescent="0.2">
      <c r="A789" s="72" t="s">
        <v>1895</v>
      </c>
      <c r="B789" s="66" t="s">
        <v>1896</v>
      </c>
      <c r="C789" s="67">
        <v>83</v>
      </c>
      <c r="D789" s="67" t="s">
        <v>349</v>
      </c>
      <c r="E789" s="71">
        <v>0.105764226570652</v>
      </c>
      <c r="F789" s="68">
        <v>14.7637795275591</v>
      </c>
      <c r="G789" s="71">
        <v>0.25</v>
      </c>
      <c r="H789" s="68">
        <v>35.039370078740198</v>
      </c>
      <c r="I789" s="71">
        <v>6.3789741281993703E-3</v>
      </c>
      <c r="J789" s="68">
        <v>29.5275590551181</v>
      </c>
      <c r="K789" s="71">
        <v>6.0913705583756299E-2</v>
      </c>
      <c r="L789" s="68">
        <v>23.4251968503937</v>
      </c>
    </row>
    <row r="790" spans="1:12" x14ac:dyDescent="0.2">
      <c r="A790" s="72" t="s">
        <v>1897</v>
      </c>
      <c r="B790" s="66" t="s">
        <v>1898</v>
      </c>
      <c r="C790" s="67">
        <v>83</v>
      </c>
      <c r="D790" s="67" t="s">
        <v>349</v>
      </c>
      <c r="E790" s="71">
        <v>0.12243762632677301</v>
      </c>
      <c r="F790" s="68">
        <v>27.559055118110201</v>
      </c>
      <c r="G790" s="71">
        <v>0.256006727534839</v>
      </c>
      <c r="H790" s="68">
        <v>47.834645669291298</v>
      </c>
      <c r="I790" s="71">
        <v>6.5620872257662E-2</v>
      </c>
      <c r="J790" s="68">
        <v>74.803149606299201</v>
      </c>
      <c r="K790" s="71">
        <v>4.5685279187817202E-2</v>
      </c>
      <c r="L790" s="68">
        <v>17.913385826771702</v>
      </c>
    </row>
    <row r="791" spans="1:12" x14ac:dyDescent="0.2">
      <c r="A791" s="72" t="s">
        <v>1899</v>
      </c>
      <c r="B791" s="66" t="s">
        <v>1900</v>
      </c>
      <c r="C791" s="67">
        <v>61</v>
      </c>
      <c r="D791" s="67" t="s">
        <v>349</v>
      </c>
      <c r="E791" s="71">
        <v>0.17184041711036399</v>
      </c>
      <c r="F791" s="68">
        <v>64.5</v>
      </c>
      <c r="G791" s="71">
        <v>0.27679547505693602</v>
      </c>
      <c r="H791" s="68">
        <v>63</v>
      </c>
      <c r="I791" s="71">
        <v>6.6885359163792402E-2</v>
      </c>
      <c r="J791" s="68">
        <v>68.25</v>
      </c>
      <c r="K791" s="71"/>
      <c r="L791" s="68"/>
    </row>
    <row r="792" spans="1:12" x14ac:dyDescent="0.2">
      <c r="A792" s="72" t="s">
        <v>1901</v>
      </c>
      <c r="B792" s="66" t="s">
        <v>1902</v>
      </c>
      <c r="C792" s="67">
        <v>83</v>
      </c>
      <c r="D792" s="67" t="s">
        <v>349</v>
      </c>
      <c r="E792" s="71">
        <v>0.11909560089219901</v>
      </c>
      <c r="F792" s="68">
        <v>25</v>
      </c>
      <c r="G792" s="71">
        <v>0.32323425674545198</v>
      </c>
      <c r="H792" s="68">
        <v>80.314960629921302</v>
      </c>
      <c r="I792" s="71">
        <v>6.1337642052568999E-3</v>
      </c>
      <c r="J792" s="68">
        <v>27.9527559055118</v>
      </c>
      <c r="K792" s="71">
        <v>2.7918781725888301E-2</v>
      </c>
      <c r="L792" s="68">
        <v>10.4330708661417</v>
      </c>
    </row>
    <row r="793" spans="1:12" x14ac:dyDescent="0.2">
      <c r="A793" s="72" t="s">
        <v>1903</v>
      </c>
      <c r="B793" s="66" t="s">
        <v>1904</v>
      </c>
      <c r="C793" s="67">
        <v>83</v>
      </c>
      <c r="D793" s="67" t="s">
        <v>349</v>
      </c>
      <c r="E793" s="71">
        <v>0.107526929382112</v>
      </c>
      <c r="F793" s="68">
        <v>15.944881889763799</v>
      </c>
      <c r="G793" s="71">
        <v>0.26800025766237801</v>
      </c>
      <c r="H793" s="68">
        <v>60.629921259842497</v>
      </c>
      <c r="I793" s="71">
        <v>1.9047535560101799E-2</v>
      </c>
      <c r="J793" s="68">
        <v>52.559055118110201</v>
      </c>
      <c r="K793" s="71">
        <v>3.5532994923857801E-2</v>
      </c>
      <c r="L793" s="68">
        <v>12.795275590551199</v>
      </c>
    </row>
    <row r="794" spans="1:12" x14ac:dyDescent="0.2">
      <c r="A794" s="72" t="s">
        <v>1905</v>
      </c>
      <c r="B794" s="66" t="s">
        <v>1906</v>
      </c>
      <c r="C794" s="67">
        <v>83</v>
      </c>
      <c r="D794" s="67" t="s">
        <v>349</v>
      </c>
      <c r="E794" s="71">
        <v>0.103414441572135</v>
      </c>
      <c r="F794" s="68">
        <v>12.5984251968504</v>
      </c>
      <c r="G794" s="71">
        <v>0.25200224251161302</v>
      </c>
      <c r="H794" s="68">
        <v>39.763779527559102</v>
      </c>
      <c r="I794" s="71">
        <v>2.01700162149447E-2</v>
      </c>
      <c r="J794" s="68">
        <v>54.133858267716498</v>
      </c>
      <c r="K794" s="71">
        <v>3.8071065989847698E-2</v>
      </c>
      <c r="L794" s="68">
        <v>13.779527559055101</v>
      </c>
    </row>
    <row r="795" spans="1:12" x14ac:dyDescent="0.2">
      <c r="A795" s="72" t="s">
        <v>1907</v>
      </c>
      <c r="B795" s="66" t="s">
        <v>1908</v>
      </c>
      <c r="C795" s="67">
        <v>61</v>
      </c>
      <c r="D795" s="67" t="s">
        <v>349</v>
      </c>
      <c r="E795" s="71">
        <v>0.12932452441522299</v>
      </c>
      <c r="F795" s="68">
        <v>18.5</v>
      </c>
      <c r="G795" s="71">
        <v>0.25</v>
      </c>
      <c r="H795" s="68">
        <v>27.75</v>
      </c>
      <c r="I795" s="71">
        <v>8.6490488304469607E-3</v>
      </c>
      <c r="J795" s="68">
        <v>20.75</v>
      </c>
      <c r="K795" s="71"/>
      <c r="L795" s="68"/>
    </row>
    <row r="796" spans="1:12" x14ac:dyDescent="0.2">
      <c r="A796" s="72" t="s">
        <v>1909</v>
      </c>
      <c r="B796" s="66" t="s">
        <v>1910</v>
      </c>
      <c r="C796" s="67">
        <v>83</v>
      </c>
      <c r="D796" s="67" t="s">
        <v>349</v>
      </c>
      <c r="E796" s="71">
        <v>9.3172093672700101E-2</v>
      </c>
      <c r="F796" s="68">
        <v>5.9055118110236204</v>
      </c>
      <c r="G796" s="71">
        <v>0.25400448502322598</v>
      </c>
      <c r="H796" s="68">
        <v>43.8976377952756</v>
      </c>
      <c r="I796" s="71">
        <v>7.7452985329452299E-3</v>
      </c>
      <c r="J796" s="68">
        <v>32.874015748031503</v>
      </c>
      <c r="K796" s="71">
        <v>1.7766497461928901E-2</v>
      </c>
      <c r="L796" s="68">
        <v>8.4645669291338592</v>
      </c>
    </row>
    <row r="797" spans="1:12" x14ac:dyDescent="0.2">
      <c r="A797" s="72" t="s">
        <v>1911</v>
      </c>
      <c r="B797" s="66" t="s">
        <v>1912</v>
      </c>
      <c r="C797" s="67">
        <v>61</v>
      </c>
      <c r="D797" s="67" t="s">
        <v>349</v>
      </c>
      <c r="E797" s="71">
        <v>0.12867046538586399</v>
      </c>
      <c r="F797" s="68">
        <v>17</v>
      </c>
      <c r="G797" s="71">
        <v>0.25504810353348101</v>
      </c>
      <c r="H797" s="68">
        <v>39.5</v>
      </c>
      <c r="I797" s="71">
        <v>2.2928272382473601E-3</v>
      </c>
      <c r="J797" s="68">
        <v>5.25</v>
      </c>
      <c r="K797" s="71"/>
      <c r="L797" s="68"/>
    </row>
    <row r="798" spans="1:12" x14ac:dyDescent="0.2">
      <c r="A798" s="72" t="s">
        <v>1913</v>
      </c>
      <c r="B798" s="66" t="s">
        <v>1914</v>
      </c>
      <c r="C798" s="67">
        <v>60</v>
      </c>
      <c r="D798" s="67" t="s">
        <v>349</v>
      </c>
      <c r="E798" s="71">
        <v>0.150656217122455</v>
      </c>
      <c r="F798" s="68">
        <v>42.009884678747902</v>
      </c>
      <c r="G798" s="71">
        <v>0.24925842139532001</v>
      </c>
      <c r="H798" s="68">
        <v>16.968698517298201</v>
      </c>
      <c r="I798" s="71">
        <v>5.1230388443264899E-2</v>
      </c>
      <c r="J798" s="68">
        <v>63.5914332784184</v>
      </c>
      <c r="K798" s="71">
        <v>0.151479841528781</v>
      </c>
      <c r="L798" s="68">
        <v>50.741350906095498</v>
      </c>
    </row>
    <row r="799" spans="1:12" x14ac:dyDescent="0.2">
      <c r="A799" s="72" t="s">
        <v>1915</v>
      </c>
      <c r="B799" s="66" t="s">
        <v>1916</v>
      </c>
      <c r="C799" s="67">
        <v>60</v>
      </c>
      <c r="D799" s="67" t="s">
        <v>349</v>
      </c>
      <c r="E799" s="71">
        <v>0.19679557915395801</v>
      </c>
      <c r="F799" s="68">
        <v>63.756177924217504</v>
      </c>
      <c r="G799" s="71">
        <v>0.29379435950766603</v>
      </c>
      <c r="H799" s="68">
        <v>74.299835255354196</v>
      </c>
      <c r="I799" s="71">
        <v>4.0241876905499199E-2</v>
      </c>
      <c r="J799" s="68">
        <v>57.495881383855</v>
      </c>
      <c r="K799" s="71">
        <v>0.25635050104870699</v>
      </c>
      <c r="L799" s="68">
        <v>64.415156507413499</v>
      </c>
    </row>
    <row r="800" spans="1:12" x14ac:dyDescent="0.2">
      <c r="A800" s="72" t="s">
        <v>1917</v>
      </c>
      <c r="B800" s="66" t="s">
        <v>1918</v>
      </c>
      <c r="C800" s="67">
        <v>60</v>
      </c>
      <c r="D800" s="67" t="s">
        <v>349</v>
      </c>
      <c r="E800" s="71">
        <v>0.14597148500137799</v>
      </c>
      <c r="F800" s="68">
        <v>39.209225700164701</v>
      </c>
      <c r="G800" s="71">
        <v>0.27995201724045599</v>
      </c>
      <c r="H800" s="68">
        <v>69.522240527182902</v>
      </c>
      <c r="I800" s="71">
        <v>2.9787187239324501E-2</v>
      </c>
      <c r="J800" s="68">
        <v>48.764415156507397</v>
      </c>
      <c r="K800" s="71">
        <v>0.128175250524354</v>
      </c>
      <c r="L800" s="68">
        <v>44.316309719934097</v>
      </c>
    </row>
    <row r="801" spans="1:12" x14ac:dyDescent="0.2">
      <c r="A801" s="72" t="s">
        <v>1919</v>
      </c>
      <c r="B801" s="66" t="s">
        <v>1920</v>
      </c>
      <c r="C801" s="67">
        <v>60</v>
      </c>
      <c r="D801" s="67" t="s">
        <v>349</v>
      </c>
      <c r="E801" s="71">
        <v>0.149965230526177</v>
      </c>
      <c r="F801" s="68">
        <v>41.350906095551899</v>
      </c>
      <c r="G801" s="71">
        <v>0.25915303880888502</v>
      </c>
      <c r="H801" s="68">
        <v>58.649093904448101</v>
      </c>
      <c r="I801" s="71">
        <v>5.0915106743078802E-2</v>
      </c>
      <c r="J801" s="68">
        <v>63.426688632619403</v>
      </c>
      <c r="K801" s="71">
        <v>0.139827546026567</v>
      </c>
      <c r="L801" s="68">
        <v>47.446457990115299</v>
      </c>
    </row>
    <row r="802" spans="1:12" x14ac:dyDescent="0.2">
      <c r="A802" s="72" t="s">
        <v>1921</v>
      </c>
      <c r="B802" s="66" t="s">
        <v>1922</v>
      </c>
      <c r="C802" s="67">
        <v>60</v>
      </c>
      <c r="D802" s="67" t="s">
        <v>349</v>
      </c>
      <c r="E802" s="71">
        <v>0.16583248341606699</v>
      </c>
      <c r="F802" s="68">
        <v>48.5996705107084</v>
      </c>
      <c r="G802" s="71">
        <v>0.277459116426654</v>
      </c>
      <c r="H802" s="68">
        <v>69.192751235584893</v>
      </c>
      <c r="I802" s="71">
        <v>5.6906196790551103E-2</v>
      </c>
      <c r="J802" s="68">
        <v>66.886326194398706</v>
      </c>
      <c r="K802" s="71">
        <v>0.16313213703099499</v>
      </c>
      <c r="L802" s="68">
        <v>53.212520593080697</v>
      </c>
    </row>
    <row r="803" spans="1:12" x14ac:dyDescent="0.2">
      <c r="A803" s="72" t="s">
        <v>1923</v>
      </c>
      <c r="B803" s="66" t="s">
        <v>1924</v>
      </c>
      <c r="C803" s="67">
        <v>60</v>
      </c>
      <c r="D803" s="67" t="s">
        <v>349</v>
      </c>
      <c r="E803" s="71">
        <v>0.26423252100398198</v>
      </c>
      <c r="F803" s="68">
        <v>87.644151565074097</v>
      </c>
      <c r="G803" s="71">
        <v>0.24700417006195699</v>
      </c>
      <c r="H803" s="68">
        <v>15.650741350906101</v>
      </c>
      <c r="I803" s="71">
        <v>0.20777682338578499</v>
      </c>
      <c r="J803" s="68">
        <v>91.1037891268534</v>
      </c>
      <c r="K803" s="71">
        <v>0.33791656956420502</v>
      </c>
      <c r="L803" s="68">
        <v>81.548599670510697</v>
      </c>
    </row>
    <row r="804" spans="1:12" x14ac:dyDescent="0.2">
      <c r="A804" s="72" t="s">
        <v>1925</v>
      </c>
      <c r="B804" s="66" t="s">
        <v>1926</v>
      </c>
      <c r="C804" s="67">
        <v>60</v>
      </c>
      <c r="D804" s="67" t="s">
        <v>349</v>
      </c>
      <c r="E804" s="71">
        <v>0.19881020851331899</v>
      </c>
      <c r="F804" s="68">
        <v>64.744645799011494</v>
      </c>
      <c r="G804" s="71">
        <v>0.25</v>
      </c>
      <c r="H804" s="68">
        <v>49.752883031301501</v>
      </c>
      <c r="I804" s="71">
        <v>1.434020372686E-2</v>
      </c>
      <c r="J804" s="68">
        <v>27.182866556836899</v>
      </c>
      <c r="K804" s="71">
        <v>0.332090421813098</v>
      </c>
      <c r="L804" s="68">
        <v>80.395387149917596</v>
      </c>
    </row>
    <row r="805" spans="1:12" x14ac:dyDescent="0.2">
      <c r="A805" s="72" t="s">
        <v>1927</v>
      </c>
      <c r="B805" s="66" t="s">
        <v>1928</v>
      </c>
      <c r="C805" s="67">
        <v>60</v>
      </c>
      <c r="D805" s="67" t="s">
        <v>349</v>
      </c>
      <c r="E805" s="71">
        <v>8.9265083456129296E-2</v>
      </c>
      <c r="F805" s="68">
        <v>3.6243822075782499</v>
      </c>
      <c r="G805" s="71">
        <v>3.5849803553042202E-2</v>
      </c>
      <c r="H805" s="68">
        <v>0.98846787479406895</v>
      </c>
      <c r="I805" s="71">
        <v>1.6377980024387399E-2</v>
      </c>
      <c r="J805" s="68">
        <v>31.960461285008201</v>
      </c>
      <c r="K805" s="71">
        <v>0.21556746679095801</v>
      </c>
      <c r="L805" s="68">
        <v>59.802306425041202</v>
      </c>
    </row>
    <row r="806" spans="1:12" x14ac:dyDescent="0.2">
      <c r="A806" s="72" t="s">
        <v>1929</v>
      </c>
      <c r="B806" s="66" t="s">
        <v>1930</v>
      </c>
      <c r="C806" s="67">
        <v>60</v>
      </c>
      <c r="D806" s="67" t="s">
        <v>349</v>
      </c>
      <c r="E806" s="71">
        <v>0.29171985865637601</v>
      </c>
      <c r="F806" s="68">
        <v>91.598023064250398</v>
      </c>
      <c r="G806" s="71">
        <v>0.39450882232245699</v>
      </c>
      <c r="H806" s="68">
        <v>90.444810543657297</v>
      </c>
      <c r="I806" s="71">
        <v>0.13690803633136001</v>
      </c>
      <c r="J806" s="68">
        <v>86.326194398682006</v>
      </c>
      <c r="K806" s="71">
        <v>0.34374271731531197</v>
      </c>
      <c r="L806" s="68">
        <v>83.196046128500797</v>
      </c>
    </row>
    <row r="807" spans="1:12" x14ac:dyDescent="0.2">
      <c r="A807" s="72" t="s">
        <v>1931</v>
      </c>
      <c r="B807" s="66" t="s">
        <v>1932</v>
      </c>
      <c r="C807" s="67">
        <v>60</v>
      </c>
      <c r="D807" s="67" t="s">
        <v>349</v>
      </c>
      <c r="E807" s="71">
        <v>0.214712873810111</v>
      </c>
      <c r="F807" s="68">
        <v>71.66392092257</v>
      </c>
      <c r="G807" s="71">
        <v>0.37036618108431502</v>
      </c>
      <c r="H807" s="68">
        <v>87.973640856672105</v>
      </c>
      <c r="I807" s="71">
        <v>1.1595791546204401E-2</v>
      </c>
      <c r="J807" s="68">
        <v>21.911037891268499</v>
      </c>
      <c r="K807" s="71">
        <v>0.262176648799814</v>
      </c>
      <c r="L807" s="68">
        <v>65.238879736408606</v>
      </c>
    </row>
    <row r="808" spans="1:12" x14ac:dyDescent="0.2">
      <c r="A808" s="72" t="s">
        <v>1933</v>
      </c>
      <c r="B808" s="66" t="s">
        <v>1934</v>
      </c>
      <c r="C808" s="67">
        <v>60</v>
      </c>
      <c r="D808" s="67" t="s">
        <v>349</v>
      </c>
      <c r="E808" s="71">
        <v>0.26795414395702899</v>
      </c>
      <c r="F808" s="68">
        <v>89.126853377265206</v>
      </c>
      <c r="G808" s="71">
        <v>0.36556641683087598</v>
      </c>
      <c r="H808" s="68">
        <v>87.314662273476102</v>
      </c>
      <c r="I808" s="71">
        <v>3.6291820213830497E-2</v>
      </c>
      <c r="J808" s="68">
        <v>54.530477759472802</v>
      </c>
      <c r="K808" s="71">
        <v>0.402004194826382</v>
      </c>
      <c r="L808" s="68">
        <v>93.245469522240498</v>
      </c>
    </row>
    <row r="809" spans="1:12" x14ac:dyDescent="0.2">
      <c r="A809" s="72" t="s">
        <v>1935</v>
      </c>
      <c r="B809" s="66" t="s">
        <v>1936</v>
      </c>
      <c r="C809" s="67">
        <v>60</v>
      </c>
      <c r="D809" s="67" t="s">
        <v>349</v>
      </c>
      <c r="E809" s="71">
        <v>0.13168156424556801</v>
      </c>
      <c r="F809" s="68">
        <v>30.642504118616099</v>
      </c>
      <c r="G809" s="71">
        <v>0.26525506468147397</v>
      </c>
      <c r="H809" s="68">
        <v>62.438220757825398</v>
      </c>
      <c r="I809" s="71">
        <v>1.9092820784196E-2</v>
      </c>
      <c r="J809" s="68">
        <v>36.902800658978599</v>
      </c>
      <c r="K809" s="71">
        <v>0.110696807271033</v>
      </c>
      <c r="L809" s="68">
        <v>39.868204283360797</v>
      </c>
    </row>
    <row r="810" spans="1:12" x14ac:dyDescent="0.2">
      <c r="A810" s="72" t="s">
        <v>1937</v>
      </c>
      <c r="B810" s="66" t="s">
        <v>1938</v>
      </c>
      <c r="C810" s="67">
        <v>60</v>
      </c>
      <c r="D810" s="67" t="s">
        <v>349</v>
      </c>
      <c r="E810" s="71">
        <v>0.17760906587988901</v>
      </c>
      <c r="F810" s="68">
        <v>54.200988467874801</v>
      </c>
      <c r="G810" s="71">
        <v>0.25</v>
      </c>
      <c r="H810" s="68">
        <v>49.752883031301501</v>
      </c>
      <c r="I810" s="71">
        <v>1.4824401088745E-2</v>
      </c>
      <c r="J810" s="68">
        <v>28.171334431630999</v>
      </c>
      <c r="K810" s="71">
        <v>0.26800279655092102</v>
      </c>
      <c r="L810" s="68">
        <v>66.227347611202603</v>
      </c>
    </row>
    <row r="811" spans="1:12" x14ac:dyDescent="0.2">
      <c r="A811" s="72" t="s">
        <v>1939</v>
      </c>
      <c r="B811" s="66" t="s">
        <v>1940</v>
      </c>
      <c r="C811" s="67">
        <v>60</v>
      </c>
      <c r="D811" s="67" t="s">
        <v>349</v>
      </c>
      <c r="E811" s="71">
        <v>0.155377368322864</v>
      </c>
      <c r="F811" s="68">
        <v>44.1515650741351</v>
      </c>
      <c r="G811" s="71">
        <v>0.21249801215483</v>
      </c>
      <c r="H811" s="68">
        <v>6.9192751235584797</v>
      </c>
      <c r="I811" s="71">
        <v>4.3892773773910203E-2</v>
      </c>
      <c r="J811" s="68">
        <v>59.308072487644097</v>
      </c>
      <c r="K811" s="71">
        <v>0.20974131903985099</v>
      </c>
      <c r="L811" s="68">
        <v>58.978583196046102</v>
      </c>
    </row>
    <row r="812" spans="1:12" x14ac:dyDescent="0.2">
      <c r="A812" s="72" t="s">
        <v>1941</v>
      </c>
      <c r="B812" s="66" t="s">
        <v>1942</v>
      </c>
      <c r="C812" s="67">
        <v>60</v>
      </c>
      <c r="D812" s="67" t="s">
        <v>349</v>
      </c>
      <c r="E812" s="71">
        <v>0.19875454363051201</v>
      </c>
      <c r="F812" s="68">
        <v>64.579901153212504</v>
      </c>
      <c r="G812" s="71">
        <v>0.22723365997667999</v>
      </c>
      <c r="H812" s="68">
        <v>8.8962108731466198</v>
      </c>
      <c r="I812" s="71">
        <v>7.8088103462224702E-3</v>
      </c>
      <c r="J812" s="68">
        <v>15.1565074135091</v>
      </c>
      <c r="K812" s="71">
        <v>0.36122116056863302</v>
      </c>
      <c r="L812" s="68">
        <v>86.490939044481095</v>
      </c>
    </row>
    <row r="813" spans="1:12" x14ac:dyDescent="0.2">
      <c r="A813" s="72" t="s">
        <v>1943</v>
      </c>
      <c r="B813" s="66" t="s">
        <v>1944</v>
      </c>
      <c r="C813" s="67">
        <v>60</v>
      </c>
      <c r="D813" s="67" t="s">
        <v>349</v>
      </c>
      <c r="E813" s="71">
        <v>0.31738823429001101</v>
      </c>
      <c r="F813" s="68">
        <v>94.069192751235605</v>
      </c>
      <c r="G813" s="71">
        <v>0.44996304852762897</v>
      </c>
      <c r="H813" s="68">
        <v>94.069192751235605</v>
      </c>
      <c r="I813" s="71">
        <v>2.44575387516325E-2</v>
      </c>
      <c r="J813" s="68">
        <v>41.515650741350903</v>
      </c>
      <c r="K813" s="71">
        <v>0.47774411559077201</v>
      </c>
      <c r="L813" s="68">
        <v>97.364085667215804</v>
      </c>
    </row>
    <row r="814" spans="1:12" x14ac:dyDescent="0.2">
      <c r="A814" s="72" t="s">
        <v>1913</v>
      </c>
      <c r="B814" s="66" t="s">
        <v>1945</v>
      </c>
      <c r="C814" s="67">
        <v>60</v>
      </c>
      <c r="D814" s="67" t="s">
        <v>349</v>
      </c>
      <c r="E814" s="71">
        <v>0.16754837267598799</v>
      </c>
      <c r="F814" s="68">
        <v>49.752883031301501</v>
      </c>
      <c r="G814" s="71">
        <v>7.2645193494693103E-2</v>
      </c>
      <c r="H814" s="68">
        <v>1.9769357495881399</v>
      </c>
      <c r="I814" s="71">
        <v>6.8778763964639403E-2</v>
      </c>
      <c r="J814" s="68">
        <v>71.334431630972006</v>
      </c>
      <c r="K814" s="71">
        <v>0.36122116056863302</v>
      </c>
      <c r="L814" s="68">
        <v>86.490939044481095</v>
      </c>
    </row>
    <row r="815" spans="1:12" x14ac:dyDescent="0.2">
      <c r="A815" s="72" t="s">
        <v>1946</v>
      </c>
      <c r="B815" s="66" t="s">
        <v>1947</v>
      </c>
      <c r="C815" s="67">
        <v>61</v>
      </c>
      <c r="D815" s="67" t="s">
        <v>349</v>
      </c>
      <c r="E815" s="71">
        <v>5.48632456877126E-2</v>
      </c>
      <c r="F815" s="68">
        <v>1.5</v>
      </c>
      <c r="G815" s="71">
        <v>7.1600304723940994E-2</v>
      </c>
      <c r="H815" s="68">
        <v>1.25</v>
      </c>
      <c r="I815" s="71">
        <v>3.8126186651484303E-2</v>
      </c>
      <c r="J815" s="68">
        <v>55.25</v>
      </c>
      <c r="K815" s="71"/>
      <c r="L815" s="68"/>
    </row>
    <row r="816" spans="1:12" x14ac:dyDescent="0.2">
      <c r="A816" s="72" t="s">
        <v>1948</v>
      </c>
      <c r="B816" s="66" t="s">
        <v>1949</v>
      </c>
      <c r="C816" s="67">
        <v>83</v>
      </c>
      <c r="D816" s="67" t="s">
        <v>349</v>
      </c>
      <c r="E816" s="71">
        <v>5.9504744694694203E-2</v>
      </c>
      <c r="F816" s="68">
        <v>0.98425196850393704</v>
      </c>
      <c r="G816" s="71">
        <v>3.6986978438818499E-2</v>
      </c>
      <c r="H816" s="68">
        <v>1.5748031496063</v>
      </c>
      <c r="I816" s="71">
        <v>1.7161773411761599E-2</v>
      </c>
      <c r="J816" s="68">
        <v>49.409448818897602</v>
      </c>
      <c r="K816" s="71">
        <v>0.12436548223350199</v>
      </c>
      <c r="L816" s="68">
        <v>39.370078740157503</v>
      </c>
    </row>
    <row r="817" spans="1:12" x14ac:dyDescent="0.2">
      <c r="A817" s="72" t="s">
        <v>1950</v>
      </c>
      <c r="B817" s="66" t="s">
        <v>1951</v>
      </c>
      <c r="C817" s="67">
        <v>60</v>
      </c>
      <c r="D817" s="67" t="s">
        <v>349</v>
      </c>
      <c r="E817" s="71">
        <v>0.19607524313805899</v>
      </c>
      <c r="F817" s="68">
        <v>63.426688632619403</v>
      </c>
      <c r="G817" s="71">
        <v>0.25</v>
      </c>
      <c r="H817" s="68">
        <v>49.752883031301501</v>
      </c>
      <c r="I817" s="71">
        <v>4.6918341858827102E-2</v>
      </c>
      <c r="J817" s="68">
        <v>61.779242174629303</v>
      </c>
      <c r="K817" s="71">
        <v>0.29130738755534902</v>
      </c>
      <c r="L817" s="68">
        <v>71.004942339373997</v>
      </c>
    </row>
    <row r="818" spans="1:12" x14ac:dyDescent="0.2">
      <c r="A818" s="72" t="s">
        <v>1952</v>
      </c>
      <c r="B818" s="66" t="s">
        <v>1953</v>
      </c>
      <c r="C818" s="67">
        <v>60</v>
      </c>
      <c r="D818" s="67" t="s">
        <v>349</v>
      </c>
      <c r="E818" s="71">
        <v>0.210911187609745</v>
      </c>
      <c r="F818" s="68">
        <v>70.0164744645799</v>
      </c>
      <c r="G818" s="71">
        <v>0.24851807262579201</v>
      </c>
      <c r="H818" s="68">
        <v>16.309719934102102</v>
      </c>
      <c r="I818" s="71">
        <v>4.0472772888130601E-2</v>
      </c>
      <c r="J818" s="68">
        <v>57.660626029653997</v>
      </c>
      <c r="K818" s="71">
        <v>0.34374271731531197</v>
      </c>
      <c r="L818" s="68">
        <v>83.196046128500797</v>
      </c>
    </row>
    <row r="819" spans="1:12" x14ac:dyDescent="0.2">
      <c r="A819" s="72" t="s">
        <v>1954</v>
      </c>
      <c r="B819" s="66" t="s">
        <v>1955</v>
      </c>
      <c r="C819" s="67">
        <v>83</v>
      </c>
      <c r="D819" s="67" t="s">
        <v>349</v>
      </c>
      <c r="E819" s="71">
        <v>0.22317813013190199</v>
      </c>
      <c r="F819" s="68">
        <v>78.740157480315006</v>
      </c>
      <c r="G819" s="71">
        <v>0.259171766461324</v>
      </c>
      <c r="H819" s="68">
        <v>52.362204724409402</v>
      </c>
      <c r="I819" s="71">
        <v>1.92458726653464E-2</v>
      </c>
      <c r="J819" s="68">
        <v>52.9527559055118</v>
      </c>
      <c r="K819" s="71">
        <v>0.391116751269035</v>
      </c>
      <c r="L819" s="68">
        <v>86.811023622047202</v>
      </c>
    </row>
    <row r="820" spans="1:12" x14ac:dyDescent="0.2">
      <c r="A820" s="72" t="s">
        <v>1956</v>
      </c>
      <c r="B820" s="66" t="s">
        <v>1957</v>
      </c>
      <c r="C820" s="67">
        <v>83</v>
      </c>
      <c r="D820" s="67" t="s">
        <v>349</v>
      </c>
      <c r="E820" s="71">
        <v>0.279905634900939</v>
      </c>
      <c r="F820" s="68">
        <v>85.433070866141705</v>
      </c>
      <c r="G820" s="71">
        <v>0.24580291428798101</v>
      </c>
      <c r="H820" s="68">
        <v>13.582677165354299</v>
      </c>
      <c r="I820" s="71">
        <v>1.9040893968134801E-2</v>
      </c>
      <c r="J820" s="68">
        <v>52.362204724409402</v>
      </c>
      <c r="K820" s="71">
        <v>0.57487309644670004</v>
      </c>
      <c r="L820" s="68">
        <v>91.535433070866105</v>
      </c>
    </row>
    <row r="821" spans="1:12" x14ac:dyDescent="0.2">
      <c r="A821" s="72" t="s">
        <v>1958</v>
      </c>
      <c r="B821" s="66" t="s">
        <v>1959</v>
      </c>
      <c r="C821" s="67">
        <v>83</v>
      </c>
      <c r="D821" s="67" t="s">
        <v>349</v>
      </c>
      <c r="E821" s="71">
        <v>0.55867712192767105</v>
      </c>
      <c r="F821" s="68">
        <v>98.425196850393704</v>
      </c>
      <c r="G821" s="71">
        <v>0.66558947694590798</v>
      </c>
      <c r="H821" s="68">
        <v>97.244094488189006</v>
      </c>
      <c r="I821" s="71">
        <v>0.23836067056299401</v>
      </c>
      <c r="J821" s="68">
        <v>92.125984251968504</v>
      </c>
      <c r="K821" s="71">
        <v>0.77208121827411103</v>
      </c>
      <c r="L821" s="68">
        <v>96.456692913385794</v>
      </c>
    </row>
    <row r="822" spans="1:12" x14ac:dyDescent="0.2">
      <c r="A822" s="72" t="s">
        <v>1960</v>
      </c>
      <c r="B822" s="66" t="s">
        <v>1961</v>
      </c>
      <c r="C822" s="67">
        <v>60</v>
      </c>
      <c r="D822" s="67" t="s">
        <v>349</v>
      </c>
      <c r="E822" s="71">
        <v>0.220613928381374</v>
      </c>
      <c r="F822" s="68">
        <v>74.464579901153201</v>
      </c>
      <c r="G822" s="71">
        <v>0.25</v>
      </c>
      <c r="H822" s="68">
        <v>49.752883031301501</v>
      </c>
      <c r="I822" s="71">
        <v>3.3142181322166897E-2</v>
      </c>
      <c r="J822" s="68">
        <v>50.906095551894602</v>
      </c>
      <c r="K822" s="71">
        <v>0.378699603821954</v>
      </c>
      <c r="L822" s="68">
        <v>89.4563426688633</v>
      </c>
    </row>
    <row r="823" spans="1:12" x14ac:dyDescent="0.2">
      <c r="A823" s="72" t="s">
        <v>1962</v>
      </c>
      <c r="B823" s="66" t="s">
        <v>1963</v>
      </c>
      <c r="C823" s="67">
        <v>60</v>
      </c>
      <c r="D823" s="67" t="s">
        <v>349</v>
      </c>
      <c r="E823" s="71">
        <v>0.231184884186905</v>
      </c>
      <c r="F823" s="68">
        <v>78.583196046128506</v>
      </c>
      <c r="G823" s="71">
        <v>0.24744813337433599</v>
      </c>
      <c r="H823" s="68">
        <v>15.8154859967051</v>
      </c>
      <c r="I823" s="71">
        <v>3.2450028857783399E-2</v>
      </c>
      <c r="J823" s="68">
        <v>50.411861614497496</v>
      </c>
      <c r="K823" s="71">
        <v>0.41365649032859603</v>
      </c>
      <c r="L823" s="68">
        <v>94.069192751235605</v>
      </c>
    </row>
    <row r="824" spans="1:12" x14ac:dyDescent="0.2">
      <c r="A824" s="72" t="s">
        <v>1964</v>
      </c>
      <c r="B824" s="66" t="s">
        <v>1965</v>
      </c>
      <c r="C824" s="67">
        <v>60</v>
      </c>
      <c r="D824" s="67" t="s">
        <v>349</v>
      </c>
      <c r="E824" s="71">
        <v>0.167045988386683</v>
      </c>
      <c r="F824" s="68">
        <v>49.093904448105398</v>
      </c>
      <c r="G824" s="71">
        <v>0.170305513372906</v>
      </c>
      <c r="H824" s="68">
        <v>3.9538714991762798</v>
      </c>
      <c r="I824" s="71">
        <v>2.7872768729580302E-2</v>
      </c>
      <c r="J824" s="68">
        <v>46.622734761120299</v>
      </c>
      <c r="K824" s="71">
        <v>0.30295968305756299</v>
      </c>
      <c r="L824" s="68">
        <v>73.3113673805601</v>
      </c>
    </row>
    <row r="825" spans="1:12" x14ac:dyDescent="0.2">
      <c r="A825" s="72" t="s">
        <v>1966</v>
      </c>
      <c r="B825" s="66" t="s">
        <v>1967</v>
      </c>
      <c r="C825" s="67">
        <v>60</v>
      </c>
      <c r="D825" s="67" t="s">
        <v>349</v>
      </c>
      <c r="E825" s="71">
        <v>0.20701788959189299</v>
      </c>
      <c r="F825" s="68">
        <v>67.710049423393698</v>
      </c>
      <c r="G825" s="71">
        <v>0.249770024546457</v>
      </c>
      <c r="H825" s="68">
        <v>18.451400329489299</v>
      </c>
      <c r="I825" s="71">
        <v>6.2497813420550399E-2</v>
      </c>
      <c r="J825" s="68">
        <v>69.522240527182902</v>
      </c>
      <c r="K825" s="71">
        <v>0.30878583080867</v>
      </c>
      <c r="L825" s="68">
        <v>74.629324546952205</v>
      </c>
    </row>
    <row r="826" spans="1:12" x14ac:dyDescent="0.2">
      <c r="A826" s="72" t="s">
        <v>1968</v>
      </c>
      <c r="B826" s="66" t="s">
        <v>1969</v>
      </c>
      <c r="C826" s="67">
        <v>83</v>
      </c>
      <c r="D826" s="67" t="s">
        <v>349</v>
      </c>
      <c r="E826" s="71">
        <v>0.258048158345005</v>
      </c>
      <c r="F826" s="68">
        <v>83.661417322834595</v>
      </c>
      <c r="G826" s="71">
        <v>0.26145800842204903</v>
      </c>
      <c r="H826" s="68">
        <v>55.118110236220502</v>
      </c>
      <c r="I826" s="71">
        <v>2.8803217881999799E-2</v>
      </c>
      <c r="J826" s="68">
        <v>61.220472440944903</v>
      </c>
      <c r="K826" s="71">
        <v>0.483883248730964</v>
      </c>
      <c r="L826" s="68">
        <v>88.976377952755897</v>
      </c>
    </row>
    <row r="827" spans="1:12" x14ac:dyDescent="0.2">
      <c r="A827" s="72" t="s">
        <v>1970</v>
      </c>
      <c r="B827" s="66" t="s">
        <v>1971</v>
      </c>
      <c r="C827" s="67">
        <v>83</v>
      </c>
      <c r="D827" s="67" t="s">
        <v>349</v>
      </c>
      <c r="E827" s="71">
        <v>0.44826915363827702</v>
      </c>
      <c r="F827" s="68">
        <v>95.472440944881896</v>
      </c>
      <c r="G827" s="71">
        <v>0.57670243925959097</v>
      </c>
      <c r="H827" s="68">
        <v>95.275590551181097</v>
      </c>
      <c r="I827" s="71">
        <v>5.6937508964883997E-2</v>
      </c>
      <c r="J827" s="68">
        <v>71.850393700787393</v>
      </c>
      <c r="K827" s="71">
        <v>0.71116751269035505</v>
      </c>
      <c r="L827" s="68">
        <v>95.472440944881896</v>
      </c>
    </row>
    <row r="828" spans="1:12" x14ac:dyDescent="0.2">
      <c r="A828" s="72" t="s">
        <v>1972</v>
      </c>
      <c r="B828" s="66" t="s">
        <v>1973</v>
      </c>
      <c r="C828" s="67">
        <v>60</v>
      </c>
      <c r="D828" s="67" t="s">
        <v>349</v>
      </c>
      <c r="E828" s="71">
        <v>0.19247681521780299</v>
      </c>
      <c r="F828" s="68">
        <v>60.626029654036202</v>
      </c>
      <c r="G828" s="71">
        <v>0.17359034824785299</v>
      </c>
      <c r="H828" s="68">
        <v>4.9423393739703503</v>
      </c>
      <c r="I828" s="71">
        <v>4.2618936836923901E-2</v>
      </c>
      <c r="J828" s="68">
        <v>58.649093904448101</v>
      </c>
      <c r="K828" s="71">
        <v>0.36122116056863302</v>
      </c>
      <c r="L828" s="68">
        <v>86.490939044481095</v>
      </c>
    </row>
    <row r="829" spans="1:12" x14ac:dyDescent="0.2">
      <c r="A829" s="72" t="s">
        <v>1974</v>
      </c>
      <c r="B829" s="66" t="s">
        <v>1975</v>
      </c>
      <c r="C829" s="67">
        <v>60</v>
      </c>
      <c r="D829" s="67" t="s">
        <v>349</v>
      </c>
      <c r="E829" s="71">
        <v>0.213990043909177</v>
      </c>
      <c r="F829" s="68">
        <v>71.334431630972006</v>
      </c>
      <c r="G829" s="71">
        <v>0.25</v>
      </c>
      <c r="H829" s="68">
        <v>49.752883031301501</v>
      </c>
      <c r="I829" s="71">
        <v>0.112315039674396</v>
      </c>
      <c r="J829" s="68">
        <v>82.207578253706799</v>
      </c>
      <c r="K829" s="71">
        <v>0.27965509205313499</v>
      </c>
      <c r="L829" s="68">
        <v>68.698517298187795</v>
      </c>
    </row>
    <row r="830" spans="1:12" x14ac:dyDescent="0.2">
      <c r="A830" s="72" t="s">
        <v>1976</v>
      </c>
      <c r="B830" s="66" t="s">
        <v>1977</v>
      </c>
      <c r="C830" s="67">
        <v>60</v>
      </c>
      <c r="D830" s="67" t="s">
        <v>349</v>
      </c>
      <c r="E830" s="71">
        <v>0.28381434039436698</v>
      </c>
      <c r="F830" s="68">
        <v>90.939044481054395</v>
      </c>
      <c r="G830" s="71">
        <v>0.245158217250143</v>
      </c>
      <c r="H830" s="68">
        <v>14.497528830313</v>
      </c>
      <c r="I830" s="71">
        <v>0.11335386320430201</v>
      </c>
      <c r="J830" s="68">
        <v>82.372322899505804</v>
      </c>
      <c r="K830" s="71">
        <v>0.49293094072865801</v>
      </c>
      <c r="L830" s="68">
        <v>97.693574958813798</v>
      </c>
    </row>
    <row r="831" spans="1:12" x14ac:dyDescent="0.2">
      <c r="A831" s="72" t="s">
        <v>1978</v>
      </c>
      <c r="B831" s="66" t="s">
        <v>1979</v>
      </c>
      <c r="C831" s="67">
        <v>60</v>
      </c>
      <c r="D831" s="67" t="s">
        <v>349</v>
      </c>
      <c r="E831" s="71">
        <v>0.53727041191367597</v>
      </c>
      <c r="F831" s="68">
        <v>99.176276771005007</v>
      </c>
      <c r="G831" s="71">
        <v>0.43419907398295698</v>
      </c>
      <c r="H831" s="68">
        <v>93.574958813838506</v>
      </c>
      <c r="I831" s="71">
        <v>0.29891255793611599</v>
      </c>
      <c r="J831" s="68">
        <v>94.563426688632603</v>
      </c>
      <c r="K831" s="71">
        <v>0.878699603821954</v>
      </c>
      <c r="L831" s="68">
        <v>98.846787479406899</v>
      </c>
    </row>
    <row r="832" spans="1:12" x14ac:dyDescent="0.2">
      <c r="A832" s="72" t="s">
        <v>1980</v>
      </c>
      <c r="B832" s="66" t="s">
        <v>1981</v>
      </c>
      <c r="C832" s="67">
        <v>83</v>
      </c>
      <c r="D832" s="67" t="s">
        <v>349</v>
      </c>
      <c r="E832" s="71">
        <v>0.38839658332382099</v>
      </c>
      <c r="F832" s="68">
        <v>92.716535433070902</v>
      </c>
      <c r="G832" s="71">
        <v>0.41464952464611698</v>
      </c>
      <c r="H832" s="68">
        <v>89.173228346456696</v>
      </c>
      <c r="I832" s="71">
        <v>0.13543870248270701</v>
      </c>
      <c r="J832" s="68">
        <v>86.220472440944903</v>
      </c>
      <c r="K832" s="71">
        <v>0.61510152284263997</v>
      </c>
      <c r="L832" s="68">
        <v>92.716535433070902</v>
      </c>
    </row>
    <row r="833" spans="1:12" x14ac:dyDescent="0.2">
      <c r="A833" s="72" t="s">
        <v>1982</v>
      </c>
      <c r="B833" s="66" t="s">
        <v>1983</v>
      </c>
      <c r="C833" s="67">
        <v>83</v>
      </c>
      <c r="D833" s="67" t="s">
        <v>349</v>
      </c>
      <c r="E833" s="71">
        <v>0.41208945245278999</v>
      </c>
      <c r="F833" s="68">
        <v>93.503937007874001</v>
      </c>
      <c r="G833" s="71">
        <v>0.36295606137237302</v>
      </c>
      <c r="H833" s="68">
        <v>84.251968503936993</v>
      </c>
      <c r="I833" s="71">
        <v>0.40199249903168099</v>
      </c>
      <c r="J833" s="68">
        <v>97.440944881889806</v>
      </c>
      <c r="K833" s="71">
        <v>0.47131979695431497</v>
      </c>
      <c r="L833" s="68">
        <v>88.582677165354298</v>
      </c>
    </row>
    <row r="834" spans="1:12" x14ac:dyDescent="0.2">
      <c r="A834" s="72" t="s">
        <v>1984</v>
      </c>
      <c r="B834" s="66" t="s">
        <v>1985</v>
      </c>
      <c r="C834" s="67">
        <v>83</v>
      </c>
      <c r="D834" s="67" t="s">
        <v>349</v>
      </c>
      <c r="E834" s="71">
        <v>0.54455998234653502</v>
      </c>
      <c r="F834" s="68">
        <v>97.834645669291305</v>
      </c>
      <c r="G834" s="71">
        <v>0.76175251700720104</v>
      </c>
      <c r="H834" s="68">
        <v>98.228346456692904</v>
      </c>
      <c r="I834" s="71">
        <v>0.189440120387735</v>
      </c>
      <c r="J834" s="68">
        <v>89.370078740157496</v>
      </c>
      <c r="K834" s="71">
        <v>0.68248730964466997</v>
      </c>
      <c r="L834" s="68">
        <v>94.488188976377998</v>
      </c>
    </row>
    <row r="835" spans="1:12" x14ac:dyDescent="0.2">
      <c r="A835" s="72" t="s">
        <v>1986</v>
      </c>
      <c r="B835" s="66" t="s">
        <v>1987</v>
      </c>
      <c r="C835" s="67">
        <v>83</v>
      </c>
      <c r="D835" s="67" t="s">
        <v>349</v>
      </c>
      <c r="E835" s="71">
        <v>0.50388768772974801</v>
      </c>
      <c r="F835" s="68">
        <v>96.850393700787393</v>
      </c>
      <c r="G835" s="71">
        <v>0.66455703302053304</v>
      </c>
      <c r="H835" s="68">
        <v>97.047244094488207</v>
      </c>
      <c r="I835" s="71">
        <v>0.176928365194092</v>
      </c>
      <c r="J835" s="68">
        <v>88.582677165354298</v>
      </c>
      <c r="K835" s="71">
        <v>0.67017766497461895</v>
      </c>
      <c r="L835" s="68">
        <v>94.094488188976399</v>
      </c>
    </row>
    <row r="836" spans="1:12" x14ac:dyDescent="0.2">
      <c r="A836" s="72" t="s">
        <v>1988</v>
      </c>
      <c r="B836" s="66" t="s">
        <v>1989</v>
      </c>
      <c r="C836" s="67">
        <v>60</v>
      </c>
      <c r="D836" s="67" t="s">
        <v>349</v>
      </c>
      <c r="E836" s="71">
        <v>0.192535595892006</v>
      </c>
      <c r="F836" s="68">
        <v>60.955518945634303</v>
      </c>
      <c r="G836" s="71">
        <v>0.25</v>
      </c>
      <c r="H836" s="68">
        <v>49.752883031301501</v>
      </c>
      <c r="I836" s="71">
        <v>3.6299400120669803E-2</v>
      </c>
      <c r="J836" s="68">
        <v>54.695222405271799</v>
      </c>
      <c r="K836" s="71">
        <v>0.29130738755534902</v>
      </c>
      <c r="L836" s="68">
        <v>71.004942339373997</v>
      </c>
    </row>
    <row r="837" spans="1:12" x14ac:dyDescent="0.2">
      <c r="A837" s="72" t="s">
        <v>1990</v>
      </c>
      <c r="B837" s="66" t="s">
        <v>1991</v>
      </c>
      <c r="C837" s="67">
        <v>60</v>
      </c>
      <c r="D837" s="67" t="s">
        <v>349</v>
      </c>
      <c r="E837" s="71">
        <v>0.43049254191915698</v>
      </c>
      <c r="F837" s="68">
        <v>97.528830313014794</v>
      </c>
      <c r="G837" s="71">
        <v>0.207601425317883</v>
      </c>
      <c r="H837" s="68">
        <v>6.2602965403624404</v>
      </c>
      <c r="I837" s="71">
        <v>0.230248452439899</v>
      </c>
      <c r="J837" s="68">
        <v>92.421746293245505</v>
      </c>
      <c r="K837" s="71">
        <v>0.85362774799968999</v>
      </c>
      <c r="L837" s="68">
        <v>98.682042833607895</v>
      </c>
    </row>
    <row r="838" spans="1:12" x14ac:dyDescent="0.2">
      <c r="A838" s="72" t="s">
        <v>1992</v>
      </c>
      <c r="B838" s="66" t="s">
        <v>1993</v>
      </c>
      <c r="C838" s="67">
        <v>60</v>
      </c>
      <c r="D838" s="67" t="s">
        <v>349</v>
      </c>
      <c r="E838" s="71">
        <v>0.20111083844065999</v>
      </c>
      <c r="F838" s="68">
        <v>65.403624382207596</v>
      </c>
      <c r="G838" s="71">
        <v>0.19475423995177099</v>
      </c>
      <c r="H838" s="68">
        <v>5.6013179571663896</v>
      </c>
      <c r="I838" s="71">
        <v>4.1530967050468798E-2</v>
      </c>
      <c r="J838" s="68">
        <v>57.825370675453001</v>
      </c>
      <c r="K838" s="71">
        <v>0.36704730831973997</v>
      </c>
      <c r="L838" s="68">
        <v>87.808896210873101</v>
      </c>
    </row>
    <row r="839" spans="1:12" x14ac:dyDescent="0.2">
      <c r="A839" s="72" t="s">
        <v>1994</v>
      </c>
      <c r="B839" s="66" t="s">
        <v>1995</v>
      </c>
      <c r="C839" s="67">
        <v>60</v>
      </c>
      <c r="D839" s="67" t="s">
        <v>349</v>
      </c>
      <c r="E839" s="71">
        <v>0.27797046982236401</v>
      </c>
      <c r="F839" s="68">
        <v>90.444810543657297</v>
      </c>
      <c r="G839" s="71">
        <v>0.27540604986620898</v>
      </c>
      <c r="H839" s="68">
        <v>67.2158154859967</v>
      </c>
      <c r="I839" s="71">
        <v>0.208936494534463</v>
      </c>
      <c r="J839" s="68">
        <v>91.268533772652404</v>
      </c>
      <c r="K839" s="71">
        <v>0.34956886506641899</v>
      </c>
      <c r="L839" s="68">
        <v>84.184514003294893</v>
      </c>
    </row>
    <row r="840" spans="1:12" x14ac:dyDescent="0.2">
      <c r="A840" s="72" t="s">
        <v>1996</v>
      </c>
      <c r="B840" s="66" t="s">
        <v>1997</v>
      </c>
      <c r="C840" s="67">
        <v>60</v>
      </c>
      <c r="D840" s="67" t="s">
        <v>349</v>
      </c>
      <c r="E840" s="71">
        <v>0.64564055870609904</v>
      </c>
      <c r="F840" s="68">
        <v>99.835255354200996</v>
      </c>
      <c r="G840" s="71">
        <v>0.77339251427659905</v>
      </c>
      <c r="H840" s="68">
        <v>99.835255354200996</v>
      </c>
      <c r="I840" s="71">
        <v>0.21491578500646</v>
      </c>
      <c r="J840" s="68">
        <v>91.433278418451394</v>
      </c>
      <c r="K840" s="71">
        <v>0.94861337683523705</v>
      </c>
      <c r="L840" s="68">
        <v>99.176276771005007</v>
      </c>
    </row>
    <row r="841" spans="1:12" x14ac:dyDescent="0.2">
      <c r="A841" s="72" t="s">
        <v>1998</v>
      </c>
      <c r="B841" s="66" t="s">
        <v>1999</v>
      </c>
      <c r="C841" s="67">
        <v>83</v>
      </c>
      <c r="D841" s="67" t="s">
        <v>349</v>
      </c>
      <c r="E841" s="71">
        <v>0.284878411930506</v>
      </c>
      <c r="F841" s="68">
        <v>86.220472440944903</v>
      </c>
      <c r="G841" s="71">
        <v>0.62711721467372195</v>
      </c>
      <c r="H841" s="68">
        <v>95.866141732283495</v>
      </c>
      <c r="I841" s="71">
        <v>2.19342647726192E-2</v>
      </c>
      <c r="J841" s="68">
        <v>55.118110236220502</v>
      </c>
      <c r="K841" s="71">
        <v>0.205583756345178</v>
      </c>
      <c r="L841" s="68">
        <v>76.771653543307096</v>
      </c>
    </row>
    <row r="842" spans="1:12" x14ac:dyDescent="0.2">
      <c r="A842" s="72" t="s">
        <v>2000</v>
      </c>
      <c r="B842" s="66" t="s">
        <v>2001</v>
      </c>
      <c r="C842" s="67">
        <v>83</v>
      </c>
      <c r="D842" s="67" t="s">
        <v>349</v>
      </c>
      <c r="E842" s="71">
        <v>0.16592967717141299</v>
      </c>
      <c r="F842" s="68">
        <v>62.204724409448801</v>
      </c>
      <c r="G842" s="71">
        <v>0.25961428530356501</v>
      </c>
      <c r="H842" s="68">
        <v>52.9527559055118</v>
      </c>
      <c r="I842" s="71">
        <v>2.49767766675268E-2</v>
      </c>
      <c r="J842" s="68">
        <v>58.858267716535401</v>
      </c>
      <c r="K842" s="71">
        <v>0.21319796954314699</v>
      </c>
      <c r="L842" s="68">
        <v>78.543307086614206</v>
      </c>
    </row>
    <row r="843" spans="1:12" x14ac:dyDescent="0.2">
      <c r="A843" s="72" t="s">
        <v>2002</v>
      </c>
      <c r="B843" s="66" t="s">
        <v>2003</v>
      </c>
      <c r="C843" s="67">
        <v>60</v>
      </c>
      <c r="D843" s="67" t="s">
        <v>349</v>
      </c>
      <c r="E843" s="71">
        <v>0.204891412440422</v>
      </c>
      <c r="F843" s="68">
        <v>67.051070840197696</v>
      </c>
      <c r="G843" s="71">
        <v>0.158558315603815</v>
      </c>
      <c r="H843" s="68">
        <v>3.2948929159802298</v>
      </c>
      <c r="I843" s="71">
        <v>8.32424656466038E-2</v>
      </c>
      <c r="J843" s="68">
        <v>75.617792421746302</v>
      </c>
      <c r="K843" s="71">
        <v>0.37287345607084699</v>
      </c>
      <c r="L843" s="68">
        <v>88.962108731466202</v>
      </c>
    </row>
    <row r="844" spans="1:12" x14ac:dyDescent="0.2">
      <c r="A844" s="72" t="s">
        <v>2004</v>
      </c>
      <c r="B844" s="66" t="s">
        <v>2005</v>
      </c>
      <c r="C844" s="67">
        <v>83</v>
      </c>
      <c r="D844" s="67" t="s">
        <v>349</v>
      </c>
      <c r="E844" s="71">
        <v>0.15539554144350501</v>
      </c>
      <c r="F844" s="68">
        <v>55.314960629921302</v>
      </c>
      <c r="G844" s="71">
        <v>0.26885894710306102</v>
      </c>
      <c r="H844" s="68">
        <v>61.417322834645702</v>
      </c>
      <c r="I844" s="71">
        <v>2.2200773674154298E-2</v>
      </c>
      <c r="J844" s="68">
        <v>55.314960629921302</v>
      </c>
      <c r="K844" s="71">
        <v>0.17512690355329899</v>
      </c>
      <c r="L844" s="68">
        <v>63.385826771653498</v>
      </c>
    </row>
    <row r="845" spans="1:12" x14ac:dyDescent="0.2">
      <c r="A845" s="72" t="s">
        <v>2006</v>
      </c>
      <c r="B845" s="66" t="s">
        <v>2007</v>
      </c>
      <c r="C845" s="67">
        <v>83</v>
      </c>
      <c r="D845" s="67" t="s">
        <v>349</v>
      </c>
      <c r="E845" s="71">
        <v>0.17060617545200499</v>
      </c>
      <c r="F845" s="68">
        <v>63.779527559055097</v>
      </c>
      <c r="G845" s="71">
        <v>0.21027666494472599</v>
      </c>
      <c r="H845" s="68">
        <v>6.8897637795275601</v>
      </c>
      <c r="I845" s="71">
        <v>0.141643384253928</v>
      </c>
      <c r="J845" s="68">
        <v>86.417322834645702</v>
      </c>
      <c r="K845" s="71">
        <v>0.15989847715736</v>
      </c>
      <c r="L845" s="68">
        <v>56.2992125984252</v>
      </c>
    </row>
    <row r="846" spans="1:12" x14ac:dyDescent="0.2">
      <c r="A846" s="72" t="s">
        <v>2008</v>
      </c>
      <c r="B846" s="66" t="s">
        <v>2009</v>
      </c>
      <c r="C846" s="67">
        <v>60</v>
      </c>
      <c r="D846" s="67" t="s">
        <v>349</v>
      </c>
      <c r="E846" s="71">
        <v>0.20649297297946501</v>
      </c>
      <c r="F846" s="68">
        <v>67.380560131795704</v>
      </c>
      <c r="G846" s="71">
        <v>0.25305101293629501</v>
      </c>
      <c r="H846" s="68">
        <v>52.883031301482703</v>
      </c>
      <c r="I846" s="71">
        <v>2.8511336437894001E-2</v>
      </c>
      <c r="J846" s="68">
        <v>47.446457990115299</v>
      </c>
      <c r="K846" s="71">
        <v>0.33791656956420502</v>
      </c>
      <c r="L846" s="68">
        <v>81.548599670510697</v>
      </c>
    </row>
    <row r="847" spans="1:12" x14ac:dyDescent="0.2">
      <c r="A847" s="72" t="s">
        <v>2010</v>
      </c>
      <c r="B847" s="66" t="s">
        <v>2011</v>
      </c>
      <c r="C847" s="67">
        <v>60</v>
      </c>
      <c r="D847" s="67" t="s">
        <v>349</v>
      </c>
      <c r="E847" s="71">
        <v>0.20236135024874</v>
      </c>
      <c r="F847" s="68">
        <v>66.227347611202603</v>
      </c>
      <c r="G847" s="71">
        <v>0.25</v>
      </c>
      <c r="H847" s="68">
        <v>49.752883031301501</v>
      </c>
      <c r="I847" s="71">
        <v>2.4993628933121199E-2</v>
      </c>
      <c r="J847" s="68">
        <v>42.339373970346003</v>
      </c>
      <c r="K847" s="71">
        <v>0.332090421813098</v>
      </c>
      <c r="L847" s="68">
        <v>80.395387149917596</v>
      </c>
    </row>
    <row r="848" spans="1:12" x14ac:dyDescent="0.2">
      <c r="A848" s="72" t="s">
        <v>2012</v>
      </c>
      <c r="B848" s="66" t="s">
        <v>2013</v>
      </c>
      <c r="C848" s="67">
        <v>60</v>
      </c>
      <c r="D848" s="67" t="s">
        <v>349</v>
      </c>
      <c r="E848" s="71">
        <v>0.18927458185041701</v>
      </c>
      <c r="F848" s="68">
        <v>58.978583196046102</v>
      </c>
      <c r="G848" s="71">
        <v>0.25461083716736399</v>
      </c>
      <c r="H848" s="68">
        <v>53.706754530477802</v>
      </c>
      <c r="I848" s="71">
        <v>3.3557816330750202E-2</v>
      </c>
      <c r="J848" s="68">
        <v>51.070840197693599</v>
      </c>
      <c r="K848" s="71">
        <v>0.27965509205313499</v>
      </c>
      <c r="L848" s="68">
        <v>68.698517298187795</v>
      </c>
    </row>
    <row r="849" spans="1:12" x14ac:dyDescent="0.2">
      <c r="A849" s="72" t="s">
        <v>2014</v>
      </c>
      <c r="B849" s="66" t="s">
        <v>2015</v>
      </c>
      <c r="C849" s="67">
        <v>60</v>
      </c>
      <c r="D849" s="67" t="s">
        <v>349</v>
      </c>
      <c r="E849" s="71">
        <v>0.19593865430766899</v>
      </c>
      <c r="F849" s="68">
        <v>63.097199341021401</v>
      </c>
      <c r="G849" s="71">
        <v>0.20122893918985699</v>
      </c>
      <c r="H849" s="68">
        <v>5.9308072487644203</v>
      </c>
      <c r="I849" s="71">
        <v>0.106931931680016</v>
      </c>
      <c r="J849" s="68">
        <v>81.219110378912703</v>
      </c>
      <c r="K849" s="71">
        <v>0.27965509205313499</v>
      </c>
      <c r="L849" s="68">
        <v>68.698517298187795</v>
      </c>
    </row>
    <row r="850" spans="1:12" x14ac:dyDescent="0.2">
      <c r="A850" s="72" t="s">
        <v>2016</v>
      </c>
      <c r="B850" s="66" t="s">
        <v>2017</v>
      </c>
      <c r="C850" s="67">
        <v>60</v>
      </c>
      <c r="D850" s="67" t="s">
        <v>349</v>
      </c>
      <c r="E850" s="71">
        <v>0.19230407711123701</v>
      </c>
      <c r="F850" s="68">
        <v>60.461285008237198</v>
      </c>
      <c r="G850" s="71">
        <v>0.280978437020517</v>
      </c>
      <c r="H850" s="68">
        <v>70.0164744645799</v>
      </c>
      <c r="I850" s="71">
        <v>2.7930997762272401E-2</v>
      </c>
      <c r="J850" s="68">
        <v>46.787479406919303</v>
      </c>
      <c r="K850" s="71">
        <v>0.26800279655092102</v>
      </c>
      <c r="L850" s="68">
        <v>66.227347611202603</v>
      </c>
    </row>
    <row r="851" spans="1:12" x14ac:dyDescent="0.2">
      <c r="A851" s="72" t="s">
        <v>2018</v>
      </c>
      <c r="B851" s="66" t="s">
        <v>2019</v>
      </c>
      <c r="C851" s="67">
        <v>83</v>
      </c>
      <c r="D851" s="67" t="s">
        <v>349</v>
      </c>
      <c r="E851" s="71">
        <v>0.163616829485875</v>
      </c>
      <c r="F851" s="68">
        <v>60.629921259842497</v>
      </c>
      <c r="G851" s="71">
        <v>0.25432006190712603</v>
      </c>
      <c r="H851" s="68">
        <v>44.685039370078698</v>
      </c>
      <c r="I851" s="71">
        <v>6.3941594063190194E-2</v>
      </c>
      <c r="J851" s="68">
        <v>74.212598425196902</v>
      </c>
      <c r="K851" s="71">
        <v>0.17258883248731</v>
      </c>
      <c r="L851" s="68">
        <v>61.614173228346502</v>
      </c>
    </row>
    <row r="852" spans="1:12" x14ac:dyDescent="0.2">
      <c r="A852" s="72" t="s">
        <v>2020</v>
      </c>
      <c r="B852" s="66" t="s">
        <v>2021</v>
      </c>
      <c r="C852" s="67">
        <v>83</v>
      </c>
      <c r="D852" s="67" t="s">
        <v>349</v>
      </c>
      <c r="E852" s="71">
        <v>0.15577603787430899</v>
      </c>
      <c r="F852" s="68">
        <v>55.708661417322801</v>
      </c>
      <c r="G852" s="71">
        <v>0.249441648771969</v>
      </c>
      <c r="H852" s="68">
        <v>18.503937007874001</v>
      </c>
      <c r="I852" s="71">
        <v>3.0069205967709099E-2</v>
      </c>
      <c r="J852" s="68">
        <v>61.811023622047202</v>
      </c>
      <c r="K852" s="71">
        <v>0.18781725888324899</v>
      </c>
      <c r="L852" s="68">
        <v>69.094488188976399</v>
      </c>
    </row>
    <row r="853" spans="1:12" x14ac:dyDescent="0.2">
      <c r="A853" s="72" t="s">
        <v>2022</v>
      </c>
      <c r="B853" s="66" t="s">
        <v>2023</v>
      </c>
      <c r="C853" s="67">
        <v>83</v>
      </c>
      <c r="D853" s="67" t="s">
        <v>349</v>
      </c>
      <c r="E853" s="71">
        <v>0.17554397608803901</v>
      </c>
      <c r="F853" s="68">
        <v>66.141732283464606</v>
      </c>
      <c r="G853" s="71">
        <v>0.29609090941977501</v>
      </c>
      <c r="H853" s="68">
        <v>73.228346456692904</v>
      </c>
      <c r="I853" s="71">
        <v>5.0337973159064298E-2</v>
      </c>
      <c r="J853" s="68">
        <v>70.866141732283495</v>
      </c>
      <c r="K853" s="71">
        <v>0.18020304568527901</v>
      </c>
      <c r="L853" s="68">
        <v>66.535433070866105</v>
      </c>
    </row>
    <row r="854" spans="1:12" x14ac:dyDescent="0.2">
      <c r="A854" s="72" t="s">
        <v>2024</v>
      </c>
      <c r="B854" s="66" t="s">
        <v>2025</v>
      </c>
      <c r="C854" s="67">
        <v>83</v>
      </c>
      <c r="D854" s="67" t="s">
        <v>349</v>
      </c>
      <c r="E854" s="71">
        <v>0.133951488307025</v>
      </c>
      <c r="F854" s="68">
        <v>34.4488188976378</v>
      </c>
      <c r="G854" s="71">
        <v>0.25</v>
      </c>
      <c r="H854" s="68">
        <v>35.039370078740198</v>
      </c>
      <c r="I854" s="71">
        <v>4.64634309366313E-3</v>
      </c>
      <c r="J854" s="68">
        <v>21.259842519685002</v>
      </c>
      <c r="K854" s="71">
        <v>0.147208121827411</v>
      </c>
      <c r="L854" s="68">
        <v>49.212598425196902</v>
      </c>
    </row>
    <row r="855" spans="1:12" x14ac:dyDescent="0.2">
      <c r="A855" s="72" t="s">
        <v>2026</v>
      </c>
      <c r="B855" s="66" t="s">
        <v>2027</v>
      </c>
      <c r="C855" s="67">
        <v>83</v>
      </c>
      <c r="D855" s="67" t="s">
        <v>349</v>
      </c>
      <c r="E855" s="71">
        <v>0.17942894727466599</v>
      </c>
      <c r="F855" s="68">
        <v>67.913385826771702</v>
      </c>
      <c r="G855" s="71">
        <v>0.287193891536418</v>
      </c>
      <c r="H855" s="68">
        <v>70.472440944881896</v>
      </c>
      <c r="I855" s="71">
        <v>4.5509193942403402E-2</v>
      </c>
      <c r="J855" s="68">
        <v>68.110236220472402</v>
      </c>
      <c r="K855" s="71">
        <v>0.205583756345178</v>
      </c>
      <c r="L855" s="68">
        <v>76.771653543307096</v>
      </c>
    </row>
    <row r="856" spans="1:12" x14ac:dyDescent="0.2">
      <c r="A856" s="72" t="s">
        <v>2028</v>
      </c>
      <c r="B856" s="66" t="s">
        <v>2029</v>
      </c>
      <c r="C856" s="67">
        <v>83</v>
      </c>
      <c r="D856" s="67" t="s">
        <v>349</v>
      </c>
      <c r="E856" s="71">
        <v>0.213691384558304</v>
      </c>
      <c r="F856" s="68">
        <v>77.755905511810994</v>
      </c>
      <c r="G856" s="71">
        <v>0.26444714242338602</v>
      </c>
      <c r="H856" s="68">
        <v>57.874015748031503</v>
      </c>
      <c r="I856" s="71">
        <v>2.5357975718530299E-2</v>
      </c>
      <c r="J856" s="68">
        <v>59.055118110236201</v>
      </c>
      <c r="K856" s="71">
        <v>0.35126903553299499</v>
      </c>
      <c r="L856" s="68">
        <v>86.417322834645702</v>
      </c>
    </row>
    <row r="857" spans="1:12" x14ac:dyDescent="0.2">
      <c r="A857" s="72" t="s">
        <v>2030</v>
      </c>
      <c r="B857" s="66" t="s">
        <v>2031</v>
      </c>
      <c r="C857" s="67">
        <v>83</v>
      </c>
      <c r="D857" s="67" t="s">
        <v>349</v>
      </c>
      <c r="E857" s="71">
        <v>0.16516681684329501</v>
      </c>
      <c r="F857" s="68">
        <v>61.614173228346502</v>
      </c>
      <c r="G857" s="71">
        <v>0.25663788130263798</v>
      </c>
      <c r="H857" s="68">
        <v>48.622047244094503</v>
      </c>
      <c r="I857" s="71">
        <v>5.86595235419664E-2</v>
      </c>
      <c r="J857" s="68">
        <v>72.637795275590506</v>
      </c>
      <c r="K857" s="71">
        <v>0.18020304568527901</v>
      </c>
      <c r="L857" s="68">
        <v>66.535433070866105</v>
      </c>
    </row>
    <row r="858" spans="1:12" x14ac:dyDescent="0.2">
      <c r="A858" s="72" t="s">
        <v>2032</v>
      </c>
      <c r="B858" s="66" t="s">
        <v>2033</v>
      </c>
      <c r="C858" s="67">
        <v>83</v>
      </c>
      <c r="D858" s="67" t="s">
        <v>349</v>
      </c>
      <c r="E858" s="71">
        <v>6.9651764368322405E-2</v>
      </c>
      <c r="F858" s="68">
        <v>2.36220472440945</v>
      </c>
      <c r="G858" s="71">
        <v>2.76564502943938E-2</v>
      </c>
      <c r="H858" s="68">
        <v>1.1811023622047201</v>
      </c>
      <c r="I858" s="71">
        <v>4.0145788511826404E-3</v>
      </c>
      <c r="J858" s="68">
        <v>17.913385826771702</v>
      </c>
      <c r="K858" s="71">
        <v>0.17728426395939101</v>
      </c>
      <c r="L858" s="68">
        <v>63.582677165354298</v>
      </c>
    </row>
    <row r="859" spans="1:12" x14ac:dyDescent="0.2">
      <c r="A859" s="72" t="s">
        <v>2034</v>
      </c>
      <c r="B859" s="66" t="s">
        <v>2035</v>
      </c>
      <c r="C859" s="67">
        <v>83</v>
      </c>
      <c r="D859" s="67" t="s">
        <v>349</v>
      </c>
      <c r="E859" s="71">
        <v>0.28919911043164898</v>
      </c>
      <c r="F859" s="68">
        <v>86.614173228346502</v>
      </c>
      <c r="G859" s="71">
        <v>0.269838646466595</v>
      </c>
      <c r="H859" s="68">
        <v>62.007874015748001</v>
      </c>
      <c r="I859" s="71">
        <v>9.8145223918049002E-3</v>
      </c>
      <c r="J859" s="68">
        <v>37.5984251968504</v>
      </c>
      <c r="K859" s="71">
        <v>0.58794416243654801</v>
      </c>
      <c r="L859" s="68">
        <v>92.125984251968504</v>
      </c>
    </row>
    <row r="860" spans="1:12" x14ac:dyDescent="0.2">
      <c r="A860" s="72" t="s">
        <v>2036</v>
      </c>
      <c r="B860" s="66" t="s">
        <v>2037</v>
      </c>
      <c r="C860" s="67">
        <v>83</v>
      </c>
      <c r="D860" s="67" t="s">
        <v>349</v>
      </c>
      <c r="E860" s="71">
        <v>0.17902314077639001</v>
      </c>
      <c r="F860" s="68">
        <v>67.519685039370103</v>
      </c>
      <c r="G860" s="71">
        <v>0.20873136770925499</v>
      </c>
      <c r="H860" s="68">
        <v>6.4960629921259798</v>
      </c>
      <c r="I860" s="71">
        <v>1.6883084270224501E-3</v>
      </c>
      <c r="J860" s="68">
        <v>5.9055118110236204</v>
      </c>
      <c r="K860" s="71">
        <v>0.326649746192893</v>
      </c>
      <c r="L860" s="68">
        <v>86.220472440944903</v>
      </c>
    </row>
    <row r="861" spans="1:12" x14ac:dyDescent="0.2">
      <c r="A861" s="72" t="s">
        <v>1599</v>
      </c>
      <c r="B861" s="66" t="s">
        <v>2038</v>
      </c>
      <c r="C861" s="67">
        <v>83</v>
      </c>
      <c r="D861" s="67" t="s">
        <v>349</v>
      </c>
      <c r="E861" s="71">
        <v>0.262473931426286</v>
      </c>
      <c r="F861" s="68">
        <v>84.448818897637807</v>
      </c>
      <c r="G861" s="71">
        <v>0.26257235975480903</v>
      </c>
      <c r="H861" s="68">
        <v>55.905511811023601</v>
      </c>
      <c r="I861" s="71">
        <v>4.2742835539278302E-2</v>
      </c>
      <c r="J861" s="68">
        <v>67.519685039370103</v>
      </c>
      <c r="K861" s="71">
        <v>0.48210659898477098</v>
      </c>
      <c r="L861" s="68">
        <v>88.779527559055097</v>
      </c>
    </row>
    <row r="862" spans="1:12" x14ac:dyDescent="0.2">
      <c r="A862" s="72" t="s">
        <v>2039</v>
      </c>
      <c r="B862" s="66" t="s">
        <v>2040</v>
      </c>
      <c r="C862" s="67">
        <v>83</v>
      </c>
      <c r="D862" s="67" t="s">
        <v>349</v>
      </c>
      <c r="E862" s="71">
        <v>0.241518987864345</v>
      </c>
      <c r="F862" s="68">
        <v>81.2992125984252</v>
      </c>
      <c r="G862" s="71">
        <v>0.25</v>
      </c>
      <c r="H862" s="68">
        <v>35.039370078740198</v>
      </c>
      <c r="I862" s="71">
        <v>1.0216862070192199E-2</v>
      </c>
      <c r="J862" s="68">
        <v>38.976377952755897</v>
      </c>
      <c r="K862" s="71">
        <v>0.464340101522843</v>
      </c>
      <c r="L862" s="68">
        <v>88.385826771653498</v>
      </c>
    </row>
    <row r="863" spans="1:12" x14ac:dyDescent="0.2">
      <c r="A863" s="72" t="s">
        <v>2041</v>
      </c>
      <c r="B863" s="66" t="s">
        <v>2042</v>
      </c>
      <c r="C863" s="67">
        <v>83</v>
      </c>
      <c r="D863" s="67" t="s">
        <v>349</v>
      </c>
      <c r="E863" s="71">
        <v>0.14888351196354699</v>
      </c>
      <c r="F863" s="68">
        <v>50</v>
      </c>
      <c r="G863" s="71">
        <v>0.26659470325659601</v>
      </c>
      <c r="H863" s="68">
        <v>59.251968503937</v>
      </c>
      <c r="I863" s="71">
        <v>2.2695426542674601E-2</v>
      </c>
      <c r="J863" s="68">
        <v>55.905511811023601</v>
      </c>
      <c r="K863" s="71">
        <v>0.157360406091371</v>
      </c>
      <c r="L863" s="68">
        <v>54.133858267716498</v>
      </c>
    </row>
    <row r="864" spans="1:12" x14ac:dyDescent="0.2">
      <c r="A864" s="72" t="s">
        <v>2043</v>
      </c>
      <c r="B864" s="66" t="s">
        <v>2044</v>
      </c>
      <c r="C864" s="67">
        <v>83</v>
      </c>
      <c r="D864" s="67" t="s">
        <v>349</v>
      </c>
      <c r="E864" s="71">
        <v>0.19983761877928499</v>
      </c>
      <c r="F864" s="68">
        <v>75.393700787401599</v>
      </c>
      <c r="G864" s="71">
        <v>0.25843863704097397</v>
      </c>
      <c r="H864" s="68">
        <v>51.377952755905497</v>
      </c>
      <c r="I864" s="71">
        <v>1.7723965489774E-2</v>
      </c>
      <c r="J864" s="68">
        <v>49.803149606299201</v>
      </c>
      <c r="K864" s="71">
        <v>0.32335025380710603</v>
      </c>
      <c r="L864" s="68">
        <v>86.023622047244103</v>
      </c>
    </row>
    <row r="865" spans="1:12" x14ac:dyDescent="0.2">
      <c r="A865" s="72" t="s">
        <v>2045</v>
      </c>
      <c r="B865" s="66" t="s">
        <v>2046</v>
      </c>
      <c r="C865" s="67">
        <v>83</v>
      </c>
      <c r="D865" s="67" t="s">
        <v>349</v>
      </c>
      <c r="E865" s="71">
        <v>0.29973186067258101</v>
      </c>
      <c r="F865" s="68">
        <v>87.204724409448801</v>
      </c>
      <c r="G865" s="71">
        <v>0.252705180019965</v>
      </c>
      <c r="H865" s="68">
        <v>41.141732283464599</v>
      </c>
      <c r="I865" s="71">
        <v>3.1388879155138501E-2</v>
      </c>
      <c r="J865" s="68">
        <v>62.4015748031496</v>
      </c>
      <c r="K865" s="71">
        <v>0.61510152284263997</v>
      </c>
      <c r="L865" s="68">
        <v>92.716535433070902</v>
      </c>
    </row>
    <row r="866" spans="1:12" x14ac:dyDescent="0.2">
      <c r="A866" s="72" t="s">
        <v>2047</v>
      </c>
      <c r="B866" s="66" t="s">
        <v>2048</v>
      </c>
      <c r="C866" s="67">
        <v>83</v>
      </c>
      <c r="D866" s="67" t="s">
        <v>349</v>
      </c>
      <c r="E866" s="71">
        <v>0.45276176095107801</v>
      </c>
      <c r="F866" s="68">
        <v>95.669291338582696</v>
      </c>
      <c r="G866" s="71">
        <v>0.32544527727747002</v>
      </c>
      <c r="H866" s="68">
        <v>80.708661417322801</v>
      </c>
      <c r="I866" s="71">
        <v>0.117992289839724</v>
      </c>
      <c r="J866" s="68">
        <v>84.251968503936993</v>
      </c>
      <c r="K866" s="71">
        <v>0.91484771573603996</v>
      </c>
      <c r="L866" s="68">
        <v>98.425196850393704</v>
      </c>
    </row>
    <row r="867" spans="1:12" x14ac:dyDescent="0.2">
      <c r="A867" s="72" t="s">
        <v>2049</v>
      </c>
      <c r="B867" s="66" t="s">
        <v>2050</v>
      </c>
      <c r="C867" s="67">
        <v>83</v>
      </c>
      <c r="D867" s="67" t="s">
        <v>349</v>
      </c>
      <c r="E867" s="71">
        <v>0.51612836071635104</v>
      </c>
      <c r="F867" s="68">
        <v>97.047244094488207</v>
      </c>
      <c r="G867" s="71">
        <v>0.365811928294069</v>
      </c>
      <c r="H867" s="68">
        <v>84.448818897637807</v>
      </c>
      <c r="I867" s="71">
        <v>0.232573153854984</v>
      </c>
      <c r="J867" s="68">
        <v>91.338582677165405</v>
      </c>
      <c r="K867" s="71">
        <v>0.95</v>
      </c>
      <c r="L867" s="68">
        <v>99.212598425196902</v>
      </c>
    </row>
    <row r="868" spans="1:12" x14ac:dyDescent="0.2">
      <c r="A868" s="72" t="s">
        <v>2051</v>
      </c>
      <c r="B868" s="66" t="s">
        <v>2052</v>
      </c>
      <c r="C868" s="67">
        <v>83</v>
      </c>
      <c r="D868" s="67" t="s">
        <v>349</v>
      </c>
      <c r="E868" s="71">
        <v>0.54459717910096095</v>
      </c>
      <c r="F868" s="68">
        <v>98.031496062992105</v>
      </c>
      <c r="G868" s="71">
        <v>0.53232293757060001</v>
      </c>
      <c r="H868" s="68">
        <v>93.8976377952756</v>
      </c>
      <c r="I868" s="71">
        <v>0.351468599732283</v>
      </c>
      <c r="J868" s="68">
        <v>96.653543307086593</v>
      </c>
      <c r="K868" s="71">
        <v>0.75</v>
      </c>
      <c r="L868" s="68">
        <v>95.866141732283495</v>
      </c>
    </row>
    <row r="869" spans="1:12" x14ac:dyDescent="0.2">
      <c r="A869" s="72" t="s">
        <v>2053</v>
      </c>
      <c r="B869" s="66" t="s">
        <v>2054</v>
      </c>
      <c r="C869" s="67">
        <v>83</v>
      </c>
      <c r="D869" s="67" t="s">
        <v>349</v>
      </c>
      <c r="E869" s="71">
        <v>0.58758792397302095</v>
      </c>
      <c r="F869" s="68">
        <v>99.212598425196902</v>
      </c>
      <c r="G869" s="71">
        <v>0.72794395607403894</v>
      </c>
      <c r="H869" s="68">
        <v>97.834645669291305</v>
      </c>
      <c r="I869" s="71">
        <v>6.9972100108983595E-2</v>
      </c>
      <c r="J869" s="68">
        <v>75.787401574803098</v>
      </c>
      <c r="K869" s="71">
        <v>0.96484771573604</v>
      </c>
      <c r="L869" s="68">
        <v>99.409448818897602</v>
      </c>
    </row>
    <row r="870" spans="1:12" x14ac:dyDescent="0.2">
      <c r="A870" s="72" t="s">
        <v>2055</v>
      </c>
      <c r="B870" s="66" t="s">
        <v>2056</v>
      </c>
      <c r="C870" s="67">
        <v>83</v>
      </c>
      <c r="D870" s="67" t="s">
        <v>349</v>
      </c>
      <c r="E870" s="71">
        <v>0.38125388130063698</v>
      </c>
      <c r="F870" s="68">
        <v>92.125984251968504</v>
      </c>
      <c r="G870" s="71">
        <v>0.47380317867891197</v>
      </c>
      <c r="H870" s="68">
        <v>91.338582677165405</v>
      </c>
      <c r="I870" s="71">
        <v>3.6709734258530399E-2</v>
      </c>
      <c r="J870" s="68">
        <v>64.370078740157496</v>
      </c>
      <c r="K870" s="71">
        <v>0.63324873096446699</v>
      </c>
      <c r="L870" s="68">
        <v>93.110236220472402</v>
      </c>
    </row>
    <row r="871" spans="1:12" x14ac:dyDescent="0.2">
      <c r="A871" s="72" t="s">
        <v>2057</v>
      </c>
      <c r="B871" s="66" t="s">
        <v>2058</v>
      </c>
      <c r="C871" s="67">
        <v>83</v>
      </c>
      <c r="D871" s="67" t="s">
        <v>349</v>
      </c>
      <c r="E871" s="71">
        <v>0.59414468150404098</v>
      </c>
      <c r="F871" s="68">
        <v>99.409448818897602</v>
      </c>
      <c r="G871" s="71">
        <v>0.68531915788009001</v>
      </c>
      <c r="H871" s="68">
        <v>97.440944881889806</v>
      </c>
      <c r="I871" s="71">
        <v>9.7114886632033895E-2</v>
      </c>
      <c r="J871" s="68">
        <v>80.905511811023601</v>
      </c>
      <c r="K871" s="71">
        <v>1</v>
      </c>
      <c r="L871" s="68">
        <v>99.803149606299201</v>
      </c>
    </row>
    <row r="872" spans="1:12" x14ac:dyDescent="0.2">
      <c r="A872" s="72" t="s">
        <v>2059</v>
      </c>
      <c r="B872" s="66" t="s">
        <v>2060</v>
      </c>
      <c r="C872" s="67">
        <v>83</v>
      </c>
      <c r="D872" s="67" t="s">
        <v>349</v>
      </c>
      <c r="E872" s="71">
        <v>0.364352939865357</v>
      </c>
      <c r="F872" s="68">
        <v>90.354330708661394</v>
      </c>
      <c r="G872" s="71">
        <v>0.43207375386707902</v>
      </c>
      <c r="H872" s="68">
        <v>89.566929133858295</v>
      </c>
      <c r="I872" s="71">
        <v>0.10527440583051501</v>
      </c>
      <c r="J872" s="68">
        <v>82.086614173228298</v>
      </c>
      <c r="K872" s="71">
        <v>0.55571065989847701</v>
      </c>
      <c r="L872" s="68">
        <v>90.944881889763806</v>
      </c>
    </row>
    <row r="873" spans="1:12" x14ac:dyDescent="0.2">
      <c r="A873" s="72" t="s">
        <v>2061</v>
      </c>
      <c r="B873" s="66" t="s">
        <v>2062</v>
      </c>
      <c r="C873" s="67">
        <v>83</v>
      </c>
      <c r="D873" s="67" t="s">
        <v>349</v>
      </c>
      <c r="E873" s="71">
        <v>0.45618655884317799</v>
      </c>
      <c r="F873" s="68">
        <v>95.866141732283495</v>
      </c>
      <c r="G873" s="71">
        <v>0.46721528550322999</v>
      </c>
      <c r="H873" s="68">
        <v>90.944881889763806</v>
      </c>
      <c r="I873" s="71">
        <v>0.124948451940009</v>
      </c>
      <c r="J873" s="68">
        <v>85.236220472440905</v>
      </c>
      <c r="K873" s="71">
        <v>0.77639593908629401</v>
      </c>
      <c r="L873" s="68">
        <v>96.653543307086593</v>
      </c>
    </row>
    <row r="874" spans="1:12" x14ac:dyDescent="0.2">
      <c r="A874" s="72" t="s">
        <v>2063</v>
      </c>
      <c r="B874" s="66" t="s">
        <v>2064</v>
      </c>
      <c r="C874" s="67">
        <v>83</v>
      </c>
      <c r="D874" s="67" t="s">
        <v>349</v>
      </c>
      <c r="E874" s="71">
        <v>0.49160005460751499</v>
      </c>
      <c r="F874" s="68">
        <v>96.653543307086593</v>
      </c>
      <c r="G874" s="71">
        <v>0.40216584874968803</v>
      </c>
      <c r="H874" s="68">
        <v>87.795275590551199</v>
      </c>
      <c r="I874" s="71">
        <v>0.55639066025052097</v>
      </c>
      <c r="J874" s="68">
        <v>99.409448818897602</v>
      </c>
      <c r="K874" s="71">
        <v>0.51624365482233503</v>
      </c>
      <c r="L874" s="68">
        <v>89.763779527559095</v>
      </c>
    </row>
    <row r="875" spans="1:12" x14ac:dyDescent="0.2">
      <c r="A875" s="72" t="s">
        <v>2065</v>
      </c>
      <c r="B875" s="66" t="s">
        <v>2066</v>
      </c>
      <c r="C875" s="67">
        <v>83</v>
      </c>
      <c r="D875" s="67" t="s">
        <v>349</v>
      </c>
      <c r="E875" s="71">
        <v>0.62214638744901596</v>
      </c>
      <c r="F875" s="68">
        <v>99.803149606299201</v>
      </c>
      <c r="G875" s="71">
        <v>0.78274945369281501</v>
      </c>
      <c r="H875" s="68">
        <v>98.818897637795303</v>
      </c>
      <c r="I875" s="71">
        <v>8.3689708654234099E-2</v>
      </c>
      <c r="J875" s="68">
        <v>79.330708661417304</v>
      </c>
      <c r="K875" s="71">
        <v>1</v>
      </c>
      <c r="L875" s="68">
        <v>100</v>
      </c>
    </row>
    <row r="876" spans="1:12" x14ac:dyDescent="0.2">
      <c r="A876" s="72" t="s">
        <v>2067</v>
      </c>
      <c r="B876" s="66" t="s">
        <v>2068</v>
      </c>
      <c r="C876" s="67">
        <v>83</v>
      </c>
      <c r="D876" s="67" t="s">
        <v>349</v>
      </c>
      <c r="E876" s="71">
        <v>0.30782560290972499</v>
      </c>
      <c r="F876" s="68">
        <v>87.795275590551199</v>
      </c>
      <c r="G876" s="71">
        <v>0.33115292743519598</v>
      </c>
      <c r="H876" s="68">
        <v>81.2992125984252</v>
      </c>
      <c r="I876" s="71">
        <v>0.17290763763915701</v>
      </c>
      <c r="J876" s="68">
        <v>88.385826771653498</v>
      </c>
      <c r="K876" s="71">
        <v>0.419416243654822</v>
      </c>
      <c r="L876" s="68">
        <v>87.5984251968504</v>
      </c>
    </row>
    <row r="877" spans="1:12" x14ac:dyDescent="0.2">
      <c r="A877" s="72" t="s">
        <v>2069</v>
      </c>
      <c r="B877" s="66" t="s">
        <v>2070</v>
      </c>
      <c r="C877" s="67">
        <v>83</v>
      </c>
      <c r="D877" s="67" t="s">
        <v>349</v>
      </c>
      <c r="E877" s="71">
        <v>0.456329661302733</v>
      </c>
      <c r="F877" s="68">
        <v>96.062992125984294</v>
      </c>
      <c r="G877" s="71">
        <v>0.59856036714985295</v>
      </c>
      <c r="H877" s="68">
        <v>95.472440944881896</v>
      </c>
      <c r="I877" s="71">
        <v>0.10849968274819501</v>
      </c>
      <c r="J877" s="68">
        <v>83.070866141732296</v>
      </c>
      <c r="K877" s="71">
        <v>0.66192893401015196</v>
      </c>
      <c r="L877" s="68">
        <v>93.8976377952756</v>
      </c>
    </row>
    <row r="878" spans="1:12" x14ac:dyDescent="0.2">
      <c r="A878" s="72" t="s">
        <v>2071</v>
      </c>
      <c r="B878" s="66" t="s">
        <v>2072</v>
      </c>
      <c r="C878" s="67">
        <v>83</v>
      </c>
      <c r="D878" s="67" t="s">
        <v>349</v>
      </c>
      <c r="E878" s="71">
        <v>0.24914309363565401</v>
      </c>
      <c r="F878" s="68">
        <v>83.070866141732296</v>
      </c>
      <c r="G878" s="71">
        <v>0.26378508323836097</v>
      </c>
      <c r="H878" s="68">
        <v>57.283464566929098</v>
      </c>
      <c r="I878" s="71">
        <v>0.23491323320159699</v>
      </c>
      <c r="J878" s="68">
        <v>91.929133858267704</v>
      </c>
      <c r="K878" s="71">
        <v>0.24873096446700499</v>
      </c>
      <c r="L878" s="68">
        <v>83.858267716535394</v>
      </c>
    </row>
    <row r="879" spans="1:12" x14ac:dyDescent="0.2">
      <c r="A879" s="72" t="s">
        <v>2073</v>
      </c>
      <c r="B879" s="66" t="s">
        <v>2074</v>
      </c>
      <c r="C879" s="67">
        <v>83</v>
      </c>
      <c r="D879" s="67" t="s">
        <v>349</v>
      </c>
      <c r="E879" s="71">
        <v>0.59955840712970898</v>
      </c>
      <c r="F879" s="68">
        <v>99.606299212598401</v>
      </c>
      <c r="G879" s="71">
        <v>0.62298765994685901</v>
      </c>
      <c r="H879" s="68">
        <v>95.669291338582696</v>
      </c>
      <c r="I879" s="71">
        <v>0.30068756144226799</v>
      </c>
      <c r="J879" s="68">
        <v>94.685039370078698</v>
      </c>
      <c r="K879" s="71">
        <v>0.875</v>
      </c>
      <c r="L879" s="68">
        <v>97.834645669291305</v>
      </c>
    </row>
    <row r="880" spans="1:12" x14ac:dyDescent="0.2">
      <c r="A880" s="72" t="s">
        <v>2075</v>
      </c>
      <c r="B880" s="66" t="s">
        <v>2076</v>
      </c>
      <c r="C880" s="67">
        <v>83</v>
      </c>
      <c r="D880" s="67" t="s">
        <v>349</v>
      </c>
      <c r="E880" s="71">
        <v>0.56581036731507905</v>
      </c>
      <c r="F880" s="68">
        <v>98.622047244094503</v>
      </c>
      <c r="G880" s="71">
        <v>0.77753012512589104</v>
      </c>
      <c r="H880" s="68">
        <v>98.622047244094503</v>
      </c>
      <c r="I880" s="71">
        <v>8.0433971743202798E-2</v>
      </c>
      <c r="J880" s="68">
        <v>78.740157480315006</v>
      </c>
      <c r="K880" s="71">
        <v>0.83946700507614203</v>
      </c>
      <c r="L880" s="68">
        <v>97.244094488189006</v>
      </c>
    </row>
    <row r="881" spans="1:12" x14ac:dyDescent="0.2">
      <c r="A881" s="72" t="s">
        <v>2077</v>
      </c>
      <c r="B881" s="66" t="s">
        <v>2078</v>
      </c>
      <c r="C881" s="67">
        <v>83</v>
      </c>
      <c r="D881" s="67" t="s">
        <v>349</v>
      </c>
      <c r="E881" s="71">
        <v>0.41933207495087099</v>
      </c>
      <c r="F881" s="68">
        <v>94.488188976377998</v>
      </c>
      <c r="G881" s="71">
        <v>0.49701284757413999</v>
      </c>
      <c r="H881" s="68">
        <v>92.716535433070902</v>
      </c>
      <c r="I881" s="71">
        <v>5.7049367126188702E-2</v>
      </c>
      <c r="J881" s="68">
        <v>72.047244094488207</v>
      </c>
      <c r="K881" s="71">
        <v>0.70393401015228396</v>
      </c>
      <c r="L881" s="68">
        <v>95.078740157480297</v>
      </c>
    </row>
    <row r="882" spans="1:12" x14ac:dyDescent="0.2">
      <c r="A882" s="72" t="s">
        <v>2079</v>
      </c>
      <c r="B882" s="66" t="s">
        <v>2080</v>
      </c>
      <c r="C882" s="67">
        <v>83</v>
      </c>
      <c r="D882" s="67" t="s">
        <v>349</v>
      </c>
      <c r="E882" s="71">
        <v>0.285788295273393</v>
      </c>
      <c r="F882" s="68">
        <v>86.417322834645702</v>
      </c>
      <c r="G882" s="71">
        <v>0.25262170290832597</v>
      </c>
      <c r="H882" s="68">
        <v>40.748031496063</v>
      </c>
      <c r="I882" s="71">
        <v>1.6799020475304301E-2</v>
      </c>
      <c r="J882" s="68">
        <v>49.212598425196902</v>
      </c>
      <c r="K882" s="71">
        <v>0.58794416243654801</v>
      </c>
      <c r="L882" s="68">
        <v>92.125984251968504</v>
      </c>
    </row>
    <row r="883" spans="1:12" x14ac:dyDescent="0.2">
      <c r="A883" s="72" t="s">
        <v>2081</v>
      </c>
      <c r="B883" s="66" t="s">
        <v>2082</v>
      </c>
      <c r="C883" s="67">
        <v>83</v>
      </c>
      <c r="D883" s="67" t="s">
        <v>349</v>
      </c>
      <c r="E883" s="71">
        <v>0.36842708304667099</v>
      </c>
      <c r="F883" s="68">
        <v>90.944881889763806</v>
      </c>
      <c r="G883" s="71">
        <v>0.55599011957136701</v>
      </c>
      <c r="H883" s="68">
        <v>94.291338582677199</v>
      </c>
      <c r="I883" s="71">
        <v>5.4874885913822599E-2</v>
      </c>
      <c r="J883" s="68">
        <v>71.653543307086593</v>
      </c>
      <c r="K883" s="71">
        <v>0.49441624365482201</v>
      </c>
      <c r="L883" s="68">
        <v>89.173228346456696</v>
      </c>
    </row>
    <row r="884" spans="1:12" x14ac:dyDescent="0.2">
      <c r="A884" s="72" t="s">
        <v>2083</v>
      </c>
      <c r="B884" s="66" t="s">
        <v>2084</v>
      </c>
      <c r="C884" s="67">
        <v>83</v>
      </c>
      <c r="D884" s="67" t="s">
        <v>349</v>
      </c>
      <c r="E884" s="71">
        <v>0.23621612585396201</v>
      </c>
      <c r="F884" s="68">
        <v>80.708661417322801</v>
      </c>
      <c r="G884" s="71">
        <v>0.29214793187260202</v>
      </c>
      <c r="H884" s="68">
        <v>72.244094488189006</v>
      </c>
      <c r="I884" s="71">
        <v>1.0535978684207199E-2</v>
      </c>
      <c r="J884" s="68">
        <v>39.566929133858302</v>
      </c>
      <c r="K884" s="71">
        <v>0.40596446700507599</v>
      </c>
      <c r="L884" s="68">
        <v>87.4015748031496</v>
      </c>
    </row>
    <row r="885" spans="1:12" x14ac:dyDescent="0.2">
      <c r="A885" s="72" t="s">
        <v>829</v>
      </c>
      <c r="B885" s="66" t="s">
        <v>2085</v>
      </c>
      <c r="C885" s="67">
        <v>83</v>
      </c>
      <c r="D885" s="67" t="s">
        <v>349</v>
      </c>
      <c r="E885" s="71">
        <v>0.199565685192957</v>
      </c>
      <c r="F885" s="68">
        <v>75</v>
      </c>
      <c r="G885" s="71">
        <v>0.315379665581489</v>
      </c>
      <c r="H885" s="68">
        <v>77.952755905511793</v>
      </c>
      <c r="I885" s="71">
        <v>1.79620600481444E-2</v>
      </c>
      <c r="J885" s="68">
        <v>50.787401574803098</v>
      </c>
      <c r="K885" s="71">
        <v>0.26535532994923799</v>
      </c>
      <c r="L885" s="68">
        <v>84.842519685039406</v>
      </c>
    </row>
    <row r="886" spans="1:12" x14ac:dyDescent="0.2">
      <c r="A886" s="72" t="s">
        <v>2086</v>
      </c>
      <c r="B886" s="66" t="s">
        <v>2087</v>
      </c>
      <c r="C886" s="67">
        <v>83</v>
      </c>
      <c r="D886" s="67" t="s">
        <v>349</v>
      </c>
      <c r="E886" s="71">
        <v>0.37359941940216601</v>
      </c>
      <c r="F886" s="68">
        <v>91.535433070866105</v>
      </c>
      <c r="G886" s="71">
        <v>0.36996384123109599</v>
      </c>
      <c r="H886" s="68">
        <v>85.039370078740205</v>
      </c>
      <c r="I886" s="71">
        <v>0.107052691087076</v>
      </c>
      <c r="J886" s="68">
        <v>82.677165354330697</v>
      </c>
      <c r="K886" s="71">
        <v>0.64378172588832505</v>
      </c>
      <c r="L886" s="68">
        <v>93.503937007874001</v>
      </c>
    </row>
    <row r="887" spans="1:12" x14ac:dyDescent="0.2">
      <c r="A887" s="72" t="s">
        <v>2088</v>
      </c>
      <c r="B887" s="66" t="s">
        <v>2089</v>
      </c>
      <c r="C887" s="67">
        <v>83</v>
      </c>
      <c r="D887" s="67" t="s">
        <v>349</v>
      </c>
      <c r="E887" s="71">
        <v>0.29988111281645002</v>
      </c>
      <c r="F887" s="68">
        <v>87.4015748031496</v>
      </c>
      <c r="G887" s="71">
        <v>0.271047538822284</v>
      </c>
      <c r="H887" s="68">
        <v>63.779527559055097</v>
      </c>
      <c r="I887" s="71">
        <v>0.24686991130219199</v>
      </c>
      <c r="J887" s="68">
        <v>93.307086614173201</v>
      </c>
      <c r="K887" s="71">
        <v>0.38172588832487298</v>
      </c>
      <c r="L887" s="68">
        <v>86.614173228346502</v>
      </c>
    </row>
    <row r="888" spans="1:12" x14ac:dyDescent="0.2">
      <c r="A888" s="72" t="s">
        <v>2090</v>
      </c>
      <c r="B888" s="66" t="s">
        <v>2091</v>
      </c>
      <c r="C888" s="67">
        <v>83</v>
      </c>
      <c r="D888" s="67" t="s">
        <v>349</v>
      </c>
      <c r="E888" s="71">
        <v>0.173260259098312</v>
      </c>
      <c r="F888" s="68">
        <v>65.157480314960594</v>
      </c>
      <c r="G888" s="71">
        <v>0.28153352906073997</v>
      </c>
      <c r="H888" s="68">
        <v>68.7007874015748</v>
      </c>
      <c r="I888" s="71">
        <v>7.8348771076836798E-2</v>
      </c>
      <c r="J888" s="68">
        <v>78.149606299212607</v>
      </c>
      <c r="K888" s="71">
        <v>0.15989847715736</v>
      </c>
      <c r="L888" s="68">
        <v>56.2992125984252</v>
      </c>
    </row>
    <row r="889" spans="1:12" x14ac:dyDescent="0.2">
      <c r="A889" s="72" t="s">
        <v>2092</v>
      </c>
      <c r="B889" s="66" t="s">
        <v>2093</v>
      </c>
      <c r="C889" s="67">
        <v>83</v>
      </c>
      <c r="D889" s="67" t="s">
        <v>349</v>
      </c>
      <c r="E889" s="71">
        <v>0.171963413792593</v>
      </c>
      <c r="F889" s="68">
        <v>64.566929133858295</v>
      </c>
      <c r="G889" s="71">
        <v>0.312798686095273</v>
      </c>
      <c r="H889" s="68">
        <v>77.165354330708695</v>
      </c>
      <c r="I889" s="71">
        <v>2.7964651729206799E-2</v>
      </c>
      <c r="J889" s="68">
        <v>61.023622047244103</v>
      </c>
      <c r="K889" s="71">
        <v>0.17512690355329899</v>
      </c>
      <c r="L889" s="68">
        <v>63.385826771653498</v>
      </c>
    </row>
    <row r="890" spans="1:12" x14ac:dyDescent="0.2">
      <c r="A890" s="72" t="s">
        <v>2094</v>
      </c>
      <c r="B890" s="66" t="s">
        <v>2095</v>
      </c>
      <c r="C890" s="67">
        <v>83</v>
      </c>
      <c r="D890" s="67" t="s">
        <v>349</v>
      </c>
      <c r="E890" s="71">
        <v>0.19036233177898099</v>
      </c>
      <c r="F890" s="68">
        <v>71.456692913385794</v>
      </c>
      <c r="G890" s="71">
        <v>0.32286660562869901</v>
      </c>
      <c r="H890" s="68">
        <v>80.118110236220502</v>
      </c>
      <c r="I890" s="71">
        <v>6.2941201890985302E-2</v>
      </c>
      <c r="J890" s="68">
        <v>73.622047244094503</v>
      </c>
      <c r="K890" s="71">
        <v>0.18527918781725899</v>
      </c>
      <c r="L890" s="68">
        <v>68.307086614173201</v>
      </c>
    </row>
    <row r="891" spans="1:12" x14ac:dyDescent="0.2">
      <c r="A891" s="72" t="s">
        <v>2096</v>
      </c>
      <c r="B891" s="66" t="s">
        <v>2097</v>
      </c>
      <c r="C891" s="67">
        <v>83</v>
      </c>
      <c r="D891" s="67" t="s">
        <v>349</v>
      </c>
      <c r="E891" s="71">
        <v>0.21839031582365001</v>
      </c>
      <c r="F891" s="68">
        <v>78.346456692913407</v>
      </c>
      <c r="G891" s="71">
        <v>0.30139852631483299</v>
      </c>
      <c r="H891" s="68">
        <v>74.803149606299201</v>
      </c>
      <c r="I891" s="71">
        <v>0.15580287800890899</v>
      </c>
      <c r="J891" s="68">
        <v>87.5984251968504</v>
      </c>
      <c r="K891" s="71">
        <v>0.19796954314720799</v>
      </c>
      <c r="L891" s="68">
        <v>73.818897637795303</v>
      </c>
    </row>
    <row r="892" spans="1:12" x14ac:dyDescent="0.2">
      <c r="A892" s="72" t="s">
        <v>2098</v>
      </c>
      <c r="B892" s="66" t="s">
        <v>2099</v>
      </c>
      <c r="C892" s="67">
        <v>83</v>
      </c>
      <c r="D892" s="67" t="s">
        <v>349</v>
      </c>
      <c r="E892" s="71">
        <v>0.20877252931089199</v>
      </c>
      <c r="F892" s="68">
        <v>76.968503937007895</v>
      </c>
      <c r="G892" s="71">
        <v>0.25999355181426098</v>
      </c>
      <c r="H892" s="68">
        <v>53.543307086614199</v>
      </c>
      <c r="I892" s="71">
        <v>0.226730127488974</v>
      </c>
      <c r="J892" s="68">
        <v>90.944881889763806</v>
      </c>
      <c r="K892" s="71">
        <v>0.13959390862944199</v>
      </c>
      <c r="L892" s="68">
        <v>46.653543307086601</v>
      </c>
    </row>
    <row r="893" spans="1:12" x14ac:dyDescent="0.2">
      <c r="A893" s="72" t="s">
        <v>2100</v>
      </c>
      <c r="B893" s="66" t="s">
        <v>2101</v>
      </c>
      <c r="C893" s="67">
        <v>83</v>
      </c>
      <c r="D893" s="67" t="s">
        <v>349</v>
      </c>
      <c r="E893" s="71">
        <v>0.18258945895545201</v>
      </c>
      <c r="F893" s="68">
        <v>69.488188976377998</v>
      </c>
      <c r="G893" s="71">
        <v>0.24991803602876</v>
      </c>
      <c r="H893" s="68">
        <v>20.4724409448819</v>
      </c>
      <c r="I893" s="71">
        <v>0.117647295152318</v>
      </c>
      <c r="J893" s="68">
        <v>84.055118110236194</v>
      </c>
      <c r="K893" s="71">
        <v>0.18020304568527901</v>
      </c>
      <c r="L893" s="68">
        <v>66.535433070866105</v>
      </c>
    </row>
    <row r="894" spans="1:12" x14ac:dyDescent="0.2">
      <c r="A894" s="72" t="s">
        <v>2102</v>
      </c>
      <c r="B894" s="66" t="s">
        <v>2103</v>
      </c>
      <c r="C894" s="67">
        <v>83</v>
      </c>
      <c r="D894" s="67" t="s">
        <v>349</v>
      </c>
      <c r="E894" s="71">
        <v>0.23936104818986001</v>
      </c>
      <c r="F894" s="68">
        <v>81.1023622047244</v>
      </c>
      <c r="G894" s="71">
        <v>0.23977306963108</v>
      </c>
      <c r="H894" s="68">
        <v>11.8110236220472</v>
      </c>
      <c r="I894" s="71">
        <v>0.282878602857283</v>
      </c>
      <c r="J894" s="68">
        <v>94.488188976377998</v>
      </c>
      <c r="K894" s="71">
        <v>0.195431472081218</v>
      </c>
      <c r="L894" s="68">
        <v>72.440944881889806</v>
      </c>
    </row>
    <row r="895" spans="1:12" x14ac:dyDescent="0.2">
      <c r="A895" s="72" t="s">
        <v>2104</v>
      </c>
      <c r="B895" s="66" t="s">
        <v>2105</v>
      </c>
      <c r="C895" s="67">
        <v>83</v>
      </c>
      <c r="D895" s="67" t="s">
        <v>349</v>
      </c>
      <c r="E895" s="71">
        <v>9.2072472658443094E-2</v>
      </c>
      <c r="F895" s="68">
        <v>5.5118110236220499</v>
      </c>
      <c r="G895" s="71">
        <v>3.5508008805776203E-2</v>
      </c>
      <c r="H895" s="68">
        <v>1.37795275590551</v>
      </c>
      <c r="I895" s="71">
        <v>2.7511439626405801E-2</v>
      </c>
      <c r="J895" s="68">
        <v>60.826771653543297</v>
      </c>
      <c r="K895" s="71">
        <v>0.21319796954314699</v>
      </c>
      <c r="L895" s="68">
        <v>78.543307086614206</v>
      </c>
    </row>
    <row r="896" spans="1:12" x14ac:dyDescent="0.2">
      <c r="A896" s="72" t="s">
        <v>563</v>
      </c>
      <c r="B896" s="66" t="s">
        <v>2106</v>
      </c>
      <c r="C896" s="67">
        <v>83</v>
      </c>
      <c r="D896" s="67" t="s">
        <v>349</v>
      </c>
      <c r="E896" s="71">
        <v>0.17019737623460801</v>
      </c>
      <c r="F896" s="68">
        <v>63.385826771653498</v>
      </c>
      <c r="G896" s="71">
        <v>0.25</v>
      </c>
      <c r="H896" s="68">
        <v>35.039370078740198</v>
      </c>
      <c r="I896" s="71">
        <v>7.7851011952555393E-2</v>
      </c>
      <c r="J896" s="68">
        <v>77.952755905511793</v>
      </c>
      <c r="K896" s="71">
        <v>0.182741116751269</v>
      </c>
      <c r="L896" s="68">
        <v>66.929133858267704</v>
      </c>
    </row>
    <row r="897" spans="1:12" x14ac:dyDescent="0.2">
      <c r="A897" s="72" t="s">
        <v>2107</v>
      </c>
      <c r="B897" s="66" t="s">
        <v>2108</v>
      </c>
      <c r="C897" s="67">
        <v>83</v>
      </c>
      <c r="D897" s="67" t="s">
        <v>349</v>
      </c>
      <c r="E897" s="71">
        <v>0.20961352906383801</v>
      </c>
      <c r="F897" s="68">
        <v>77.362204724409494</v>
      </c>
      <c r="G897" s="71">
        <v>0.31805540659398701</v>
      </c>
      <c r="H897" s="68">
        <v>79.133858267716505</v>
      </c>
      <c r="I897" s="71">
        <v>9.7587211054378301E-2</v>
      </c>
      <c r="J897" s="68">
        <v>81.2992125984252</v>
      </c>
      <c r="K897" s="71">
        <v>0.21319796954314699</v>
      </c>
      <c r="L897" s="68">
        <v>78.543307086614206</v>
      </c>
    </row>
    <row r="898" spans="1:12" x14ac:dyDescent="0.2">
      <c r="A898" s="72" t="s">
        <v>599</v>
      </c>
      <c r="B898" s="66" t="s">
        <v>2109</v>
      </c>
      <c r="C898" s="67">
        <v>83</v>
      </c>
      <c r="D898" s="67" t="s">
        <v>349</v>
      </c>
      <c r="E898" s="71">
        <v>0.19641481420624199</v>
      </c>
      <c r="F898" s="68">
        <v>73.228346456692904</v>
      </c>
      <c r="G898" s="71">
        <v>0.25</v>
      </c>
      <c r="H898" s="68">
        <v>35.039370078740198</v>
      </c>
      <c r="I898" s="71">
        <v>0.179345965461364</v>
      </c>
      <c r="J898" s="68">
        <v>88.779527559055097</v>
      </c>
      <c r="K898" s="71">
        <v>0.15989847715736</v>
      </c>
      <c r="L898" s="68">
        <v>56.2992125984252</v>
      </c>
    </row>
    <row r="899" spans="1:12" x14ac:dyDescent="0.2">
      <c r="A899" s="72" t="s">
        <v>2110</v>
      </c>
      <c r="B899" s="66" t="s">
        <v>2111</v>
      </c>
      <c r="C899" s="67">
        <v>83</v>
      </c>
      <c r="D899" s="67" t="s">
        <v>349</v>
      </c>
      <c r="E899" s="71">
        <v>0.16563809962119</v>
      </c>
      <c r="F899" s="68">
        <v>61.811023622047202</v>
      </c>
      <c r="G899" s="71">
        <v>0.25</v>
      </c>
      <c r="H899" s="68">
        <v>35.039370078740198</v>
      </c>
      <c r="I899" s="71">
        <v>0.120010745564077</v>
      </c>
      <c r="J899" s="68">
        <v>84.645669291338606</v>
      </c>
      <c r="K899" s="71">
        <v>0.12690355329949199</v>
      </c>
      <c r="L899" s="68">
        <v>40.944881889763799</v>
      </c>
    </row>
    <row r="900" spans="1:12" x14ac:dyDescent="0.2">
      <c r="A900" s="72" t="s">
        <v>2112</v>
      </c>
      <c r="B900" s="66" t="s">
        <v>2113</v>
      </c>
      <c r="C900" s="67">
        <v>83</v>
      </c>
      <c r="D900" s="67" t="s">
        <v>349</v>
      </c>
      <c r="E900" s="71">
        <v>0.15132890704045701</v>
      </c>
      <c r="F900" s="68">
        <v>52.165354330708702</v>
      </c>
      <c r="G900" s="71">
        <v>0.25109171358294702</v>
      </c>
      <c r="H900" s="68">
        <v>38.385826771653498</v>
      </c>
      <c r="I900" s="71">
        <v>0.10644830703081</v>
      </c>
      <c r="J900" s="68">
        <v>82.480314960629897</v>
      </c>
      <c r="K900" s="71">
        <v>9.6446700507614197E-2</v>
      </c>
      <c r="L900" s="68">
        <v>32.480314960629897</v>
      </c>
    </row>
    <row r="901" spans="1:12" x14ac:dyDescent="0.2">
      <c r="A901" s="72" t="s">
        <v>2114</v>
      </c>
      <c r="B901" s="66" t="s">
        <v>2115</v>
      </c>
      <c r="C901" s="67">
        <v>83</v>
      </c>
      <c r="D901" s="67" t="s">
        <v>349</v>
      </c>
      <c r="E901" s="71">
        <v>0.17213245213846601</v>
      </c>
      <c r="F901" s="68">
        <v>64.763779527559095</v>
      </c>
      <c r="G901" s="71">
        <v>0.27991081843806398</v>
      </c>
      <c r="H901" s="68">
        <v>66.929133858267704</v>
      </c>
      <c r="I901" s="71">
        <v>3.5978923764137902E-2</v>
      </c>
      <c r="J901" s="68">
        <v>63.976377952755897</v>
      </c>
      <c r="K901" s="71">
        <v>0.20050761421319799</v>
      </c>
      <c r="L901" s="68">
        <v>74.409448818897602</v>
      </c>
    </row>
    <row r="902" spans="1:12" x14ac:dyDescent="0.2">
      <c r="A902" s="72" t="s">
        <v>2116</v>
      </c>
      <c r="B902" s="66" t="s">
        <v>2117</v>
      </c>
      <c r="C902" s="67">
        <v>83</v>
      </c>
      <c r="D902" s="67" t="s">
        <v>349</v>
      </c>
      <c r="E902" s="71">
        <v>0.20867855565641999</v>
      </c>
      <c r="F902" s="68">
        <v>76.771653543307096</v>
      </c>
      <c r="G902" s="71">
        <v>0.28843485836212002</v>
      </c>
      <c r="H902" s="68">
        <v>71.062992125984294</v>
      </c>
      <c r="I902" s="71">
        <v>0.109174412668054</v>
      </c>
      <c r="J902" s="68">
        <v>83.267716535433095</v>
      </c>
      <c r="K902" s="71">
        <v>0.22842639593908601</v>
      </c>
      <c r="L902" s="68">
        <v>81.889763779527598</v>
      </c>
    </row>
    <row r="903" spans="1:12" x14ac:dyDescent="0.2">
      <c r="A903" s="72" t="s">
        <v>2118</v>
      </c>
      <c r="B903" s="66" t="s">
        <v>2119</v>
      </c>
      <c r="C903" s="67">
        <v>83</v>
      </c>
      <c r="D903" s="67" t="s">
        <v>349</v>
      </c>
      <c r="E903" s="71">
        <v>0.165655899533073</v>
      </c>
      <c r="F903" s="68">
        <v>62.007874015748001</v>
      </c>
      <c r="G903" s="71">
        <v>0.28055601023378002</v>
      </c>
      <c r="H903" s="68">
        <v>67.519685039370103</v>
      </c>
      <c r="I903" s="71">
        <v>0.107274632527875</v>
      </c>
      <c r="J903" s="68">
        <v>82.874015748031496</v>
      </c>
      <c r="K903" s="71">
        <v>0.109137055837563</v>
      </c>
      <c r="L903" s="68">
        <v>36.023622047244103</v>
      </c>
    </row>
    <row r="904" spans="1:12" x14ac:dyDescent="0.2">
      <c r="A904" s="72" t="s">
        <v>2120</v>
      </c>
      <c r="B904" s="66" t="s">
        <v>2121</v>
      </c>
      <c r="C904" s="67">
        <v>83</v>
      </c>
      <c r="D904" s="67" t="s">
        <v>349</v>
      </c>
      <c r="E904" s="71">
        <v>0.101167055041916</v>
      </c>
      <c r="F904" s="68">
        <v>10.0393700787402</v>
      </c>
      <c r="G904" s="71">
        <v>0.24765564933287701</v>
      </c>
      <c r="H904" s="68">
        <v>14.7637795275591</v>
      </c>
      <c r="I904" s="71">
        <v>2.2850591935004098E-2</v>
      </c>
      <c r="J904" s="68">
        <v>56.1023622047244</v>
      </c>
      <c r="K904" s="71">
        <v>3.2994923857868001E-2</v>
      </c>
      <c r="L904" s="68">
        <v>12.007874015748</v>
      </c>
    </row>
    <row r="905" spans="1:12" x14ac:dyDescent="0.2">
      <c r="A905" s="72" t="s">
        <v>2122</v>
      </c>
      <c r="B905" s="66" t="s">
        <v>2123</v>
      </c>
      <c r="C905" s="67">
        <v>83</v>
      </c>
      <c r="D905" s="67" t="s">
        <v>349</v>
      </c>
      <c r="E905" s="71">
        <v>0.11940574793913999</v>
      </c>
      <c r="F905" s="68">
        <v>25.196850393700799</v>
      </c>
      <c r="G905" s="71">
        <v>0.28129594520979401</v>
      </c>
      <c r="H905" s="68">
        <v>68.307086614173201</v>
      </c>
      <c r="I905" s="71">
        <v>5.8553087599103196E-3</v>
      </c>
      <c r="J905" s="68">
        <v>26.181102362204701</v>
      </c>
      <c r="K905" s="71">
        <v>7.1065989847715699E-2</v>
      </c>
      <c r="L905" s="68">
        <v>26.3779527559055</v>
      </c>
    </row>
    <row r="906" spans="1:12" x14ac:dyDescent="0.2">
      <c r="A906" s="72" t="s">
        <v>2124</v>
      </c>
      <c r="B906" s="66" t="s">
        <v>2125</v>
      </c>
      <c r="C906" s="67">
        <v>83</v>
      </c>
      <c r="D906" s="67" t="s">
        <v>349</v>
      </c>
      <c r="E906" s="71">
        <v>0.167101210645929</v>
      </c>
      <c r="F906" s="68">
        <v>62.5984251968504</v>
      </c>
      <c r="G906" s="71">
        <v>0.29251326089447599</v>
      </c>
      <c r="H906" s="68">
        <v>72.440944881889806</v>
      </c>
      <c r="I906" s="71">
        <v>7.4272604545849996E-2</v>
      </c>
      <c r="J906" s="68">
        <v>77.165354330708695</v>
      </c>
      <c r="K906" s="71">
        <v>0.134517766497462</v>
      </c>
      <c r="L906" s="68">
        <v>44.094488188976399</v>
      </c>
    </row>
    <row r="907" spans="1:12" x14ac:dyDescent="0.2">
      <c r="A907" s="72" t="s">
        <v>2126</v>
      </c>
      <c r="B907" s="66" t="s">
        <v>2127</v>
      </c>
      <c r="C907" s="67">
        <v>83</v>
      </c>
      <c r="D907" s="67" t="s">
        <v>349</v>
      </c>
      <c r="E907" s="71">
        <v>0.14123763440199999</v>
      </c>
      <c r="F907" s="68">
        <v>42.913385826771702</v>
      </c>
      <c r="G907" s="71">
        <v>0.250408072380989</v>
      </c>
      <c r="H907" s="68">
        <v>35.236220472440898</v>
      </c>
      <c r="I907" s="71">
        <v>6.9243917119425596E-2</v>
      </c>
      <c r="J907" s="68">
        <v>75.590551181102398</v>
      </c>
      <c r="K907" s="71">
        <v>0.104060913705584</v>
      </c>
      <c r="L907" s="68">
        <v>34.251968503937</v>
      </c>
    </row>
    <row r="908" spans="1:12" x14ac:dyDescent="0.2">
      <c r="A908" s="72" t="s">
        <v>2128</v>
      </c>
      <c r="B908" s="66" t="s">
        <v>2129</v>
      </c>
      <c r="C908" s="67">
        <v>83</v>
      </c>
      <c r="D908" s="67" t="s">
        <v>349</v>
      </c>
      <c r="E908" s="71">
        <v>0.174209734979031</v>
      </c>
      <c r="F908" s="68">
        <v>65.354330708661394</v>
      </c>
      <c r="G908" s="71">
        <v>0.247385251889401</v>
      </c>
      <c r="H908" s="68">
        <v>14.5669291338583</v>
      </c>
      <c r="I908" s="71">
        <v>6.4584054570535898E-2</v>
      </c>
      <c r="J908" s="68">
        <v>74.409448818897602</v>
      </c>
      <c r="K908" s="71">
        <v>0.21065989847715699</v>
      </c>
      <c r="L908" s="68">
        <v>77.362204724409494</v>
      </c>
    </row>
    <row r="909" spans="1:12" x14ac:dyDescent="0.2">
      <c r="A909" s="72" t="s">
        <v>2130</v>
      </c>
      <c r="B909" s="66" t="s">
        <v>2131</v>
      </c>
      <c r="C909" s="67">
        <v>83</v>
      </c>
      <c r="D909" s="67" t="s">
        <v>349</v>
      </c>
      <c r="E909" s="71">
        <v>0.217587766123091</v>
      </c>
      <c r="F909" s="68">
        <v>78.149606299212607</v>
      </c>
      <c r="G909" s="71">
        <v>0.26906138185477801</v>
      </c>
      <c r="H909" s="68">
        <v>61.614173228346502</v>
      </c>
      <c r="I909" s="71">
        <v>0.200960799763227</v>
      </c>
      <c r="J909" s="68">
        <v>89.960629921259795</v>
      </c>
      <c r="K909" s="71">
        <v>0.182741116751269</v>
      </c>
      <c r="L909" s="68">
        <v>66.929133858267704</v>
      </c>
    </row>
    <row r="910" spans="1:12" x14ac:dyDescent="0.2">
      <c r="A910" s="72" t="s">
        <v>1988</v>
      </c>
      <c r="B910" s="66" t="s">
        <v>2132</v>
      </c>
      <c r="C910" s="67">
        <v>83</v>
      </c>
      <c r="D910" s="67" t="s">
        <v>349</v>
      </c>
      <c r="E910" s="71">
        <v>0.20548493724303399</v>
      </c>
      <c r="F910" s="68">
        <v>76.377952755905497</v>
      </c>
      <c r="G910" s="71">
        <v>0.33318477819276898</v>
      </c>
      <c r="H910" s="68">
        <v>81.889763779527598</v>
      </c>
      <c r="I910" s="71">
        <v>7.2610135059176906E-2</v>
      </c>
      <c r="J910" s="68">
        <v>76.574803149606296</v>
      </c>
      <c r="K910" s="71">
        <v>0.21065989847715699</v>
      </c>
      <c r="L910" s="68">
        <v>77.362204724409494</v>
      </c>
    </row>
    <row r="911" spans="1:12" x14ac:dyDescent="0.2">
      <c r="A911" s="72" t="s">
        <v>2133</v>
      </c>
      <c r="B911" s="66" t="s">
        <v>2134</v>
      </c>
      <c r="C911" s="67">
        <v>83</v>
      </c>
      <c r="D911" s="67" t="s">
        <v>349</v>
      </c>
      <c r="E911" s="71">
        <v>0.16076497140485399</v>
      </c>
      <c r="F911" s="68">
        <v>58.858267716535401</v>
      </c>
      <c r="G911" s="71">
        <v>0.247914299866313</v>
      </c>
      <c r="H911" s="68">
        <v>14.9606299212598</v>
      </c>
      <c r="I911" s="71">
        <v>2.1182644805102398E-2</v>
      </c>
      <c r="J911" s="68">
        <v>54.724409448818903</v>
      </c>
      <c r="K911" s="71">
        <v>0.21319796954314699</v>
      </c>
      <c r="L911" s="68">
        <v>78.543307086614206</v>
      </c>
    </row>
    <row r="912" spans="1:12" x14ac:dyDescent="0.2">
      <c r="A912" s="72" t="s">
        <v>2135</v>
      </c>
      <c r="B912" s="66" t="s">
        <v>2136</v>
      </c>
      <c r="C912" s="67">
        <v>83</v>
      </c>
      <c r="D912" s="67" t="s">
        <v>349</v>
      </c>
      <c r="E912" s="71">
        <v>0.18464422733345701</v>
      </c>
      <c r="F912" s="68">
        <v>70.275590551181097</v>
      </c>
      <c r="G912" s="71">
        <v>0.25664573250872502</v>
      </c>
      <c r="H912" s="68">
        <v>48.818897637795303</v>
      </c>
      <c r="I912" s="71">
        <v>9.67793352784483E-2</v>
      </c>
      <c r="J912" s="68">
        <v>80.708661417322801</v>
      </c>
      <c r="K912" s="71">
        <v>0.20050761421319799</v>
      </c>
      <c r="L912" s="68">
        <v>74.409448818897602</v>
      </c>
    </row>
    <row r="913" spans="1:12" x14ac:dyDescent="0.2">
      <c r="A913" s="72" t="s">
        <v>2137</v>
      </c>
      <c r="B913" s="66" t="s">
        <v>2138</v>
      </c>
      <c r="C913" s="67">
        <v>83</v>
      </c>
      <c r="D913" s="67" t="s">
        <v>349</v>
      </c>
      <c r="E913" s="71">
        <v>0.193265503113287</v>
      </c>
      <c r="F913" s="68">
        <v>72.047244094488207</v>
      </c>
      <c r="G913" s="71">
        <v>0.27075672415145802</v>
      </c>
      <c r="H913" s="68">
        <v>63.188976377952798</v>
      </c>
      <c r="I913" s="71">
        <v>0.105994099909215</v>
      </c>
      <c r="J913" s="68">
        <v>82.283464566929098</v>
      </c>
      <c r="K913" s="71">
        <v>0.20304568527918801</v>
      </c>
      <c r="L913" s="68">
        <v>75.393700787401599</v>
      </c>
    </row>
    <row r="914" spans="1:12" x14ac:dyDescent="0.2">
      <c r="A914" s="72" t="s">
        <v>1826</v>
      </c>
      <c r="B914" s="66" t="s">
        <v>2139</v>
      </c>
      <c r="C914" s="67">
        <v>83</v>
      </c>
      <c r="D914" s="67" t="s">
        <v>349</v>
      </c>
      <c r="E914" s="71">
        <v>0.15853490984519</v>
      </c>
      <c r="F914" s="68">
        <v>57.874015748031503</v>
      </c>
      <c r="G914" s="71">
        <v>0.25062249053205399</v>
      </c>
      <c r="H914" s="68">
        <v>35.629921259842497</v>
      </c>
      <c r="I914" s="71">
        <v>1.9398482658336599E-2</v>
      </c>
      <c r="J914" s="68">
        <v>53.1496062992126</v>
      </c>
      <c r="K914" s="71">
        <v>0.205583756345178</v>
      </c>
      <c r="L914" s="68">
        <v>76.771653543307096</v>
      </c>
    </row>
    <row r="915" spans="1:12" x14ac:dyDescent="0.2">
      <c r="A915" s="72" t="s">
        <v>2140</v>
      </c>
      <c r="B915" s="66" t="s">
        <v>2141</v>
      </c>
      <c r="C915" s="67">
        <v>83</v>
      </c>
      <c r="D915" s="67" t="s">
        <v>349</v>
      </c>
      <c r="E915" s="71">
        <v>0.237972665782341</v>
      </c>
      <c r="F915" s="68">
        <v>80.905511811023601</v>
      </c>
      <c r="G915" s="71">
        <v>0.39882000019317698</v>
      </c>
      <c r="H915" s="68">
        <v>86.417322834645702</v>
      </c>
      <c r="I915" s="71">
        <v>9.9361956544708196E-2</v>
      </c>
      <c r="J915" s="68">
        <v>81.692913385826799</v>
      </c>
      <c r="K915" s="71">
        <v>0.21573604060913701</v>
      </c>
      <c r="L915" s="68">
        <v>79.724409448818903</v>
      </c>
    </row>
    <row r="916" spans="1:12" x14ac:dyDescent="0.2">
      <c r="A916" s="72" t="s">
        <v>2142</v>
      </c>
      <c r="B916" s="66" t="s">
        <v>2143</v>
      </c>
      <c r="C916" s="67">
        <v>60</v>
      </c>
      <c r="D916" s="67" t="s">
        <v>349</v>
      </c>
      <c r="E916" s="71">
        <v>0.110704145498013</v>
      </c>
      <c r="F916" s="68">
        <v>14.497528830313</v>
      </c>
      <c r="G916" s="71">
        <v>0.25</v>
      </c>
      <c r="H916" s="68">
        <v>49.752883031301501</v>
      </c>
      <c r="I916" s="71">
        <v>6.3725157296489997E-3</v>
      </c>
      <c r="J916" s="68">
        <v>13.1795716639209</v>
      </c>
      <c r="K916" s="71">
        <v>7.5739920764390706E-2</v>
      </c>
      <c r="L916" s="68">
        <v>27.677100494233901</v>
      </c>
    </row>
    <row r="917" spans="1:12" x14ac:dyDescent="0.2">
      <c r="A917" s="72" t="s">
        <v>2144</v>
      </c>
      <c r="B917" s="66" t="s">
        <v>2145</v>
      </c>
      <c r="C917" s="67">
        <v>60</v>
      </c>
      <c r="D917" s="67" t="s">
        <v>349</v>
      </c>
      <c r="E917" s="71">
        <v>0.11912645856068201</v>
      </c>
      <c r="F917" s="68">
        <v>21.087314662273499</v>
      </c>
      <c r="G917" s="71">
        <v>0.25</v>
      </c>
      <c r="H917" s="68">
        <v>49.752883031301501</v>
      </c>
      <c r="I917" s="71">
        <v>3.16394549176542E-2</v>
      </c>
      <c r="J917" s="68">
        <v>49.588138385502504</v>
      </c>
      <c r="K917" s="71">
        <v>7.5739920764390706E-2</v>
      </c>
      <c r="L917" s="68">
        <v>27.677100494233901</v>
      </c>
    </row>
    <row r="918" spans="1:12" x14ac:dyDescent="0.2">
      <c r="A918" s="72" t="s">
        <v>2146</v>
      </c>
      <c r="B918" s="66" t="s">
        <v>2147</v>
      </c>
      <c r="C918" s="67">
        <v>60</v>
      </c>
      <c r="D918" s="67" t="s">
        <v>349</v>
      </c>
      <c r="E918" s="71">
        <v>0.13001841285083501</v>
      </c>
      <c r="F918" s="68">
        <v>28.665568369028001</v>
      </c>
      <c r="G918" s="71">
        <v>0.25</v>
      </c>
      <c r="H918" s="68">
        <v>49.752883031301501</v>
      </c>
      <c r="I918" s="71">
        <v>5.84891700370068E-2</v>
      </c>
      <c r="J918" s="68">
        <v>67.380560131795704</v>
      </c>
      <c r="K918" s="71">
        <v>8.1566068515497706E-2</v>
      </c>
      <c r="L918" s="68">
        <v>29.3245469522241</v>
      </c>
    </row>
    <row r="919" spans="1:12" x14ac:dyDescent="0.2">
      <c r="A919" s="72" t="s">
        <v>2148</v>
      </c>
      <c r="B919" s="66" t="s">
        <v>2149</v>
      </c>
      <c r="C919" s="67">
        <v>60</v>
      </c>
      <c r="D919" s="67" t="s">
        <v>349</v>
      </c>
      <c r="E919" s="71">
        <v>0.11399994245968501</v>
      </c>
      <c r="F919" s="68">
        <v>16.474464579901198</v>
      </c>
      <c r="G919" s="71">
        <v>0.25610202587259001</v>
      </c>
      <c r="H919" s="68">
        <v>55.354200988467902</v>
      </c>
      <c r="I919" s="71">
        <v>1.01578807420747E-2</v>
      </c>
      <c r="J919" s="68">
        <v>19.4398682042834</v>
      </c>
      <c r="K919" s="71">
        <v>7.5739920764390706E-2</v>
      </c>
      <c r="L919" s="68">
        <v>27.677100494233901</v>
      </c>
    </row>
    <row r="920" spans="1:12" x14ac:dyDescent="0.2">
      <c r="A920" s="72" t="s">
        <v>2150</v>
      </c>
      <c r="B920" s="66" t="s">
        <v>2151</v>
      </c>
      <c r="C920" s="67">
        <v>60</v>
      </c>
      <c r="D920" s="67" t="s">
        <v>349</v>
      </c>
      <c r="E920" s="71">
        <v>0.109108548415941</v>
      </c>
      <c r="F920" s="68">
        <v>14.003294892915999</v>
      </c>
      <c r="G920" s="71">
        <v>0.25</v>
      </c>
      <c r="H920" s="68">
        <v>49.752883031301501</v>
      </c>
      <c r="I920" s="71">
        <v>1.32380199856456E-2</v>
      </c>
      <c r="J920" s="68">
        <v>24.876441515650701</v>
      </c>
      <c r="K920" s="71">
        <v>6.4087625262176803E-2</v>
      </c>
      <c r="L920" s="68">
        <v>21.581548599670501</v>
      </c>
    </row>
    <row r="921" spans="1:12" x14ac:dyDescent="0.2">
      <c r="A921" s="72" t="s">
        <v>2152</v>
      </c>
      <c r="B921" s="66" t="s">
        <v>2153</v>
      </c>
      <c r="C921" s="67">
        <v>60</v>
      </c>
      <c r="D921" s="67" t="s">
        <v>349</v>
      </c>
      <c r="E921" s="71">
        <v>0.11648889990779999</v>
      </c>
      <c r="F921" s="68">
        <v>18.780889621087301</v>
      </c>
      <c r="G921" s="71">
        <v>0.25</v>
      </c>
      <c r="H921" s="68">
        <v>49.752883031301501</v>
      </c>
      <c r="I921" s="71">
        <v>1.2074483456795401E-2</v>
      </c>
      <c r="J921" s="68">
        <v>22.8995057660626</v>
      </c>
      <c r="K921" s="71">
        <v>8.7392216266604594E-2</v>
      </c>
      <c r="L921" s="68">
        <v>31.7957166392092</v>
      </c>
    </row>
    <row r="922" spans="1:12" x14ac:dyDescent="0.2">
      <c r="A922" s="72" t="s">
        <v>2154</v>
      </c>
      <c r="B922" s="66" t="s">
        <v>2155</v>
      </c>
      <c r="C922" s="67">
        <v>60</v>
      </c>
      <c r="D922" s="67" t="s">
        <v>349</v>
      </c>
      <c r="E922" s="71">
        <v>0.11277599482301</v>
      </c>
      <c r="F922" s="68">
        <v>16.309719934102102</v>
      </c>
      <c r="G922" s="71">
        <v>0.25</v>
      </c>
      <c r="H922" s="68">
        <v>49.752883031301501</v>
      </c>
      <c r="I922" s="71">
        <v>1.25880637046404E-2</v>
      </c>
      <c r="J922" s="68">
        <v>23.8879736408567</v>
      </c>
      <c r="K922" s="71">
        <v>7.5739920764390706E-2</v>
      </c>
      <c r="L922" s="68">
        <v>27.677100494233901</v>
      </c>
    </row>
    <row r="923" spans="1:12" x14ac:dyDescent="0.2">
      <c r="A923" s="72" t="s">
        <v>2156</v>
      </c>
      <c r="B923" s="66" t="s">
        <v>2157</v>
      </c>
      <c r="C923" s="67">
        <v>60</v>
      </c>
      <c r="D923" s="67" t="s">
        <v>349</v>
      </c>
      <c r="E923" s="71">
        <v>0.173880512257966</v>
      </c>
      <c r="F923" s="68">
        <v>52.718286655683698</v>
      </c>
      <c r="G923" s="71">
        <v>0.37111033058097298</v>
      </c>
      <c r="H923" s="68">
        <v>88.138385502471195</v>
      </c>
      <c r="I923" s="71">
        <v>5.14866944241055E-2</v>
      </c>
      <c r="J923" s="68">
        <v>63.920922570016501</v>
      </c>
      <c r="K923" s="71">
        <v>9.9044511768818594E-2</v>
      </c>
      <c r="L923" s="68">
        <v>36.079077429983499</v>
      </c>
    </row>
    <row r="924" spans="1:12" x14ac:dyDescent="0.2">
      <c r="A924" s="72" t="s">
        <v>2158</v>
      </c>
      <c r="B924" s="66" t="s">
        <v>2159</v>
      </c>
      <c r="C924" s="67">
        <v>60</v>
      </c>
      <c r="D924" s="67" t="s">
        <v>349</v>
      </c>
      <c r="E924" s="71">
        <v>0.146622819197615</v>
      </c>
      <c r="F924" s="68">
        <v>39.538714991762802</v>
      </c>
      <c r="G924" s="71">
        <v>0.25</v>
      </c>
      <c r="H924" s="68">
        <v>49.752883031301501</v>
      </c>
      <c r="I924" s="71">
        <v>3.43172955742172E-3</v>
      </c>
      <c r="J924" s="68">
        <v>5.43657331136738</v>
      </c>
      <c r="K924" s="71">
        <v>0.18643672803542299</v>
      </c>
      <c r="L924" s="68">
        <v>56.177924217462902</v>
      </c>
    </row>
    <row r="925" spans="1:12" x14ac:dyDescent="0.2">
      <c r="A925" s="72" t="s">
        <v>2160</v>
      </c>
      <c r="B925" s="66" t="s">
        <v>2161</v>
      </c>
      <c r="C925" s="67">
        <v>60</v>
      </c>
      <c r="D925" s="67" t="s">
        <v>349</v>
      </c>
      <c r="E925" s="71">
        <v>0.13235465734693899</v>
      </c>
      <c r="F925" s="68">
        <v>30.9719934102142</v>
      </c>
      <c r="G925" s="71">
        <v>0.25</v>
      </c>
      <c r="H925" s="68">
        <v>49.752883031301501</v>
      </c>
      <c r="I925" s="71">
        <v>1.41027826314387E-3</v>
      </c>
      <c r="J925" s="68">
        <v>2.6359143327841799</v>
      </c>
      <c r="K925" s="71">
        <v>0.14565369377767401</v>
      </c>
      <c r="L925" s="68">
        <v>49.423393739703499</v>
      </c>
    </row>
    <row r="926" spans="1:12" x14ac:dyDescent="0.2">
      <c r="A926" s="72" t="s">
        <v>2162</v>
      </c>
      <c r="B926" s="66" t="s">
        <v>2163</v>
      </c>
      <c r="C926" s="67">
        <v>60</v>
      </c>
      <c r="D926" s="67" t="s">
        <v>349</v>
      </c>
      <c r="E926" s="71">
        <v>0.145164317039397</v>
      </c>
      <c r="F926" s="68">
        <v>38.550247116968698</v>
      </c>
      <c r="G926" s="71">
        <v>0.25</v>
      </c>
      <c r="H926" s="68">
        <v>49.752883031301501</v>
      </c>
      <c r="I926" s="71">
        <v>2.8186961838303298E-2</v>
      </c>
      <c r="J926" s="68">
        <v>47.116968698517297</v>
      </c>
      <c r="K926" s="71">
        <v>0.15730598927988801</v>
      </c>
      <c r="L926" s="68">
        <v>52.388797364085697</v>
      </c>
    </row>
    <row r="927" spans="1:12" x14ac:dyDescent="0.2">
      <c r="A927" s="72" t="s">
        <v>2164</v>
      </c>
      <c r="B927" s="66" t="s">
        <v>2165</v>
      </c>
      <c r="C927" s="67">
        <v>60</v>
      </c>
      <c r="D927" s="67" t="s">
        <v>349</v>
      </c>
      <c r="E927" s="71">
        <v>0.13924606848239299</v>
      </c>
      <c r="F927" s="68">
        <v>34.266886326194403</v>
      </c>
      <c r="G927" s="71">
        <v>0.25</v>
      </c>
      <c r="H927" s="68">
        <v>49.752883031301501</v>
      </c>
      <c r="I927" s="71">
        <v>1.6258363918396499E-2</v>
      </c>
      <c r="J927" s="68">
        <v>31.630971993410199</v>
      </c>
      <c r="K927" s="71">
        <v>0.151479841528781</v>
      </c>
      <c r="L927" s="68">
        <v>50.741350906095498</v>
      </c>
    </row>
    <row r="928" spans="1:12" x14ac:dyDescent="0.2">
      <c r="A928" s="72" t="s">
        <v>2166</v>
      </c>
      <c r="B928" s="66" t="s">
        <v>2167</v>
      </c>
      <c r="C928" s="67">
        <v>60</v>
      </c>
      <c r="D928" s="67" t="s">
        <v>349</v>
      </c>
      <c r="E928" s="71">
        <v>0.121662111258902</v>
      </c>
      <c r="F928" s="68">
        <v>23.0642504118616</v>
      </c>
      <c r="G928" s="71">
        <v>0.26793400286944102</v>
      </c>
      <c r="H928" s="68">
        <v>63.097199341021401</v>
      </c>
      <c r="I928" s="71">
        <v>1.54862623917684E-2</v>
      </c>
      <c r="J928" s="68">
        <v>29.3245469522241</v>
      </c>
      <c r="K928" s="71">
        <v>8.1566068515497706E-2</v>
      </c>
      <c r="L928" s="68">
        <v>29.3245469522241</v>
      </c>
    </row>
    <row r="929" spans="1:12" x14ac:dyDescent="0.2">
      <c r="A929" s="72" t="s">
        <v>2168</v>
      </c>
      <c r="B929" s="66" t="s">
        <v>2169</v>
      </c>
      <c r="C929" s="67">
        <v>60</v>
      </c>
      <c r="D929" s="67" t="s">
        <v>349</v>
      </c>
      <c r="E929" s="71">
        <v>0.16806403623862801</v>
      </c>
      <c r="F929" s="68">
        <v>49.917627677100498</v>
      </c>
      <c r="G929" s="71">
        <v>0.29807205748406002</v>
      </c>
      <c r="H929" s="68">
        <v>75.123558484349303</v>
      </c>
      <c r="I929" s="71">
        <v>0.12455398271632501</v>
      </c>
      <c r="J929" s="68">
        <v>84.184514003294893</v>
      </c>
      <c r="K929" s="71">
        <v>8.1566068515497706E-2</v>
      </c>
      <c r="L929" s="68">
        <v>29.3245469522241</v>
      </c>
    </row>
    <row r="930" spans="1:12" x14ac:dyDescent="0.2">
      <c r="A930" s="72" t="s">
        <v>2170</v>
      </c>
      <c r="B930" s="66" t="s">
        <v>2171</v>
      </c>
      <c r="C930" s="67">
        <v>60</v>
      </c>
      <c r="D930" s="67" t="s">
        <v>349</v>
      </c>
      <c r="E930" s="71">
        <v>0.14940225109768199</v>
      </c>
      <c r="F930" s="68">
        <v>40.8566721581549</v>
      </c>
      <c r="G930" s="71">
        <v>0.25</v>
      </c>
      <c r="H930" s="68">
        <v>49.752883031301501</v>
      </c>
      <c r="I930" s="71">
        <v>5.9438775065166604E-3</v>
      </c>
      <c r="J930" s="68">
        <v>12.3558484349259</v>
      </c>
      <c r="K930" s="71">
        <v>0.19226287578653001</v>
      </c>
      <c r="L930" s="68">
        <v>56.67215815486</v>
      </c>
    </row>
    <row r="931" spans="1:12" x14ac:dyDescent="0.2">
      <c r="A931" s="72" t="s">
        <v>2172</v>
      </c>
      <c r="B931" s="66" t="s">
        <v>2173</v>
      </c>
      <c r="C931" s="67">
        <v>60</v>
      </c>
      <c r="D931" s="67" t="s">
        <v>349</v>
      </c>
      <c r="E931" s="71">
        <v>0.112310434388272</v>
      </c>
      <c r="F931" s="68">
        <v>15.650741350906101</v>
      </c>
      <c r="G931" s="71">
        <v>0.25</v>
      </c>
      <c r="H931" s="68">
        <v>49.752883031301501</v>
      </c>
      <c r="I931" s="71">
        <v>1.7017530151533102E-2</v>
      </c>
      <c r="J931" s="68">
        <v>33.113673805601302</v>
      </c>
      <c r="K931" s="71">
        <v>6.9913773013283706E-2</v>
      </c>
      <c r="L931" s="68">
        <v>24.052718286655701</v>
      </c>
    </row>
    <row r="932" spans="1:12" x14ac:dyDescent="0.2">
      <c r="A932" s="72" t="s">
        <v>2174</v>
      </c>
      <c r="B932" s="66" t="s">
        <v>2175</v>
      </c>
      <c r="C932" s="67">
        <v>60</v>
      </c>
      <c r="D932" s="67" t="s">
        <v>349</v>
      </c>
      <c r="E932" s="71">
        <v>0.12646592705607199</v>
      </c>
      <c r="F932" s="68">
        <v>26.853377265238901</v>
      </c>
      <c r="G932" s="71">
        <v>0.25</v>
      </c>
      <c r="H932" s="68">
        <v>49.752883031301501</v>
      </c>
      <c r="I932" s="71">
        <v>2.4527121648290601E-2</v>
      </c>
      <c r="J932" s="68">
        <v>41.6803953871499</v>
      </c>
      <c r="K932" s="71">
        <v>0.104870659519926</v>
      </c>
      <c r="L932" s="68">
        <v>37.726523887973599</v>
      </c>
    </row>
    <row r="933" spans="1:12" x14ac:dyDescent="0.2">
      <c r="A933" s="72" t="s">
        <v>2176</v>
      </c>
      <c r="B933" s="66" t="s">
        <v>2177</v>
      </c>
      <c r="C933" s="67">
        <v>60</v>
      </c>
      <c r="D933" s="67" t="s">
        <v>349</v>
      </c>
      <c r="E933" s="71">
        <v>0.13166794207891599</v>
      </c>
      <c r="F933" s="68">
        <v>30.477759472817102</v>
      </c>
      <c r="G933" s="71">
        <v>0.25</v>
      </c>
      <c r="H933" s="68">
        <v>49.752883031301501</v>
      </c>
      <c r="I933" s="71">
        <v>3.4307018965715398E-2</v>
      </c>
      <c r="J933" s="68">
        <v>52.2240527182867</v>
      </c>
      <c r="K933" s="71">
        <v>0.110696807271033</v>
      </c>
      <c r="L933" s="68">
        <v>39.868204283360797</v>
      </c>
    </row>
    <row r="934" spans="1:12" x14ac:dyDescent="0.2">
      <c r="A934" s="72" t="s">
        <v>2178</v>
      </c>
      <c r="B934" s="66" t="s">
        <v>2179</v>
      </c>
      <c r="C934" s="67">
        <v>60</v>
      </c>
      <c r="D934" s="67" t="s">
        <v>349</v>
      </c>
      <c r="E934" s="71">
        <v>0.13136684748154001</v>
      </c>
      <c r="F934" s="68">
        <v>30.313014827018101</v>
      </c>
      <c r="G934" s="71">
        <v>0.26353915507223302</v>
      </c>
      <c r="H934" s="68">
        <v>61.285008237232297</v>
      </c>
      <c r="I934" s="71">
        <v>1.4038432350246001E-2</v>
      </c>
      <c r="J934" s="68">
        <v>26.194398682042799</v>
      </c>
      <c r="K934" s="71">
        <v>0.11652295502214</v>
      </c>
      <c r="L934" s="68">
        <v>41.6803953871499</v>
      </c>
    </row>
    <row r="935" spans="1:12" x14ac:dyDescent="0.2">
      <c r="A935" s="72" t="s">
        <v>2180</v>
      </c>
      <c r="B935" s="66" t="s">
        <v>2181</v>
      </c>
      <c r="C935" s="67">
        <v>60</v>
      </c>
      <c r="D935" s="67" t="s">
        <v>349</v>
      </c>
      <c r="E935" s="71">
        <v>0.117497439508602</v>
      </c>
      <c r="F935" s="68">
        <v>19.275123558484299</v>
      </c>
      <c r="G935" s="71">
        <v>0.25</v>
      </c>
      <c r="H935" s="68">
        <v>49.752883031301501</v>
      </c>
      <c r="I935" s="71">
        <v>3.4478067569870098E-3</v>
      </c>
      <c r="J935" s="68">
        <v>5.6013179571663896</v>
      </c>
      <c r="K935" s="71">
        <v>9.9044511768818594E-2</v>
      </c>
      <c r="L935" s="68">
        <v>36.079077429983499</v>
      </c>
    </row>
    <row r="936" spans="1:12" x14ac:dyDescent="0.2">
      <c r="A936" s="72" t="s">
        <v>2182</v>
      </c>
      <c r="B936" s="66" t="s">
        <v>2183</v>
      </c>
      <c r="C936" s="67">
        <v>60</v>
      </c>
      <c r="D936" s="67" t="s">
        <v>349</v>
      </c>
      <c r="E936" s="71">
        <v>0.12517864807248899</v>
      </c>
      <c r="F936" s="68">
        <v>25.7001647446458</v>
      </c>
      <c r="G936" s="71">
        <v>0.25</v>
      </c>
      <c r="H936" s="68">
        <v>49.752883031301501</v>
      </c>
      <c r="I936" s="71">
        <v>1.4839136946435899E-2</v>
      </c>
      <c r="J936" s="68">
        <v>28.33607907743</v>
      </c>
      <c r="K936" s="71">
        <v>0.110696807271033</v>
      </c>
      <c r="L936" s="68">
        <v>39.868204283360797</v>
      </c>
    </row>
    <row r="937" spans="1:12" x14ac:dyDescent="0.2">
      <c r="A937" s="72" t="s">
        <v>2184</v>
      </c>
      <c r="B937" s="66" t="s">
        <v>2185</v>
      </c>
      <c r="C937" s="67">
        <v>60</v>
      </c>
      <c r="D937" s="67" t="s">
        <v>349</v>
      </c>
      <c r="E937" s="71">
        <v>0.123277798946962</v>
      </c>
      <c r="F937" s="68">
        <v>23.8879736408567</v>
      </c>
      <c r="G937" s="71">
        <v>0.24973558970892101</v>
      </c>
      <c r="H937" s="68">
        <v>18.121911037891302</v>
      </c>
      <c r="I937" s="71">
        <v>3.2705590865359901E-2</v>
      </c>
      <c r="J937" s="68">
        <v>50.576606260296501</v>
      </c>
      <c r="K937" s="71">
        <v>8.7392216266604594E-2</v>
      </c>
      <c r="L937" s="68">
        <v>31.7957166392092</v>
      </c>
    </row>
    <row r="938" spans="1:12" x14ac:dyDescent="0.2">
      <c r="A938" s="72" t="s">
        <v>2186</v>
      </c>
      <c r="B938" s="66" t="s">
        <v>2187</v>
      </c>
      <c r="C938" s="67">
        <v>60</v>
      </c>
      <c r="D938" s="67" t="s">
        <v>349</v>
      </c>
      <c r="E938" s="71">
        <v>0.14012005437073499</v>
      </c>
      <c r="F938" s="68">
        <v>34.596375617792397</v>
      </c>
      <c r="G938" s="71">
        <v>0.252520803675018</v>
      </c>
      <c r="H938" s="68">
        <v>51.070840197693599</v>
      </c>
      <c r="I938" s="71">
        <v>2.21856656595136E-2</v>
      </c>
      <c r="J938" s="68">
        <v>39.703459637561799</v>
      </c>
      <c r="K938" s="71">
        <v>0.14565369377767401</v>
      </c>
      <c r="L938" s="68">
        <v>49.423393739703499</v>
      </c>
    </row>
    <row r="939" spans="1:12" x14ac:dyDescent="0.2">
      <c r="A939" s="72" t="s">
        <v>430</v>
      </c>
      <c r="B939" s="66" t="s">
        <v>2188</v>
      </c>
      <c r="C939" s="67">
        <v>60</v>
      </c>
      <c r="D939" s="67" t="s">
        <v>349</v>
      </c>
      <c r="E939" s="71">
        <v>0.14763484236107399</v>
      </c>
      <c r="F939" s="68">
        <v>40.197693574958798</v>
      </c>
      <c r="G939" s="71">
        <v>0.25</v>
      </c>
      <c r="H939" s="68">
        <v>49.752883031301501</v>
      </c>
      <c r="I939" s="71">
        <v>6.4165129669284903E-4</v>
      </c>
      <c r="J939" s="68">
        <v>1.9769357495881399</v>
      </c>
      <c r="K939" s="71">
        <v>0.19226287578653001</v>
      </c>
      <c r="L939" s="68">
        <v>56.67215815486</v>
      </c>
    </row>
    <row r="940" spans="1:12" x14ac:dyDescent="0.2">
      <c r="A940" s="72" t="s">
        <v>2189</v>
      </c>
      <c r="B940" s="66" t="s">
        <v>2190</v>
      </c>
      <c r="C940" s="67">
        <v>60</v>
      </c>
      <c r="D940" s="67" t="s">
        <v>349</v>
      </c>
      <c r="E940" s="71">
        <v>0.173436487393334</v>
      </c>
      <c r="F940" s="68">
        <v>52.388797364085697</v>
      </c>
      <c r="G940" s="71">
        <v>0.25915303880888502</v>
      </c>
      <c r="H940" s="68">
        <v>58.649093904448101</v>
      </c>
      <c r="I940" s="71">
        <v>9.8024286340122502E-2</v>
      </c>
      <c r="J940" s="68">
        <v>79.242174629324595</v>
      </c>
      <c r="K940" s="71">
        <v>0.16313213703099499</v>
      </c>
      <c r="L940" s="68">
        <v>53.212520593080697</v>
      </c>
    </row>
    <row r="941" spans="1:12" x14ac:dyDescent="0.2">
      <c r="A941" s="72" t="s">
        <v>2191</v>
      </c>
      <c r="B941" s="66" t="s">
        <v>2192</v>
      </c>
      <c r="C941" s="67">
        <v>60</v>
      </c>
      <c r="D941" s="67" t="s">
        <v>349</v>
      </c>
      <c r="E941" s="71">
        <v>0.207183903572351</v>
      </c>
      <c r="F941" s="68">
        <v>68.039538714991807</v>
      </c>
      <c r="G941" s="71">
        <v>0.283375104925079</v>
      </c>
      <c r="H941" s="68">
        <v>71.004942339373997</v>
      </c>
      <c r="I941" s="71">
        <v>1.1912331729983501E-2</v>
      </c>
      <c r="J941" s="68">
        <v>22.570016474464602</v>
      </c>
      <c r="K941" s="71">
        <v>0.32626427406199099</v>
      </c>
      <c r="L941" s="68">
        <v>78.747940691927496</v>
      </c>
    </row>
    <row r="942" spans="1:12" x14ac:dyDescent="0.2">
      <c r="A942" s="72" t="s">
        <v>2193</v>
      </c>
      <c r="B942" s="66" t="s">
        <v>2194</v>
      </c>
      <c r="C942" s="67">
        <v>60</v>
      </c>
      <c r="D942" s="67" t="s">
        <v>349</v>
      </c>
      <c r="E942" s="71">
        <v>0.157419809111913</v>
      </c>
      <c r="F942" s="68">
        <v>46.128500823723201</v>
      </c>
      <c r="G942" s="71">
        <v>0.24937894326903701</v>
      </c>
      <c r="H942" s="68">
        <v>17.133443163097201</v>
      </c>
      <c r="I942" s="71">
        <v>1.89653127779578E-2</v>
      </c>
      <c r="J942" s="68">
        <v>36.4085667215816</v>
      </c>
      <c r="K942" s="71">
        <v>0.20391517128874401</v>
      </c>
      <c r="L942" s="68">
        <v>58.3196046128501</v>
      </c>
    </row>
    <row r="943" spans="1:12" x14ac:dyDescent="0.2">
      <c r="A943" s="72" t="s">
        <v>2195</v>
      </c>
      <c r="B943" s="66" t="s">
        <v>2196</v>
      </c>
      <c r="C943" s="67">
        <v>60</v>
      </c>
      <c r="D943" s="67" t="s">
        <v>349</v>
      </c>
      <c r="E943" s="71">
        <v>0.14204285425021401</v>
      </c>
      <c r="F943" s="68">
        <v>36.573311367380597</v>
      </c>
      <c r="G943" s="71">
        <v>0.24891161348436</v>
      </c>
      <c r="H943" s="68">
        <v>16.474464579901198</v>
      </c>
      <c r="I943" s="71">
        <v>1.99109599863934E-2</v>
      </c>
      <c r="J943" s="68">
        <v>37.726523887973599</v>
      </c>
      <c r="K943" s="71">
        <v>0.15730598927988801</v>
      </c>
      <c r="L943" s="68">
        <v>52.388797364085697</v>
      </c>
    </row>
    <row r="944" spans="1:12" x14ac:dyDescent="0.2">
      <c r="A944" s="72" t="s">
        <v>2197</v>
      </c>
      <c r="B944" s="66" t="s">
        <v>2198</v>
      </c>
      <c r="C944" s="67">
        <v>60</v>
      </c>
      <c r="D944" s="67" t="s">
        <v>349</v>
      </c>
      <c r="E944" s="71">
        <v>0.140761127960149</v>
      </c>
      <c r="F944" s="68">
        <v>35.090609555189502</v>
      </c>
      <c r="G944" s="71">
        <v>0.27857077606726999</v>
      </c>
      <c r="H944" s="68">
        <v>69.357495881383898</v>
      </c>
      <c r="I944" s="71">
        <v>2.13635050399315E-2</v>
      </c>
      <c r="J944" s="68">
        <v>38.714991762767703</v>
      </c>
      <c r="K944" s="71">
        <v>0.122349102773247</v>
      </c>
      <c r="L944" s="68">
        <v>43.32784184514</v>
      </c>
    </row>
    <row r="945" spans="1:12" x14ac:dyDescent="0.2">
      <c r="A945" s="72" t="s">
        <v>2199</v>
      </c>
      <c r="B945" s="66" t="s">
        <v>2200</v>
      </c>
      <c r="C945" s="67">
        <v>60</v>
      </c>
      <c r="D945" s="67" t="s">
        <v>349</v>
      </c>
      <c r="E945" s="71">
        <v>0.142870237317923</v>
      </c>
      <c r="F945" s="68">
        <v>37.397034596375597</v>
      </c>
      <c r="G945" s="71">
        <v>0.238982084887332</v>
      </c>
      <c r="H945" s="68">
        <v>11.696869851729801</v>
      </c>
      <c r="I945" s="71">
        <v>3.8148785537655001E-2</v>
      </c>
      <c r="J945" s="68">
        <v>56.177924217462902</v>
      </c>
      <c r="K945" s="71">
        <v>0.151479841528781</v>
      </c>
      <c r="L945" s="68">
        <v>50.741350906095498</v>
      </c>
    </row>
    <row r="946" spans="1:12" x14ac:dyDescent="0.2">
      <c r="A946" s="72" t="s">
        <v>2201</v>
      </c>
      <c r="B946" s="66" t="s">
        <v>2202</v>
      </c>
      <c r="C946" s="67">
        <v>60</v>
      </c>
      <c r="D946" s="67" t="s">
        <v>349</v>
      </c>
      <c r="E946" s="71">
        <v>0.141103956817171</v>
      </c>
      <c r="F946" s="68">
        <v>35.914332784184502</v>
      </c>
      <c r="G946" s="71">
        <v>0.25</v>
      </c>
      <c r="H946" s="68">
        <v>49.752883031301501</v>
      </c>
      <c r="I946" s="71">
        <v>1.01797334205163E-2</v>
      </c>
      <c r="J946" s="68">
        <v>19.6046128500824</v>
      </c>
      <c r="K946" s="71">
        <v>0.16313213703099499</v>
      </c>
      <c r="L946" s="68">
        <v>53.212520593080697</v>
      </c>
    </row>
    <row r="947" spans="1:12" x14ac:dyDescent="0.2">
      <c r="A947" s="72" t="s">
        <v>2203</v>
      </c>
      <c r="B947" s="66" t="s">
        <v>2204</v>
      </c>
      <c r="C947" s="67">
        <v>60</v>
      </c>
      <c r="D947" s="67" t="s">
        <v>349</v>
      </c>
      <c r="E947" s="71">
        <v>0.152332395388803</v>
      </c>
      <c r="F947" s="68">
        <v>43.163097199341003</v>
      </c>
      <c r="G947" s="71">
        <v>0.24286584163950201</v>
      </c>
      <c r="H947" s="68">
        <v>13.1795716639209</v>
      </c>
      <c r="I947" s="71">
        <v>1.6042320989269401E-2</v>
      </c>
      <c r="J947" s="68">
        <v>31.136738056013201</v>
      </c>
      <c r="K947" s="71">
        <v>0.19808902353763699</v>
      </c>
      <c r="L947" s="68">
        <v>57.825370675453001</v>
      </c>
    </row>
    <row r="948" spans="1:12" x14ac:dyDescent="0.2">
      <c r="A948" s="72" t="s">
        <v>2205</v>
      </c>
      <c r="B948" s="66" t="s">
        <v>2206</v>
      </c>
      <c r="C948" s="67">
        <v>60</v>
      </c>
      <c r="D948" s="67" t="s">
        <v>349</v>
      </c>
      <c r="E948" s="71">
        <v>0.16709278497076499</v>
      </c>
      <c r="F948" s="68">
        <v>49.258649093904502</v>
      </c>
      <c r="G948" s="71">
        <v>0.26830607761776898</v>
      </c>
      <c r="H948" s="68">
        <v>64.415156507413499</v>
      </c>
      <c r="I948" s="71">
        <v>5.7525150013546496E-3</v>
      </c>
      <c r="J948" s="68">
        <v>11.8616144975288</v>
      </c>
      <c r="K948" s="71">
        <v>0.22721976229317201</v>
      </c>
      <c r="L948" s="68">
        <v>61.449752883031302</v>
      </c>
    </row>
    <row r="949" spans="1:12" x14ac:dyDescent="0.2">
      <c r="A949" s="72" t="s">
        <v>2207</v>
      </c>
      <c r="B949" s="66" t="s">
        <v>2208</v>
      </c>
      <c r="C949" s="67">
        <v>60</v>
      </c>
      <c r="D949" s="67" t="s">
        <v>349</v>
      </c>
      <c r="E949" s="71">
        <v>0.219592337307214</v>
      </c>
      <c r="F949" s="68">
        <v>74.135090609555206</v>
      </c>
      <c r="G949" s="71">
        <v>0.277459116426654</v>
      </c>
      <c r="H949" s="68">
        <v>69.192751235584893</v>
      </c>
      <c r="I949" s="71">
        <v>2.6182916730334098E-3</v>
      </c>
      <c r="J949" s="68">
        <v>4.4481054365733099</v>
      </c>
      <c r="K949" s="71">
        <v>0.378699603821954</v>
      </c>
      <c r="L949" s="68">
        <v>89.4563426688633</v>
      </c>
    </row>
    <row r="950" spans="1:12" x14ac:dyDescent="0.2">
      <c r="A950" s="72" t="s">
        <v>2209</v>
      </c>
      <c r="B950" s="66" t="s">
        <v>2210</v>
      </c>
      <c r="C950" s="67">
        <v>60</v>
      </c>
      <c r="D950" s="67" t="s">
        <v>349</v>
      </c>
      <c r="E950" s="71">
        <v>0.162729889931505</v>
      </c>
      <c r="F950" s="68">
        <v>47.7759472817133</v>
      </c>
      <c r="G950" s="71">
        <v>0.25915303880888502</v>
      </c>
      <c r="H950" s="68">
        <v>58.649093904448101</v>
      </c>
      <c r="I950" s="71">
        <v>4.2599902950207998E-2</v>
      </c>
      <c r="J950" s="68">
        <v>58.484349258649097</v>
      </c>
      <c r="K950" s="71">
        <v>0.18643672803542299</v>
      </c>
      <c r="L950" s="68">
        <v>56.177924217462902</v>
      </c>
    </row>
    <row r="951" spans="1:12" x14ac:dyDescent="0.2">
      <c r="A951" s="72" t="s">
        <v>408</v>
      </c>
      <c r="B951" s="66" t="s">
        <v>2211</v>
      </c>
      <c r="C951" s="67">
        <v>60</v>
      </c>
      <c r="D951" s="67" t="s">
        <v>349</v>
      </c>
      <c r="E951" s="71">
        <v>0.243830095048582</v>
      </c>
      <c r="F951" s="68">
        <v>82.537067545304794</v>
      </c>
      <c r="G951" s="71">
        <v>0.25</v>
      </c>
      <c r="H951" s="68">
        <v>49.752883031301501</v>
      </c>
      <c r="I951" s="71">
        <v>0.114442976826006</v>
      </c>
      <c r="J951" s="68">
        <v>82.701812191103798</v>
      </c>
      <c r="K951" s="71">
        <v>0.36704730831973997</v>
      </c>
      <c r="L951" s="68">
        <v>87.808896210873101</v>
      </c>
    </row>
    <row r="952" spans="1:12" x14ac:dyDescent="0.2">
      <c r="A952" s="72" t="s">
        <v>2212</v>
      </c>
      <c r="B952" s="66" t="s">
        <v>2213</v>
      </c>
      <c r="C952" s="67">
        <v>60</v>
      </c>
      <c r="D952" s="67" t="s">
        <v>349</v>
      </c>
      <c r="E952" s="71">
        <v>0.209588937631148</v>
      </c>
      <c r="F952" s="68">
        <v>69.192751235584893</v>
      </c>
      <c r="G952" s="71">
        <v>0.283189067550915</v>
      </c>
      <c r="H952" s="68">
        <v>70.675453047775903</v>
      </c>
      <c r="I952" s="71">
        <v>3.6791914533859903E-2</v>
      </c>
      <c r="J952" s="68">
        <v>55.0247116968699</v>
      </c>
      <c r="K952" s="71">
        <v>0.30878583080867</v>
      </c>
      <c r="L952" s="68">
        <v>74.629324546952205</v>
      </c>
    </row>
    <row r="953" spans="1:12" x14ac:dyDescent="0.2">
      <c r="A953" s="72" t="s">
        <v>2214</v>
      </c>
      <c r="B953" s="66" t="s">
        <v>2215</v>
      </c>
      <c r="C953" s="67">
        <v>60</v>
      </c>
      <c r="D953" s="67" t="s">
        <v>349</v>
      </c>
      <c r="E953" s="71">
        <v>0.183283006329965</v>
      </c>
      <c r="F953" s="68">
        <v>56.177924217462902</v>
      </c>
      <c r="G953" s="71">
        <v>0.277459116426654</v>
      </c>
      <c r="H953" s="68">
        <v>69.192751235584893</v>
      </c>
      <c r="I953" s="71">
        <v>1.0213253763426499E-2</v>
      </c>
      <c r="J953" s="68">
        <v>19.769357495881401</v>
      </c>
      <c r="K953" s="71">
        <v>0.262176648799814</v>
      </c>
      <c r="L953" s="68">
        <v>65.238879736408606</v>
      </c>
    </row>
    <row r="954" spans="1:12" x14ac:dyDescent="0.2">
      <c r="A954" s="72" t="s">
        <v>2216</v>
      </c>
      <c r="B954" s="66" t="s">
        <v>2217</v>
      </c>
      <c r="C954" s="67">
        <v>60</v>
      </c>
      <c r="D954" s="67" t="s">
        <v>349</v>
      </c>
      <c r="E954" s="71">
        <v>0.19130181647832301</v>
      </c>
      <c r="F954" s="68">
        <v>59.637561779242198</v>
      </c>
      <c r="G954" s="71">
        <v>0.25</v>
      </c>
      <c r="H954" s="68">
        <v>49.752883031301501</v>
      </c>
      <c r="I954" s="71">
        <v>2.6771914128513499E-2</v>
      </c>
      <c r="J954" s="68">
        <v>44.9752883031301</v>
      </c>
      <c r="K954" s="71">
        <v>0.29713353530645598</v>
      </c>
      <c r="L954" s="68">
        <v>71.828665568369004</v>
      </c>
    </row>
    <row r="955" spans="1:12" x14ac:dyDescent="0.2">
      <c r="A955" s="72" t="s">
        <v>2218</v>
      </c>
      <c r="B955" s="66" t="s">
        <v>2219</v>
      </c>
      <c r="C955" s="67">
        <v>60</v>
      </c>
      <c r="D955" s="67" t="s">
        <v>349</v>
      </c>
      <c r="E955" s="71">
        <v>0.243670952821475</v>
      </c>
      <c r="F955" s="68">
        <v>82.372322899505804</v>
      </c>
      <c r="G955" s="71">
        <v>0.26012274081333697</v>
      </c>
      <c r="H955" s="68">
        <v>58.813838550247098</v>
      </c>
      <c r="I955" s="71">
        <v>0.132973548086883</v>
      </c>
      <c r="J955" s="68">
        <v>85.502471169686999</v>
      </c>
      <c r="K955" s="71">
        <v>0.33791656956420502</v>
      </c>
      <c r="L955" s="68">
        <v>81.548599670510697</v>
      </c>
    </row>
    <row r="956" spans="1:12" x14ac:dyDescent="0.2">
      <c r="A956" s="72" t="s">
        <v>2220</v>
      </c>
      <c r="B956" s="66" t="s">
        <v>2221</v>
      </c>
      <c r="C956" s="67">
        <v>60</v>
      </c>
      <c r="D956" s="67" t="s">
        <v>349</v>
      </c>
      <c r="E956" s="71">
        <v>0.1896610867902</v>
      </c>
      <c r="F956" s="68">
        <v>59.1433278418451</v>
      </c>
      <c r="G956" s="71">
        <v>0.25305101293629501</v>
      </c>
      <c r="H956" s="68">
        <v>52.883031301482703</v>
      </c>
      <c r="I956" s="71">
        <v>3.6277155381171503E-2</v>
      </c>
      <c r="J956" s="68">
        <v>54.365733113673798</v>
      </c>
      <c r="K956" s="71">
        <v>0.27965509205313499</v>
      </c>
      <c r="L956" s="68">
        <v>68.698517298187795</v>
      </c>
    </row>
    <row r="957" spans="1:12" x14ac:dyDescent="0.2">
      <c r="A957" s="72" t="s">
        <v>2222</v>
      </c>
      <c r="B957" s="66" t="s">
        <v>2223</v>
      </c>
      <c r="C957" s="67">
        <v>60</v>
      </c>
      <c r="D957" s="67" t="s">
        <v>349</v>
      </c>
      <c r="E957" s="71">
        <v>0.20695100469245101</v>
      </c>
      <c r="F957" s="68">
        <v>67.545304777594694</v>
      </c>
      <c r="G957" s="71">
        <v>0.27117105317989998</v>
      </c>
      <c r="H957" s="68">
        <v>65.074135090609602</v>
      </c>
      <c r="I957" s="71">
        <v>4.6722277839890199E-2</v>
      </c>
      <c r="J957" s="68">
        <v>61.614497528830299</v>
      </c>
      <c r="K957" s="71">
        <v>0.30295968305756299</v>
      </c>
      <c r="L957" s="68">
        <v>73.3113673805601</v>
      </c>
    </row>
    <row r="958" spans="1:12" x14ac:dyDescent="0.2">
      <c r="A958" s="72" t="s">
        <v>2224</v>
      </c>
      <c r="B958" s="66" t="s">
        <v>2225</v>
      </c>
      <c r="C958" s="67">
        <v>60</v>
      </c>
      <c r="D958" s="67" t="s">
        <v>349</v>
      </c>
      <c r="E958" s="71">
        <v>0.33645943730250599</v>
      </c>
      <c r="F958" s="68">
        <v>95.5518945634267</v>
      </c>
      <c r="G958" s="71">
        <v>0.46305796489627299</v>
      </c>
      <c r="H958" s="68">
        <v>95.057660626029602</v>
      </c>
      <c r="I958" s="71">
        <v>0.22588222070036101</v>
      </c>
      <c r="J958" s="68">
        <v>92.092257001647496</v>
      </c>
      <c r="K958" s="71">
        <v>0.32043812631088398</v>
      </c>
      <c r="L958" s="68">
        <v>76.935749588138407</v>
      </c>
    </row>
    <row r="959" spans="1:12" x14ac:dyDescent="0.2">
      <c r="A959" s="72" t="s">
        <v>2226</v>
      </c>
      <c r="B959" s="66" t="s">
        <v>2227</v>
      </c>
      <c r="C959" s="67">
        <v>60</v>
      </c>
      <c r="D959" s="67" t="s">
        <v>349</v>
      </c>
      <c r="E959" s="71">
        <v>0.14543743926339001</v>
      </c>
      <c r="F959" s="68">
        <v>38.714991762767703</v>
      </c>
      <c r="G959" s="71">
        <v>0.309173988300462</v>
      </c>
      <c r="H959" s="68">
        <v>78.088962108731494</v>
      </c>
      <c r="I959" s="71">
        <v>4.78922671646084E-3</v>
      </c>
      <c r="J959" s="68">
        <v>9.3904448105436593</v>
      </c>
      <c r="K959" s="71">
        <v>0.122349102773247</v>
      </c>
      <c r="L959" s="68">
        <v>43.32784184514</v>
      </c>
    </row>
    <row r="960" spans="1:12" x14ac:dyDescent="0.2">
      <c r="A960" s="72" t="s">
        <v>2228</v>
      </c>
      <c r="B960" s="66" t="s">
        <v>2229</v>
      </c>
      <c r="C960" s="67">
        <v>60</v>
      </c>
      <c r="D960" s="67" t="s">
        <v>349</v>
      </c>
      <c r="E960" s="71">
        <v>0.194251587707331</v>
      </c>
      <c r="F960" s="68">
        <v>62.273476112026401</v>
      </c>
      <c r="G960" s="71">
        <v>0.26208321294378401</v>
      </c>
      <c r="H960" s="68">
        <v>60.296540362438201</v>
      </c>
      <c r="I960" s="71">
        <v>5.8494901378393603E-2</v>
      </c>
      <c r="J960" s="68">
        <v>67.710049423393698</v>
      </c>
      <c r="K960" s="71">
        <v>0.262176648799814</v>
      </c>
      <c r="L960" s="68">
        <v>65.238879736408606</v>
      </c>
    </row>
    <row r="961" spans="1:12" x14ac:dyDescent="0.2">
      <c r="A961" s="72" t="s">
        <v>2230</v>
      </c>
      <c r="B961" s="66" t="s">
        <v>2231</v>
      </c>
      <c r="C961" s="67">
        <v>60</v>
      </c>
      <c r="D961" s="67" t="s">
        <v>349</v>
      </c>
      <c r="E961" s="71">
        <v>0.160419986517229</v>
      </c>
      <c r="F961" s="68">
        <v>47.116968698517297</v>
      </c>
      <c r="G961" s="71">
        <v>0.15868842306529701</v>
      </c>
      <c r="H961" s="68">
        <v>3.4596375617792399</v>
      </c>
      <c r="I961" s="71">
        <v>2.1334101755058998E-3</v>
      </c>
      <c r="J961" s="68">
        <v>3.9538714991762798</v>
      </c>
      <c r="K961" s="71">
        <v>0.32043812631088398</v>
      </c>
      <c r="L961" s="68">
        <v>76.935749588138407</v>
      </c>
    </row>
    <row r="962" spans="1:12" x14ac:dyDescent="0.2">
      <c r="A962" s="72" t="s">
        <v>2232</v>
      </c>
      <c r="B962" s="66" t="s">
        <v>2233</v>
      </c>
      <c r="C962" s="67">
        <v>60</v>
      </c>
      <c r="D962" s="67" t="s">
        <v>349</v>
      </c>
      <c r="E962" s="71">
        <v>0.217276362828315</v>
      </c>
      <c r="F962" s="68">
        <v>72.652388797364097</v>
      </c>
      <c r="G962" s="71">
        <v>0.25</v>
      </c>
      <c r="H962" s="68">
        <v>49.752883031301501</v>
      </c>
      <c r="I962" s="71">
        <v>2.89556324140996E-2</v>
      </c>
      <c r="J962" s="68">
        <v>47.940691927512397</v>
      </c>
      <c r="K962" s="71">
        <v>0.37287345607084699</v>
      </c>
      <c r="L962" s="68">
        <v>88.962108731466202</v>
      </c>
    </row>
    <row r="963" spans="1:12" x14ac:dyDescent="0.2">
      <c r="A963" s="72" t="s">
        <v>2234</v>
      </c>
      <c r="B963" s="66" t="s">
        <v>2235</v>
      </c>
      <c r="C963" s="67">
        <v>60</v>
      </c>
      <c r="D963" s="67" t="s">
        <v>349</v>
      </c>
      <c r="E963" s="71">
        <v>0.28223155244738002</v>
      </c>
      <c r="F963" s="68">
        <v>90.609555189456302</v>
      </c>
      <c r="G963" s="71">
        <v>0.42991888582478399</v>
      </c>
      <c r="H963" s="68">
        <v>93.080724876441494</v>
      </c>
      <c r="I963" s="71">
        <v>9.0511497455366199E-2</v>
      </c>
      <c r="J963" s="68">
        <v>77.429983525535405</v>
      </c>
      <c r="K963" s="71">
        <v>0.32626427406199099</v>
      </c>
      <c r="L963" s="68">
        <v>78.747940691927496</v>
      </c>
    </row>
    <row r="964" spans="1:12" x14ac:dyDescent="0.2">
      <c r="A964" s="72" t="s">
        <v>2236</v>
      </c>
      <c r="B964" s="66" t="s">
        <v>2237</v>
      </c>
      <c r="C964" s="67">
        <v>60</v>
      </c>
      <c r="D964" s="67" t="s">
        <v>349</v>
      </c>
      <c r="E964" s="71">
        <v>0.21550590039653</v>
      </c>
      <c r="F964" s="68">
        <v>71.828665568369004</v>
      </c>
      <c r="G964" s="71">
        <v>0.25</v>
      </c>
      <c r="H964" s="68">
        <v>49.752883031301501</v>
      </c>
      <c r="I964" s="71">
        <v>8.1905722629813299E-2</v>
      </c>
      <c r="J964" s="68">
        <v>75.288303130148293</v>
      </c>
      <c r="K964" s="71">
        <v>0.31461197855977702</v>
      </c>
      <c r="L964" s="68">
        <v>75.782537067545306</v>
      </c>
    </row>
    <row r="965" spans="1:12" x14ac:dyDescent="0.2">
      <c r="A965" s="72" t="s">
        <v>2238</v>
      </c>
      <c r="B965" s="66" t="s">
        <v>2239</v>
      </c>
      <c r="C965" s="67">
        <v>60</v>
      </c>
      <c r="D965" s="67" t="s">
        <v>349</v>
      </c>
      <c r="E965" s="71">
        <v>0.30027448456382899</v>
      </c>
      <c r="F965" s="68">
        <v>92.586490939044495</v>
      </c>
      <c r="G965" s="71">
        <v>0.27293492884854198</v>
      </c>
      <c r="H965" s="68">
        <v>65.733113673805605</v>
      </c>
      <c r="I965" s="71">
        <v>0.27249351202541799</v>
      </c>
      <c r="J965" s="68">
        <v>94.233937397034595</v>
      </c>
      <c r="K965" s="71">
        <v>0.355395012817526</v>
      </c>
      <c r="L965" s="68">
        <v>85.502471169686999</v>
      </c>
    </row>
    <row r="966" spans="1:12" x14ac:dyDescent="0.2">
      <c r="A966" s="72" t="s">
        <v>2240</v>
      </c>
      <c r="B966" s="66" t="s">
        <v>2241</v>
      </c>
      <c r="C966" s="67">
        <v>83</v>
      </c>
      <c r="D966" s="67" t="s">
        <v>349</v>
      </c>
      <c r="E966" s="71">
        <v>0.241738682590111</v>
      </c>
      <c r="F966" s="68">
        <v>81.496062992125999</v>
      </c>
      <c r="G966" s="71">
        <v>0.25</v>
      </c>
      <c r="H966" s="68">
        <v>35.039370078740198</v>
      </c>
      <c r="I966" s="71">
        <v>0.23955614929317401</v>
      </c>
      <c r="J966" s="68">
        <v>92.519685039370103</v>
      </c>
      <c r="K966" s="71">
        <v>0.23565989847715699</v>
      </c>
      <c r="L966" s="68">
        <v>82.480314960629897</v>
      </c>
    </row>
    <row r="967" spans="1:12" x14ac:dyDescent="0.2">
      <c r="A967" s="72" t="s">
        <v>2242</v>
      </c>
      <c r="B967" s="66" t="s">
        <v>2243</v>
      </c>
      <c r="C967" s="67">
        <v>60</v>
      </c>
      <c r="D967" s="67" t="s">
        <v>349</v>
      </c>
      <c r="E967" s="71">
        <v>0.114893140311528</v>
      </c>
      <c r="F967" s="68">
        <v>17.462932454695199</v>
      </c>
      <c r="G967" s="71">
        <v>0.224610462687241</v>
      </c>
      <c r="H967" s="68">
        <v>8.2372322899505797</v>
      </c>
      <c r="I967" s="71">
        <v>9.3721509763089704E-3</v>
      </c>
      <c r="J967" s="68">
        <v>18.451400329489299</v>
      </c>
      <c r="K967" s="71">
        <v>0.110696807271033</v>
      </c>
      <c r="L967" s="68">
        <v>39.868204283360797</v>
      </c>
    </row>
    <row r="968" spans="1:12" x14ac:dyDescent="0.2">
      <c r="A968" s="72" t="s">
        <v>2244</v>
      </c>
      <c r="B968" s="66" t="s">
        <v>2245</v>
      </c>
      <c r="C968" s="67">
        <v>60</v>
      </c>
      <c r="D968" s="67" t="s">
        <v>349</v>
      </c>
      <c r="E968" s="71">
        <v>0.17265167690923899</v>
      </c>
      <c r="F968" s="68">
        <v>51.729818780889602</v>
      </c>
      <c r="G968" s="71">
        <v>0.23224269754106999</v>
      </c>
      <c r="H968" s="68">
        <v>9.5551894563426707</v>
      </c>
      <c r="I968" s="71">
        <v>5.8492570893473698E-2</v>
      </c>
      <c r="J968" s="68">
        <v>67.545304777594694</v>
      </c>
      <c r="K968" s="71">
        <v>0.22721976229317201</v>
      </c>
      <c r="L968" s="68">
        <v>61.449752883031302</v>
      </c>
    </row>
    <row r="969" spans="1:12" x14ac:dyDescent="0.2">
      <c r="A969" s="72" t="s">
        <v>2246</v>
      </c>
      <c r="B969" s="66" t="s">
        <v>2247</v>
      </c>
      <c r="C969" s="67">
        <v>60</v>
      </c>
      <c r="D969" s="67" t="s">
        <v>349</v>
      </c>
      <c r="E969" s="71">
        <v>0.17134170107569699</v>
      </c>
      <c r="F969" s="68">
        <v>51.070840197693599</v>
      </c>
      <c r="G969" s="71">
        <v>0.21065451958512199</v>
      </c>
      <c r="H969" s="68">
        <v>6.7545304777594701</v>
      </c>
      <c r="I969" s="71">
        <v>2.95416393399415E-2</v>
      </c>
      <c r="J969" s="68">
        <v>48.5996705107084</v>
      </c>
      <c r="K969" s="71">
        <v>0.27382894430202798</v>
      </c>
      <c r="L969" s="68">
        <v>67.545304777594694</v>
      </c>
    </row>
    <row r="970" spans="1:12" x14ac:dyDescent="0.2">
      <c r="A970" s="72" t="s">
        <v>2248</v>
      </c>
      <c r="B970" s="66" t="s">
        <v>2249</v>
      </c>
      <c r="C970" s="67">
        <v>83</v>
      </c>
      <c r="D970" s="67" t="s">
        <v>349</v>
      </c>
      <c r="E970" s="71">
        <v>0.142770037479651</v>
      </c>
      <c r="F970" s="68">
        <v>44.291338582677199</v>
      </c>
      <c r="G970" s="71">
        <v>0.25</v>
      </c>
      <c r="H970" s="68">
        <v>35.039370078740198</v>
      </c>
      <c r="I970" s="71">
        <v>5.7212799516445203E-3</v>
      </c>
      <c r="J970" s="68">
        <v>25.787401574803098</v>
      </c>
      <c r="K970" s="71">
        <v>0.17258883248731</v>
      </c>
      <c r="L970" s="68">
        <v>61.614173228346502</v>
      </c>
    </row>
    <row r="971" spans="1:12" x14ac:dyDescent="0.2">
      <c r="A971" s="72" t="s">
        <v>2250</v>
      </c>
      <c r="B971" s="66" t="s">
        <v>2251</v>
      </c>
      <c r="C971" s="67">
        <v>60</v>
      </c>
      <c r="D971" s="67" t="s">
        <v>349</v>
      </c>
      <c r="E971" s="71">
        <v>0.21296479899913701</v>
      </c>
      <c r="F971" s="68">
        <v>70.840197693575007</v>
      </c>
      <c r="G971" s="71">
        <v>0.25337429561670699</v>
      </c>
      <c r="H971" s="68">
        <v>53.212520593080697</v>
      </c>
      <c r="I971" s="71">
        <v>0.13499574808310499</v>
      </c>
      <c r="J971" s="68">
        <v>86.161449752883001</v>
      </c>
      <c r="K971" s="71">
        <v>0.25052435329759998</v>
      </c>
      <c r="L971" s="68">
        <v>63.5914332784184</v>
      </c>
    </row>
    <row r="972" spans="1:12" x14ac:dyDescent="0.2">
      <c r="A972" s="72" t="s">
        <v>2252</v>
      </c>
      <c r="B972" s="66" t="s">
        <v>2253</v>
      </c>
      <c r="C972" s="67">
        <v>83</v>
      </c>
      <c r="D972" s="67" t="s">
        <v>349</v>
      </c>
      <c r="E972" s="71">
        <v>0.188371658028332</v>
      </c>
      <c r="F972" s="68">
        <v>70.866141732283495</v>
      </c>
      <c r="G972" s="71">
        <v>0.25</v>
      </c>
      <c r="H972" s="68">
        <v>35.039370078740198</v>
      </c>
      <c r="I972" s="71">
        <v>5.4455075607837702E-2</v>
      </c>
      <c r="J972" s="68">
        <v>71.456692913385794</v>
      </c>
      <c r="K972" s="71">
        <v>0.26065989847715698</v>
      </c>
      <c r="L972" s="68">
        <v>84.645669291338606</v>
      </c>
    </row>
    <row r="973" spans="1:12" x14ac:dyDescent="0.2">
      <c r="A973" s="72" t="s">
        <v>2254</v>
      </c>
      <c r="B973" s="66" t="s">
        <v>2255</v>
      </c>
      <c r="C973" s="67">
        <v>83</v>
      </c>
      <c r="D973" s="67" t="s">
        <v>349</v>
      </c>
      <c r="E973" s="71">
        <v>0.34725781417777202</v>
      </c>
      <c r="F973" s="68">
        <v>89.173228346456696</v>
      </c>
      <c r="G973" s="71">
        <v>0.27399807930932102</v>
      </c>
      <c r="H973" s="68">
        <v>65.354330708661394</v>
      </c>
      <c r="I973" s="71">
        <v>0.32005962718338699</v>
      </c>
      <c r="J973" s="68">
        <v>95.078740157480297</v>
      </c>
      <c r="K973" s="71">
        <v>0.44771573604060899</v>
      </c>
      <c r="L973" s="68">
        <v>87.992125984251999</v>
      </c>
    </row>
    <row r="974" spans="1:12" x14ac:dyDescent="0.2">
      <c r="A974" s="72" t="s">
        <v>2256</v>
      </c>
      <c r="B974" s="66" t="s">
        <v>2257</v>
      </c>
      <c r="C974" s="67">
        <v>83</v>
      </c>
      <c r="D974" s="67" t="s">
        <v>349</v>
      </c>
      <c r="E974" s="71">
        <v>0.401515101352449</v>
      </c>
      <c r="F974" s="68">
        <v>92.913385826771702</v>
      </c>
      <c r="G974" s="71">
        <v>0.25770828328142997</v>
      </c>
      <c r="H974" s="68">
        <v>50</v>
      </c>
      <c r="I974" s="71">
        <v>0.35305529488759202</v>
      </c>
      <c r="J974" s="68">
        <v>96.850393700787393</v>
      </c>
      <c r="K974" s="71">
        <v>0.59378172588832501</v>
      </c>
      <c r="L974" s="68">
        <v>92.322834645669303</v>
      </c>
    </row>
    <row r="975" spans="1:12" x14ac:dyDescent="0.2">
      <c r="A975" s="72" t="s">
        <v>2258</v>
      </c>
      <c r="B975" s="66" t="s">
        <v>2259</v>
      </c>
      <c r="C975" s="67">
        <v>60</v>
      </c>
      <c r="D975" s="67" t="s">
        <v>349</v>
      </c>
      <c r="E975" s="71">
        <v>0.210151592188875</v>
      </c>
      <c r="F975" s="68">
        <v>69.851729818780896</v>
      </c>
      <c r="G975" s="71">
        <v>0.24995080738701</v>
      </c>
      <c r="H975" s="68">
        <v>19.6046128500824</v>
      </c>
      <c r="I975" s="71">
        <v>5.4239695117624699E-2</v>
      </c>
      <c r="J975" s="68">
        <v>65.5683690280066</v>
      </c>
      <c r="K975" s="71">
        <v>0.32626427406199099</v>
      </c>
      <c r="L975" s="68">
        <v>78.747940691927496</v>
      </c>
    </row>
    <row r="976" spans="1:12" x14ac:dyDescent="0.2">
      <c r="A976" s="72" t="s">
        <v>2260</v>
      </c>
      <c r="B976" s="66" t="s">
        <v>2261</v>
      </c>
      <c r="C976" s="67">
        <v>60</v>
      </c>
      <c r="D976" s="67" t="s">
        <v>349</v>
      </c>
      <c r="E976" s="71">
        <v>0.26086236248393102</v>
      </c>
      <c r="F976" s="68">
        <v>87.314662273476102</v>
      </c>
      <c r="G976" s="71">
        <v>0.25808186972125302</v>
      </c>
      <c r="H976" s="68">
        <v>55.518945634266899</v>
      </c>
      <c r="I976" s="71">
        <v>0.233197830175191</v>
      </c>
      <c r="J976" s="68">
        <v>92.586490939044495</v>
      </c>
      <c r="K976" s="71">
        <v>0.29130738755534902</v>
      </c>
      <c r="L976" s="68">
        <v>71.004942339373997</v>
      </c>
    </row>
    <row r="977" spans="1:12" x14ac:dyDescent="0.2">
      <c r="A977" s="72" t="s">
        <v>2262</v>
      </c>
      <c r="B977" s="66" t="s">
        <v>2263</v>
      </c>
      <c r="C977" s="67">
        <v>83</v>
      </c>
      <c r="D977" s="67" t="s">
        <v>349</v>
      </c>
      <c r="E977" s="71">
        <v>0.17738355446651199</v>
      </c>
      <c r="F977" s="68">
        <v>66.929133858267704</v>
      </c>
      <c r="G977" s="71">
        <v>0.25</v>
      </c>
      <c r="H977" s="68">
        <v>35.039370078740198</v>
      </c>
      <c r="I977" s="71">
        <v>0.122252186242176</v>
      </c>
      <c r="J977" s="68">
        <v>85.039370078740205</v>
      </c>
      <c r="K977" s="71">
        <v>0.15989847715736</v>
      </c>
      <c r="L977" s="68">
        <v>56.2992125984252</v>
      </c>
    </row>
    <row r="978" spans="1:12" x14ac:dyDescent="0.2">
      <c r="A978" s="72" t="s">
        <v>1599</v>
      </c>
      <c r="B978" s="66" t="s">
        <v>2264</v>
      </c>
      <c r="C978" s="67">
        <v>83</v>
      </c>
      <c r="D978" s="67" t="s">
        <v>349</v>
      </c>
      <c r="E978" s="71">
        <v>0.17757902976451101</v>
      </c>
      <c r="F978" s="68">
        <v>67.125984251968504</v>
      </c>
      <c r="G978" s="71">
        <v>0.256006727534839</v>
      </c>
      <c r="H978" s="68">
        <v>47.834645669291298</v>
      </c>
      <c r="I978" s="71">
        <v>3.09181790175777E-2</v>
      </c>
      <c r="J978" s="68">
        <v>62.007874015748001</v>
      </c>
      <c r="K978" s="71">
        <v>0.24581218274111699</v>
      </c>
      <c r="L978" s="68">
        <v>83.267716535433095</v>
      </c>
    </row>
    <row r="979" spans="1:12" x14ac:dyDescent="0.2">
      <c r="A979" s="72" t="s">
        <v>2265</v>
      </c>
      <c r="B979" s="66" t="s">
        <v>2266</v>
      </c>
      <c r="C979" s="67">
        <v>83</v>
      </c>
      <c r="D979" s="67" t="s">
        <v>349</v>
      </c>
      <c r="E979" s="71">
        <v>0.17977923361502299</v>
      </c>
      <c r="F979" s="68">
        <v>68.307086614173201</v>
      </c>
      <c r="G979" s="71">
        <v>0.25632230441873899</v>
      </c>
      <c r="H979" s="68">
        <v>48.425196850393696</v>
      </c>
      <c r="I979" s="71">
        <v>2.4893569015164201E-2</v>
      </c>
      <c r="J979" s="68">
        <v>58.464566929133902</v>
      </c>
      <c r="K979" s="71">
        <v>0.25812182741116702</v>
      </c>
      <c r="L979" s="68">
        <v>84.251968503936993</v>
      </c>
    </row>
    <row r="980" spans="1:12" x14ac:dyDescent="0.2">
      <c r="A980" s="72" t="s">
        <v>2267</v>
      </c>
      <c r="B980" s="66" t="s">
        <v>2268</v>
      </c>
      <c r="C980" s="67">
        <v>83</v>
      </c>
      <c r="D980" s="67" t="s">
        <v>349</v>
      </c>
      <c r="E980" s="71">
        <v>0.270211391520018</v>
      </c>
      <c r="F980" s="68">
        <v>85.236220472440905</v>
      </c>
      <c r="G980" s="71">
        <v>0.25322123942651997</v>
      </c>
      <c r="H980" s="68">
        <v>41.535433070866098</v>
      </c>
      <c r="I980" s="71">
        <v>2.4544914828965401E-2</v>
      </c>
      <c r="J980" s="68">
        <v>57.874015748031503</v>
      </c>
      <c r="K980" s="71">
        <v>0.53286802030456804</v>
      </c>
      <c r="L980" s="68">
        <v>90.157480314960594</v>
      </c>
    </row>
    <row r="981" spans="1:12" x14ac:dyDescent="0.2">
      <c r="A981" s="72" t="s">
        <v>2269</v>
      </c>
      <c r="B981" s="66" t="s">
        <v>2270</v>
      </c>
      <c r="C981" s="67">
        <v>83</v>
      </c>
      <c r="D981" s="67" t="s">
        <v>349</v>
      </c>
      <c r="E981" s="71">
        <v>0.16089230721883299</v>
      </c>
      <c r="F981" s="68">
        <v>59.055118110236201</v>
      </c>
      <c r="G981" s="71">
        <v>0.25169735889983602</v>
      </c>
      <c r="H981" s="68">
        <v>38.779527559055097</v>
      </c>
      <c r="I981" s="71">
        <v>7.6157227731281196E-2</v>
      </c>
      <c r="J981" s="68">
        <v>77.559055118110194</v>
      </c>
      <c r="K981" s="71">
        <v>0.15482233502538101</v>
      </c>
      <c r="L981" s="68">
        <v>52.362204724409402</v>
      </c>
    </row>
    <row r="982" spans="1:12" x14ac:dyDescent="0.2">
      <c r="A982" s="72" t="s">
        <v>2271</v>
      </c>
      <c r="B982" s="66" t="s">
        <v>2272</v>
      </c>
      <c r="C982" s="67">
        <v>83</v>
      </c>
      <c r="D982" s="67" t="s">
        <v>349</v>
      </c>
      <c r="E982" s="71">
        <v>0.184187038998611</v>
      </c>
      <c r="F982" s="68">
        <v>70.078740157480297</v>
      </c>
      <c r="G982" s="71">
        <v>0.26386626051514001</v>
      </c>
      <c r="H982" s="68">
        <v>57.677165354330697</v>
      </c>
      <c r="I982" s="71">
        <v>9.8339526531454405E-2</v>
      </c>
      <c r="J982" s="68">
        <v>81.496062992125999</v>
      </c>
      <c r="K982" s="71">
        <v>0.19035532994923901</v>
      </c>
      <c r="L982" s="68">
        <v>70.669291338582696</v>
      </c>
    </row>
    <row r="983" spans="1:12" x14ac:dyDescent="0.2">
      <c r="A983" s="72" t="s">
        <v>2273</v>
      </c>
      <c r="B983" s="66" t="s">
        <v>2274</v>
      </c>
      <c r="C983" s="67">
        <v>83</v>
      </c>
      <c r="D983" s="67" t="s">
        <v>349</v>
      </c>
      <c r="E983" s="71">
        <v>0.153386966646998</v>
      </c>
      <c r="F983" s="68">
        <v>53.740157480314998</v>
      </c>
      <c r="G983" s="71">
        <v>0.25</v>
      </c>
      <c r="H983" s="68">
        <v>35.039370078740198</v>
      </c>
      <c r="I983" s="71">
        <v>4.7724351717643103E-2</v>
      </c>
      <c r="J983" s="68">
        <v>69.291338582677199</v>
      </c>
      <c r="K983" s="71">
        <v>0.16243654822334999</v>
      </c>
      <c r="L983" s="68">
        <v>58.267716535433102</v>
      </c>
    </row>
    <row r="984" spans="1:12" x14ac:dyDescent="0.2">
      <c r="A984" s="72" t="s">
        <v>2275</v>
      </c>
      <c r="B984" s="66" t="s">
        <v>2276</v>
      </c>
      <c r="C984" s="67">
        <v>83</v>
      </c>
      <c r="D984" s="67" t="s">
        <v>349</v>
      </c>
      <c r="E984" s="71">
        <v>0.182422559315123</v>
      </c>
      <c r="F984" s="68">
        <v>69.291338582677199</v>
      </c>
      <c r="G984" s="71">
        <v>0.25</v>
      </c>
      <c r="H984" s="68">
        <v>35.039370078740198</v>
      </c>
      <c r="I984" s="71">
        <v>7.1760063732172003E-2</v>
      </c>
      <c r="J984" s="68">
        <v>75.984251968503898</v>
      </c>
      <c r="K984" s="71">
        <v>0.22550761421319801</v>
      </c>
      <c r="L984" s="68">
        <v>81.692913385826799</v>
      </c>
    </row>
    <row r="985" spans="1:12" x14ac:dyDescent="0.2">
      <c r="A985" s="72" t="s">
        <v>2277</v>
      </c>
      <c r="B985" s="66" t="s">
        <v>2278</v>
      </c>
      <c r="C985" s="67">
        <v>83</v>
      </c>
      <c r="D985" s="67" t="s">
        <v>349</v>
      </c>
      <c r="E985" s="71">
        <v>0.33295134889956002</v>
      </c>
      <c r="F985" s="68">
        <v>88.582677165354298</v>
      </c>
      <c r="G985" s="71">
        <v>0.24823981258410999</v>
      </c>
      <c r="H985" s="68">
        <v>15.5511811023622</v>
      </c>
      <c r="I985" s="71">
        <v>0.242365503150103</v>
      </c>
      <c r="J985" s="68">
        <v>92.716535433070902</v>
      </c>
      <c r="K985" s="71">
        <v>0.50824873096446699</v>
      </c>
      <c r="L985" s="68">
        <v>89.566929133858295</v>
      </c>
    </row>
    <row r="986" spans="1:12" x14ac:dyDescent="0.2">
      <c r="A986" s="72" t="s">
        <v>2279</v>
      </c>
      <c r="B986" s="66" t="s">
        <v>2280</v>
      </c>
      <c r="C986" s="67">
        <v>83</v>
      </c>
      <c r="D986" s="67" t="s">
        <v>349</v>
      </c>
      <c r="E986" s="71">
        <v>0.18020931459283299</v>
      </c>
      <c r="F986" s="68">
        <v>68.7007874015748</v>
      </c>
      <c r="G986" s="71">
        <v>0.254978383589403</v>
      </c>
      <c r="H986" s="68">
        <v>45.866141732283502</v>
      </c>
      <c r="I986" s="71">
        <v>7.2451590645949901E-2</v>
      </c>
      <c r="J986" s="68">
        <v>76.181102362204697</v>
      </c>
      <c r="K986" s="71">
        <v>0.21319796954314699</v>
      </c>
      <c r="L986" s="68">
        <v>78.543307086614206</v>
      </c>
    </row>
    <row r="987" spans="1:12" x14ac:dyDescent="0.2">
      <c r="A987" s="72" t="s">
        <v>680</v>
      </c>
      <c r="B987" s="66" t="s">
        <v>2281</v>
      </c>
      <c r="C987" s="67">
        <v>83</v>
      </c>
      <c r="D987" s="67" t="s">
        <v>349</v>
      </c>
      <c r="E987" s="71">
        <v>0.22697065338390299</v>
      </c>
      <c r="F987" s="68">
        <v>79.133858267716505</v>
      </c>
      <c r="G987" s="71">
        <v>0.245677164948708</v>
      </c>
      <c r="H987" s="68">
        <v>13.3858267716535</v>
      </c>
      <c r="I987" s="71">
        <v>0.234727180989802</v>
      </c>
      <c r="J987" s="68">
        <v>91.732283464566905</v>
      </c>
      <c r="K987" s="71">
        <v>0.20050761421319799</v>
      </c>
      <c r="L987" s="68">
        <v>74.409448818897602</v>
      </c>
    </row>
    <row r="988" spans="1:12" x14ac:dyDescent="0.2">
      <c r="A988" s="72" t="s">
        <v>2282</v>
      </c>
      <c r="B988" s="66" t="s">
        <v>2283</v>
      </c>
      <c r="C988" s="67">
        <v>83</v>
      </c>
      <c r="D988" s="67" t="s">
        <v>349</v>
      </c>
      <c r="E988" s="71">
        <v>0.25847745485464002</v>
      </c>
      <c r="F988" s="68">
        <v>83.858267716535394</v>
      </c>
      <c r="G988" s="71">
        <v>0.24834532417744601</v>
      </c>
      <c r="H988" s="68">
        <v>15.944881889763799</v>
      </c>
      <c r="I988" s="71">
        <v>0.24396521297530499</v>
      </c>
      <c r="J988" s="68">
        <v>92.913385826771702</v>
      </c>
      <c r="K988" s="71">
        <v>0.28312182741116698</v>
      </c>
      <c r="L988" s="68">
        <v>85.433070866141705</v>
      </c>
    </row>
    <row r="989" spans="1:12" x14ac:dyDescent="0.2">
      <c r="A989" s="72" t="s">
        <v>2284</v>
      </c>
      <c r="B989" s="66" t="s">
        <v>2285</v>
      </c>
      <c r="C989" s="67">
        <v>83</v>
      </c>
      <c r="D989" s="67" t="s">
        <v>349</v>
      </c>
      <c r="E989" s="71">
        <v>0.28075826978310803</v>
      </c>
      <c r="F989" s="68">
        <v>85.629921259842504</v>
      </c>
      <c r="G989" s="71">
        <v>0.25168869951310202</v>
      </c>
      <c r="H989" s="68">
        <v>38.582677165354298</v>
      </c>
      <c r="I989" s="71">
        <v>3.9951592069724103E-2</v>
      </c>
      <c r="J989" s="68">
        <v>65.944881889763806</v>
      </c>
      <c r="K989" s="71">
        <v>0.55063451776649697</v>
      </c>
      <c r="L989" s="68">
        <v>90.748031496063007</v>
      </c>
    </row>
    <row r="990" spans="1:12" x14ac:dyDescent="0.2">
      <c r="A990" s="72" t="s">
        <v>2286</v>
      </c>
      <c r="B990" s="66" t="s">
        <v>2287</v>
      </c>
      <c r="C990" s="67">
        <v>83</v>
      </c>
      <c r="D990" s="67" t="s">
        <v>349</v>
      </c>
      <c r="E990" s="71">
        <v>0.36152046683769301</v>
      </c>
      <c r="F990" s="68">
        <v>89.960629921259795</v>
      </c>
      <c r="G990" s="71">
        <v>0.39521560021336799</v>
      </c>
      <c r="H990" s="68">
        <v>86.220472440944903</v>
      </c>
      <c r="I990" s="71">
        <v>6.04117901474268E-2</v>
      </c>
      <c r="J990" s="68">
        <v>72.834645669291305</v>
      </c>
      <c r="K990" s="71">
        <v>0.62893401015228401</v>
      </c>
      <c r="L990" s="68">
        <v>92.913385826771702</v>
      </c>
    </row>
    <row r="991" spans="1:12" x14ac:dyDescent="0.2">
      <c r="A991" s="72" t="s">
        <v>539</v>
      </c>
      <c r="B991" s="66" t="s">
        <v>2288</v>
      </c>
      <c r="C991" s="67">
        <v>83</v>
      </c>
      <c r="D991" s="67" t="s">
        <v>349</v>
      </c>
      <c r="E991" s="71">
        <v>0.35136635376695002</v>
      </c>
      <c r="F991" s="68">
        <v>89.566929133858295</v>
      </c>
      <c r="G991" s="71">
        <v>0.27735388325240401</v>
      </c>
      <c r="H991" s="68">
        <v>66.338582677165405</v>
      </c>
      <c r="I991" s="71">
        <v>1.22781729723054E-2</v>
      </c>
      <c r="J991" s="68">
        <v>43.307086614173201</v>
      </c>
      <c r="K991" s="71">
        <v>0.76446700507614196</v>
      </c>
      <c r="L991" s="68">
        <v>96.259842519684994</v>
      </c>
    </row>
    <row r="992" spans="1:12" x14ac:dyDescent="0.2">
      <c r="A992" s="72" t="s">
        <v>2289</v>
      </c>
      <c r="B992" s="66" t="s">
        <v>2290</v>
      </c>
      <c r="C992" s="67">
        <v>83</v>
      </c>
      <c r="D992" s="67" t="s">
        <v>349</v>
      </c>
      <c r="E992" s="71">
        <v>0.43693248170848498</v>
      </c>
      <c r="F992" s="68">
        <v>94.881889763779498</v>
      </c>
      <c r="G992" s="71">
        <v>0.49454049228623398</v>
      </c>
      <c r="H992" s="68">
        <v>92.322834645669303</v>
      </c>
      <c r="I992" s="71">
        <v>9.1637663499118893E-2</v>
      </c>
      <c r="J992" s="68">
        <v>80.118110236220502</v>
      </c>
      <c r="K992" s="71">
        <v>0.724619289340101</v>
      </c>
      <c r="L992" s="68">
        <v>95.669291338582696</v>
      </c>
    </row>
    <row r="993" spans="1:12" x14ac:dyDescent="0.2">
      <c r="A993" s="72" t="s">
        <v>2291</v>
      </c>
      <c r="B993" s="66" t="s">
        <v>2292</v>
      </c>
      <c r="C993" s="67">
        <v>83</v>
      </c>
      <c r="D993" s="67" t="s">
        <v>349</v>
      </c>
      <c r="E993" s="71">
        <v>0.521382891182676</v>
      </c>
      <c r="F993" s="68">
        <v>97.637795275590506</v>
      </c>
      <c r="G993" s="71">
        <v>0.72182066627729602</v>
      </c>
      <c r="H993" s="68">
        <v>97.637795275590506</v>
      </c>
      <c r="I993" s="71">
        <v>0.14524678899662</v>
      </c>
      <c r="J993" s="68">
        <v>86.614173228346502</v>
      </c>
      <c r="K993" s="71">
        <v>0.69708121827411196</v>
      </c>
      <c r="L993" s="68">
        <v>94.881889763779498</v>
      </c>
    </row>
    <row r="994" spans="1:12" x14ac:dyDescent="0.2">
      <c r="A994" s="72" t="s">
        <v>2293</v>
      </c>
      <c r="B994" s="66" t="s">
        <v>2294</v>
      </c>
      <c r="C994" s="67">
        <v>83</v>
      </c>
      <c r="D994" s="67" t="s">
        <v>349</v>
      </c>
      <c r="E994" s="71">
        <v>0.47643890388020799</v>
      </c>
      <c r="F994" s="68">
        <v>96.259842519684994</v>
      </c>
      <c r="G994" s="71">
        <v>0.57027871086207904</v>
      </c>
      <c r="H994" s="68">
        <v>95.078740157480297</v>
      </c>
      <c r="I994" s="71">
        <v>0.214494853570423</v>
      </c>
      <c r="J994" s="68">
        <v>90.551181102362193</v>
      </c>
      <c r="K994" s="71">
        <v>0.644543147208122</v>
      </c>
      <c r="L994" s="68">
        <v>93.7007874015748</v>
      </c>
    </row>
    <row r="995" spans="1:12" x14ac:dyDescent="0.2">
      <c r="A995" s="72" t="s">
        <v>2295</v>
      </c>
      <c r="B995" s="66" t="s">
        <v>2296</v>
      </c>
      <c r="C995" s="67">
        <v>83</v>
      </c>
      <c r="D995" s="67" t="s">
        <v>349</v>
      </c>
      <c r="E995" s="71">
        <v>0.548414360508233</v>
      </c>
      <c r="F995" s="68">
        <v>98.228346456692904</v>
      </c>
      <c r="G995" s="71">
        <v>0.48440175078563902</v>
      </c>
      <c r="H995" s="68">
        <v>91.929133858267704</v>
      </c>
      <c r="I995" s="71">
        <v>0.485841330739059</v>
      </c>
      <c r="J995" s="68">
        <v>98.818897637795303</v>
      </c>
      <c r="K995" s="71">
        <v>0.67500000000000004</v>
      </c>
      <c r="L995" s="68">
        <v>94.291338582677199</v>
      </c>
    </row>
    <row r="996" spans="1:12" x14ac:dyDescent="0.2">
      <c r="A996" s="72" t="s">
        <v>2297</v>
      </c>
      <c r="B996" s="66" t="s">
        <v>2298</v>
      </c>
      <c r="C996" s="67">
        <v>83</v>
      </c>
      <c r="D996" s="67" t="s">
        <v>349</v>
      </c>
      <c r="E996" s="71">
        <v>0.138656649550497</v>
      </c>
      <c r="F996" s="68">
        <v>40.5511811023622</v>
      </c>
      <c r="G996" s="71">
        <v>0.261308836671726</v>
      </c>
      <c r="H996" s="68">
        <v>54.921259842519703</v>
      </c>
      <c r="I996" s="71">
        <v>4.8062127208190898E-2</v>
      </c>
      <c r="J996" s="68">
        <v>69.488188976377998</v>
      </c>
      <c r="K996" s="71">
        <v>0.10659898477157401</v>
      </c>
      <c r="L996" s="68">
        <v>35.039370078740198</v>
      </c>
    </row>
    <row r="997" spans="1:12" x14ac:dyDescent="0.2">
      <c r="A997" s="72" t="s">
        <v>2299</v>
      </c>
      <c r="B997" s="66" t="s">
        <v>2300</v>
      </c>
      <c r="C997" s="67">
        <v>83</v>
      </c>
      <c r="D997" s="67" t="s">
        <v>349</v>
      </c>
      <c r="E997" s="71">
        <v>0.112739031199422</v>
      </c>
      <c r="F997" s="68">
        <v>20.866141732283499</v>
      </c>
      <c r="G997" s="71">
        <v>0.25</v>
      </c>
      <c r="H997" s="68">
        <v>35.039370078740198</v>
      </c>
      <c r="I997" s="71">
        <v>9.5368905525809108E-3</v>
      </c>
      <c r="J997" s="68">
        <v>36.811023622047202</v>
      </c>
      <c r="K997" s="71">
        <v>7.8680203045685307E-2</v>
      </c>
      <c r="L997" s="68">
        <v>29.133858267716501</v>
      </c>
    </row>
    <row r="998" spans="1:12" x14ac:dyDescent="0.2">
      <c r="A998" s="72" t="s">
        <v>2301</v>
      </c>
      <c r="B998" s="66" t="s">
        <v>2302</v>
      </c>
      <c r="C998" s="67">
        <v>83</v>
      </c>
      <c r="D998" s="67" t="s">
        <v>349</v>
      </c>
      <c r="E998" s="71">
        <v>0.131773274656699</v>
      </c>
      <c r="F998" s="68">
        <v>32.874015748031503</v>
      </c>
      <c r="G998" s="71">
        <v>0.25</v>
      </c>
      <c r="H998" s="68">
        <v>35.039370078740198</v>
      </c>
      <c r="I998" s="71">
        <v>1.08020574726337E-2</v>
      </c>
      <c r="J998" s="68">
        <v>40.157480314960601</v>
      </c>
      <c r="K998" s="71">
        <v>0.134517766497462</v>
      </c>
      <c r="L998" s="68">
        <v>44.094488188976399</v>
      </c>
    </row>
    <row r="999" spans="1:12" x14ac:dyDescent="0.2">
      <c r="A999" s="72" t="s">
        <v>2303</v>
      </c>
      <c r="B999" s="66" t="s">
        <v>2304</v>
      </c>
      <c r="C999" s="67">
        <v>83</v>
      </c>
      <c r="D999" s="67" t="s">
        <v>349</v>
      </c>
      <c r="E999" s="71">
        <v>0.131984017862151</v>
      </c>
      <c r="F999" s="68">
        <v>33.267716535433102</v>
      </c>
      <c r="G999" s="71">
        <v>0.25231781939551301</v>
      </c>
      <c r="H999" s="68">
        <v>40.5511811023622</v>
      </c>
      <c r="I999" s="71">
        <v>6.5783966274878102E-3</v>
      </c>
      <c r="J999" s="68">
        <v>30.314960629921298</v>
      </c>
      <c r="K999" s="71">
        <v>0.13705583756345199</v>
      </c>
      <c r="L999" s="68">
        <v>45.669291338582703</v>
      </c>
    </row>
    <row r="1000" spans="1:12" x14ac:dyDescent="0.2">
      <c r="A1000" s="72" t="s">
        <v>2305</v>
      </c>
      <c r="B1000" s="66" t="s">
        <v>2306</v>
      </c>
      <c r="C1000" s="67">
        <v>83</v>
      </c>
      <c r="D1000" s="67" t="s">
        <v>349</v>
      </c>
      <c r="E1000" s="71">
        <v>0.130988728859294</v>
      </c>
      <c r="F1000" s="68">
        <v>32.283464566929098</v>
      </c>
      <c r="G1000" s="71">
        <v>0.25</v>
      </c>
      <c r="H1000" s="68">
        <v>35.039370078740198</v>
      </c>
      <c r="I1000" s="71">
        <v>5.9103490144311599E-3</v>
      </c>
      <c r="J1000" s="68">
        <v>26.3779527559055</v>
      </c>
      <c r="K1000" s="71">
        <v>0.13705583756345199</v>
      </c>
      <c r="L1000" s="68">
        <v>45.669291338582703</v>
      </c>
    </row>
    <row r="1001" spans="1:12" x14ac:dyDescent="0.2">
      <c r="A1001" s="72" t="s">
        <v>695</v>
      </c>
      <c r="B1001" s="66" t="s">
        <v>2307</v>
      </c>
      <c r="C1001" s="67">
        <v>83</v>
      </c>
      <c r="D1001" s="67" t="s">
        <v>349</v>
      </c>
      <c r="E1001" s="71">
        <v>0.12713075993042799</v>
      </c>
      <c r="F1001" s="68">
        <v>30.314960629921298</v>
      </c>
      <c r="G1001" s="71">
        <v>0.25</v>
      </c>
      <c r="H1001" s="68">
        <v>35.039370078740198</v>
      </c>
      <c r="I1001" s="71">
        <v>4.4887264917930899E-3</v>
      </c>
      <c r="J1001" s="68">
        <v>20.2755905511811</v>
      </c>
      <c r="K1001" s="71">
        <v>0.12690355329949199</v>
      </c>
      <c r="L1001" s="68">
        <v>40.944881889763799</v>
      </c>
    </row>
    <row r="1002" spans="1:12" x14ac:dyDescent="0.2">
      <c r="A1002" s="72" t="s">
        <v>2308</v>
      </c>
      <c r="B1002" s="66" t="s">
        <v>2309</v>
      </c>
      <c r="C1002" s="67">
        <v>83</v>
      </c>
      <c r="D1002" s="67" t="s">
        <v>349</v>
      </c>
      <c r="E1002" s="71">
        <v>0.112907280532797</v>
      </c>
      <c r="F1002" s="68">
        <v>21.653543307086601</v>
      </c>
      <c r="G1002" s="71">
        <v>0.24956617967799399</v>
      </c>
      <c r="H1002" s="68">
        <v>18.7007874015748</v>
      </c>
      <c r="I1002" s="71">
        <v>5.3993167427337698E-3</v>
      </c>
      <c r="J1002" s="68">
        <v>24.212598425196799</v>
      </c>
      <c r="K1002" s="71">
        <v>8.3756345177665004E-2</v>
      </c>
      <c r="L1002" s="68">
        <v>29.921259842519699</v>
      </c>
    </row>
    <row r="1003" spans="1:12" x14ac:dyDescent="0.2">
      <c r="A1003" s="72" t="s">
        <v>2310</v>
      </c>
      <c r="B1003" s="66" t="s">
        <v>2311</v>
      </c>
      <c r="C1003" s="67">
        <v>83</v>
      </c>
      <c r="D1003" s="67" t="s">
        <v>349</v>
      </c>
      <c r="E1003" s="71">
        <v>0.122367871359743</v>
      </c>
      <c r="F1003" s="68">
        <v>27.362204724409501</v>
      </c>
      <c r="G1003" s="71">
        <v>0.25362406531322901</v>
      </c>
      <c r="H1003" s="68">
        <v>42.716535433070902</v>
      </c>
      <c r="I1003" s="71">
        <v>9.4186350604169699E-3</v>
      </c>
      <c r="J1003" s="68">
        <v>36.220472440944903</v>
      </c>
      <c r="K1003" s="71">
        <v>0.104060913705584</v>
      </c>
      <c r="L1003" s="68">
        <v>34.251968503937</v>
      </c>
    </row>
    <row r="1004" spans="1:12" x14ac:dyDescent="0.2">
      <c r="A1004" s="72" t="s">
        <v>2312</v>
      </c>
      <c r="B1004" s="66" t="s">
        <v>2313</v>
      </c>
      <c r="C1004" s="67">
        <v>83</v>
      </c>
      <c r="D1004" s="67" t="s">
        <v>349</v>
      </c>
      <c r="E1004" s="71">
        <v>0.128580096884468</v>
      </c>
      <c r="F1004" s="68">
        <v>31.496062992125999</v>
      </c>
      <c r="G1004" s="71">
        <v>0.25100112125580598</v>
      </c>
      <c r="H1004" s="68">
        <v>38.188976377952798</v>
      </c>
      <c r="I1004" s="71">
        <v>1.7987900362064602E-2</v>
      </c>
      <c r="J1004" s="68">
        <v>50.984251968503898</v>
      </c>
      <c r="K1004" s="71">
        <v>0.116751269035533</v>
      </c>
      <c r="L1004" s="68">
        <v>37.5984251968504</v>
      </c>
    </row>
    <row r="1005" spans="1:12" x14ac:dyDescent="0.2">
      <c r="A1005" s="72" t="s">
        <v>2314</v>
      </c>
      <c r="B1005" s="66" t="s">
        <v>2315</v>
      </c>
      <c r="C1005" s="67">
        <v>83</v>
      </c>
      <c r="D1005" s="67" t="s">
        <v>349</v>
      </c>
      <c r="E1005" s="71">
        <v>0.134132251211589</v>
      </c>
      <c r="F1005" s="68">
        <v>35.039370078740198</v>
      </c>
      <c r="G1005" s="71">
        <v>0.25932566818615799</v>
      </c>
      <c r="H1005" s="68">
        <v>52.755905511811001</v>
      </c>
      <c r="I1005" s="71">
        <v>6.01524788515778E-3</v>
      </c>
      <c r="J1005" s="68">
        <v>27.165354330708698</v>
      </c>
      <c r="K1005" s="71">
        <v>0.13705583756345199</v>
      </c>
      <c r="L1005" s="68">
        <v>45.669291338582703</v>
      </c>
    </row>
    <row r="1006" spans="1:12" x14ac:dyDescent="0.2">
      <c r="A1006" s="72" t="s">
        <v>2316</v>
      </c>
      <c r="B1006" s="66" t="s">
        <v>2317</v>
      </c>
      <c r="C1006" s="67">
        <v>83</v>
      </c>
      <c r="D1006" s="67" t="s">
        <v>349</v>
      </c>
      <c r="E1006" s="71">
        <v>0.13227762715331601</v>
      </c>
      <c r="F1006" s="68">
        <v>33.464566929133902</v>
      </c>
      <c r="G1006" s="71">
        <v>0.25200224251161302</v>
      </c>
      <c r="H1006" s="68">
        <v>39.763779527559102</v>
      </c>
      <c r="I1006" s="71">
        <v>7.7748013848823296E-3</v>
      </c>
      <c r="J1006" s="68">
        <v>33.267716535433102</v>
      </c>
      <c r="K1006" s="71">
        <v>0.13705583756345199</v>
      </c>
      <c r="L1006" s="68">
        <v>45.669291338582703</v>
      </c>
    </row>
    <row r="1007" spans="1:12" x14ac:dyDescent="0.2">
      <c r="A1007" s="72" t="s">
        <v>2318</v>
      </c>
      <c r="B1007" s="66" t="s">
        <v>2319</v>
      </c>
      <c r="C1007" s="67">
        <v>83</v>
      </c>
      <c r="D1007" s="67" t="s">
        <v>349</v>
      </c>
      <c r="E1007" s="71">
        <v>0.129255939305084</v>
      </c>
      <c r="F1007" s="68">
        <v>31.692913385826799</v>
      </c>
      <c r="G1007" s="71">
        <v>0.250847547352824</v>
      </c>
      <c r="H1007" s="68">
        <v>36.023622047244103</v>
      </c>
      <c r="I1007" s="71">
        <v>1.25547883289243E-2</v>
      </c>
      <c r="J1007" s="68">
        <v>43.8976377952756</v>
      </c>
      <c r="K1007" s="71">
        <v>0.12436548223350199</v>
      </c>
      <c r="L1007" s="68">
        <v>39.370078740157503</v>
      </c>
    </row>
    <row r="1008" spans="1:12" x14ac:dyDescent="0.2">
      <c r="A1008" s="72" t="s">
        <v>2320</v>
      </c>
      <c r="B1008" s="66" t="s">
        <v>2321</v>
      </c>
      <c r="C1008" s="67">
        <v>83</v>
      </c>
      <c r="D1008" s="67" t="s">
        <v>349</v>
      </c>
      <c r="E1008" s="71">
        <v>0.13649997777678</v>
      </c>
      <c r="F1008" s="68">
        <v>38.385826771653498</v>
      </c>
      <c r="G1008" s="71">
        <v>0.25100112125580598</v>
      </c>
      <c r="H1008" s="68">
        <v>38.188976377952798</v>
      </c>
      <c r="I1008" s="71">
        <v>6.2145481151429901E-3</v>
      </c>
      <c r="J1008" s="68">
        <v>28.740157480314998</v>
      </c>
      <c r="K1008" s="71">
        <v>0.15228426395939099</v>
      </c>
      <c r="L1008" s="68">
        <v>51.377952755905497</v>
      </c>
    </row>
    <row r="1009" spans="1:12" x14ac:dyDescent="0.2">
      <c r="A1009" s="72" t="s">
        <v>2079</v>
      </c>
      <c r="B1009" s="66" t="s">
        <v>2322</v>
      </c>
      <c r="C1009" s="67">
        <v>83</v>
      </c>
      <c r="D1009" s="67" t="s">
        <v>349</v>
      </c>
      <c r="E1009" s="71">
        <v>0.13396439801534801</v>
      </c>
      <c r="F1009" s="68">
        <v>34.645669291338599</v>
      </c>
      <c r="G1009" s="71">
        <v>0.249898563933898</v>
      </c>
      <c r="H1009" s="68">
        <v>20.2755905511811</v>
      </c>
      <c r="I1009" s="71">
        <v>9.8626504167150398E-3</v>
      </c>
      <c r="J1009" s="68">
        <v>37.992125984251999</v>
      </c>
      <c r="K1009" s="71">
        <v>0.14213197969543101</v>
      </c>
      <c r="L1009" s="68">
        <v>47.0472440944882</v>
      </c>
    </row>
    <row r="1010" spans="1:12" x14ac:dyDescent="0.2">
      <c r="A1010" s="72" t="s">
        <v>2323</v>
      </c>
      <c r="B1010" s="66" t="s">
        <v>2324</v>
      </c>
      <c r="C1010" s="67">
        <v>83</v>
      </c>
      <c r="D1010" s="67" t="s">
        <v>349</v>
      </c>
      <c r="E1010" s="71">
        <v>0.137998249426002</v>
      </c>
      <c r="F1010" s="68">
        <v>39.566929133858302</v>
      </c>
      <c r="G1010" s="71">
        <v>0.257729968529541</v>
      </c>
      <c r="H1010" s="68">
        <v>50.196850393700799</v>
      </c>
      <c r="I1010" s="71">
        <v>1.9208942185012599E-2</v>
      </c>
      <c r="J1010" s="68">
        <v>52.755905511811001</v>
      </c>
      <c r="K1010" s="71">
        <v>0.13705583756345199</v>
      </c>
      <c r="L1010" s="68">
        <v>45.669291338582703</v>
      </c>
    </row>
    <row r="1011" spans="1:12" x14ac:dyDescent="0.2">
      <c r="A1011" s="72" t="s">
        <v>2325</v>
      </c>
      <c r="B1011" s="66" t="s">
        <v>2326</v>
      </c>
      <c r="C1011" s="67">
        <v>83</v>
      </c>
      <c r="D1011" s="67" t="s">
        <v>349</v>
      </c>
      <c r="E1011" s="71">
        <v>0.176257822345392</v>
      </c>
      <c r="F1011" s="68">
        <v>66.732283464566905</v>
      </c>
      <c r="G1011" s="71">
        <v>0.25331894065131899</v>
      </c>
      <c r="H1011" s="68">
        <v>42.125984251968497</v>
      </c>
      <c r="I1011" s="71">
        <v>2.2408841105668799E-2</v>
      </c>
      <c r="J1011" s="68">
        <v>55.708661417322801</v>
      </c>
      <c r="K1011" s="71">
        <v>0.25304568527918803</v>
      </c>
      <c r="L1011" s="68">
        <v>84.055118110236194</v>
      </c>
    </row>
    <row r="1012" spans="1:12" x14ac:dyDescent="0.2">
      <c r="A1012" s="72" t="s">
        <v>2327</v>
      </c>
      <c r="B1012" s="66" t="s">
        <v>2328</v>
      </c>
      <c r="C1012" s="67">
        <v>83</v>
      </c>
      <c r="D1012" s="67" t="s">
        <v>349</v>
      </c>
      <c r="E1012" s="71">
        <v>0.28199698214511298</v>
      </c>
      <c r="F1012" s="68">
        <v>85.826771653543304</v>
      </c>
      <c r="G1012" s="71">
        <v>0.257486793667139</v>
      </c>
      <c r="H1012" s="68">
        <v>49.606299212598401</v>
      </c>
      <c r="I1012" s="71">
        <v>1.6169127387488099E-2</v>
      </c>
      <c r="J1012" s="68">
        <v>48.622047244094503</v>
      </c>
      <c r="K1012" s="71">
        <v>0.57233502538071102</v>
      </c>
      <c r="L1012" s="68">
        <v>91.338582677165405</v>
      </c>
    </row>
    <row r="1013" spans="1:12" x14ac:dyDescent="0.2">
      <c r="A1013" s="72" t="s">
        <v>2329</v>
      </c>
      <c r="B1013" s="66" t="s">
        <v>2330</v>
      </c>
      <c r="C1013" s="67">
        <v>83</v>
      </c>
      <c r="D1013" s="67" t="s">
        <v>349</v>
      </c>
      <c r="E1013" s="71">
        <v>0.29719498000205202</v>
      </c>
      <c r="F1013" s="68">
        <v>87.007874015748001</v>
      </c>
      <c r="G1013" s="71">
        <v>0.32238617985287499</v>
      </c>
      <c r="H1013" s="68">
        <v>79.921259842519703</v>
      </c>
      <c r="I1013" s="71">
        <v>2.65591662446528E-2</v>
      </c>
      <c r="J1013" s="68">
        <v>60.236220472440898</v>
      </c>
      <c r="K1013" s="71">
        <v>0.54263959390862904</v>
      </c>
      <c r="L1013" s="68">
        <v>90.551181102362193</v>
      </c>
    </row>
    <row r="1014" spans="1:12" x14ac:dyDescent="0.2">
      <c r="A1014" s="72" t="s">
        <v>2331</v>
      </c>
      <c r="B1014" s="66" t="s">
        <v>2332</v>
      </c>
      <c r="C1014" s="67">
        <v>83</v>
      </c>
      <c r="D1014" s="67" t="s">
        <v>349</v>
      </c>
      <c r="E1014" s="71">
        <v>0.32887152722882002</v>
      </c>
      <c r="F1014" s="68">
        <v>88.385826771653498</v>
      </c>
      <c r="G1014" s="71">
        <v>0.36824799088874999</v>
      </c>
      <c r="H1014" s="68">
        <v>84.645669291338606</v>
      </c>
      <c r="I1014" s="71">
        <v>4.2351362371315003E-2</v>
      </c>
      <c r="J1014" s="68">
        <v>67.322834645669303</v>
      </c>
      <c r="K1014" s="71">
        <v>0.57601522842639596</v>
      </c>
      <c r="L1014" s="68">
        <v>91.732283464566905</v>
      </c>
    </row>
    <row r="1015" spans="1:12" x14ac:dyDescent="0.2">
      <c r="A1015" s="72" t="s">
        <v>2333</v>
      </c>
      <c r="B1015" s="66" t="s">
        <v>2334</v>
      </c>
      <c r="C1015" s="67">
        <v>83</v>
      </c>
      <c r="D1015" s="67" t="s">
        <v>349</v>
      </c>
      <c r="E1015" s="71">
        <v>0.29128721100824501</v>
      </c>
      <c r="F1015" s="68">
        <v>86.811023622047202</v>
      </c>
      <c r="G1015" s="71">
        <v>0.28963791062143002</v>
      </c>
      <c r="H1015" s="68">
        <v>71.653543307086593</v>
      </c>
      <c r="I1015" s="71">
        <v>4.5518138646959E-2</v>
      </c>
      <c r="J1015" s="68">
        <v>68.307086614173201</v>
      </c>
      <c r="K1015" s="71">
        <v>0.53870558375634503</v>
      </c>
      <c r="L1015" s="68">
        <v>90.354330708661394</v>
      </c>
    </row>
    <row r="1016" spans="1:12" x14ac:dyDescent="0.2">
      <c r="A1016" s="72" t="s">
        <v>2335</v>
      </c>
      <c r="B1016" s="66" t="s">
        <v>2336</v>
      </c>
      <c r="C1016" s="67">
        <v>83</v>
      </c>
      <c r="D1016" s="67" t="s">
        <v>349</v>
      </c>
      <c r="E1016" s="71">
        <v>0.363641357289196</v>
      </c>
      <c r="F1016" s="68">
        <v>90.157480314960594</v>
      </c>
      <c r="G1016" s="71">
        <v>0.40738242277592401</v>
      </c>
      <c r="H1016" s="68">
        <v>88.582677165354298</v>
      </c>
      <c r="I1016" s="71">
        <v>4.1917283609431803E-2</v>
      </c>
      <c r="J1016" s="68">
        <v>66.732283464566905</v>
      </c>
      <c r="K1016" s="71">
        <v>0.64162436548223301</v>
      </c>
      <c r="L1016" s="68">
        <v>93.307086614173201</v>
      </c>
    </row>
    <row r="1017" spans="1:12" x14ac:dyDescent="0.2">
      <c r="A1017" s="72" t="s">
        <v>2337</v>
      </c>
      <c r="B1017" s="66" t="s">
        <v>2338</v>
      </c>
      <c r="C1017" s="67">
        <v>83</v>
      </c>
      <c r="D1017" s="67" t="s">
        <v>349</v>
      </c>
      <c r="E1017" s="71">
        <v>0.58510733282946203</v>
      </c>
      <c r="F1017" s="68">
        <v>99.015748031496102</v>
      </c>
      <c r="G1017" s="71">
        <v>0.55790075934692096</v>
      </c>
      <c r="H1017" s="68">
        <v>94.685039370078698</v>
      </c>
      <c r="I1017" s="71">
        <v>0.24742123914146399</v>
      </c>
      <c r="J1017" s="68">
        <v>93.503937007874001</v>
      </c>
      <c r="K1017" s="71">
        <v>0.95</v>
      </c>
      <c r="L1017" s="68">
        <v>99.212598425196902</v>
      </c>
    </row>
    <row r="1018" spans="1:12" x14ac:dyDescent="0.2">
      <c r="A1018" s="72" t="s">
        <v>2339</v>
      </c>
      <c r="B1018" s="66" t="s">
        <v>2340</v>
      </c>
      <c r="C1018" s="67">
        <v>83</v>
      </c>
      <c r="D1018" s="67" t="s">
        <v>349</v>
      </c>
      <c r="E1018" s="71">
        <v>0.57439687697032005</v>
      </c>
      <c r="F1018" s="68">
        <v>98.818897637795303</v>
      </c>
      <c r="G1018" s="71">
        <v>0.55615339429903399</v>
      </c>
      <c r="H1018" s="68">
        <v>94.488188976377998</v>
      </c>
      <c r="I1018" s="71">
        <v>0.30472759194187399</v>
      </c>
      <c r="J1018" s="68">
        <v>94.881889763779498</v>
      </c>
      <c r="K1018" s="71">
        <v>0.862309644670051</v>
      </c>
      <c r="L1018" s="68">
        <v>97.440944881889806</v>
      </c>
    </row>
    <row r="1019" spans="1:12" x14ac:dyDescent="0.2">
      <c r="A1019" s="72" t="s">
        <v>2341</v>
      </c>
      <c r="B1019" s="66" t="s">
        <v>2342</v>
      </c>
      <c r="C1019" s="67">
        <v>83</v>
      </c>
      <c r="D1019" s="67" t="s">
        <v>349</v>
      </c>
      <c r="E1019" s="71">
        <v>0.51781828045436695</v>
      </c>
      <c r="F1019" s="68">
        <v>97.244094488189006</v>
      </c>
      <c r="G1019" s="71">
        <v>0.51958832080247896</v>
      </c>
      <c r="H1019" s="68">
        <v>93.307086614173201</v>
      </c>
      <c r="I1019" s="71">
        <v>0.238942662692601</v>
      </c>
      <c r="J1019" s="68">
        <v>92.322834645669303</v>
      </c>
      <c r="K1019" s="71">
        <v>0.79492385786802</v>
      </c>
      <c r="L1019" s="68">
        <v>96.850393700787393</v>
      </c>
    </row>
    <row r="1020" spans="1:12" x14ac:dyDescent="0.2">
      <c r="A1020" s="72" t="s">
        <v>2343</v>
      </c>
      <c r="B1020" s="66" t="s">
        <v>2344</v>
      </c>
      <c r="C1020" s="67">
        <v>83</v>
      </c>
      <c r="D1020" s="67" t="s">
        <v>349</v>
      </c>
      <c r="E1020" s="71">
        <v>0.73106575764030701</v>
      </c>
      <c r="F1020" s="68">
        <v>100</v>
      </c>
      <c r="G1020" s="71">
        <v>0.97080814963274398</v>
      </c>
      <c r="H1020" s="68">
        <v>100</v>
      </c>
      <c r="I1020" s="71">
        <v>0.40284597608005401</v>
      </c>
      <c r="J1020" s="68">
        <v>97.637795275590506</v>
      </c>
      <c r="K1020" s="71">
        <v>0.81954314720812205</v>
      </c>
      <c r="L1020" s="68">
        <v>97.047244094488207</v>
      </c>
    </row>
    <row r="1021" spans="1:12" x14ac:dyDescent="0.2">
      <c r="A1021" s="72" t="s">
        <v>2345</v>
      </c>
      <c r="B1021" s="66" t="s">
        <v>2346</v>
      </c>
      <c r="C1021" s="67">
        <v>83</v>
      </c>
      <c r="D1021" s="67" t="s">
        <v>349</v>
      </c>
      <c r="E1021" s="71">
        <v>0.15572096252142001</v>
      </c>
      <c r="F1021" s="68">
        <v>55.511811023622101</v>
      </c>
      <c r="G1021" s="71">
        <v>0.309216786229707</v>
      </c>
      <c r="H1021" s="68">
        <v>76.771653543307096</v>
      </c>
      <c r="I1021" s="71">
        <v>8.1999084411528006E-3</v>
      </c>
      <c r="J1021" s="68">
        <v>33.858267716535401</v>
      </c>
      <c r="K1021" s="71">
        <v>0.14974619289340099</v>
      </c>
      <c r="L1021" s="68">
        <v>50.393700787401599</v>
      </c>
    </row>
    <row r="1022" spans="1:12" x14ac:dyDescent="0.2">
      <c r="A1022" s="72" t="s">
        <v>452</v>
      </c>
      <c r="B1022" s="66" t="s">
        <v>2347</v>
      </c>
      <c r="C1022" s="67">
        <v>83</v>
      </c>
      <c r="D1022" s="67" t="s">
        <v>349</v>
      </c>
      <c r="E1022" s="71">
        <v>0.11481705207734</v>
      </c>
      <c r="F1022" s="68">
        <v>22.834645669291302</v>
      </c>
      <c r="G1022" s="71">
        <v>0.249831543669573</v>
      </c>
      <c r="H1022" s="68">
        <v>20.078740157480301</v>
      </c>
      <c r="I1022" s="71">
        <v>1.5939409516762499E-2</v>
      </c>
      <c r="J1022" s="68">
        <v>48.425196850393696</v>
      </c>
      <c r="K1022" s="71">
        <v>7.8680203045685307E-2</v>
      </c>
      <c r="L1022" s="68">
        <v>29.133858267716501</v>
      </c>
    </row>
    <row r="1023" spans="1:12" x14ac:dyDescent="0.2">
      <c r="A1023" s="72" t="s">
        <v>2348</v>
      </c>
      <c r="B1023" s="66" t="s">
        <v>2349</v>
      </c>
      <c r="C1023" s="67">
        <v>83</v>
      </c>
      <c r="D1023" s="67" t="s">
        <v>349</v>
      </c>
      <c r="E1023" s="71">
        <v>0.153815357972095</v>
      </c>
      <c r="F1023" s="68">
        <v>54.133858267716498</v>
      </c>
      <c r="G1023" s="71">
        <v>0.30295443528502097</v>
      </c>
      <c r="H1023" s="68">
        <v>75.393700787401599</v>
      </c>
      <c r="I1023" s="71">
        <v>9.7577933047508406E-2</v>
      </c>
      <c r="J1023" s="68">
        <v>81.1023622047244</v>
      </c>
      <c r="K1023" s="71">
        <v>6.0913705583756299E-2</v>
      </c>
      <c r="L1023" s="68">
        <v>23.4251968503937</v>
      </c>
    </row>
    <row r="1024" spans="1:12" x14ac:dyDescent="0.2">
      <c r="A1024" s="72" t="s">
        <v>2350</v>
      </c>
      <c r="B1024" s="66" t="s">
        <v>2351</v>
      </c>
      <c r="C1024" s="67">
        <v>58</v>
      </c>
      <c r="D1024" s="67" t="s">
        <v>349</v>
      </c>
      <c r="E1024" s="71">
        <v>0.10141954421636</v>
      </c>
      <c r="F1024" s="68">
        <v>55.912408759124098</v>
      </c>
      <c r="G1024" s="71">
        <v>0.25</v>
      </c>
      <c r="H1024" s="68">
        <v>53.941605839416098</v>
      </c>
      <c r="I1024" s="71">
        <v>9.3868377772864803E-3</v>
      </c>
      <c r="J1024" s="68">
        <v>48.686131386861298</v>
      </c>
      <c r="K1024" s="71">
        <v>4.4871794871794803E-2</v>
      </c>
      <c r="L1024" s="68">
        <v>65.985401459854003</v>
      </c>
    </row>
    <row r="1025" spans="1:12" x14ac:dyDescent="0.2">
      <c r="A1025" s="72" t="s">
        <v>2352</v>
      </c>
      <c r="B1025" s="66" t="s">
        <v>2353</v>
      </c>
      <c r="C1025" s="67">
        <v>58</v>
      </c>
      <c r="D1025" s="67" t="s">
        <v>349</v>
      </c>
      <c r="E1025" s="71">
        <v>0.102842595972519</v>
      </c>
      <c r="F1025" s="68">
        <v>56.569343065693403</v>
      </c>
      <c r="G1025" s="71">
        <v>0.24665784423895801</v>
      </c>
      <c r="H1025" s="68">
        <v>35.401459854014597</v>
      </c>
      <c r="I1025" s="71">
        <v>1.37930206016774E-2</v>
      </c>
      <c r="J1025" s="68">
        <v>54.890510948905103</v>
      </c>
      <c r="K1025" s="71">
        <v>4.8076923076923003E-2</v>
      </c>
      <c r="L1025" s="68">
        <v>66.861313868613095</v>
      </c>
    </row>
    <row r="1026" spans="1:12" x14ac:dyDescent="0.2">
      <c r="A1026" s="72" t="s">
        <v>2354</v>
      </c>
      <c r="B1026" s="66" t="s">
        <v>2355</v>
      </c>
      <c r="C1026" s="67">
        <v>83</v>
      </c>
      <c r="D1026" s="67" t="s">
        <v>349</v>
      </c>
      <c r="E1026" s="71">
        <v>9.8233274050392005E-2</v>
      </c>
      <c r="F1026" s="68">
        <v>7.8740157480314998</v>
      </c>
      <c r="G1026" s="71">
        <v>0.25</v>
      </c>
      <c r="H1026" s="68">
        <v>35.039370078740198</v>
      </c>
      <c r="I1026" s="71">
        <v>4.0906850953385402E-3</v>
      </c>
      <c r="J1026" s="68">
        <v>18.307086614173201</v>
      </c>
      <c r="K1026" s="71">
        <v>4.0609137055837498E-2</v>
      </c>
      <c r="L1026" s="68">
        <v>14.9606299212598</v>
      </c>
    </row>
    <row r="1027" spans="1:12" x14ac:dyDescent="0.2">
      <c r="A1027" s="72" t="s">
        <v>2356</v>
      </c>
      <c r="B1027" s="66" t="s">
        <v>2357</v>
      </c>
      <c r="C1027" s="67">
        <v>58</v>
      </c>
      <c r="D1027" s="67" t="s">
        <v>349</v>
      </c>
      <c r="E1027" s="71">
        <v>0.137559022578507</v>
      </c>
      <c r="F1027" s="68">
        <v>73.941605839416098</v>
      </c>
      <c r="G1027" s="71">
        <v>0.32675740874720999</v>
      </c>
      <c r="H1027" s="68">
        <v>86.277372262773696</v>
      </c>
      <c r="I1027" s="71">
        <v>2.5863256549790302E-3</v>
      </c>
      <c r="J1027" s="68">
        <v>36.350364963503701</v>
      </c>
      <c r="K1027" s="71">
        <v>8.3333333333333301E-2</v>
      </c>
      <c r="L1027" s="68">
        <v>75.474452554744502</v>
      </c>
    </row>
    <row r="1028" spans="1:12" x14ac:dyDescent="0.2">
      <c r="A1028" s="72" t="s">
        <v>2358</v>
      </c>
      <c r="B1028" s="66" t="s">
        <v>2359</v>
      </c>
      <c r="C1028" s="67">
        <v>58</v>
      </c>
      <c r="D1028" s="67" t="s">
        <v>349</v>
      </c>
      <c r="E1028" s="71">
        <v>0.16840592321484801</v>
      </c>
      <c r="F1028" s="68">
        <v>83.868613138686101</v>
      </c>
      <c r="G1028" s="71">
        <v>0.26478609449957302</v>
      </c>
      <c r="H1028" s="68">
        <v>69.635036496350395</v>
      </c>
      <c r="I1028" s="71">
        <v>2.5688085401382E-2</v>
      </c>
      <c r="J1028" s="68">
        <v>66.569343065693403</v>
      </c>
      <c r="K1028" s="71">
        <v>0.21474358974359001</v>
      </c>
      <c r="L1028" s="68">
        <v>93.284671532846701</v>
      </c>
    </row>
    <row r="1029" spans="1:12" x14ac:dyDescent="0.2">
      <c r="A1029" s="72" t="s">
        <v>2360</v>
      </c>
      <c r="B1029" s="66" t="s">
        <v>2361</v>
      </c>
      <c r="C1029" s="67">
        <v>58</v>
      </c>
      <c r="D1029" s="67" t="s">
        <v>349</v>
      </c>
      <c r="E1029" s="71">
        <v>0.146448483854313</v>
      </c>
      <c r="F1029" s="68">
        <v>77.372262773722596</v>
      </c>
      <c r="G1029" s="71">
        <v>0.25</v>
      </c>
      <c r="H1029" s="68">
        <v>53.941605839416098</v>
      </c>
      <c r="I1029" s="71">
        <v>2.26787848962734E-2</v>
      </c>
      <c r="J1029" s="68">
        <v>63.941605839416098</v>
      </c>
      <c r="K1029" s="71">
        <v>0.16666666666666699</v>
      </c>
      <c r="L1029" s="68">
        <v>89.854014598540104</v>
      </c>
    </row>
    <row r="1030" spans="1:12" x14ac:dyDescent="0.2">
      <c r="A1030" s="72" t="s">
        <v>2362</v>
      </c>
      <c r="B1030" s="66" t="s">
        <v>2363</v>
      </c>
      <c r="C1030" s="67">
        <v>58</v>
      </c>
      <c r="D1030" s="67" t="s">
        <v>349</v>
      </c>
      <c r="E1030" s="71">
        <v>0.12771967447983601</v>
      </c>
      <c r="F1030" s="68">
        <v>69.781021897810206</v>
      </c>
      <c r="G1030" s="71">
        <v>0.28759567827721</v>
      </c>
      <c r="H1030" s="68">
        <v>79.781021897810206</v>
      </c>
      <c r="I1030" s="71">
        <v>2.18453964443482E-2</v>
      </c>
      <c r="J1030" s="68">
        <v>63.138686131386898</v>
      </c>
      <c r="K1030" s="71">
        <v>7.3717948717948706E-2</v>
      </c>
      <c r="L1030" s="68">
        <v>72.919708029197096</v>
      </c>
    </row>
    <row r="1031" spans="1:12" x14ac:dyDescent="0.2">
      <c r="A1031" s="72" t="s">
        <v>2094</v>
      </c>
      <c r="B1031" s="66" t="s">
        <v>2364</v>
      </c>
      <c r="C1031" s="67">
        <v>83</v>
      </c>
      <c r="D1031" s="67" t="s">
        <v>349</v>
      </c>
      <c r="E1031" s="71">
        <v>0.13554326135497299</v>
      </c>
      <c r="F1031" s="68">
        <v>37.5984251968504</v>
      </c>
      <c r="G1031" s="71">
        <v>0.27025580134504101</v>
      </c>
      <c r="H1031" s="68">
        <v>62.992125984251999</v>
      </c>
      <c r="I1031" s="71">
        <v>8.0536419268100901E-2</v>
      </c>
      <c r="J1031" s="68">
        <v>78.937007874015706</v>
      </c>
      <c r="K1031" s="71">
        <v>5.5837563451776602E-2</v>
      </c>
      <c r="L1031" s="68">
        <v>22.244094488188999</v>
      </c>
    </row>
    <row r="1032" spans="1:12" x14ac:dyDescent="0.2">
      <c r="A1032" s="72" t="s">
        <v>2365</v>
      </c>
      <c r="B1032" s="66" t="s">
        <v>2366</v>
      </c>
      <c r="C1032" s="67">
        <v>83</v>
      </c>
      <c r="D1032" s="67" t="s">
        <v>349</v>
      </c>
      <c r="E1032" s="71">
        <v>0.10615335043796501</v>
      </c>
      <c r="F1032" s="68">
        <v>15.157480314960599</v>
      </c>
      <c r="G1032" s="71">
        <v>0.26723021806172798</v>
      </c>
      <c r="H1032" s="68">
        <v>59.842519685039399</v>
      </c>
      <c r="I1032" s="71">
        <v>3.0064829983609898E-3</v>
      </c>
      <c r="J1032" s="68">
        <v>12.5984251968504</v>
      </c>
      <c r="K1032" s="71">
        <v>4.8223350253807098E-2</v>
      </c>
      <c r="L1032" s="68">
        <v>19.094488188976399</v>
      </c>
    </row>
    <row r="1033" spans="1:12" x14ac:dyDescent="0.2">
      <c r="A1033" s="72" t="s">
        <v>2367</v>
      </c>
      <c r="B1033" s="66" t="s">
        <v>2368</v>
      </c>
      <c r="C1033" s="67">
        <v>83</v>
      </c>
      <c r="D1033" s="67" t="s">
        <v>349</v>
      </c>
      <c r="E1033" s="71">
        <v>0.109014436741269</v>
      </c>
      <c r="F1033" s="68">
        <v>17.716535433070899</v>
      </c>
      <c r="G1033" s="71">
        <v>0.28130207918158101</v>
      </c>
      <c r="H1033" s="68">
        <v>68.503937007874001</v>
      </c>
      <c r="I1033" s="71">
        <v>2.5940229203990101E-3</v>
      </c>
      <c r="J1033" s="68">
        <v>11.6141732283465</v>
      </c>
      <c r="K1033" s="71">
        <v>4.3147208121827402E-2</v>
      </c>
      <c r="L1033" s="68">
        <v>15.5511811023622</v>
      </c>
    </row>
    <row r="1034" spans="1:12" x14ac:dyDescent="0.2">
      <c r="A1034" s="72" t="s">
        <v>2369</v>
      </c>
      <c r="B1034" s="66" t="s">
        <v>2370</v>
      </c>
      <c r="C1034" s="67">
        <v>58</v>
      </c>
      <c r="D1034" s="67" t="s">
        <v>349</v>
      </c>
      <c r="E1034" s="71">
        <v>0.112850115941436</v>
      </c>
      <c r="F1034" s="68">
        <v>62.700729927007302</v>
      </c>
      <c r="G1034" s="71">
        <v>0.25</v>
      </c>
      <c r="H1034" s="68">
        <v>53.941605839416098</v>
      </c>
      <c r="I1034" s="71">
        <v>4.3678552952514403E-2</v>
      </c>
      <c r="J1034" s="68">
        <v>77.080291970802904</v>
      </c>
      <c r="K1034" s="71">
        <v>4.4871794871794803E-2</v>
      </c>
      <c r="L1034" s="68">
        <v>65.985401459854003</v>
      </c>
    </row>
    <row r="1035" spans="1:12" x14ac:dyDescent="0.2">
      <c r="A1035" s="72" t="s">
        <v>2371</v>
      </c>
      <c r="B1035" s="66" t="s">
        <v>2372</v>
      </c>
      <c r="C1035" s="67">
        <v>83</v>
      </c>
      <c r="D1035" s="67" t="s">
        <v>349</v>
      </c>
      <c r="E1035" s="71">
        <v>0.10273845969003099</v>
      </c>
      <c r="F1035" s="68">
        <v>11.220472440944899</v>
      </c>
      <c r="G1035" s="71">
        <v>0.25551638553191502</v>
      </c>
      <c r="H1035" s="68">
        <v>47.244094488188999</v>
      </c>
      <c r="I1035" s="71">
        <v>4.4756432843705302E-3</v>
      </c>
      <c r="J1035" s="68">
        <v>20.078740157480301</v>
      </c>
      <c r="K1035" s="71">
        <v>4.8223350253807098E-2</v>
      </c>
      <c r="L1035" s="68">
        <v>19.094488188976399</v>
      </c>
    </row>
    <row r="1036" spans="1:12" x14ac:dyDescent="0.2">
      <c r="A1036" s="72" t="s">
        <v>2373</v>
      </c>
      <c r="B1036" s="66" t="s">
        <v>2374</v>
      </c>
      <c r="C1036" s="67">
        <v>83</v>
      </c>
      <c r="D1036" s="67" t="s">
        <v>349</v>
      </c>
      <c r="E1036" s="71">
        <v>9.8080374060942305E-2</v>
      </c>
      <c r="F1036" s="68">
        <v>7.6771653543307101</v>
      </c>
      <c r="G1036" s="71">
        <v>0.25504449164578802</v>
      </c>
      <c r="H1036" s="68">
        <v>46.456692913385801</v>
      </c>
      <c r="I1036" s="71">
        <v>6.2017066791704599E-3</v>
      </c>
      <c r="J1036" s="68">
        <v>28.543307086614199</v>
      </c>
      <c r="K1036" s="71">
        <v>3.2994923857868001E-2</v>
      </c>
      <c r="L1036" s="68">
        <v>12.007874015748</v>
      </c>
    </row>
    <row r="1037" spans="1:12" x14ac:dyDescent="0.2">
      <c r="A1037" s="72" t="s">
        <v>2375</v>
      </c>
      <c r="B1037" s="66" t="s">
        <v>2376</v>
      </c>
      <c r="C1037" s="67">
        <v>58</v>
      </c>
      <c r="D1037" s="67" t="s">
        <v>349</v>
      </c>
      <c r="E1037" s="71">
        <v>0.11046211950866</v>
      </c>
      <c r="F1037" s="68">
        <v>61.021897810219002</v>
      </c>
      <c r="G1037" s="71">
        <v>0.24162601357906299</v>
      </c>
      <c r="H1037" s="68">
        <v>30.802919708029201</v>
      </c>
      <c r="I1037" s="71">
        <v>1.6755203326039698E-5</v>
      </c>
      <c r="J1037" s="68">
        <v>18.540145985401502</v>
      </c>
      <c r="K1037" s="71">
        <v>8.9743589743589702E-2</v>
      </c>
      <c r="L1037" s="68">
        <v>76.715328467153299</v>
      </c>
    </row>
    <row r="1038" spans="1:12" x14ac:dyDescent="0.2">
      <c r="A1038" s="72" t="s">
        <v>2377</v>
      </c>
      <c r="B1038" s="66" t="s">
        <v>2378</v>
      </c>
      <c r="C1038" s="67">
        <v>58</v>
      </c>
      <c r="D1038" s="67" t="s">
        <v>349</v>
      </c>
      <c r="E1038" s="71">
        <v>9.5206333462271406E-2</v>
      </c>
      <c r="F1038" s="68">
        <v>48.467153284671497</v>
      </c>
      <c r="G1038" s="71">
        <v>0.25</v>
      </c>
      <c r="H1038" s="68">
        <v>53.941605839416098</v>
      </c>
      <c r="I1038" s="71">
        <v>3.6259013040396002E-4</v>
      </c>
      <c r="J1038" s="68">
        <v>27.445255474452601</v>
      </c>
      <c r="K1038" s="71">
        <v>3.5256410256410298E-2</v>
      </c>
      <c r="L1038" s="68">
        <v>62.846715328467099</v>
      </c>
    </row>
    <row r="1039" spans="1:12" x14ac:dyDescent="0.2">
      <c r="A1039" s="72" t="s">
        <v>2379</v>
      </c>
      <c r="B1039" s="66" t="s">
        <v>2380</v>
      </c>
      <c r="C1039" s="67">
        <v>58</v>
      </c>
      <c r="D1039" s="67" t="s">
        <v>349</v>
      </c>
      <c r="E1039" s="71">
        <v>9.8374750828651505E-2</v>
      </c>
      <c r="F1039" s="68">
        <v>51.6788321167883</v>
      </c>
      <c r="G1039" s="71">
        <v>0.25</v>
      </c>
      <c r="H1039" s="68">
        <v>53.941605839416098</v>
      </c>
      <c r="I1039" s="71">
        <v>2.5245761415976697E-4</v>
      </c>
      <c r="J1039" s="68">
        <v>26.058394160583902</v>
      </c>
      <c r="K1039" s="71">
        <v>4.4871794871794803E-2</v>
      </c>
      <c r="L1039" s="68">
        <v>65.985401459854003</v>
      </c>
    </row>
    <row r="1040" spans="1:12" x14ac:dyDescent="0.2">
      <c r="A1040" s="72" t="s">
        <v>2381</v>
      </c>
      <c r="B1040" s="66" t="s">
        <v>2382</v>
      </c>
      <c r="C1040" s="67">
        <v>58</v>
      </c>
      <c r="D1040" s="67" t="s">
        <v>349</v>
      </c>
      <c r="E1040" s="71">
        <v>0.100936330034448</v>
      </c>
      <c r="F1040" s="68">
        <v>55.109489051094897</v>
      </c>
      <c r="G1040" s="71">
        <v>0.25</v>
      </c>
      <c r="H1040" s="68">
        <v>53.941605839416098</v>
      </c>
      <c r="I1040" s="71">
        <v>4.7320670264197999E-3</v>
      </c>
      <c r="J1040" s="68">
        <v>40.802919708029201</v>
      </c>
      <c r="K1040" s="71">
        <v>4.8076923076923003E-2</v>
      </c>
      <c r="L1040" s="68">
        <v>66.861313868613095</v>
      </c>
    </row>
    <row r="1041" spans="1:12" x14ac:dyDescent="0.2">
      <c r="A1041" s="72" t="s">
        <v>2383</v>
      </c>
      <c r="B1041" s="66" t="s">
        <v>2384</v>
      </c>
      <c r="C1041" s="67">
        <v>58</v>
      </c>
      <c r="D1041" s="67" t="s">
        <v>349</v>
      </c>
      <c r="E1041" s="71">
        <v>0.100610982445846</v>
      </c>
      <c r="F1041" s="68">
        <v>54.4525547445255</v>
      </c>
      <c r="G1041" s="71">
        <v>0.25</v>
      </c>
      <c r="H1041" s="68">
        <v>53.941605839416098</v>
      </c>
      <c r="I1041" s="71">
        <v>3.7560242606147001E-3</v>
      </c>
      <c r="J1041" s="68">
        <v>38.394160583941598</v>
      </c>
      <c r="K1041" s="71">
        <v>4.8076923076923003E-2</v>
      </c>
      <c r="L1041" s="68">
        <v>66.861313868613095</v>
      </c>
    </row>
    <row r="1042" spans="1:12" x14ac:dyDescent="0.2">
      <c r="A1042" s="72" t="s">
        <v>2385</v>
      </c>
      <c r="B1042" s="66" t="s">
        <v>2386</v>
      </c>
      <c r="C1042" s="67">
        <v>58</v>
      </c>
      <c r="D1042" s="67" t="s">
        <v>349</v>
      </c>
      <c r="E1042" s="71">
        <v>9.9024250283425E-2</v>
      </c>
      <c r="F1042" s="68">
        <v>52.700729927007302</v>
      </c>
      <c r="G1042" s="71">
        <v>0.25</v>
      </c>
      <c r="H1042" s="68">
        <v>53.941605839416098</v>
      </c>
      <c r="I1042" s="71">
        <v>2.20095597848011E-3</v>
      </c>
      <c r="J1042" s="68">
        <v>35.5474452554745</v>
      </c>
      <c r="K1042" s="71">
        <v>4.4871794871794803E-2</v>
      </c>
      <c r="L1042" s="68">
        <v>65.985401459854003</v>
      </c>
    </row>
    <row r="1043" spans="1:12" x14ac:dyDescent="0.2">
      <c r="A1043" s="72" t="s">
        <v>2387</v>
      </c>
      <c r="B1043" s="66" t="s">
        <v>2388</v>
      </c>
      <c r="C1043" s="67">
        <v>58</v>
      </c>
      <c r="D1043" s="67" t="s">
        <v>349</v>
      </c>
      <c r="E1043" s="71">
        <v>9.8806319882967494E-2</v>
      </c>
      <c r="F1043" s="68">
        <v>52.481751824817501</v>
      </c>
      <c r="G1043" s="71">
        <v>0.23740961341804701</v>
      </c>
      <c r="H1043" s="68">
        <v>28.175182481751801</v>
      </c>
      <c r="I1043" s="71">
        <v>7.7272949488041698E-3</v>
      </c>
      <c r="J1043" s="68">
        <v>45.5474452554745</v>
      </c>
      <c r="K1043" s="71">
        <v>5.1282051282051301E-2</v>
      </c>
      <c r="L1043" s="68">
        <v>67.737226277372301</v>
      </c>
    </row>
    <row r="1044" spans="1:12" x14ac:dyDescent="0.2">
      <c r="A1044" s="72" t="s">
        <v>2389</v>
      </c>
      <c r="B1044" s="66" t="s">
        <v>2390</v>
      </c>
      <c r="C1044" s="67">
        <v>58</v>
      </c>
      <c r="D1044" s="67" t="s">
        <v>349</v>
      </c>
      <c r="E1044" s="71">
        <v>0.100813759935824</v>
      </c>
      <c r="F1044" s="68">
        <v>54.744525547445299</v>
      </c>
      <c r="G1044" s="71">
        <v>0.24718715957641699</v>
      </c>
      <c r="H1044" s="68">
        <v>35.985401459854003</v>
      </c>
      <c r="I1044" s="71">
        <v>7.1771971541302101E-3</v>
      </c>
      <c r="J1044" s="68">
        <v>44.671532846715301</v>
      </c>
      <c r="K1044" s="71">
        <v>4.8076923076923003E-2</v>
      </c>
      <c r="L1044" s="68">
        <v>66.861313868613095</v>
      </c>
    </row>
    <row r="1045" spans="1:12" x14ac:dyDescent="0.2">
      <c r="A1045" s="72" t="s">
        <v>430</v>
      </c>
      <c r="B1045" s="66" t="s">
        <v>2391</v>
      </c>
      <c r="C1045" s="67">
        <v>58</v>
      </c>
      <c r="D1045" s="67" t="s">
        <v>349</v>
      </c>
      <c r="E1045" s="71">
        <v>0.105148231844114</v>
      </c>
      <c r="F1045" s="68">
        <v>57.883211678832097</v>
      </c>
      <c r="G1045" s="71">
        <v>0.25</v>
      </c>
      <c r="H1045" s="68">
        <v>53.941605839416098</v>
      </c>
      <c r="I1045" s="71">
        <v>7.7523878400335804E-3</v>
      </c>
      <c r="J1045" s="68">
        <v>45.620437956204398</v>
      </c>
      <c r="K1045" s="71">
        <v>5.7692307692307702E-2</v>
      </c>
      <c r="L1045" s="68">
        <v>69.197080291970806</v>
      </c>
    </row>
    <row r="1046" spans="1:12" x14ac:dyDescent="0.2">
      <c r="A1046" s="72" t="s">
        <v>2392</v>
      </c>
      <c r="B1046" s="66" t="s">
        <v>2393</v>
      </c>
      <c r="C1046" s="67">
        <v>58</v>
      </c>
      <c r="D1046" s="67" t="s">
        <v>349</v>
      </c>
      <c r="E1046" s="71">
        <v>0.11107704740789499</v>
      </c>
      <c r="F1046" s="68">
        <v>61.532846715328503</v>
      </c>
      <c r="G1046" s="71">
        <v>0.24968304679732201</v>
      </c>
      <c r="H1046" s="68">
        <v>39.854014598540097</v>
      </c>
      <c r="I1046" s="71">
        <v>2.9060915939183501E-2</v>
      </c>
      <c r="J1046" s="68">
        <v>68.9051094890511</v>
      </c>
      <c r="K1046" s="71">
        <v>5.4487179487179502E-2</v>
      </c>
      <c r="L1046" s="68">
        <v>68.540145985401494</v>
      </c>
    </row>
    <row r="1047" spans="1:12" x14ac:dyDescent="0.2">
      <c r="A1047" s="72" t="s">
        <v>2394</v>
      </c>
      <c r="B1047" s="66" t="s">
        <v>2395</v>
      </c>
      <c r="C1047" s="67">
        <v>83</v>
      </c>
      <c r="D1047" s="67" t="s">
        <v>349</v>
      </c>
      <c r="E1047" s="71">
        <v>0.117990264805218</v>
      </c>
      <c r="F1047" s="68">
        <v>24.409448818897602</v>
      </c>
      <c r="G1047" s="71">
        <v>0.29412635174379198</v>
      </c>
      <c r="H1047" s="68">
        <v>72.637795275590506</v>
      </c>
      <c r="I1047" s="71">
        <v>1.41591634840445E-2</v>
      </c>
      <c r="J1047" s="68">
        <v>47.0472440944882</v>
      </c>
      <c r="K1047" s="71">
        <v>4.5685279187817202E-2</v>
      </c>
      <c r="L1047" s="68">
        <v>17.913385826771702</v>
      </c>
    </row>
    <row r="1048" spans="1:12" x14ac:dyDescent="0.2">
      <c r="A1048" s="72" t="s">
        <v>2396</v>
      </c>
      <c r="B1048" s="66" t="s">
        <v>2397</v>
      </c>
      <c r="C1048" s="67">
        <v>83</v>
      </c>
      <c r="D1048" s="67" t="s">
        <v>349</v>
      </c>
      <c r="E1048" s="71">
        <v>0.108135707334977</v>
      </c>
      <c r="F1048" s="68">
        <v>16.929133858267701</v>
      </c>
      <c r="G1048" s="71">
        <v>0.25400448502322598</v>
      </c>
      <c r="H1048" s="68">
        <v>43.8976377952756</v>
      </c>
      <c r="I1048" s="71">
        <v>4.4127892659703597E-3</v>
      </c>
      <c r="J1048" s="68">
        <v>19.291338582677199</v>
      </c>
      <c r="K1048" s="71">
        <v>6.5989847715736002E-2</v>
      </c>
      <c r="L1048" s="68">
        <v>25.196850393700799</v>
      </c>
    </row>
    <row r="1049" spans="1:12" x14ac:dyDescent="0.2">
      <c r="A1049" s="72" t="s">
        <v>2398</v>
      </c>
      <c r="B1049" s="66" t="s">
        <v>2399</v>
      </c>
      <c r="C1049" s="67">
        <v>83</v>
      </c>
      <c r="D1049" s="67" t="s">
        <v>349</v>
      </c>
      <c r="E1049" s="71">
        <v>0.10183480070162799</v>
      </c>
      <c r="F1049" s="68">
        <v>10.629921259842501</v>
      </c>
      <c r="G1049" s="71">
        <v>0.25</v>
      </c>
      <c r="H1049" s="68">
        <v>35.039370078740198</v>
      </c>
      <c r="I1049" s="71">
        <v>4.7429807850856197E-3</v>
      </c>
      <c r="J1049" s="68">
        <v>22.0472440944882</v>
      </c>
      <c r="K1049" s="71">
        <v>5.0761421319796898E-2</v>
      </c>
      <c r="L1049" s="68">
        <v>19.291338582677199</v>
      </c>
    </row>
    <row r="1050" spans="1:12" x14ac:dyDescent="0.2">
      <c r="A1050" s="72" t="s">
        <v>2400</v>
      </c>
      <c r="B1050" s="66" t="s">
        <v>2401</v>
      </c>
      <c r="C1050" s="67">
        <v>83</v>
      </c>
      <c r="D1050" s="67" t="s">
        <v>349</v>
      </c>
      <c r="E1050" s="71">
        <v>0.135424522192649</v>
      </c>
      <c r="F1050" s="68">
        <v>37.007874015748001</v>
      </c>
      <c r="G1050" s="71">
        <v>0.273391863119547</v>
      </c>
      <c r="H1050" s="68">
        <v>64.960629921259795</v>
      </c>
      <c r="I1050" s="71">
        <v>5.9781501589059403E-3</v>
      </c>
      <c r="J1050" s="68">
        <v>26.5748031496063</v>
      </c>
      <c r="K1050" s="71">
        <v>0.12690355329949199</v>
      </c>
      <c r="L1050" s="68">
        <v>40.944881889763799</v>
      </c>
    </row>
    <row r="1051" spans="1:12" x14ac:dyDescent="0.2">
      <c r="A1051" s="72" t="s">
        <v>2402</v>
      </c>
      <c r="B1051" s="66" t="s">
        <v>2403</v>
      </c>
      <c r="C1051" s="67">
        <v>83</v>
      </c>
      <c r="D1051" s="67" t="s">
        <v>349</v>
      </c>
      <c r="E1051" s="71">
        <v>0.117435268132125</v>
      </c>
      <c r="F1051" s="68">
        <v>24.212598425196799</v>
      </c>
      <c r="G1051" s="71">
        <v>0.24466800035227301</v>
      </c>
      <c r="H1051" s="68">
        <v>12.795275590551199</v>
      </c>
      <c r="I1051" s="71">
        <v>6.1149614045086804E-3</v>
      </c>
      <c r="J1051" s="68">
        <v>27.755905511811001</v>
      </c>
      <c r="K1051" s="71">
        <v>0.101522842639594</v>
      </c>
      <c r="L1051" s="68">
        <v>33.267716535433102</v>
      </c>
    </row>
    <row r="1052" spans="1:12" x14ac:dyDescent="0.2">
      <c r="A1052" s="72" t="s">
        <v>2404</v>
      </c>
      <c r="B1052" s="66" t="s">
        <v>2405</v>
      </c>
      <c r="C1052" s="67">
        <v>83</v>
      </c>
      <c r="D1052" s="67" t="s">
        <v>349</v>
      </c>
      <c r="E1052" s="71">
        <v>0.13546947417536701</v>
      </c>
      <c r="F1052" s="68">
        <v>37.204724409448801</v>
      </c>
      <c r="G1052" s="71">
        <v>0.24939093075711799</v>
      </c>
      <c r="H1052" s="68">
        <v>18.110236220472402</v>
      </c>
      <c r="I1052" s="71">
        <v>7.2712988755826704E-3</v>
      </c>
      <c r="J1052" s="68">
        <v>32.086614173228298</v>
      </c>
      <c r="K1052" s="71">
        <v>0.14974619289340099</v>
      </c>
      <c r="L1052" s="68">
        <v>50.393700787401599</v>
      </c>
    </row>
    <row r="1053" spans="1:12" x14ac:dyDescent="0.2">
      <c r="A1053" s="72" t="s">
        <v>2406</v>
      </c>
      <c r="B1053" s="66" t="s">
        <v>2407</v>
      </c>
      <c r="C1053" s="67">
        <v>83</v>
      </c>
      <c r="D1053" s="67" t="s">
        <v>349</v>
      </c>
      <c r="E1053" s="71">
        <v>0.14236922889122999</v>
      </c>
      <c r="F1053" s="68">
        <v>43.8976377952756</v>
      </c>
      <c r="G1053" s="71">
        <v>0.26568152154834401</v>
      </c>
      <c r="H1053" s="68">
        <v>58.267716535433102</v>
      </c>
      <c r="I1053" s="71">
        <v>1.42180432979352E-2</v>
      </c>
      <c r="J1053" s="68">
        <v>47.244094488188999</v>
      </c>
      <c r="K1053" s="71">
        <v>0.147208121827411</v>
      </c>
      <c r="L1053" s="68">
        <v>49.212598425196902</v>
      </c>
    </row>
    <row r="1054" spans="1:12" x14ac:dyDescent="0.2">
      <c r="A1054" s="72" t="s">
        <v>2408</v>
      </c>
      <c r="B1054" s="66" t="s">
        <v>2409</v>
      </c>
      <c r="C1054" s="67">
        <v>83</v>
      </c>
      <c r="D1054" s="67" t="s">
        <v>349</v>
      </c>
      <c r="E1054" s="71">
        <v>0.12086985349759399</v>
      </c>
      <c r="F1054" s="68">
        <v>26.5748031496063</v>
      </c>
      <c r="G1054" s="71">
        <v>0.25</v>
      </c>
      <c r="H1054" s="68">
        <v>35.039370078740198</v>
      </c>
      <c r="I1054" s="71">
        <v>3.4725046552182399E-3</v>
      </c>
      <c r="J1054" s="68">
        <v>14.1732283464567</v>
      </c>
      <c r="K1054" s="71">
        <v>0.109137055837563</v>
      </c>
      <c r="L1054" s="68">
        <v>36.023622047244103</v>
      </c>
    </row>
    <row r="1055" spans="1:12" x14ac:dyDescent="0.2">
      <c r="A1055" s="72" t="s">
        <v>2410</v>
      </c>
      <c r="B1055" s="66" t="s">
        <v>2411</v>
      </c>
      <c r="C1055" s="67">
        <v>83</v>
      </c>
      <c r="D1055" s="67" t="s">
        <v>349</v>
      </c>
      <c r="E1055" s="71">
        <v>0.13189678697059201</v>
      </c>
      <c r="F1055" s="68">
        <v>33.070866141732303</v>
      </c>
      <c r="G1055" s="71">
        <v>0.25432006190712603</v>
      </c>
      <c r="H1055" s="68">
        <v>44.685039370078698</v>
      </c>
      <c r="I1055" s="71">
        <v>1.1928674639167001E-2</v>
      </c>
      <c r="J1055" s="68">
        <v>42.519685039370103</v>
      </c>
      <c r="K1055" s="71">
        <v>0.12944162436548201</v>
      </c>
      <c r="L1055" s="68">
        <v>41.929133858267697</v>
      </c>
    </row>
    <row r="1056" spans="1:12" x14ac:dyDescent="0.2">
      <c r="A1056" s="72" t="s">
        <v>2412</v>
      </c>
      <c r="B1056" s="66" t="s">
        <v>2413</v>
      </c>
      <c r="C1056" s="67">
        <v>83</v>
      </c>
      <c r="D1056" s="67" t="s">
        <v>349</v>
      </c>
      <c r="E1056" s="71">
        <v>0.104884645623154</v>
      </c>
      <c r="F1056" s="68">
        <v>13.779527559055101</v>
      </c>
      <c r="G1056" s="71">
        <v>0.25536880432311099</v>
      </c>
      <c r="H1056" s="68">
        <v>47.0472440944882</v>
      </c>
      <c r="I1056" s="71">
        <v>5.9856401605644901E-3</v>
      </c>
      <c r="J1056" s="68">
        <v>26.771653543307099</v>
      </c>
      <c r="K1056" s="71">
        <v>5.3299492385786802E-2</v>
      </c>
      <c r="L1056" s="68">
        <v>20.866141732283499</v>
      </c>
    </row>
    <row r="1057" spans="1:12" x14ac:dyDescent="0.2">
      <c r="A1057" s="72" t="s">
        <v>2414</v>
      </c>
      <c r="B1057" s="66" t="s">
        <v>2415</v>
      </c>
      <c r="C1057" s="67">
        <v>83</v>
      </c>
      <c r="D1057" s="67" t="s">
        <v>349</v>
      </c>
      <c r="E1057" s="71">
        <v>0.138387563586786</v>
      </c>
      <c r="F1057" s="68">
        <v>40.157480314960601</v>
      </c>
      <c r="G1057" s="71">
        <v>0.321993385287769</v>
      </c>
      <c r="H1057" s="68">
        <v>79.724409448818903</v>
      </c>
      <c r="I1057" s="71">
        <v>3.7331742020811097E-2</v>
      </c>
      <c r="J1057" s="68">
        <v>64.763779527559095</v>
      </c>
      <c r="K1057" s="71">
        <v>5.5837563451776602E-2</v>
      </c>
      <c r="L1057" s="68">
        <v>22.244094488188999</v>
      </c>
    </row>
    <row r="1058" spans="1:12" x14ac:dyDescent="0.2">
      <c r="A1058" s="72" t="s">
        <v>2416</v>
      </c>
      <c r="B1058" s="66" t="s">
        <v>2417</v>
      </c>
      <c r="C1058" s="67">
        <v>60</v>
      </c>
      <c r="D1058" s="67" t="s">
        <v>349</v>
      </c>
      <c r="E1058" s="71">
        <v>0.223476602234082</v>
      </c>
      <c r="F1058" s="68">
        <v>76.276771004942304</v>
      </c>
      <c r="G1058" s="71">
        <v>0.238172866324147</v>
      </c>
      <c r="H1058" s="68">
        <v>11.2026359143328</v>
      </c>
      <c r="I1058" s="71">
        <v>0.117644961818323</v>
      </c>
      <c r="J1058" s="68">
        <v>83.525535420098805</v>
      </c>
      <c r="K1058" s="71">
        <v>0.31461197855977702</v>
      </c>
      <c r="L1058" s="68">
        <v>75.782537067545306</v>
      </c>
    </row>
    <row r="1059" spans="1:12" x14ac:dyDescent="0.2">
      <c r="A1059" s="72" t="s">
        <v>2418</v>
      </c>
      <c r="B1059" s="66" t="s">
        <v>2419</v>
      </c>
      <c r="C1059" s="67">
        <v>83</v>
      </c>
      <c r="D1059" s="67" t="s">
        <v>349</v>
      </c>
      <c r="E1059" s="71">
        <v>0.37241955896262402</v>
      </c>
      <c r="F1059" s="68">
        <v>91.338582677165405</v>
      </c>
      <c r="G1059" s="71">
        <v>0.31527944650150103</v>
      </c>
      <c r="H1059" s="68">
        <v>77.755905511810994</v>
      </c>
      <c r="I1059" s="71">
        <v>0.397029991807692</v>
      </c>
      <c r="J1059" s="68">
        <v>97.244094488189006</v>
      </c>
      <c r="K1059" s="71">
        <v>0.40494923857867998</v>
      </c>
      <c r="L1059" s="68">
        <v>87.204724409448801</v>
      </c>
    </row>
    <row r="1060" spans="1:12" x14ac:dyDescent="0.2">
      <c r="A1060" s="72" t="s">
        <v>2420</v>
      </c>
      <c r="B1060" s="66" t="s">
        <v>2421</v>
      </c>
      <c r="C1060" s="67">
        <v>83</v>
      </c>
      <c r="D1060" s="67" t="s">
        <v>349</v>
      </c>
      <c r="E1060" s="71">
        <v>0.28392683579577399</v>
      </c>
      <c r="F1060" s="68">
        <v>86.023622047244103</v>
      </c>
      <c r="G1060" s="71">
        <v>0.25093315192232002</v>
      </c>
      <c r="H1060" s="68">
        <v>37.007874015748001</v>
      </c>
      <c r="I1060" s="71">
        <v>7.2674766632514307E-2</v>
      </c>
      <c r="J1060" s="68">
        <v>76.771653543307096</v>
      </c>
      <c r="K1060" s="71">
        <v>0.52817258883248697</v>
      </c>
      <c r="L1060" s="68">
        <v>89.960629921259795</v>
      </c>
    </row>
    <row r="1061" spans="1:12" x14ac:dyDescent="0.2">
      <c r="A1061" s="72" t="s">
        <v>2422</v>
      </c>
      <c r="B1061" s="66" t="s">
        <v>2423</v>
      </c>
      <c r="C1061" s="67">
        <v>60</v>
      </c>
      <c r="D1061" s="67" t="s">
        <v>349</v>
      </c>
      <c r="E1061" s="71">
        <v>0.17685000543702001</v>
      </c>
      <c r="F1061" s="68">
        <v>53.706754530477802</v>
      </c>
      <c r="G1061" s="71">
        <v>0.23416981821368399</v>
      </c>
      <c r="H1061" s="68">
        <v>10.0494233937397</v>
      </c>
      <c r="I1061" s="71">
        <v>0.109943470061952</v>
      </c>
      <c r="J1061" s="68">
        <v>81.878088962108706</v>
      </c>
      <c r="K1061" s="71">
        <v>0.18643672803542299</v>
      </c>
      <c r="L1061" s="68">
        <v>56.177924217462902</v>
      </c>
    </row>
    <row r="1062" spans="1:12" x14ac:dyDescent="0.2">
      <c r="A1062" s="72" t="s">
        <v>2424</v>
      </c>
      <c r="B1062" s="66" t="s">
        <v>2425</v>
      </c>
      <c r="C1062" s="67">
        <v>60</v>
      </c>
      <c r="D1062" s="67" t="s">
        <v>349</v>
      </c>
      <c r="E1062" s="71">
        <v>0.29130326691442299</v>
      </c>
      <c r="F1062" s="68">
        <v>91.433278418451394</v>
      </c>
      <c r="G1062" s="71">
        <v>0.245283658349885</v>
      </c>
      <c r="H1062" s="68">
        <v>14.662273476112</v>
      </c>
      <c r="I1062" s="71">
        <v>0.31401416383360697</v>
      </c>
      <c r="J1062" s="68">
        <v>95.222405271828706</v>
      </c>
      <c r="K1062" s="71">
        <v>0.31461197855977702</v>
      </c>
      <c r="L1062" s="68">
        <v>75.782537067545306</v>
      </c>
    </row>
    <row r="1063" spans="1:12" x14ac:dyDescent="0.2">
      <c r="A1063" s="72" t="s">
        <v>2426</v>
      </c>
      <c r="B1063" s="66" t="s">
        <v>2427</v>
      </c>
      <c r="C1063" s="67">
        <v>60</v>
      </c>
      <c r="D1063" s="67" t="s">
        <v>349</v>
      </c>
      <c r="E1063" s="71">
        <v>0.15615431717873399</v>
      </c>
      <c r="F1063" s="68">
        <v>44.9752883031301</v>
      </c>
      <c r="G1063" s="71">
        <v>0.23037829745118901</v>
      </c>
      <c r="H1063" s="68">
        <v>9.2257001647446497</v>
      </c>
      <c r="I1063" s="71">
        <v>1.66910395429468E-2</v>
      </c>
      <c r="J1063" s="68">
        <v>32.454695222405299</v>
      </c>
      <c r="K1063" s="71">
        <v>0.22139361454206499</v>
      </c>
      <c r="L1063" s="68">
        <v>60.626029654036202</v>
      </c>
    </row>
    <row r="1064" spans="1:12" x14ac:dyDescent="0.2">
      <c r="A1064" s="72" t="s">
        <v>2428</v>
      </c>
      <c r="B1064" s="66" t="s">
        <v>2429</v>
      </c>
      <c r="C1064" s="67">
        <v>60</v>
      </c>
      <c r="D1064" s="67" t="s">
        <v>349</v>
      </c>
      <c r="E1064" s="71">
        <v>0.320921294778929</v>
      </c>
      <c r="F1064" s="68">
        <v>94.563426688632603</v>
      </c>
      <c r="G1064" s="71">
        <v>0.27610458511298802</v>
      </c>
      <c r="H1064" s="68">
        <v>67.380560131795704</v>
      </c>
      <c r="I1064" s="71">
        <v>0.33126428640627298</v>
      </c>
      <c r="J1064" s="68">
        <v>95.881383855024694</v>
      </c>
      <c r="K1064" s="71">
        <v>0.355395012817526</v>
      </c>
      <c r="L1064" s="68">
        <v>85.502471169686999</v>
      </c>
    </row>
    <row r="1065" spans="1:12" x14ac:dyDescent="0.2">
      <c r="A1065" s="72" t="s">
        <v>2430</v>
      </c>
      <c r="B1065" s="66" t="s">
        <v>2431</v>
      </c>
      <c r="C1065" s="67">
        <v>83</v>
      </c>
      <c r="D1065" s="67" t="s">
        <v>349</v>
      </c>
      <c r="E1065" s="71">
        <v>0.186503184125659</v>
      </c>
      <c r="F1065" s="68">
        <v>70.669291338582696</v>
      </c>
      <c r="G1065" s="71">
        <v>0.31734417152054401</v>
      </c>
      <c r="H1065" s="68">
        <v>78.937007874015706</v>
      </c>
      <c r="I1065" s="71">
        <v>5.1810050907195697E-2</v>
      </c>
      <c r="J1065" s="68">
        <v>71.062992125984294</v>
      </c>
      <c r="K1065" s="71">
        <v>0.19035532994923901</v>
      </c>
      <c r="L1065" s="68">
        <v>70.669291338582696</v>
      </c>
    </row>
    <row r="1066" spans="1:12" x14ac:dyDescent="0.2">
      <c r="A1066" s="72" t="s">
        <v>2432</v>
      </c>
      <c r="B1066" s="66" t="s">
        <v>2433</v>
      </c>
      <c r="C1066" s="67">
        <v>60</v>
      </c>
      <c r="D1066" s="67" t="s">
        <v>349</v>
      </c>
      <c r="E1066" s="71">
        <v>0.22142374837219</v>
      </c>
      <c r="F1066" s="68">
        <v>75.288303130148293</v>
      </c>
      <c r="G1066" s="71">
        <v>0.249712223235457</v>
      </c>
      <c r="H1066" s="68">
        <v>17.957166392092301</v>
      </c>
      <c r="I1066" s="71">
        <v>0.18733925958794201</v>
      </c>
      <c r="J1066" s="68">
        <v>89.785831960461294</v>
      </c>
      <c r="K1066" s="71">
        <v>0.22721976229317201</v>
      </c>
      <c r="L1066" s="68">
        <v>61.449752883031302</v>
      </c>
    </row>
    <row r="1067" spans="1:12" x14ac:dyDescent="0.2">
      <c r="A1067" s="72" t="s">
        <v>2434</v>
      </c>
      <c r="B1067" s="66" t="s">
        <v>2435</v>
      </c>
      <c r="C1067" s="67">
        <v>60</v>
      </c>
      <c r="D1067" s="67" t="s">
        <v>349</v>
      </c>
      <c r="E1067" s="71">
        <v>0.33148926932585199</v>
      </c>
      <c r="F1067" s="68">
        <v>95.222405271828706</v>
      </c>
      <c r="G1067" s="71">
        <v>0.25</v>
      </c>
      <c r="H1067" s="68">
        <v>49.752883031301501</v>
      </c>
      <c r="I1067" s="71">
        <v>0.359942056404494</v>
      </c>
      <c r="J1067" s="68">
        <v>96.705107084019801</v>
      </c>
      <c r="K1067" s="71">
        <v>0.38452575157306101</v>
      </c>
      <c r="L1067" s="68">
        <v>90.774299835255405</v>
      </c>
    </row>
    <row r="1068" spans="1:12" x14ac:dyDescent="0.2">
      <c r="A1068" s="72" t="s">
        <v>2436</v>
      </c>
      <c r="B1068" s="66" t="s">
        <v>2437</v>
      </c>
      <c r="C1068" s="67">
        <v>83</v>
      </c>
      <c r="D1068" s="67" t="s">
        <v>349</v>
      </c>
      <c r="E1068" s="71">
        <v>0.19762225718662199</v>
      </c>
      <c r="F1068" s="68">
        <v>73.622047244094503</v>
      </c>
      <c r="G1068" s="71">
        <v>0.30167757107318599</v>
      </c>
      <c r="H1068" s="68">
        <v>75</v>
      </c>
      <c r="I1068" s="71">
        <v>0.113524225867392</v>
      </c>
      <c r="J1068" s="68">
        <v>83.661417322834595</v>
      </c>
      <c r="K1068" s="71">
        <v>0.17766497461928901</v>
      </c>
      <c r="L1068" s="68">
        <v>64.566929133858295</v>
      </c>
    </row>
    <row r="1069" spans="1:12" x14ac:dyDescent="0.2">
      <c r="A1069" s="72" t="s">
        <v>2438</v>
      </c>
      <c r="B1069" s="66" t="s">
        <v>2439</v>
      </c>
      <c r="C1069" s="67">
        <v>83</v>
      </c>
      <c r="D1069" s="67" t="s">
        <v>349</v>
      </c>
      <c r="E1069" s="71">
        <v>0.21265048093854599</v>
      </c>
      <c r="F1069" s="68">
        <v>77.559055118110194</v>
      </c>
      <c r="G1069" s="71">
        <v>0.31680754999957</v>
      </c>
      <c r="H1069" s="68">
        <v>78.543307086614206</v>
      </c>
      <c r="I1069" s="71">
        <v>7.2793639008962394E-2</v>
      </c>
      <c r="J1069" s="68">
        <v>76.968503937007895</v>
      </c>
      <c r="K1069" s="71">
        <v>0.24835025380710599</v>
      </c>
      <c r="L1069" s="68">
        <v>83.661417322834595</v>
      </c>
    </row>
    <row r="1070" spans="1:12" x14ac:dyDescent="0.2">
      <c r="A1070" s="72" t="s">
        <v>416</v>
      </c>
      <c r="B1070" s="66" t="s">
        <v>2440</v>
      </c>
      <c r="C1070" s="67">
        <v>83</v>
      </c>
      <c r="D1070" s="67" t="s">
        <v>349</v>
      </c>
      <c r="E1070" s="71">
        <v>0.26598065426656298</v>
      </c>
      <c r="F1070" s="68">
        <v>84.842519685039406</v>
      </c>
      <c r="G1070" s="71">
        <v>0.33818866874179498</v>
      </c>
      <c r="H1070" s="68">
        <v>82.086614173228298</v>
      </c>
      <c r="I1070" s="71">
        <v>1.7875121469062599E-2</v>
      </c>
      <c r="J1070" s="68">
        <v>50.393700787401599</v>
      </c>
      <c r="K1070" s="71">
        <v>0.441878172588832</v>
      </c>
      <c r="L1070" s="68">
        <v>87.795275590551199</v>
      </c>
    </row>
    <row r="1071" spans="1:12" x14ac:dyDescent="0.2">
      <c r="A1071" s="72" t="s">
        <v>2441</v>
      </c>
      <c r="B1071" s="66" t="s">
        <v>2442</v>
      </c>
      <c r="C1071" s="67">
        <v>83</v>
      </c>
      <c r="D1071" s="67" t="s">
        <v>349</v>
      </c>
      <c r="E1071" s="71">
        <v>0.230946561725903</v>
      </c>
      <c r="F1071" s="68">
        <v>80.118110236220502</v>
      </c>
      <c r="G1071" s="71">
        <v>0.249683012281009</v>
      </c>
      <c r="H1071" s="68">
        <v>19.094488188976399</v>
      </c>
      <c r="I1071" s="71">
        <v>0.26295362721142002</v>
      </c>
      <c r="J1071" s="68">
        <v>93.8976377952756</v>
      </c>
      <c r="K1071" s="71">
        <v>0.18020304568527901</v>
      </c>
      <c r="L1071" s="68">
        <v>66.535433070866105</v>
      </c>
    </row>
    <row r="1072" spans="1:12" x14ac:dyDescent="0.2">
      <c r="A1072" s="72" t="s">
        <v>2443</v>
      </c>
      <c r="B1072" s="66" t="s">
        <v>2444</v>
      </c>
      <c r="C1072" s="67">
        <v>83</v>
      </c>
      <c r="D1072" s="67" t="s">
        <v>349</v>
      </c>
      <c r="E1072" s="71">
        <v>0.205523642877255</v>
      </c>
      <c r="F1072" s="68">
        <v>76.574803149606296</v>
      </c>
      <c r="G1072" s="71">
        <v>0.25837289612350101</v>
      </c>
      <c r="H1072" s="68">
        <v>51.181102362204697</v>
      </c>
      <c r="I1072" s="71">
        <v>0.18560920002095499</v>
      </c>
      <c r="J1072" s="68">
        <v>89.173228346456696</v>
      </c>
      <c r="K1072" s="71">
        <v>0.17258883248731</v>
      </c>
      <c r="L1072" s="68">
        <v>61.614173228346502</v>
      </c>
    </row>
    <row r="1073" spans="1:12" x14ac:dyDescent="0.2">
      <c r="A1073" s="72" t="s">
        <v>2291</v>
      </c>
      <c r="B1073" s="66" t="s">
        <v>2445</v>
      </c>
      <c r="C1073" s="67">
        <v>83</v>
      </c>
      <c r="D1073" s="67" t="s">
        <v>349</v>
      </c>
      <c r="E1073" s="71">
        <v>0.31798635679424703</v>
      </c>
      <c r="F1073" s="68">
        <v>87.992125984251999</v>
      </c>
      <c r="G1073" s="71">
        <v>0.26383581808392798</v>
      </c>
      <c r="H1073" s="68">
        <v>57.480314960629897</v>
      </c>
      <c r="I1073" s="71">
        <v>0.11956487666429499</v>
      </c>
      <c r="J1073" s="68">
        <v>84.448818897637807</v>
      </c>
      <c r="K1073" s="71">
        <v>0.57055837563451794</v>
      </c>
      <c r="L1073" s="68">
        <v>91.141732283464606</v>
      </c>
    </row>
    <row r="1074" spans="1:12" x14ac:dyDescent="0.2">
      <c r="A1074" s="72" t="s">
        <v>2446</v>
      </c>
      <c r="B1074" s="66" t="s">
        <v>2447</v>
      </c>
      <c r="C1074" s="67">
        <v>83</v>
      </c>
      <c r="D1074" s="67" t="s">
        <v>349</v>
      </c>
      <c r="E1074" s="71">
        <v>0.19800580979758201</v>
      </c>
      <c r="F1074" s="68">
        <v>73.818897637795303</v>
      </c>
      <c r="G1074" s="71">
        <v>0.27008838520601097</v>
      </c>
      <c r="H1074" s="68">
        <v>62.5984251968504</v>
      </c>
      <c r="I1074" s="71">
        <v>2.5959501039525101E-2</v>
      </c>
      <c r="J1074" s="68">
        <v>59.4488188976378</v>
      </c>
      <c r="K1074" s="71">
        <v>0.29796954314720803</v>
      </c>
      <c r="L1074" s="68">
        <v>85.629921259842504</v>
      </c>
    </row>
    <row r="1075" spans="1:12" x14ac:dyDescent="0.2">
      <c r="A1075" s="72" t="s">
        <v>2448</v>
      </c>
      <c r="B1075" s="66" t="s">
        <v>2449</v>
      </c>
      <c r="C1075" s="67">
        <v>83</v>
      </c>
      <c r="D1075" s="67" t="s">
        <v>349</v>
      </c>
      <c r="E1075" s="71">
        <v>0.138475286260587</v>
      </c>
      <c r="F1075" s="68">
        <v>40.354330708661401</v>
      </c>
      <c r="G1075" s="71">
        <v>0.249121944003308</v>
      </c>
      <c r="H1075" s="68">
        <v>17.1259842519685</v>
      </c>
      <c r="I1075" s="71">
        <v>1.65577218850523E-2</v>
      </c>
      <c r="J1075" s="68">
        <v>49.015748031496102</v>
      </c>
      <c r="K1075" s="71">
        <v>0.14974619289340099</v>
      </c>
      <c r="L1075" s="68">
        <v>50.393700787401599</v>
      </c>
    </row>
    <row r="1076" spans="1:12" x14ac:dyDescent="0.2">
      <c r="A1076" s="72" t="s">
        <v>2450</v>
      </c>
      <c r="B1076" s="66" t="s">
        <v>2451</v>
      </c>
      <c r="C1076" s="67">
        <v>83</v>
      </c>
      <c r="D1076" s="67" t="s">
        <v>349</v>
      </c>
      <c r="E1076" s="71">
        <v>0.17774327193921899</v>
      </c>
      <c r="F1076" s="68">
        <v>67.322834645669303</v>
      </c>
      <c r="G1076" s="71">
        <v>0.25516195717705498</v>
      </c>
      <c r="H1076" s="68">
        <v>46.653543307086601</v>
      </c>
      <c r="I1076" s="71">
        <v>5.2560244427403903E-2</v>
      </c>
      <c r="J1076" s="68">
        <v>71.259842519684994</v>
      </c>
      <c r="K1076" s="71">
        <v>0.22550761421319801</v>
      </c>
      <c r="L1076" s="68">
        <v>81.692913385826799</v>
      </c>
    </row>
    <row r="1077" spans="1:12" x14ac:dyDescent="0.2">
      <c r="A1077" s="72" t="s">
        <v>2452</v>
      </c>
      <c r="B1077" s="66" t="s">
        <v>2453</v>
      </c>
      <c r="C1077" s="67">
        <v>60</v>
      </c>
      <c r="D1077" s="67" t="s">
        <v>349</v>
      </c>
      <c r="E1077" s="71">
        <v>0.271218851334253</v>
      </c>
      <c r="F1077" s="68">
        <v>89.785831960461294</v>
      </c>
      <c r="G1077" s="71">
        <v>0.32932633634366598</v>
      </c>
      <c r="H1077" s="68">
        <v>82.866556836902802</v>
      </c>
      <c r="I1077" s="71">
        <v>0.12893520484156601</v>
      </c>
      <c r="J1077" s="68">
        <v>84.678747940691906</v>
      </c>
      <c r="K1077" s="71">
        <v>0.355395012817526</v>
      </c>
      <c r="L1077" s="68">
        <v>85.502471169686999</v>
      </c>
    </row>
    <row r="1078" spans="1:12" x14ac:dyDescent="0.2">
      <c r="A1078" s="72" t="s">
        <v>2454</v>
      </c>
      <c r="B1078" s="66" t="s">
        <v>2455</v>
      </c>
      <c r="C1078" s="67">
        <v>60</v>
      </c>
      <c r="D1078" s="67" t="s">
        <v>349</v>
      </c>
      <c r="E1078" s="71">
        <v>0.26195003312358101</v>
      </c>
      <c r="F1078" s="68">
        <v>87.479406919275107</v>
      </c>
      <c r="G1078" s="71">
        <v>0.31332712216553499</v>
      </c>
      <c r="H1078" s="68">
        <v>79.077429983525505</v>
      </c>
      <c r="I1078" s="71">
        <v>8.7997225632146903E-2</v>
      </c>
      <c r="J1078" s="68">
        <v>76.771004942339403</v>
      </c>
      <c r="K1078" s="71">
        <v>0.38452575157306101</v>
      </c>
      <c r="L1078" s="68">
        <v>90.774299835255405</v>
      </c>
    </row>
    <row r="1079" spans="1:12" x14ac:dyDescent="0.2">
      <c r="A1079" s="72" t="s">
        <v>2456</v>
      </c>
      <c r="B1079" s="66" t="s">
        <v>2457</v>
      </c>
      <c r="C1079" s="67">
        <v>60</v>
      </c>
      <c r="D1079" s="67" t="s">
        <v>349</v>
      </c>
      <c r="E1079" s="71">
        <v>0.24335059084994601</v>
      </c>
      <c r="F1079" s="68">
        <v>81.878088962108706</v>
      </c>
      <c r="G1079" s="71">
        <v>0.286054043113045</v>
      </c>
      <c r="H1079" s="68">
        <v>72.158154859967098</v>
      </c>
      <c r="I1079" s="71">
        <v>8.2776568868158804E-2</v>
      </c>
      <c r="J1079" s="68">
        <v>75.453047775947297</v>
      </c>
      <c r="K1079" s="71">
        <v>0.36122116056863302</v>
      </c>
      <c r="L1079" s="68">
        <v>86.490939044481095</v>
      </c>
    </row>
    <row r="1080" spans="1:12" x14ac:dyDescent="0.2">
      <c r="A1080" s="72" t="s">
        <v>2207</v>
      </c>
      <c r="B1080" s="66" t="s">
        <v>2458</v>
      </c>
      <c r="C1080" s="67">
        <v>60</v>
      </c>
      <c r="D1080" s="67" t="s">
        <v>349</v>
      </c>
      <c r="E1080" s="71">
        <v>0.19822119942705099</v>
      </c>
      <c r="F1080" s="68">
        <v>64.415156507413499</v>
      </c>
      <c r="G1080" s="71">
        <v>0.25</v>
      </c>
      <c r="H1080" s="68">
        <v>49.752883031301501</v>
      </c>
      <c r="I1080" s="71">
        <v>4.1703915223589502E-2</v>
      </c>
      <c r="J1080" s="68">
        <v>58.154859967051102</v>
      </c>
      <c r="K1080" s="71">
        <v>0.30295968305756299</v>
      </c>
      <c r="L1080" s="68">
        <v>73.3113673805601</v>
      </c>
    </row>
    <row r="1081" spans="1:12" x14ac:dyDescent="0.2">
      <c r="A1081" s="72" t="s">
        <v>2459</v>
      </c>
      <c r="B1081" s="66" t="s">
        <v>2460</v>
      </c>
      <c r="C1081" s="67">
        <v>60</v>
      </c>
      <c r="D1081" s="67" t="s">
        <v>349</v>
      </c>
      <c r="E1081" s="71">
        <v>0.22677729953689499</v>
      </c>
      <c r="F1081" s="68">
        <v>77.100494233937397</v>
      </c>
      <c r="G1081" s="71">
        <v>0.25</v>
      </c>
      <c r="H1081" s="68">
        <v>49.752883031301501</v>
      </c>
      <c r="I1081" s="71">
        <v>7.4936885793160296E-2</v>
      </c>
      <c r="J1081" s="68">
        <v>73.3113673805601</v>
      </c>
      <c r="K1081" s="71">
        <v>0.355395012817526</v>
      </c>
      <c r="L1081" s="68">
        <v>85.502471169686999</v>
      </c>
    </row>
    <row r="1082" spans="1:12" x14ac:dyDescent="0.2">
      <c r="A1082" s="72" t="s">
        <v>2461</v>
      </c>
      <c r="B1082" s="66" t="s">
        <v>2462</v>
      </c>
      <c r="C1082" s="67">
        <v>60</v>
      </c>
      <c r="D1082" s="67" t="s">
        <v>349</v>
      </c>
      <c r="E1082" s="71">
        <v>0.21775249465309501</v>
      </c>
      <c r="F1082" s="68">
        <v>72.981878088962105</v>
      </c>
      <c r="G1082" s="71">
        <v>0.25524853410795201</v>
      </c>
      <c r="H1082" s="68">
        <v>53.871499176276799</v>
      </c>
      <c r="I1082" s="71">
        <v>8.3396971291556807E-2</v>
      </c>
      <c r="J1082" s="68">
        <v>75.782537067545306</v>
      </c>
      <c r="K1082" s="71">
        <v>0.31461197855977702</v>
      </c>
      <c r="L1082" s="68">
        <v>75.782537067545306</v>
      </c>
    </row>
    <row r="1083" spans="1:12" x14ac:dyDescent="0.2">
      <c r="A1083" s="72" t="s">
        <v>2463</v>
      </c>
      <c r="B1083" s="66" t="s">
        <v>2464</v>
      </c>
      <c r="C1083" s="67">
        <v>60</v>
      </c>
      <c r="D1083" s="67" t="s">
        <v>349</v>
      </c>
      <c r="E1083" s="71">
        <v>0.22111122876350001</v>
      </c>
      <c r="F1083" s="68">
        <v>74.794069192751195</v>
      </c>
      <c r="G1083" s="71">
        <v>0.25</v>
      </c>
      <c r="H1083" s="68">
        <v>49.752883031301501</v>
      </c>
      <c r="I1083" s="71">
        <v>8.7069412228509099E-2</v>
      </c>
      <c r="J1083" s="68">
        <v>76.606260296540398</v>
      </c>
      <c r="K1083" s="71">
        <v>0.32626427406199099</v>
      </c>
      <c r="L1083" s="68">
        <v>78.747940691927496</v>
      </c>
    </row>
    <row r="1084" spans="1:12" x14ac:dyDescent="0.2">
      <c r="A1084" s="72" t="s">
        <v>2465</v>
      </c>
      <c r="B1084" s="66" t="s">
        <v>2466</v>
      </c>
      <c r="C1084" s="67">
        <v>60</v>
      </c>
      <c r="D1084" s="67" t="s">
        <v>349</v>
      </c>
      <c r="E1084" s="71">
        <v>0.25209918537870701</v>
      </c>
      <c r="F1084" s="68">
        <v>84.843492586490896</v>
      </c>
      <c r="G1084" s="71">
        <v>0.25</v>
      </c>
      <c r="H1084" s="68">
        <v>49.752883031301501</v>
      </c>
      <c r="I1084" s="71">
        <v>0.115945656811954</v>
      </c>
      <c r="J1084" s="68">
        <v>83.196046128500797</v>
      </c>
      <c r="K1084" s="71">
        <v>0.39035189932416797</v>
      </c>
      <c r="L1084" s="68">
        <v>91.433278418451394</v>
      </c>
    </row>
    <row r="1085" spans="1:12" x14ac:dyDescent="0.2">
      <c r="A1085" s="72" t="s">
        <v>2467</v>
      </c>
      <c r="B1085" s="66" t="s">
        <v>2468</v>
      </c>
      <c r="C1085" s="67">
        <v>60</v>
      </c>
      <c r="D1085" s="67" t="s">
        <v>349</v>
      </c>
      <c r="E1085" s="71">
        <v>0.38260993425442702</v>
      </c>
      <c r="F1085" s="68">
        <v>96.210873146622703</v>
      </c>
      <c r="G1085" s="71">
        <v>0.25305101293629501</v>
      </c>
      <c r="H1085" s="68">
        <v>52.883031301482703</v>
      </c>
      <c r="I1085" s="71">
        <v>0.52190533375614101</v>
      </c>
      <c r="J1085" s="68">
        <v>98.846787479406899</v>
      </c>
      <c r="K1085" s="71">
        <v>0.37287345607084699</v>
      </c>
      <c r="L1085" s="68">
        <v>88.962108731466202</v>
      </c>
    </row>
    <row r="1086" spans="1:12" x14ac:dyDescent="0.2">
      <c r="A1086" s="72" t="s">
        <v>2469</v>
      </c>
      <c r="B1086" s="66" t="s">
        <v>2470</v>
      </c>
      <c r="C1086" s="67">
        <v>60</v>
      </c>
      <c r="D1086" s="67" t="s">
        <v>349</v>
      </c>
      <c r="E1086" s="71">
        <v>0.221316147852259</v>
      </c>
      <c r="F1086" s="68">
        <v>74.958813838550199</v>
      </c>
      <c r="G1086" s="71">
        <v>0.232951734938702</v>
      </c>
      <c r="H1086" s="68">
        <v>9.7199341021416803</v>
      </c>
      <c r="I1086" s="71">
        <v>0.104732434556084</v>
      </c>
      <c r="J1086" s="68">
        <v>80.5601317957166</v>
      </c>
      <c r="K1086" s="71">
        <v>0.32626427406199099</v>
      </c>
      <c r="L1086" s="68">
        <v>78.747940691927496</v>
      </c>
    </row>
    <row r="1087" spans="1:12" x14ac:dyDescent="0.2">
      <c r="A1087" s="72" t="s">
        <v>2471</v>
      </c>
      <c r="B1087" s="66" t="s">
        <v>2472</v>
      </c>
      <c r="C1087" s="67">
        <v>60</v>
      </c>
      <c r="D1087" s="67" t="s">
        <v>349</v>
      </c>
      <c r="E1087" s="71">
        <v>0.26465369833337599</v>
      </c>
      <c r="F1087" s="68">
        <v>87.973640856672105</v>
      </c>
      <c r="G1087" s="71">
        <v>0.25</v>
      </c>
      <c r="H1087" s="68">
        <v>49.752883031301501</v>
      </c>
      <c r="I1087" s="71">
        <v>0.159435343427067</v>
      </c>
      <c r="J1087" s="68">
        <v>87.808896210873101</v>
      </c>
      <c r="K1087" s="71">
        <v>0.38452575157306101</v>
      </c>
      <c r="L1087" s="68">
        <v>90.774299835255405</v>
      </c>
    </row>
    <row r="1088" spans="1:12" x14ac:dyDescent="0.2">
      <c r="A1088" s="72" t="s">
        <v>2473</v>
      </c>
      <c r="B1088" s="66" t="s">
        <v>2474</v>
      </c>
      <c r="C1088" s="67">
        <v>60</v>
      </c>
      <c r="D1088" s="67" t="s">
        <v>349</v>
      </c>
      <c r="E1088" s="71">
        <v>0.197228822032297</v>
      </c>
      <c r="F1088" s="68">
        <v>64.085667215815505</v>
      </c>
      <c r="G1088" s="71">
        <v>0.17239988886348401</v>
      </c>
      <c r="H1088" s="68">
        <v>4.2833607907743003</v>
      </c>
      <c r="I1088" s="71">
        <v>5.2239268913668598E-2</v>
      </c>
      <c r="J1088" s="68">
        <v>64.085667215815505</v>
      </c>
      <c r="K1088" s="71">
        <v>0.36704730831973997</v>
      </c>
      <c r="L1088" s="68">
        <v>87.808896210873101</v>
      </c>
    </row>
    <row r="1089" spans="1:12" x14ac:dyDescent="0.2">
      <c r="A1089" s="72" t="s">
        <v>2475</v>
      </c>
      <c r="B1089" s="66" t="s">
        <v>2476</v>
      </c>
      <c r="C1089" s="67">
        <v>60</v>
      </c>
      <c r="D1089" s="67" t="s">
        <v>349</v>
      </c>
      <c r="E1089" s="71">
        <v>0.22137918406871801</v>
      </c>
      <c r="F1089" s="68">
        <v>75.123558484349303</v>
      </c>
      <c r="G1089" s="71">
        <v>9.7509279917697603E-2</v>
      </c>
      <c r="H1089" s="68">
        <v>2.6359143327841799</v>
      </c>
      <c r="I1089" s="71">
        <v>0.26366858923089198</v>
      </c>
      <c r="J1089" s="68">
        <v>93.739703459637596</v>
      </c>
      <c r="K1089" s="71">
        <v>0.30295968305756299</v>
      </c>
      <c r="L1089" s="68">
        <v>73.3113673805601</v>
      </c>
    </row>
    <row r="1090" spans="1:12" x14ac:dyDescent="0.2">
      <c r="A1090" s="72" t="s">
        <v>2477</v>
      </c>
      <c r="B1090" s="66" t="s">
        <v>2478</v>
      </c>
      <c r="C1090" s="67">
        <v>60</v>
      </c>
      <c r="D1090" s="67" t="s">
        <v>349</v>
      </c>
      <c r="E1090" s="71">
        <v>0.19036312963559399</v>
      </c>
      <c r="F1090" s="68">
        <v>59.308072487644097</v>
      </c>
      <c r="G1090" s="71">
        <v>0.225895620340027</v>
      </c>
      <c r="H1090" s="68">
        <v>8.5667215815486006</v>
      </c>
      <c r="I1090" s="71">
        <v>2.4755642255869501E-2</v>
      </c>
      <c r="J1090" s="68">
        <v>42.009884678747902</v>
      </c>
      <c r="K1090" s="71">
        <v>0.32043812631088398</v>
      </c>
      <c r="L1090" s="68">
        <v>76.935749588138407</v>
      </c>
    </row>
    <row r="1091" spans="1:12" x14ac:dyDescent="0.2">
      <c r="A1091" s="72" t="s">
        <v>2479</v>
      </c>
      <c r="B1091" s="66" t="s">
        <v>2480</v>
      </c>
      <c r="C1091" s="67">
        <v>60</v>
      </c>
      <c r="D1091" s="67" t="s">
        <v>349</v>
      </c>
      <c r="E1091" s="71">
        <v>0.26730307713849399</v>
      </c>
      <c r="F1091" s="68">
        <v>88.632619439868193</v>
      </c>
      <c r="G1091" s="71">
        <v>0.19662232691996401</v>
      </c>
      <c r="H1091" s="68">
        <v>5.7660626029654001</v>
      </c>
      <c r="I1091" s="71">
        <v>0.36058869894902501</v>
      </c>
      <c r="J1091" s="68">
        <v>96.869851729818805</v>
      </c>
      <c r="K1091" s="71">
        <v>0.24469820554649299</v>
      </c>
      <c r="L1091" s="68">
        <v>62.7677100494234</v>
      </c>
    </row>
    <row r="1092" spans="1:12" x14ac:dyDescent="0.2">
      <c r="A1092" s="72" t="s">
        <v>2481</v>
      </c>
      <c r="B1092" s="66" t="s">
        <v>2482</v>
      </c>
      <c r="C1092" s="67">
        <v>83</v>
      </c>
      <c r="D1092" s="67" t="s">
        <v>349</v>
      </c>
      <c r="E1092" s="71">
        <v>0.112840610093643</v>
      </c>
      <c r="F1092" s="68">
        <v>21.259842519685002</v>
      </c>
      <c r="G1092" s="71">
        <v>0.154856136693517</v>
      </c>
      <c r="H1092" s="68">
        <v>2.9527559055118102</v>
      </c>
      <c r="I1092" s="71">
        <v>1.36149321660922E-2</v>
      </c>
      <c r="J1092" s="68">
        <v>46.456692913385801</v>
      </c>
      <c r="K1092" s="71">
        <v>0.17005076142132</v>
      </c>
      <c r="L1092" s="68">
        <v>60.236220472440898</v>
      </c>
    </row>
    <row r="1093" spans="1:12" x14ac:dyDescent="0.2">
      <c r="A1093" s="72" t="s">
        <v>2483</v>
      </c>
      <c r="B1093" s="66" t="s">
        <v>2484</v>
      </c>
      <c r="C1093" s="67">
        <v>83</v>
      </c>
      <c r="D1093" s="67" t="s">
        <v>349</v>
      </c>
      <c r="E1093" s="71">
        <v>0.24180012777755</v>
      </c>
      <c r="F1093" s="68">
        <v>81.692913385826799</v>
      </c>
      <c r="G1093" s="71">
        <v>0.25231781939551301</v>
      </c>
      <c r="H1093" s="68">
        <v>40.5511811023622</v>
      </c>
      <c r="I1093" s="71">
        <v>0.34110286850566601</v>
      </c>
      <c r="J1093" s="68">
        <v>96.259842519684994</v>
      </c>
      <c r="K1093" s="71">
        <v>0.131979695431472</v>
      </c>
      <c r="L1093" s="68">
        <v>43.503937007874001</v>
      </c>
    </row>
    <row r="1094" spans="1:12" x14ac:dyDescent="0.2">
      <c r="A1094" s="72" t="s">
        <v>2485</v>
      </c>
      <c r="B1094" s="66" t="s">
        <v>2486</v>
      </c>
      <c r="C1094" s="67">
        <v>83</v>
      </c>
      <c r="D1094" s="67" t="s">
        <v>349</v>
      </c>
      <c r="E1094" s="71">
        <v>0.155189382229491</v>
      </c>
      <c r="F1094" s="68">
        <v>55.118110236220502</v>
      </c>
      <c r="G1094" s="71">
        <v>0.17962102675536901</v>
      </c>
      <c r="H1094" s="68">
        <v>4.7244094488188999</v>
      </c>
      <c r="I1094" s="71">
        <v>8.0363363587926298E-2</v>
      </c>
      <c r="J1094" s="68">
        <v>78.543307086614206</v>
      </c>
      <c r="K1094" s="71">
        <v>0.205583756345178</v>
      </c>
      <c r="L1094" s="68">
        <v>76.771653543307096</v>
      </c>
    </row>
    <row r="1095" spans="1:12" x14ac:dyDescent="0.2">
      <c r="A1095" s="72" t="s">
        <v>2487</v>
      </c>
      <c r="B1095" s="66" t="s">
        <v>2488</v>
      </c>
      <c r="C1095" s="67">
        <v>83</v>
      </c>
      <c r="D1095" s="67" t="s">
        <v>349</v>
      </c>
      <c r="E1095" s="71">
        <v>0.248742417701518</v>
      </c>
      <c r="F1095" s="68">
        <v>82.677165354330697</v>
      </c>
      <c r="G1095" s="71">
        <v>0.21592485626611599</v>
      </c>
      <c r="H1095" s="68">
        <v>7.4803149606299204</v>
      </c>
      <c r="I1095" s="71">
        <v>0.32725671155924901</v>
      </c>
      <c r="J1095" s="68">
        <v>95.275590551181097</v>
      </c>
      <c r="K1095" s="71">
        <v>0.20304568527918801</v>
      </c>
      <c r="L1095" s="68">
        <v>75.393700787401599</v>
      </c>
    </row>
    <row r="1096" spans="1:12" x14ac:dyDescent="0.2">
      <c r="A1096" s="72" t="s">
        <v>2489</v>
      </c>
      <c r="B1096" s="66" t="s">
        <v>2490</v>
      </c>
      <c r="C1096" s="67">
        <v>83</v>
      </c>
      <c r="D1096" s="67" t="s">
        <v>349</v>
      </c>
      <c r="E1096" s="71">
        <v>0.204809418696523</v>
      </c>
      <c r="F1096" s="68">
        <v>75.984251968503898</v>
      </c>
      <c r="G1096" s="71">
        <v>0.27992760118277099</v>
      </c>
      <c r="H1096" s="68">
        <v>67.322834645669303</v>
      </c>
      <c r="I1096" s="71">
        <v>0.128916898561619</v>
      </c>
      <c r="J1096" s="68">
        <v>85.629921259842504</v>
      </c>
      <c r="K1096" s="71">
        <v>0.205583756345178</v>
      </c>
      <c r="L1096" s="68">
        <v>76.771653543307096</v>
      </c>
    </row>
    <row r="1097" spans="1:12" x14ac:dyDescent="0.2">
      <c r="A1097" s="72" t="s">
        <v>2491</v>
      </c>
      <c r="B1097" s="66" t="s">
        <v>2492</v>
      </c>
      <c r="C1097" s="67">
        <v>83</v>
      </c>
      <c r="D1097" s="67" t="s">
        <v>349</v>
      </c>
      <c r="E1097" s="71">
        <v>0.199081118357779</v>
      </c>
      <c r="F1097" s="68">
        <v>74.803149606299201</v>
      </c>
      <c r="G1097" s="71">
        <v>0.24102703279365101</v>
      </c>
      <c r="H1097" s="68">
        <v>12.007874015748</v>
      </c>
      <c r="I1097" s="71">
        <v>0.16586099233044799</v>
      </c>
      <c r="J1097" s="68">
        <v>87.992125984251999</v>
      </c>
      <c r="K1097" s="71">
        <v>0.19035532994923901</v>
      </c>
      <c r="L1097" s="68">
        <v>70.669291338582696</v>
      </c>
    </row>
    <row r="1098" spans="1:12" x14ac:dyDescent="0.2">
      <c r="A1098" s="72" t="s">
        <v>2493</v>
      </c>
      <c r="B1098" s="66" t="s">
        <v>2494</v>
      </c>
      <c r="C1098" s="67">
        <v>83</v>
      </c>
      <c r="D1098" s="67" t="s">
        <v>349</v>
      </c>
      <c r="E1098" s="71">
        <v>0.23603062094469299</v>
      </c>
      <c r="F1098" s="68">
        <v>80.511811023622002</v>
      </c>
      <c r="G1098" s="71">
        <v>0.26190290989949999</v>
      </c>
      <c r="H1098" s="68">
        <v>55.511811023622101</v>
      </c>
      <c r="I1098" s="71">
        <v>0.25075748085336103</v>
      </c>
      <c r="J1098" s="68">
        <v>93.7007874015748</v>
      </c>
      <c r="K1098" s="71">
        <v>0.195431472081218</v>
      </c>
      <c r="L1098" s="68">
        <v>72.440944881889806</v>
      </c>
    </row>
    <row r="1099" spans="1:12" x14ac:dyDescent="0.2">
      <c r="A1099" s="72" t="s">
        <v>2495</v>
      </c>
      <c r="B1099" s="66" t="s">
        <v>2496</v>
      </c>
      <c r="C1099" s="67">
        <v>60</v>
      </c>
      <c r="D1099" s="67" t="s">
        <v>349</v>
      </c>
      <c r="E1099" s="71">
        <v>0.153041699425086</v>
      </c>
      <c r="F1099" s="68">
        <v>43.657331136738101</v>
      </c>
      <c r="G1099" s="71">
        <v>0.26041174740571899</v>
      </c>
      <c r="H1099" s="68">
        <v>58.978583196046102</v>
      </c>
      <c r="I1099" s="71">
        <v>5.8885804842971401E-2</v>
      </c>
      <c r="J1099" s="68">
        <v>67.874794069192802</v>
      </c>
      <c r="K1099" s="71">
        <v>0.139827546026567</v>
      </c>
      <c r="L1099" s="68">
        <v>47.446457990115299</v>
      </c>
    </row>
    <row r="1100" spans="1:12" x14ac:dyDescent="0.2">
      <c r="A1100" s="72" t="s">
        <v>2497</v>
      </c>
      <c r="B1100" s="66" t="s">
        <v>2498</v>
      </c>
      <c r="C1100" s="67">
        <v>60</v>
      </c>
      <c r="D1100" s="67" t="s">
        <v>349</v>
      </c>
      <c r="E1100" s="71">
        <v>0.23159482483162999</v>
      </c>
      <c r="F1100" s="68">
        <v>78.912685337726501</v>
      </c>
      <c r="G1100" s="71">
        <v>0.48639683957540297</v>
      </c>
      <c r="H1100" s="68">
        <v>95.5518945634267</v>
      </c>
      <c r="I1100" s="71">
        <v>6.2733941141813798E-2</v>
      </c>
      <c r="J1100" s="68">
        <v>69.686985172981906</v>
      </c>
      <c r="K1100" s="71">
        <v>0.14565369377767401</v>
      </c>
      <c r="L1100" s="68">
        <v>49.423393739703499</v>
      </c>
    </row>
    <row r="1101" spans="1:12" x14ac:dyDescent="0.2">
      <c r="A1101" s="72" t="s">
        <v>2499</v>
      </c>
      <c r="B1101" s="66" t="s">
        <v>2500</v>
      </c>
      <c r="C1101" s="67">
        <v>60</v>
      </c>
      <c r="D1101" s="67" t="s">
        <v>349</v>
      </c>
      <c r="E1101" s="71">
        <v>0.13114381890167601</v>
      </c>
      <c r="F1101" s="68">
        <v>29.9835255354201</v>
      </c>
      <c r="G1101" s="71">
        <v>0.25</v>
      </c>
      <c r="H1101" s="68">
        <v>49.752883031301501</v>
      </c>
      <c r="I1101" s="71">
        <v>2.6908501682889802E-2</v>
      </c>
      <c r="J1101" s="68">
        <v>45.140032948929203</v>
      </c>
      <c r="K1101" s="71">
        <v>0.11652295502214</v>
      </c>
      <c r="L1101" s="68">
        <v>41.6803953871499</v>
      </c>
    </row>
    <row r="1102" spans="1:12" x14ac:dyDescent="0.2">
      <c r="A1102" s="72" t="s">
        <v>2501</v>
      </c>
      <c r="B1102" s="66" t="s">
        <v>2502</v>
      </c>
      <c r="C1102" s="67">
        <v>60</v>
      </c>
      <c r="D1102" s="67" t="s">
        <v>349</v>
      </c>
      <c r="E1102" s="71">
        <v>0.23595862106846199</v>
      </c>
      <c r="F1102" s="68">
        <v>80.230642504118606</v>
      </c>
      <c r="G1102" s="71">
        <v>0.48946932682667998</v>
      </c>
      <c r="H1102" s="68">
        <v>95.716639209225704</v>
      </c>
      <c r="I1102" s="71">
        <v>8.4405138103244098E-2</v>
      </c>
      <c r="J1102" s="68">
        <v>75.947281713344296</v>
      </c>
      <c r="K1102" s="71">
        <v>0.13400139827546101</v>
      </c>
      <c r="L1102" s="68">
        <v>46.293245469522198</v>
      </c>
    </row>
    <row r="1103" spans="1:12" x14ac:dyDescent="0.2">
      <c r="A1103" s="72" t="s">
        <v>2503</v>
      </c>
      <c r="B1103" s="66" t="s">
        <v>2504</v>
      </c>
      <c r="C1103" s="67">
        <v>60</v>
      </c>
      <c r="D1103" s="67" t="s">
        <v>349</v>
      </c>
      <c r="E1103" s="71">
        <v>0.25603942574624799</v>
      </c>
      <c r="F1103" s="68">
        <v>86.326194398682006</v>
      </c>
      <c r="G1103" s="71">
        <v>0.40005690679531902</v>
      </c>
      <c r="H1103" s="68">
        <v>90.939044481054395</v>
      </c>
      <c r="I1103" s="71">
        <v>0.19910308566132201</v>
      </c>
      <c r="J1103" s="68">
        <v>90.939044481054395</v>
      </c>
      <c r="K1103" s="71">
        <v>0.16895828478210201</v>
      </c>
      <c r="L1103" s="68">
        <v>53.871499176276799</v>
      </c>
    </row>
    <row r="1104" spans="1:12" x14ac:dyDescent="0.2">
      <c r="A1104" s="72" t="s">
        <v>2505</v>
      </c>
      <c r="B1104" s="66" t="s">
        <v>2506</v>
      </c>
      <c r="C1104" s="67">
        <v>60</v>
      </c>
      <c r="D1104" s="67" t="s">
        <v>349</v>
      </c>
      <c r="E1104" s="71">
        <v>0.22294992034393299</v>
      </c>
      <c r="F1104" s="68">
        <v>75.947281713344296</v>
      </c>
      <c r="G1104" s="71">
        <v>0.25</v>
      </c>
      <c r="H1104" s="68">
        <v>49.752883031301501</v>
      </c>
      <c r="I1104" s="71">
        <v>7.5107043716486493E-2</v>
      </c>
      <c r="J1104" s="68">
        <v>73.476112026359104</v>
      </c>
      <c r="K1104" s="71">
        <v>0.34374271731531197</v>
      </c>
      <c r="L1104" s="68">
        <v>83.196046128500797</v>
      </c>
    </row>
    <row r="1105" spans="1:12" x14ac:dyDescent="0.2">
      <c r="A1105" s="72" t="s">
        <v>2507</v>
      </c>
      <c r="B1105" s="66" t="s">
        <v>2508</v>
      </c>
      <c r="C1105" s="67">
        <v>60</v>
      </c>
      <c r="D1105" s="67" t="s">
        <v>349</v>
      </c>
      <c r="E1105" s="71">
        <v>0.216202766666511</v>
      </c>
      <c r="F1105" s="68">
        <v>72.322899505766102</v>
      </c>
      <c r="G1105" s="71">
        <v>0.24983274512194101</v>
      </c>
      <c r="H1105" s="68">
        <v>18.780889621087301</v>
      </c>
      <c r="I1105" s="71">
        <v>4.9206689811173897E-2</v>
      </c>
      <c r="J1105" s="68">
        <v>62.108731466227397</v>
      </c>
      <c r="K1105" s="71">
        <v>0.34956886506641899</v>
      </c>
      <c r="L1105" s="68">
        <v>84.184514003294893</v>
      </c>
    </row>
    <row r="1106" spans="1:12" x14ac:dyDescent="0.2">
      <c r="A1106" s="72" t="s">
        <v>2509</v>
      </c>
      <c r="B1106" s="66" t="s">
        <v>2510</v>
      </c>
      <c r="C1106" s="67">
        <v>60</v>
      </c>
      <c r="D1106" s="67" t="s">
        <v>349</v>
      </c>
      <c r="E1106" s="71">
        <v>0.29882078461818801</v>
      </c>
      <c r="F1106" s="68">
        <v>92.421746293245505</v>
      </c>
      <c r="G1106" s="71">
        <v>0.52403602874203004</v>
      </c>
      <c r="H1106" s="68">
        <v>96.540362438220797</v>
      </c>
      <c r="I1106" s="71">
        <v>4.61620510505436E-2</v>
      </c>
      <c r="J1106" s="68">
        <v>61.1202635914333</v>
      </c>
      <c r="K1106" s="71">
        <v>0.32626427406199099</v>
      </c>
      <c r="L1106" s="68">
        <v>78.747940691927496</v>
      </c>
    </row>
    <row r="1107" spans="1:12" x14ac:dyDescent="0.2">
      <c r="A1107" s="72" t="s">
        <v>2511</v>
      </c>
      <c r="B1107" s="66" t="s">
        <v>2512</v>
      </c>
      <c r="C1107" s="67">
        <v>60</v>
      </c>
      <c r="D1107" s="67" t="s">
        <v>349</v>
      </c>
      <c r="E1107" s="71">
        <v>0.16818814555676601</v>
      </c>
      <c r="F1107" s="68">
        <v>50.247116968698499</v>
      </c>
      <c r="G1107" s="71">
        <v>0.26041666666666702</v>
      </c>
      <c r="H1107" s="68">
        <v>59.308072487644097</v>
      </c>
      <c r="I1107" s="71">
        <v>4.6058746465992603E-2</v>
      </c>
      <c r="J1107" s="68">
        <v>60.790774299835299</v>
      </c>
      <c r="K1107" s="71">
        <v>0.19808902353763699</v>
      </c>
      <c r="L1107" s="68">
        <v>57.825370675453001</v>
      </c>
    </row>
    <row r="1108" spans="1:12" x14ac:dyDescent="0.2">
      <c r="A1108" s="72" t="s">
        <v>2513</v>
      </c>
      <c r="B1108" s="66" t="s">
        <v>2514</v>
      </c>
      <c r="C1108" s="67">
        <v>60</v>
      </c>
      <c r="D1108" s="67" t="s">
        <v>349</v>
      </c>
      <c r="E1108" s="71">
        <v>0.55574408819138099</v>
      </c>
      <c r="F1108" s="68">
        <v>99.341021416803997</v>
      </c>
      <c r="G1108" s="71">
        <v>0.93409820870988503</v>
      </c>
      <c r="H1108" s="68">
        <v>100</v>
      </c>
      <c r="I1108" s="71">
        <v>0.55834962333104798</v>
      </c>
      <c r="J1108" s="68">
        <v>99.011532125205903</v>
      </c>
      <c r="K1108" s="71">
        <v>0.17478443253320899</v>
      </c>
      <c r="L1108" s="68">
        <v>54.859967051070797</v>
      </c>
    </row>
    <row r="1109" spans="1:12" x14ac:dyDescent="0.2">
      <c r="A1109" s="72" t="s">
        <v>2515</v>
      </c>
      <c r="B1109" s="66" t="s">
        <v>2516</v>
      </c>
      <c r="C1109" s="67">
        <v>60</v>
      </c>
      <c r="D1109" s="67" t="s">
        <v>349</v>
      </c>
      <c r="E1109" s="71">
        <v>0.24770471008400299</v>
      </c>
      <c r="F1109" s="68">
        <v>83.855024711696899</v>
      </c>
      <c r="G1109" s="71">
        <v>0.25896700143472001</v>
      </c>
      <c r="H1109" s="68">
        <v>56.342668863261899</v>
      </c>
      <c r="I1109" s="71">
        <v>0.37345032154625502</v>
      </c>
      <c r="J1109" s="68">
        <v>97.199341021416799</v>
      </c>
      <c r="K1109" s="71">
        <v>0.110696807271033</v>
      </c>
      <c r="L1109" s="68">
        <v>39.868204283360797</v>
      </c>
    </row>
    <row r="1110" spans="1:12" x14ac:dyDescent="0.2">
      <c r="A1110" s="72" t="s">
        <v>2079</v>
      </c>
      <c r="B1110" s="66" t="s">
        <v>2517</v>
      </c>
      <c r="C1110" s="67">
        <v>60</v>
      </c>
      <c r="D1110" s="67" t="s">
        <v>349</v>
      </c>
      <c r="E1110" s="71">
        <v>0.19043619002508799</v>
      </c>
      <c r="F1110" s="68">
        <v>59.472817133443201</v>
      </c>
      <c r="G1110" s="71">
        <v>0.40102933640930599</v>
      </c>
      <c r="H1110" s="68">
        <v>91.1037891268534</v>
      </c>
      <c r="I1110" s="71">
        <v>7.1234721897141001E-2</v>
      </c>
      <c r="J1110" s="68">
        <v>72.158154859967098</v>
      </c>
      <c r="K1110" s="71">
        <v>9.9044511768818594E-2</v>
      </c>
      <c r="L1110" s="68">
        <v>36.079077429983499</v>
      </c>
    </row>
    <row r="1111" spans="1:12" x14ac:dyDescent="0.2">
      <c r="A1111" s="72" t="s">
        <v>2518</v>
      </c>
      <c r="B1111" s="66" t="s">
        <v>2519</v>
      </c>
      <c r="C1111" s="67">
        <v>60</v>
      </c>
      <c r="D1111" s="67" t="s">
        <v>349</v>
      </c>
      <c r="E1111" s="71">
        <v>0.39607378013443101</v>
      </c>
      <c r="F1111" s="68">
        <v>96.705107084019801</v>
      </c>
      <c r="G1111" s="71">
        <v>0.68561239227622806</v>
      </c>
      <c r="H1111" s="68">
        <v>98.682042833607895</v>
      </c>
      <c r="I1111" s="71">
        <v>0.31034607234053302</v>
      </c>
      <c r="J1111" s="68">
        <v>94.892915980230597</v>
      </c>
      <c r="K1111" s="71">
        <v>0.19226287578653001</v>
      </c>
      <c r="L1111" s="68">
        <v>56.67215815486</v>
      </c>
    </row>
    <row r="1112" spans="1:12" x14ac:dyDescent="0.2">
      <c r="A1112" s="72" t="s">
        <v>2520</v>
      </c>
      <c r="B1112" s="66" t="s">
        <v>2521</v>
      </c>
      <c r="C1112" s="67">
        <v>60</v>
      </c>
      <c r="D1112" s="67" t="s">
        <v>349</v>
      </c>
      <c r="E1112" s="71">
        <v>0.19175307829577901</v>
      </c>
      <c r="F1112" s="68">
        <v>59.802306425041202</v>
      </c>
      <c r="G1112" s="71">
        <v>0.21432275731528599</v>
      </c>
      <c r="H1112" s="68">
        <v>7.0840197693575</v>
      </c>
      <c r="I1112" s="71">
        <v>7.5455237767809297E-2</v>
      </c>
      <c r="J1112" s="68">
        <v>73.640856672158193</v>
      </c>
      <c r="K1112" s="71">
        <v>0.285481239804242</v>
      </c>
      <c r="L1112" s="68">
        <v>69.686985172981906</v>
      </c>
    </row>
    <row r="1113" spans="1:12" x14ac:dyDescent="0.2">
      <c r="A1113" s="72" t="s">
        <v>2522</v>
      </c>
      <c r="B1113" s="66" t="s">
        <v>2523</v>
      </c>
      <c r="C1113" s="67">
        <v>60</v>
      </c>
      <c r="D1113" s="67" t="s">
        <v>349</v>
      </c>
      <c r="E1113" s="71">
        <v>0.20190978159663001</v>
      </c>
      <c r="F1113" s="68">
        <v>65.897858319604595</v>
      </c>
      <c r="G1113" s="71">
        <v>0.23702932808504401</v>
      </c>
      <c r="H1113" s="68">
        <v>10.7084019769358</v>
      </c>
      <c r="I1113" s="71">
        <v>0.17061099316720901</v>
      </c>
      <c r="J1113" s="68">
        <v>88.303130148270199</v>
      </c>
      <c r="K1113" s="71">
        <v>0.19808902353763699</v>
      </c>
      <c r="L1113" s="68">
        <v>57.825370675453001</v>
      </c>
    </row>
    <row r="1114" spans="1:12" x14ac:dyDescent="0.2">
      <c r="A1114" s="72" t="s">
        <v>2524</v>
      </c>
      <c r="B1114" s="66" t="s">
        <v>2525</v>
      </c>
      <c r="C1114" s="67">
        <v>60</v>
      </c>
      <c r="D1114" s="67" t="s">
        <v>349</v>
      </c>
      <c r="E1114" s="71">
        <v>0.207657222017055</v>
      </c>
      <c r="F1114" s="68">
        <v>68.533772652388805</v>
      </c>
      <c r="G1114" s="71">
        <v>0.37250546369890603</v>
      </c>
      <c r="H1114" s="68">
        <v>88.303130148270199</v>
      </c>
      <c r="I1114" s="71">
        <v>0.104812508574585</v>
      </c>
      <c r="J1114" s="68">
        <v>80.724876441515605</v>
      </c>
      <c r="K1114" s="71">
        <v>0.14565369377767401</v>
      </c>
      <c r="L1114" s="68">
        <v>49.423393739703499</v>
      </c>
    </row>
    <row r="1115" spans="1:12" x14ac:dyDescent="0.2">
      <c r="A1115" s="72" t="s">
        <v>2526</v>
      </c>
      <c r="B1115" s="66" t="s">
        <v>2527</v>
      </c>
      <c r="C1115" s="67">
        <v>60</v>
      </c>
      <c r="D1115" s="67" t="s">
        <v>349</v>
      </c>
      <c r="E1115" s="71">
        <v>0.25247943564090902</v>
      </c>
      <c r="F1115" s="68">
        <v>85.172981878089004</v>
      </c>
      <c r="G1115" s="71">
        <v>0.25</v>
      </c>
      <c r="H1115" s="68">
        <v>49.752883031301501</v>
      </c>
      <c r="I1115" s="71">
        <v>0.40256764740279999</v>
      </c>
      <c r="J1115" s="68">
        <v>97.858319604612902</v>
      </c>
      <c r="K1115" s="71">
        <v>0.104870659519926</v>
      </c>
      <c r="L1115" s="68">
        <v>37.726523887973599</v>
      </c>
    </row>
    <row r="1116" spans="1:12" x14ac:dyDescent="0.2">
      <c r="A1116" s="72" t="s">
        <v>2528</v>
      </c>
      <c r="B1116" s="66" t="s">
        <v>2529</v>
      </c>
      <c r="C1116" s="67">
        <v>83</v>
      </c>
      <c r="D1116" s="67" t="s">
        <v>349</v>
      </c>
      <c r="E1116" s="71">
        <v>0.13761009010376701</v>
      </c>
      <c r="F1116" s="68">
        <v>39.173228346456703</v>
      </c>
      <c r="G1116" s="71">
        <v>0.248189094503</v>
      </c>
      <c r="H1116" s="68">
        <v>15.354330708661401</v>
      </c>
      <c r="I1116" s="71">
        <v>9.3575185960586602E-2</v>
      </c>
      <c r="J1116" s="68">
        <v>80.314960629921302</v>
      </c>
      <c r="K1116" s="71">
        <v>7.1065989847715699E-2</v>
      </c>
      <c r="L1116" s="68">
        <v>26.3779527559055</v>
      </c>
    </row>
    <row r="1117" spans="1:12" x14ac:dyDescent="0.2">
      <c r="A1117" s="72" t="s">
        <v>2530</v>
      </c>
      <c r="B1117" s="66" t="s">
        <v>2531</v>
      </c>
      <c r="C1117" s="67">
        <v>83</v>
      </c>
      <c r="D1117" s="67" t="s">
        <v>349</v>
      </c>
      <c r="E1117" s="71">
        <v>0.164054982131522</v>
      </c>
      <c r="F1117" s="68">
        <v>61.023622047244103</v>
      </c>
      <c r="G1117" s="71">
        <v>0.24330274091384399</v>
      </c>
      <c r="H1117" s="68">
        <v>12.4015748031496</v>
      </c>
      <c r="I1117" s="71">
        <v>0.15241550497310799</v>
      </c>
      <c r="J1117" s="68">
        <v>87.204724409448801</v>
      </c>
      <c r="K1117" s="71">
        <v>9.6446700507614197E-2</v>
      </c>
      <c r="L1117" s="68">
        <v>32.480314960629897</v>
      </c>
    </row>
    <row r="1118" spans="1:12" x14ac:dyDescent="0.2">
      <c r="A1118" s="72" t="s">
        <v>2532</v>
      </c>
      <c r="B1118" s="66" t="s">
        <v>2533</v>
      </c>
      <c r="C1118" s="67">
        <v>83</v>
      </c>
      <c r="D1118" s="67" t="s">
        <v>349</v>
      </c>
      <c r="E1118" s="71">
        <v>0.19821263116307999</v>
      </c>
      <c r="F1118" s="68">
        <v>74.212598425196902</v>
      </c>
      <c r="G1118" s="71">
        <v>0.248509704830987</v>
      </c>
      <c r="H1118" s="68">
        <v>16.338582677165402</v>
      </c>
      <c r="I1118" s="71">
        <v>0.206534280028812</v>
      </c>
      <c r="J1118" s="68">
        <v>90.354330708661394</v>
      </c>
      <c r="K1118" s="71">
        <v>0.13959390862944199</v>
      </c>
      <c r="L1118" s="68">
        <v>46.653543307086601</v>
      </c>
    </row>
    <row r="1119" spans="1:12" x14ac:dyDescent="0.2">
      <c r="A1119" s="72" t="s">
        <v>2534</v>
      </c>
      <c r="B1119" s="66" t="s">
        <v>2535</v>
      </c>
      <c r="C1119" s="67">
        <v>83</v>
      </c>
      <c r="D1119" s="67" t="s">
        <v>349</v>
      </c>
      <c r="E1119" s="71">
        <v>0.14755714541172099</v>
      </c>
      <c r="F1119" s="68">
        <v>48.425196850393696</v>
      </c>
      <c r="G1119" s="71">
        <v>0.25</v>
      </c>
      <c r="H1119" s="68">
        <v>35.039370078740198</v>
      </c>
      <c r="I1119" s="71">
        <v>3.7849101209782E-2</v>
      </c>
      <c r="J1119" s="68">
        <v>64.960629921259795</v>
      </c>
      <c r="K1119" s="71">
        <v>0.15482233502538101</v>
      </c>
      <c r="L1119" s="68">
        <v>52.362204724409402</v>
      </c>
    </row>
    <row r="1120" spans="1:12" x14ac:dyDescent="0.2">
      <c r="A1120" s="72" t="s">
        <v>2536</v>
      </c>
      <c r="B1120" s="66" t="s">
        <v>2537</v>
      </c>
      <c r="C1120" s="67">
        <v>83</v>
      </c>
      <c r="D1120" s="67" t="s">
        <v>349</v>
      </c>
      <c r="E1120" s="71">
        <v>0.15025081246687499</v>
      </c>
      <c r="F1120" s="68">
        <v>51.181102362204697</v>
      </c>
      <c r="G1120" s="71">
        <v>0.24957840635148301</v>
      </c>
      <c r="H1120" s="68">
        <v>18.8976377952756</v>
      </c>
      <c r="I1120" s="71">
        <v>1.3356772165893101E-2</v>
      </c>
      <c r="J1120" s="68">
        <v>45.669291338582703</v>
      </c>
      <c r="K1120" s="71">
        <v>0.18781725888324899</v>
      </c>
      <c r="L1120" s="68">
        <v>69.094488188976399</v>
      </c>
    </row>
    <row r="1121" spans="1:12" x14ac:dyDescent="0.2">
      <c r="A1121" s="72" t="s">
        <v>2538</v>
      </c>
      <c r="B1121" s="66" t="s">
        <v>2539</v>
      </c>
      <c r="C1121" s="67">
        <v>60</v>
      </c>
      <c r="D1121" s="67" t="s">
        <v>349</v>
      </c>
      <c r="E1121" s="71">
        <v>0.19938800276848301</v>
      </c>
      <c r="F1121" s="68">
        <v>65.238879736408606</v>
      </c>
      <c r="G1121" s="71">
        <v>0.36369417687192002</v>
      </c>
      <c r="H1121" s="68">
        <v>86.820428336079104</v>
      </c>
      <c r="I1121" s="71">
        <v>0.100468433158069</v>
      </c>
      <c r="J1121" s="68">
        <v>79.901153212520597</v>
      </c>
      <c r="K1121" s="71">
        <v>0.13400139827546101</v>
      </c>
      <c r="L1121" s="68">
        <v>46.293245469522198</v>
      </c>
    </row>
    <row r="1122" spans="1:12" x14ac:dyDescent="0.2">
      <c r="A1122" s="72" t="s">
        <v>408</v>
      </c>
      <c r="B1122" s="66" t="s">
        <v>2540</v>
      </c>
      <c r="C1122" s="67">
        <v>60</v>
      </c>
      <c r="D1122" s="67" t="s">
        <v>349</v>
      </c>
      <c r="E1122" s="71">
        <v>0.186092589552735</v>
      </c>
      <c r="F1122" s="68">
        <v>56.836902800658997</v>
      </c>
      <c r="G1122" s="71">
        <v>0.25</v>
      </c>
      <c r="H1122" s="68">
        <v>49.752883031301501</v>
      </c>
      <c r="I1122" s="71">
        <v>8.6884154116141005E-2</v>
      </c>
      <c r="J1122" s="68">
        <v>76.441515650741394</v>
      </c>
      <c r="K1122" s="71">
        <v>0.22139361454206499</v>
      </c>
      <c r="L1122" s="68">
        <v>60.626029654036202</v>
      </c>
    </row>
    <row r="1123" spans="1:12" x14ac:dyDescent="0.2">
      <c r="A1123" s="72" t="s">
        <v>2541</v>
      </c>
      <c r="B1123" s="66" t="s">
        <v>2542</v>
      </c>
      <c r="C1123" s="67">
        <v>60</v>
      </c>
      <c r="D1123" s="67" t="s">
        <v>349</v>
      </c>
      <c r="E1123" s="71">
        <v>0.151153309097281</v>
      </c>
      <c r="F1123" s="68">
        <v>42.339373970346003</v>
      </c>
      <c r="G1123" s="71">
        <v>0.24948593722168599</v>
      </c>
      <c r="H1123" s="68">
        <v>17.462932454695199</v>
      </c>
      <c r="I1123" s="71">
        <v>6.9972591794696101E-2</v>
      </c>
      <c r="J1123" s="68">
        <v>71.66392092257</v>
      </c>
      <c r="K1123" s="71">
        <v>0.13400139827546101</v>
      </c>
      <c r="L1123" s="68">
        <v>46.293245469522198</v>
      </c>
    </row>
    <row r="1124" spans="1:12" x14ac:dyDescent="0.2">
      <c r="A1124" s="72" t="s">
        <v>2543</v>
      </c>
      <c r="B1124" s="66" t="s">
        <v>2544</v>
      </c>
      <c r="C1124" s="67">
        <v>60</v>
      </c>
      <c r="D1124" s="67" t="s">
        <v>349</v>
      </c>
      <c r="E1124" s="71">
        <v>0.31492426457317901</v>
      </c>
      <c r="F1124" s="68">
        <v>93.739703459637596</v>
      </c>
      <c r="G1124" s="71">
        <v>0.25</v>
      </c>
      <c r="H1124" s="68">
        <v>49.752883031301501</v>
      </c>
      <c r="I1124" s="71">
        <v>0.35685622415533202</v>
      </c>
      <c r="J1124" s="68">
        <v>96.375617792421707</v>
      </c>
      <c r="K1124" s="71">
        <v>0.33791656956420502</v>
      </c>
      <c r="L1124" s="68">
        <v>81.548599670510697</v>
      </c>
    </row>
    <row r="1125" spans="1:12" x14ac:dyDescent="0.2">
      <c r="A1125" s="72" t="s">
        <v>2545</v>
      </c>
      <c r="B1125" s="66" t="s">
        <v>2546</v>
      </c>
      <c r="C1125" s="67">
        <v>83</v>
      </c>
      <c r="D1125" s="67" t="s">
        <v>349</v>
      </c>
      <c r="E1125" s="71">
        <v>0.24886085287144399</v>
      </c>
      <c r="F1125" s="68">
        <v>82.874015748031496</v>
      </c>
      <c r="G1125" s="71">
        <v>0.24995924443803499</v>
      </c>
      <c r="H1125" s="68">
        <v>20.669291338582699</v>
      </c>
      <c r="I1125" s="71">
        <v>0.34687712128289699</v>
      </c>
      <c r="J1125" s="68">
        <v>96.456692913385794</v>
      </c>
      <c r="K1125" s="71">
        <v>0.14974619289340099</v>
      </c>
      <c r="L1125" s="68">
        <v>50.393700787401599</v>
      </c>
    </row>
    <row r="1126" spans="1:12" x14ac:dyDescent="0.2">
      <c r="A1126" s="72" t="s">
        <v>2547</v>
      </c>
      <c r="B1126" s="66" t="s">
        <v>2548</v>
      </c>
      <c r="C1126" s="67">
        <v>83</v>
      </c>
      <c r="D1126" s="67" t="s">
        <v>349</v>
      </c>
      <c r="E1126" s="71">
        <v>0.16420512328485601</v>
      </c>
      <c r="F1126" s="68">
        <v>61.220472440944903</v>
      </c>
      <c r="G1126" s="71">
        <v>0.25</v>
      </c>
      <c r="H1126" s="68">
        <v>35.039370078740198</v>
      </c>
      <c r="I1126" s="71">
        <v>7.2564608433247094E-2</v>
      </c>
      <c r="J1126" s="68">
        <v>76.377952755905497</v>
      </c>
      <c r="K1126" s="71">
        <v>0.17005076142132</v>
      </c>
      <c r="L1126" s="68">
        <v>60.236220472440898</v>
      </c>
    </row>
    <row r="1127" spans="1:12" x14ac:dyDescent="0.2">
      <c r="A1127" s="72" t="s">
        <v>2549</v>
      </c>
      <c r="B1127" s="66" t="s">
        <v>2550</v>
      </c>
      <c r="C1127" s="67">
        <v>83</v>
      </c>
      <c r="D1127" s="67" t="s">
        <v>349</v>
      </c>
      <c r="E1127" s="71">
        <v>0.13541377548907901</v>
      </c>
      <c r="F1127" s="68">
        <v>36.811023622047202</v>
      </c>
      <c r="G1127" s="71">
        <v>0.25903582554661297</v>
      </c>
      <c r="H1127" s="68">
        <v>52.165354330708702</v>
      </c>
      <c r="I1127" s="71">
        <v>2.5354501592032399E-3</v>
      </c>
      <c r="J1127" s="68">
        <v>10.8267716535433</v>
      </c>
      <c r="K1127" s="71">
        <v>0.144670050761421</v>
      </c>
      <c r="L1127" s="68">
        <v>48.228346456692897</v>
      </c>
    </row>
    <row r="1128" spans="1:12" x14ac:dyDescent="0.2">
      <c r="A1128" s="72" t="s">
        <v>416</v>
      </c>
      <c r="B1128" s="66" t="s">
        <v>2551</v>
      </c>
      <c r="C1128" s="67">
        <v>83</v>
      </c>
      <c r="D1128" s="67" t="s">
        <v>349</v>
      </c>
      <c r="E1128" s="71">
        <v>0.163986257223149</v>
      </c>
      <c r="F1128" s="68">
        <v>60.826771653543297</v>
      </c>
      <c r="G1128" s="71">
        <v>0.249102924756715</v>
      </c>
      <c r="H1128" s="68">
        <v>16.929133858267701</v>
      </c>
      <c r="I1128" s="71">
        <v>9.5647725085319796E-2</v>
      </c>
      <c r="J1128" s="68">
        <v>80.511811023622002</v>
      </c>
      <c r="K1128" s="71">
        <v>0.147208121827411</v>
      </c>
      <c r="L1128" s="68">
        <v>49.212598425196902</v>
      </c>
    </row>
    <row r="1129" spans="1:12" x14ac:dyDescent="0.2">
      <c r="A1129" s="72" t="s">
        <v>2552</v>
      </c>
      <c r="B1129" s="66" t="s">
        <v>2553</v>
      </c>
      <c r="C1129" s="67">
        <v>83</v>
      </c>
      <c r="D1129" s="67" t="s">
        <v>349</v>
      </c>
      <c r="E1129" s="71">
        <v>0.14795688258174799</v>
      </c>
      <c r="F1129" s="68">
        <v>48.818897637795303</v>
      </c>
      <c r="G1129" s="71">
        <v>0.25356226845255098</v>
      </c>
      <c r="H1129" s="68">
        <v>42.519685039370103</v>
      </c>
      <c r="I1129" s="71">
        <v>4.05621863992911E-2</v>
      </c>
      <c r="J1129" s="68">
        <v>66.141732283464606</v>
      </c>
      <c r="K1129" s="71">
        <v>0.14974619289340099</v>
      </c>
      <c r="L1129" s="68">
        <v>50.393700787401599</v>
      </c>
    </row>
    <row r="1130" spans="1:12" x14ac:dyDescent="0.2">
      <c r="A1130" s="72" t="s">
        <v>2554</v>
      </c>
      <c r="B1130" s="66" t="s">
        <v>2555</v>
      </c>
      <c r="C1130" s="67">
        <v>83</v>
      </c>
      <c r="D1130" s="67" t="s">
        <v>349</v>
      </c>
      <c r="E1130" s="71">
        <v>0.111147025043052</v>
      </c>
      <c r="F1130" s="68">
        <v>19.685039370078702</v>
      </c>
      <c r="G1130" s="71">
        <v>0.144456220927625</v>
      </c>
      <c r="H1130" s="68">
        <v>2.7559055118110201</v>
      </c>
      <c r="I1130" s="71">
        <v>8.7818085162520102E-3</v>
      </c>
      <c r="J1130" s="68">
        <v>35.039370078740198</v>
      </c>
      <c r="K1130" s="71">
        <v>0.18020304568527901</v>
      </c>
      <c r="L1130" s="68">
        <v>66.535433070866105</v>
      </c>
    </row>
    <row r="1131" spans="1:12" x14ac:dyDescent="0.2">
      <c r="A1131" s="72" t="s">
        <v>2556</v>
      </c>
      <c r="B1131" s="66" t="s">
        <v>2557</v>
      </c>
      <c r="C1131" s="67">
        <v>83</v>
      </c>
      <c r="D1131" s="67" t="s">
        <v>349</v>
      </c>
      <c r="E1131" s="71">
        <v>0.12596046971719599</v>
      </c>
      <c r="F1131" s="68">
        <v>29.5275590551181</v>
      </c>
      <c r="G1131" s="71">
        <v>0.21471944365241799</v>
      </c>
      <c r="H1131" s="68">
        <v>7.2834645669291298</v>
      </c>
      <c r="I1131" s="71">
        <v>5.8015594078000303E-3</v>
      </c>
      <c r="J1131" s="68">
        <v>25.984251968503902</v>
      </c>
      <c r="K1131" s="71">
        <v>0.157360406091371</v>
      </c>
      <c r="L1131" s="68">
        <v>54.133858267716498</v>
      </c>
    </row>
    <row r="1132" spans="1:12" x14ac:dyDescent="0.2">
      <c r="A1132" s="72" t="s">
        <v>2558</v>
      </c>
      <c r="B1132" s="66" t="s">
        <v>2559</v>
      </c>
      <c r="C1132" s="67">
        <v>83</v>
      </c>
      <c r="D1132" s="67" t="s">
        <v>349</v>
      </c>
      <c r="E1132" s="71">
        <v>0.218511286214254</v>
      </c>
      <c r="F1132" s="68">
        <v>78.543307086614206</v>
      </c>
      <c r="G1132" s="71">
        <v>0.24903228179997899</v>
      </c>
      <c r="H1132" s="68">
        <v>16.732283464566901</v>
      </c>
      <c r="I1132" s="71">
        <v>0.218684317959533</v>
      </c>
      <c r="J1132" s="68">
        <v>90.748031496063007</v>
      </c>
      <c r="K1132" s="71">
        <v>0.18781725888324899</v>
      </c>
      <c r="L1132" s="68">
        <v>69.094488188976399</v>
      </c>
    </row>
    <row r="1133" spans="1:12" x14ac:dyDescent="0.2">
      <c r="A1133" s="72" t="s">
        <v>2560</v>
      </c>
      <c r="B1133" s="66" t="s">
        <v>2561</v>
      </c>
      <c r="C1133" s="67">
        <v>83</v>
      </c>
      <c r="D1133" s="67" t="s">
        <v>349</v>
      </c>
      <c r="E1133" s="71">
        <v>0.127509505792955</v>
      </c>
      <c r="F1133" s="68">
        <v>30.708661417322801</v>
      </c>
      <c r="G1133" s="71">
        <v>0.20143204876522799</v>
      </c>
      <c r="H1133" s="68">
        <v>6.2992125984251999</v>
      </c>
      <c r="I1133" s="71">
        <v>3.4314939943481801E-3</v>
      </c>
      <c r="J1133" s="68">
        <v>13.9763779527559</v>
      </c>
      <c r="K1133" s="71">
        <v>0.17766497461928901</v>
      </c>
      <c r="L1133" s="68">
        <v>64.566929133858295</v>
      </c>
    </row>
    <row r="1134" spans="1:12" x14ac:dyDescent="0.2">
      <c r="A1134" s="72" t="s">
        <v>539</v>
      </c>
      <c r="B1134" s="66" t="s">
        <v>2562</v>
      </c>
      <c r="C1134" s="67">
        <v>83</v>
      </c>
      <c r="D1134" s="67" t="s">
        <v>349</v>
      </c>
      <c r="E1134" s="71">
        <v>0.153591714576404</v>
      </c>
      <c r="F1134" s="68">
        <v>53.937007874015798</v>
      </c>
      <c r="G1134" s="71">
        <v>0.25</v>
      </c>
      <c r="H1134" s="68">
        <v>35.039370078740198</v>
      </c>
      <c r="I1134" s="71">
        <v>7.8795448297741294E-2</v>
      </c>
      <c r="J1134" s="68">
        <v>78.346456692913407</v>
      </c>
      <c r="K1134" s="71">
        <v>0.131979695431472</v>
      </c>
      <c r="L1134" s="68">
        <v>43.503937007874001</v>
      </c>
    </row>
    <row r="1135" spans="1:12" x14ac:dyDescent="0.2">
      <c r="A1135" s="72" t="s">
        <v>2563</v>
      </c>
      <c r="B1135" s="66" t="s">
        <v>2564</v>
      </c>
      <c r="C1135" s="67">
        <v>83</v>
      </c>
      <c r="D1135" s="67" t="s">
        <v>349</v>
      </c>
      <c r="E1135" s="71">
        <v>0.15082069459306899</v>
      </c>
      <c r="F1135" s="68">
        <v>51.968503937007902</v>
      </c>
      <c r="G1135" s="71">
        <v>0.23920339898529899</v>
      </c>
      <c r="H1135" s="68">
        <v>11.417322834645701</v>
      </c>
      <c r="I1135" s="71">
        <v>6.3512491900506604E-2</v>
      </c>
      <c r="J1135" s="68">
        <v>73.818897637795303</v>
      </c>
      <c r="K1135" s="71">
        <v>0.14974619289340099</v>
      </c>
      <c r="L1135" s="68">
        <v>50.393700787401599</v>
      </c>
    </row>
    <row r="1136" spans="1:12" x14ac:dyDescent="0.2">
      <c r="A1136" s="72" t="s">
        <v>2565</v>
      </c>
      <c r="B1136" s="66" t="s">
        <v>2566</v>
      </c>
      <c r="C1136" s="67">
        <v>60</v>
      </c>
      <c r="D1136" s="67" t="s">
        <v>349</v>
      </c>
      <c r="E1136" s="71">
        <v>0.29236910696238799</v>
      </c>
      <c r="F1136" s="68">
        <v>91.762767710049403</v>
      </c>
      <c r="G1136" s="71">
        <v>0.5</v>
      </c>
      <c r="H1136" s="68">
        <v>96.046128500823698</v>
      </c>
      <c r="I1136" s="71">
        <v>0.109104524336243</v>
      </c>
      <c r="J1136" s="68">
        <v>81.713344316309701</v>
      </c>
      <c r="K1136" s="71">
        <v>0.26800279655092102</v>
      </c>
      <c r="L1136" s="68">
        <v>66.227347611202603</v>
      </c>
    </row>
    <row r="1137" spans="1:12" x14ac:dyDescent="0.2">
      <c r="A1137" s="72" t="s">
        <v>2567</v>
      </c>
      <c r="B1137" s="66" t="s">
        <v>2568</v>
      </c>
      <c r="C1137" s="67">
        <v>83</v>
      </c>
      <c r="D1137" s="67" t="s">
        <v>349</v>
      </c>
      <c r="E1137" s="71">
        <v>0.16443632157510099</v>
      </c>
      <c r="F1137" s="68">
        <v>61.417322834645702</v>
      </c>
      <c r="G1137" s="71">
        <v>0.28664045431360502</v>
      </c>
      <c r="H1137" s="68">
        <v>70.275590551181097</v>
      </c>
      <c r="I1137" s="71">
        <v>6.19984596502762E-2</v>
      </c>
      <c r="J1137" s="68">
        <v>73.228346456692904</v>
      </c>
      <c r="K1137" s="71">
        <v>0.144670050761421</v>
      </c>
      <c r="L1137" s="68">
        <v>48.228346456692897</v>
      </c>
    </row>
    <row r="1138" spans="1:12" x14ac:dyDescent="0.2">
      <c r="A1138" s="72" t="s">
        <v>2569</v>
      </c>
      <c r="B1138" s="66" t="s">
        <v>2570</v>
      </c>
      <c r="C1138" s="67">
        <v>83</v>
      </c>
      <c r="D1138" s="67" t="s">
        <v>349</v>
      </c>
      <c r="E1138" s="71">
        <v>0.26373715628216998</v>
      </c>
      <c r="F1138" s="68">
        <v>84.645669291338606</v>
      </c>
      <c r="G1138" s="71">
        <v>0.49644173825585203</v>
      </c>
      <c r="H1138" s="68">
        <v>92.519685039370103</v>
      </c>
      <c r="I1138" s="71">
        <v>0.13487125343329801</v>
      </c>
      <c r="J1138" s="68">
        <v>86.023622047244103</v>
      </c>
      <c r="K1138" s="71">
        <v>0.15989847715736</v>
      </c>
      <c r="L1138" s="68">
        <v>56.2992125984252</v>
      </c>
    </row>
    <row r="1139" spans="1:12" x14ac:dyDescent="0.2">
      <c r="A1139" s="72" t="s">
        <v>2571</v>
      </c>
      <c r="B1139" s="66" t="s">
        <v>2572</v>
      </c>
      <c r="C1139" s="67">
        <v>60</v>
      </c>
      <c r="D1139" s="67" t="s">
        <v>349</v>
      </c>
      <c r="E1139" s="71">
        <v>0.172065155048304</v>
      </c>
      <c r="F1139" s="68">
        <v>51.4003294892916</v>
      </c>
      <c r="G1139" s="71">
        <v>0.18882530040482801</v>
      </c>
      <c r="H1139" s="68">
        <v>5.43657331136738</v>
      </c>
      <c r="I1139" s="71">
        <v>7.6845811442482106E-2</v>
      </c>
      <c r="J1139" s="68">
        <v>74.135090609555206</v>
      </c>
      <c r="K1139" s="71">
        <v>0.25052435329759998</v>
      </c>
      <c r="L1139" s="68">
        <v>63.5914332784184</v>
      </c>
    </row>
    <row r="1140" spans="1:12" x14ac:dyDescent="0.2">
      <c r="A1140" s="72" t="s">
        <v>2573</v>
      </c>
      <c r="B1140" s="66" t="s">
        <v>2574</v>
      </c>
      <c r="C1140" s="67">
        <v>83</v>
      </c>
      <c r="D1140" s="67" t="s">
        <v>349</v>
      </c>
      <c r="E1140" s="71">
        <v>0.134552675706298</v>
      </c>
      <c r="F1140" s="68">
        <v>35.826771653543297</v>
      </c>
      <c r="G1140" s="71">
        <v>0.25096790458183998</v>
      </c>
      <c r="H1140" s="68">
        <v>37.4015748031496</v>
      </c>
      <c r="I1140" s="71">
        <v>1.05581428416235E-2</v>
      </c>
      <c r="J1140" s="68">
        <v>39.763779527559102</v>
      </c>
      <c r="K1140" s="71">
        <v>0.14213197969543101</v>
      </c>
      <c r="L1140" s="68">
        <v>47.0472440944882</v>
      </c>
    </row>
    <row r="1141" spans="1:12" x14ac:dyDescent="0.2">
      <c r="A1141" s="72" t="s">
        <v>2575</v>
      </c>
      <c r="B1141" s="66" t="s">
        <v>2576</v>
      </c>
      <c r="C1141" s="67">
        <v>83</v>
      </c>
      <c r="D1141" s="67" t="s">
        <v>349</v>
      </c>
      <c r="E1141" s="71">
        <v>8.4647620389088796E-2</v>
      </c>
      <c r="F1141" s="68">
        <v>3.54330708661417</v>
      </c>
      <c r="G1141" s="71">
        <v>0.11208965494694</v>
      </c>
      <c r="H1141" s="68">
        <v>1.9685039370078701</v>
      </c>
      <c r="I1141" s="71">
        <v>1.74877239868238E-2</v>
      </c>
      <c r="J1141" s="68">
        <v>49.606299212598401</v>
      </c>
      <c r="K1141" s="71">
        <v>0.12436548223350199</v>
      </c>
      <c r="L1141" s="68">
        <v>39.370078740157503</v>
      </c>
    </row>
    <row r="1142" spans="1:12" x14ac:dyDescent="0.2">
      <c r="A1142" s="72" t="s">
        <v>2577</v>
      </c>
      <c r="B1142" s="66" t="s">
        <v>2578</v>
      </c>
      <c r="C1142" s="67">
        <v>83</v>
      </c>
      <c r="D1142" s="67" t="s">
        <v>349</v>
      </c>
      <c r="E1142" s="71">
        <v>0.36854066385470102</v>
      </c>
      <c r="F1142" s="68">
        <v>91.141732283464606</v>
      </c>
      <c r="G1142" s="71">
        <v>0.51233402188921495</v>
      </c>
      <c r="H1142" s="68">
        <v>93.110236220472402</v>
      </c>
      <c r="I1142" s="71">
        <v>0.41816106612158699</v>
      </c>
      <c r="J1142" s="68">
        <v>98.031496062992105</v>
      </c>
      <c r="K1142" s="71">
        <v>0.17512690355329899</v>
      </c>
      <c r="L1142" s="68">
        <v>63.385826771653498</v>
      </c>
    </row>
    <row r="1143" spans="1:12" x14ac:dyDescent="0.2">
      <c r="A1143" s="72" t="s">
        <v>2579</v>
      </c>
      <c r="B1143" s="66" t="s">
        <v>2580</v>
      </c>
      <c r="C1143" s="67">
        <v>83</v>
      </c>
      <c r="D1143" s="67" t="s">
        <v>349</v>
      </c>
      <c r="E1143" s="71">
        <v>0.36745129874348498</v>
      </c>
      <c r="F1143" s="68">
        <v>90.748031496063007</v>
      </c>
      <c r="G1143" s="71">
        <v>0.64127210273962798</v>
      </c>
      <c r="H1143" s="68">
        <v>96.653543307086593</v>
      </c>
      <c r="I1143" s="71">
        <v>0.268188392475599</v>
      </c>
      <c r="J1143" s="68">
        <v>94.291338582677199</v>
      </c>
      <c r="K1143" s="71">
        <v>0.19289340101522801</v>
      </c>
      <c r="L1143" s="68">
        <v>71.456692913385794</v>
      </c>
    </row>
    <row r="1144" spans="1:12" x14ac:dyDescent="0.2">
      <c r="A1144" s="72" t="s">
        <v>2581</v>
      </c>
      <c r="B1144" s="66" t="s">
        <v>2582</v>
      </c>
      <c r="C1144" s="67">
        <v>83</v>
      </c>
      <c r="D1144" s="67" t="s">
        <v>349</v>
      </c>
      <c r="E1144" s="71">
        <v>0.417745011232107</v>
      </c>
      <c r="F1144" s="68">
        <v>94.094488188976399</v>
      </c>
      <c r="G1144" s="71">
        <v>0.64734933224788804</v>
      </c>
      <c r="H1144" s="68">
        <v>96.850393700787393</v>
      </c>
      <c r="I1144" s="71">
        <v>0.418068442565183</v>
      </c>
      <c r="J1144" s="68">
        <v>97.834645669291305</v>
      </c>
      <c r="K1144" s="71">
        <v>0.18781725888324899</v>
      </c>
      <c r="L1144" s="68">
        <v>69.094488188976399</v>
      </c>
    </row>
    <row r="1145" spans="1:12" x14ac:dyDescent="0.2">
      <c r="A1145" s="72" t="s">
        <v>2583</v>
      </c>
      <c r="B1145" s="66" t="s">
        <v>2584</v>
      </c>
      <c r="C1145" s="67">
        <v>83</v>
      </c>
      <c r="D1145" s="67" t="s">
        <v>349</v>
      </c>
      <c r="E1145" s="71">
        <v>0.147559836871057</v>
      </c>
      <c r="F1145" s="68">
        <v>48.622047244094503</v>
      </c>
      <c r="G1145" s="71">
        <v>0.25521062902026298</v>
      </c>
      <c r="H1145" s="68">
        <v>46.8503937007874</v>
      </c>
      <c r="I1145" s="71">
        <v>1.23419780396068E-2</v>
      </c>
      <c r="J1145" s="68">
        <v>43.503937007874001</v>
      </c>
      <c r="K1145" s="71">
        <v>0.17512690355329899</v>
      </c>
      <c r="L1145" s="68">
        <v>63.385826771653498</v>
      </c>
    </row>
    <row r="1146" spans="1:12" x14ac:dyDescent="0.2">
      <c r="A1146" s="72" t="s">
        <v>2585</v>
      </c>
      <c r="B1146" s="66" t="s">
        <v>2586</v>
      </c>
      <c r="C1146" s="67">
        <v>83</v>
      </c>
      <c r="D1146" s="67" t="s">
        <v>349</v>
      </c>
      <c r="E1146" s="71">
        <v>0.19887522875710001</v>
      </c>
      <c r="F1146" s="68">
        <v>74.606299212598401</v>
      </c>
      <c r="G1146" s="71">
        <v>0.25632230441873899</v>
      </c>
      <c r="H1146" s="68">
        <v>48.425196850393696</v>
      </c>
      <c r="I1146" s="71">
        <v>0.149948051903322</v>
      </c>
      <c r="J1146" s="68">
        <v>87.007874015748001</v>
      </c>
      <c r="K1146" s="71">
        <v>0.19035532994923901</v>
      </c>
      <c r="L1146" s="68">
        <v>70.669291338582696</v>
      </c>
    </row>
    <row r="1147" spans="1:12" x14ac:dyDescent="0.2">
      <c r="A1147" s="72" t="s">
        <v>2587</v>
      </c>
      <c r="B1147" s="66" t="s">
        <v>2588</v>
      </c>
      <c r="C1147" s="67">
        <v>83</v>
      </c>
      <c r="D1147" s="67" t="s">
        <v>349</v>
      </c>
      <c r="E1147" s="71">
        <v>0.156601405549049</v>
      </c>
      <c r="F1147" s="68">
        <v>57.086614173228298</v>
      </c>
      <c r="G1147" s="71">
        <v>0.25</v>
      </c>
      <c r="H1147" s="68">
        <v>35.039370078740198</v>
      </c>
      <c r="I1147" s="71">
        <v>6.4981881621767407E-2</v>
      </c>
      <c r="J1147" s="68">
        <v>74.606299212598401</v>
      </c>
      <c r="K1147" s="71">
        <v>0.15482233502538101</v>
      </c>
      <c r="L1147" s="68">
        <v>52.362204724409402</v>
      </c>
    </row>
    <row r="1148" spans="1:12" x14ac:dyDescent="0.2">
      <c r="A1148" s="72" t="s">
        <v>2589</v>
      </c>
      <c r="B1148" s="66" t="s">
        <v>2590</v>
      </c>
      <c r="C1148" s="67">
        <v>60</v>
      </c>
      <c r="D1148" s="67" t="s">
        <v>349</v>
      </c>
      <c r="E1148" s="71">
        <v>0.19442137107568</v>
      </c>
      <c r="F1148" s="68">
        <v>62.602965403624403</v>
      </c>
      <c r="G1148" s="71">
        <v>0.248320072313891</v>
      </c>
      <c r="H1148" s="68">
        <v>16.144975288303101</v>
      </c>
      <c r="I1148" s="71">
        <v>4.9462801108907099E-2</v>
      </c>
      <c r="J1148" s="68">
        <v>62.438220757825398</v>
      </c>
      <c r="K1148" s="71">
        <v>0.285481239804242</v>
      </c>
      <c r="L1148" s="68">
        <v>69.686985172981906</v>
      </c>
    </row>
    <row r="1149" spans="1:12" x14ac:dyDescent="0.2">
      <c r="A1149" s="72" t="s">
        <v>2591</v>
      </c>
      <c r="B1149" s="66" t="s">
        <v>2592</v>
      </c>
      <c r="C1149" s="67">
        <v>83</v>
      </c>
      <c r="D1149" s="67" t="s">
        <v>349</v>
      </c>
      <c r="E1149" s="71">
        <v>0.156005389568737</v>
      </c>
      <c r="F1149" s="68">
        <v>55.905511811023601</v>
      </c>
      <c r="G1149" s="71">
        <v>0.26335850669706501</v>
      </c>
      <c r="H1149" s="68">
        <v>56.2992125984252</v>
      </c>
      <c r="I1149" s="71">
        <v>2.9530758455846299E-2</v>
      </c>
      <c r="J1149" s="68">
        <v>61.417322834645702</v>
      </c>
      <c r="K1149" s="71">
        <v>0.17512690355329899</v>
      </c>
      <c r="L1149" s="68">
        <v>63.385826771653498</v>
      </c>
    </row>
    <row r="1150" spans="1:12" x14ac:dyDescent="0.2">
      <c r="A1150" s="72" t="s">
        <v>2593</v>
      </c>
      <c r="B1150" s="66" t="s">
        <v>2594</v>
      </c>
      <c r="C1150" s="67">
        <v>83</v>
      </c>
      <c r="D1150" s="67" t="s">
        <v>349</v>
      </c>
      <c r="E1150" s="71">
        <v>0.17093422413050899</v>
      </c>
      <c r="F1150" s="68">
        <v>63.976377952755897</v>
      </c>
      <c r="G1150" s="71">
        <v>0.30071869698842602</v>
      </c>
      <c r="H1150" s="68">
        <v>74.606299212598401</v>
      </c>
      <c r="I1150" s="71">
        <v>3.9495142915790399E-2</v>
      </c>
      <c r="J1150" s="68">
        <v>65.551181102362193</v>
      </c>
      <c r="K1150" s="71">
        <v>0.17258883248731</v>
      </c>
      <c r="L1150" s="68">
        <v>61.614173228346502</v>
      </c>
    </row>
    <row r="1151" spans="1:12" x14ac:dyDescent="0.2">
      <c r="A1151" s="72" t="s">
        <v>2595</v>
      </c>
      <c r="B1151" s="66" t="s">
        <v>2596</v>
      </c>
      <c r="C1151" s="67">
        <v>83</v>
      </c>
      <c r="D1151" s="67" t="s">
        <v>349</v>
      </c>
      <c r="E1151" s="71">
        <v>0.14525020870496599</v>
      </c>
      <c r="F1151" s="68">
        <v>46.062992125984302</v>
      </c>
      <c r="G1151" s="71">
        <v>0.25432006190712603</v>
      </c>
      <c r="H1151" s="68">
        <v>44.685039370078698</v>
      </c>
      <c r="I1151" s="71">
        <v>6.3036606544714796E-3</v>
      </c>
      <c r="J1151" s="68">
        <v>29.133858267716501</v>
      </c>
      <c r="K1151" s="71">
        <v>0.17512690355329899</v>
      </c>
      <c r="L1151" s="68">
        <v>63.385826771653498</v>
      </c>
    </row>
    <row r="1152" spans="1:12" x14ac:dyDescent="0.2">
      <c r="A1152" s="72" t="s">
        <v>2597</v>
      </c>
      <c r="B1152" s="66" t="s">
        <v>2598</v>
      </c>
      <c r="C1152" s="67">
        <v>83</v>
      </c>
      <c r="D1152" s="67" t="s">
        <v>349</v>
      </c>
      <c r="E1152" s="71">
        <v>0.13366729031147201</v>
      </c>
      <c r="F1152" s="68">
        <v>34.251968503937</v>
      </c>
      <c r="G1152" s="71">
        <v>0.25284678185659698</v>
      </c>
      <c r="H1152" s="68">
        <v>41.338582677165398</v>
      </c>
      <c r="I1152" s="71">
        <v>1.3637322580356499E-2</v>
      </c>
      <c r="J1152" s="68">
        <v>46.653543307086601</v>
      </c>
      <c r="K1152" s="71">
        <v>0.134517766497462</v>
      </c>
      <c r="L1152" s="68">
        <v>44.094488188976399</v>
      </c>
    </row>
    <row r="1153" spans="1:12" x14ac:dyDescent="0.2">
      <c r="A1153" s="72" t="s">
        <v>2599</v>
      </c>
      <c r="B1153" s="66" t="s">
        <v>2600</v>
      </c>
      <c r="C1153" s="67">
        <v>83</v>
      </c>
      <c r="D1153" s="67" t="s">
        <v>349</v>
      </c>
      <c r="E1153" s="71">
        <v>0.13298723112359501</v>
      </c>
      <c r="F1153" s="68">
        <v>33.858267716535401</v>
      </c>
      <c r="G1153" s="71">
        <v>0.250767027697267</v>
      </c>
      <c r="H1153" s="68">
        <v>35.826771653543297</v>
      </c>
      <c r="I1153" s="71">
        <v>8.6007570440775494E-3</v>
      </c>
      <c r="J1153" s="68">
        <v>34.645669291338599</v>
      </c>
      <c r="K1153" s="71">
        <v>0.13959390862944199</v>
      </c>
      <c r="L1153" s="68">
        <v>46.653543307086601</v>
      </c>
    </row>
    <row r="1154" spans="1:12" x14ac:dyDescent="0.2">
      <c r="A1154" s="72" t="s">
        <v>2601</v>
      </c>
      <c r="B1154" s="66" t="s">
        <v>2602</v>
      </c>
      <c r="C1154" s="67">
        <v>83</v>
      </c>
      <c r="D1154" s="67" t="s">
        <v>349</v>
      </c>
      <c r="E1154" s="71">
        <v>0.160490937973162</v>
      </c>
      <c r="F1154" s="68">
        <v>58.464566929133902</v>
      </c>
      <c r="G1154" s="71">
        <v>0.28311868593303602</v>
      </c>
      <c r="H1154" s="68">
        <v>69.094488188976399</v>
      </c>
      <c r="I1154" s="71">
        <v>4.6069864027059398E-2</v>
      </c>
      <c r="J1154" s="68">
        <v>68.503937007874001</v>
      </c>
      <c r="K1154" s="71">
        <v>0.15228426395939099</v>
      </c>
      <c r="L1154" s="68">
        <v>51.377952755905497</v>
      </c>
    </row>
    <row r="1155" spans="1:12" x14ac:dyDescent="0.2">
      <c r="A1155" s="72" t="s">
        <v>2603</v>
      </c>
      <c r="B1155" s="66" t="s">
        <v>2604</v>
      </c>
      <c r="C1155" s="67">
        <v>83</v>
      </c>
      <c r="D1155" s="67" t="s">
        <v>349</v>
      </c>
      <c r="E1155" s="71">
        <v>0.420797103333302</v>
      </c>
      <c r="F1155" s="68">
        <v>94.685039370078698</v>
      </c>
      <c r="G1155" s="71">
        <v>0.831397254471817</v>
      </c>
      <c r="H1155" s="68">
        <v>99.015748031496102</v>
      </c>
      <c r="I1155" s="71">
        <v>0.23302451238088101</v>
      </c>
      <c r="J1155" s="68">
        <v>91.535433070866105</v>
      </c>
      <c r="K1155" s="71">
        <v>0.19796954314720799</v>
      </c>
      <c r="L1155" s="68">
        <v>73.818897637795303</v>
      </c>
    </row>
    <row r="1156" spans="1:12" x14ac:dyDescent="0.2">
      <c r="A1156" s="72" t="s">
        <v>424</v>
      </c>
      <c r="B1156" s="66" t="s">
        <v>2605</v>
      </c>
      <c r="C1156" s="67">
        <v>58</v>
      </c>
      <c r="D1156" s="67" t="s">
        <v>349</v>
      </c>
      <c r="E1156" s="71">
        <v>9.4306045235791003E-2</v>
      </c>
      <c r="F1156" s="68">
        <v>47.737226277372301</v>
      </c>
      <c r="G1156" s="71">
        <v>0.249993323954599</v>
      </c>
      <c r="H1156" s="68">
        <v>41.751824817518198</v>
      </c>
      <c r="I1156" s="71">
        <v>8.73529701492406E-4</v>
      </c>
      <c r="J1156" s="68">
        <v>30.9489051094891</v>
      </c>
      <c r="K1156" s="71">
        <v>3.2051282051282097E-2</v>
      </c>
      <c r="L1156" s="68">
        <v>62.262773722627699</v>
      </c>
    </row>
    <row r="1157" spans="1:12" x14ac:dyDescent="0.2">
      <c r="A1157" s="72" t="s">
        <v>2606</v>
      </c>
      <c r="B1157" s="66" t="s">
        <v>2607</v>
      </c>
      <c r="C1157" s="67">
        <v>58</v>
      </c>
      <c r="D1157" s="67" t="s">
        <v>349</v>
      </c>
      <c r="E1157" s="71">
        <v>0.10635347231115801</v>
      </c>
      <c r="F1157" s="68">
        <v>58.467153284671497</v>
      </c>
      <c r="G1157" s="71">
        <v>0.25</v>
      </c>
      <c r="H1157" s="68">
        <v>53.941605839416098</v>
      </c>
      <c r="I1157" s="71">
        <v>1.7527246257831601E-3</v>
      </c>
      <c r="J1157" s="68">
        <v>34.233576642335798</v>
      </c>
      <c r="K1157" s="71">
        <v>6.7307692307692304E-2</v>
      </c>
      <c r="L1157" s="68">
        <v>71.605839416058402</v>
      </c>
    </row>
    <row r="1158" spans="1:12" x14ac:dyDescent="0.2">
      <c r="A1158" s="72" t="s">
        <v>2608</v>
      </c>
      <c r="B1158" s="66" t="s">
        <v>2609</v>
      </c>
      <c r="C1158" s="67">
        <v>58</v>
      </c>
      <c r="D1158" s="67" t="s">
        <v>349</v>
      </c>
      <c r="E1158" s="71">
        <v>0.10903149866127899</v>
      </c>
      <c r="F1158" s="68">
        <v>60.218978102189801</v>
      </c>
      <c r="G1158" s="71">
        <v>0.24999872837229301</v>
      </c>
      <c r="H1158" s="68">
        <v>41.970802919707999</v>
      </c>
      <c r="I1158" s="71">
        <v>6.5829470987228203E-3</v>
      </c>
      <c r="J1158" s="68">
        <v>43.430656934306597</v>
      </c>
      <c r="K1158" s="71">
        <v>7.0512820512820498E-2</v>
      </c>
      <c r="L1158" s="68">
        <v>72.043795620438004</v>
      </c>
    </row>
    <row r="1159" spans="1:12" x14ac:dyDescent="0.2">
      <c r="A1159" s="72" t="s">
        <v>2610</v>
      </c>
      <c r="B1159" s="66" t="s">
        <v>2611</v>
      </c>
      <c r="C1159" s="67">
        <v>58</v>
      </c>
      <c r="D1159" s="67" t="s">
        <v>349</v>
      </c>
      <c r="E1159" s="71">
        <v>0.100941175574961</v>
      </c>
      <c r="F1159" s="68">
        <v>55.255474452554701</v>
      </c>
      <c r="G1159" s="71">
        <v>0.24524601984967201</v>
      </c>
      <c r="H1159" s="68">
        <v>34.087591240875902</v>
      </c>
      <c r="I1159" s="71">
        <v>6.2954555931593699E-3</v>
      </c>
      <c r="J1159" s="68">
        <v>43.138686131386898</v>
      </c>
      <c r="K1159" s="71">
        <v>5.1282051282051301E-2</v>
      </c>
      <c r="L1159" s="68">
        <v>67.737226277372301</v>
      </c>
    </row>
    <row r="1160" spans="1:12" x14ac:dyDescent="0.2">
      <c r="A1160" s="72" t="s">
        <v>2612</v>
      </c>
      <c r="B1160" s="66" t="s">
        <v>2613</v>
      </c>
      <c r="C1160" s="67">
        <v>58</v>
      </c>
      <c r="D1160" s="67" t="s">
        <v>349</v>
      </c>
      <c r="E1160" s="71">
        <v>0.104095931602691</v>
      </c>
      <c r="F1160" s="68">
        <v>57.299270072992698</v>
      </c>
      <c r="G1160" s="71">
        <v>0.25492869816652403</v>
      </c>
      <c r="H1160" s="68">
        <v>60.948905109488997</v>
      </c>
      <c r="I1160" s="71">
        <v>2.8719171543678101E-3</v>
      </c>
      <c r="J1160" s="68">
        <v>37.080291970802897</v>
      </c>
      <c r="K1160" s="71">
        <v>5.4487179487179502E-2</v>
      </c>
      <c r="L1160" s="68">
        <v>68.540145985401494</v>
      </c>
    </row>
    <row r="1161" spans="1:12" x14ac:dyDescent="0.2">
      <c r="A1161" s="72" t="s">
        <v>2614</v>
      </c>
      <c r="B1161" s="66" t="s">
        <v>2615</v>
      </c>
      <c r="C1161" s="67">
        <v>58</v>
      </c>
      <c r="D1161" s="67" t="s">
        <v>349</v>
      </c>
      <c r="E1161" s="71">
        <v>0.102903397309173</v>
      </c>
      <c r="F1161" s="68">
        <v>56.6423357664234</v>
      </c>
      <c r="G1161" s="71">
        <v>0.25164289938884099</v>
      </c>
      <c r="H1161" s="68">
        <v>56.277372262773703</v>
      </c>
      <c r="I1161" s="71">
        <v>2.5801130514985799E-3</v>
      </c>
      <c r="J1161" s="68">
        <v>36.204379562043798</v>
      </c>
      <c r="K1161" s="71">
        <v>5.4487179487179502E-2</v>
      </c>
      <c r="L1161" s="68">
        <v>68.540145985401494</v>
      </c>
    </row>
    <row r="1162" spans="1:12" x14ac:dyDescent="0.2">
      <c r="A1162" s="72" t="s">
        <v>2616</v>
      </c>
      <c r="B1162" s="66" t="s">
        <v>2617</v>
      </c>
      <c r="C1162" s="67">
        <v>58</v>
      </c>
      <c r="D1162" s="67" t="s">
        <v>349</v>
      </c>
      <c r="E1162" s="71">
        <v>0.13358255437021099</v>
      </c>
      <c r="F1162" s="68">
        <v>72.919708029197096</v>
      </c>
      <c r="G1162" s="71">
        <v>0.25</v>
      </c>
      <c r="H1162" s="68">
        <v>53.941605839416098</v>
      </c>
      <c r="I1162" s="71">
        <v>2.5747663110631799E-2</v>
      </c>
      <c r="J1162" s="68">
        <v>66.715328467153299</v>
      </c>
      <c r="K1162" s="71">
        <v>0.125</v>
      </c>
      <c r="L1162" s="68">
        <v>84.671532846715294</v>
      </c>
    </row>
    <row r="1163" spans="1:12" x14ac:dyDescent="0.2">
      <c r="A1163" s="72" t="s">
        <v>2375</v>
      </c>
      <c r="B1163" s="66" t="s">
        <v>2618</v>
      </c>
      <c r="C1163" s="67">
        <v>58</v>
      </c>
      <c r="D1163" s="67" t="s">
        <v>349</v>
      </c>
      <c r="E1163" s="71">
        <v>9.9338867481327003E-2</v>
      </c>
      <c r="F1163" s="68">
        <v>53.284671532846701</v>
      </c>
      <c r="G1163" s="71">
        <v>0.25</v>
      </c>
      <c r="H1163" s="68">
        <v>53.941605839416098</v>
      </c>
      <c r="I1163" s="71">
        <v>9.5550639824424997E-3</v>
      </c>
      <c r="J1163" s="68">
        <v>48.978102189780998</v>
      </c>
      <c r="K1163" s="71">
        <v>3.8461538461538498E-2</v>
      </c>
      <c r="L1163" s="68">
        <v>63.868613138686101</v>
      </c>
    </row>
    <row r="1164" spans="1:12" x14ac:dyDescent="0.2">
      <c r="A1164" s="72" t="s">
        <v>2619</v>
      </c>
      <c r="B1164" s="66" t="s">
        <v>2620</v>
      </c>
      <c r="C1164" s="67">
        <v>58</v>
      </c>
      <c r="D1164" s="67" t="s">
        <v>349</v>
      </c>
      <c r="E1164" s="71">
        <v>0.117360248974141</v>
      </c>
      <c r="F1164" s="68">
        <v>65.5474452554745</v>
      </c>
      <c r="G1164" s="71">
        <v>0.26571683863115603</v>
      </c>
      <c r="H1164" s="68">
        <v>70.072992700729898</v>
      </c>
      <c r="I1164" s="71">
        <v>2.2261344188701598E-2</v>
      </c>
      <c r="J1164" s="68">
        <v>63.503649635036503</v>
      </c>
      <c r="K1164" s="71">
        <v>6.4102564102564097E-2</v>
      </c>
      <c r="L1164" s="68">
        <v>70.510948905109501</v>
      </c>
    </row>
    <row r="1165" spans="1:12" x14ac:dyDescent="0.2">
      <c r="A1165" s="72" t="s">
        <v>2377</v>
      </c>
      <c r="B1165" s="66" t="s">
        <v>2621</v>
      </c>
      <c r="C1165" s="67">
        <v>58</v>
      </c>
      <c r="D1165" s="67" t="s">
        <v>349</v>
      </c>
      <c r="E1165" s="71">
        <v>0.12638781518956699</v>
      </c>
      <c r="F1165" s="68">
        <v>69.197080291970806</v>
      </c>
      <c r="G1165" s="71">
        <v>0.25472530241935498</v>
      </c>
      <c r="H1165" s="68">
        <v>59.635036496350402</v>
      </c>
      <c r="I1165" s="71">
        <v>3.1489425200628897E-2</v>
      </c>
      <c r="J1165" s="68">
        <v>70.291970802919707</v>
      </c>
      <c r="K1165" s="71">
        <v>9.2948717948717993E-2</v>
      </c>
      <c r="L1165" s="68">
        <v>77.810218978102199</v>
      </c>
    </row>
    <row r="1166" spans="1:12" x14ac:dyDescent="0.2">
      <c r="A1166" s="72" t="s">
        <v>2622</v>
      </c>
      <c r="B1166" s="66" t="s">
        <v>2623</v>
      </c>
      <c r="C1166" s="67">
        <v>58</v>
      </c>
      <c r="D1166" s="67" t="s">
        <v>349</v>
      </c>
      <c r="E1166" s="71">
        <v>0.13057869405765901</v>
      </c>
      <c r="F1166" s="68">
        <v>71.240875912408796</v>
      </c>
      <c r="G1166" s="71">
        <v>0.25</v>
      </c>
      <c r="H1166" s="68">
        <v>53.941605839416098</v>
      </c>
      <c r="I1166" s="71">
        <v>4.2377107814001197E-2</v>
      </c>
      <c r="J1166" s="68">
        <v>76.715328467153299</v>
      </c>
      <c r="K1166" s="71">
        <v>9.9358974358974395E-2</v>
      </c>
      <c r="L1166" s="68">
        <v>78.9051094890511</v>
      </c>
    </row>
    <row r="1167" spans="1:12" x14ac:dyDescent="0.2">
      <c r="A1167" s="72" t="s">
        <v>2624</v>
      </c>
      <c r="B1167" s="66" t="s">
        <v>2625</v>
      </c>
      <c r="C1167" s="67">
        <v>83</v>
      </c>
      <c r="D1167" s="67" t="s">
        <v>349</v>
      </c>
      <c r="E1167" s="71">
        <v>0.112878796443474</v>
      </c>
      <c r="F1167" s="68">
        <v>21.456692913385801</v>
      </c>
      <c r="G1167" s="71">
        <v>0.239357816453203</v>
      </c>
      <c r="H1167" s="68">
        <v>11.6141732283465</v>
      </c>
      <c r="I1167" s="71">
        <v>5.3699434355934201E-3</v>
      </c>
      <c r="J1167" s="68">
        <v>24.015748031496098</v>
      </c>
      <c r="K1167" s="71">
        <v>9.3908629441624397E-2</v>
      </c>
      <c r="L1167" s="68">
        <v>31.889763779527598</v>
      </c>
    </row>
    <row r="1168" spans="1:12" x14ac:dyDescent="0.2">
      <c r="A1168" s="72" t="s">
        <v>2626</v>
      </c>
      <c r="B1168" s="66" t="s">
        <v>2627</v>
      </c>
      <c r="C1168" s="67">
        <v>58</v>
      </c>
      <c r="D1168" s="67" t="s">
        <v>349</v>
      </c>
      <c r="E1168" s="71">
        <v>0.14868492579596401</v>
      </c>
      <c r="F1168" s="68">
        <v>78.540145985401494</v>
      </c>
      <c r="G1168" s="71">
        <v>0.25</v>
      </c>
      <c r="H1168" s="68">
        <v>53.941605839416098</v>
      </c>
      <c r="I1168" s="71">
        <v>4.5413751746865801E-2</v>
      </c>
      <c r="J1168" s="68">
        <v>77.737226277372301</v>
      </c>
      <c r="K1168" s="71">
        <v>0.15064102564102599</v>
      </c>
      <c r="L1168" s="68">
        <v>88.3211678832117</v>
      </c>
    </row>
    <row r="1169" spans="1:12" x14ac:dyDescent="0.2">
      <c r="A1169" s="72" t="s">
        <v>2628</v>
      </c>
      <c r="B1169" s="66" t="s">
        <v>2629</v>
      </c>
      <c r="C1169" s="67">
        <v>83</v>
      </c>
      <c r="D1169" s="67" t="s">
        <v>349</v>
      </c>
      <c r="E1169" s="71">
        <v>0.13935018736393801</v>
      </c>
      <c r="F1169" s="68">
        <v>41.535433070866098</v>
      </c>
      <c r="G1169" s="71">
        <v>0.24971001434087001</v>
      </c>
      <c r="H1169" s="68">
        <v>19.291338582677199</v>
      </c>
      <c r="I1169" s="71">
        <v>1.0980141659573801E-2</v>
      </c>
      <c r="J1169" s="68">
        <v>40.748031496063</v>
      </c>
      <c r="K1169" s="71">
        <v>0.157360406091371</v>
      </c>
      <c r="L1169" s="68">
        <v>54.133858267716498</v>
      </c>
    </row>
    <row r="1170" spans="1:12" x14ac:dyDescent="0.2">
      <c r="A1170" s="72" t="s">
        <v>2630</v>
      </c>
      <c r="B1170" s="66" t="s">
        <v>2631</v>
      </c>
      <c r="C1170" s="67">
        <v>83</v>
      </c>
      <c r="D1170" s="67" t="s">
        <v>349</v>
      </c>
      <c r="E1170" s="71">
        <v>0.186205842251084</v>
      </c>
      <c r="F1170" s="68">
        <v>70.472440944881896</v>
      </c>
      <c r="G1170" s="71">
        <v>0.28125577601176499</v>
      </c>
      <c r="H1170" s="68">
        <v>68.110236220472402</v>
      </c>
      <c r="I1170" s="71">
        <v>8.1930278660268197E-2</v>
      </c>
      <c r="J1170" s="68">
        <v>79.133858267716505</v>
      </c>
      <c r="K1170" s="71">
        <v>0.195431472081218</v>
      </c>
      <c r="L1170" s="68">
        <v>72.440944881889806</v>
      </c>
    </row>
    <row r="1171" spans="1:12" x14ac:dyDescent="0.2">
      <c r="A1171" s="72" t="s">
        <v>452</v>
      </c>
      <c r="B1171" s="66" t="s">
        <v>2632</v>
      </c>
      <c r="C1171" s="67">
        <v>83</v>
      </c>
      <c r="D1171" s="67" t="s">
        <v>349</v>
      </c>
      <c r="E1171" s="71">
        <v>0.18415224282760501</v>
      </c>
      <c r="F1171" s="68">
        <v>69.881889763779498</v>
      </c>
      <c r="G1171" s="71">
        <v>0.33208117623538802</v>
      </c>
      <c r="H1171" s="68">
        <v>81.692913385826799</v>
      </c>
      <c r="I1171" s="71">
        <v>1.4791795902248901E-2</v>
      </c>
      <c r="J1171" s="68">
        <v>47.834645669291298</v>
      </c>
      <c r="K1171" s="71">
        <v>0.205583756345178</v>
      </c>
      <c r="L1171" s="68">
        <v>76.771653543307096</v>
      </c>
    </row>
    <row r="1172" spans="1:12" x14ac:dyDescent="0.2">
      <c r="A1172" s="72" t="s">
        <v>563</v>
      </c>
      <c r="B1172" s="66" t="s">
        <v>2633</v>
      </c>
      <c r="C1172" s="67">
        <v>83</v>
      </c>
      <c r="D1172" s="67" t="s">
        <v>349</v>
      </c>
      <c r="E1172" s="71">
        <v>0.14854613301139599</v>
      </c>
      <c r="F1172" s="68">
        <v>49.606299212598401</v>
      </c>
      <c r="G1172" s="71">
        <v>0.26365478041247697</v>
      </c>
      <c r="H1172" s="68">
        <v>56.692913385826799</v>
      </c>
      <c r="I1172" s="71">
        <v>1.1932857200392701E-2</v>
      </c>
      <c r="J1172" s="68">
        <v>42.716535433070902</v>
      </c>
      <c r="K1172" s="71">
        <v>0.17005076142132</v>
      </c>
      <c r="L1172" s="68">
        <v>60.236220472440898</v>
      </c>
    </row>
    <row r="1173" spans="1:12" x14ac:dyDescent="0.2">
      <c r="A1173" s="72" t="s">
        <v>2634</v>
      </c>
      <c r="B1173" s="66" t="s">
        <v>2635</v>
      </c>
      <c r="C1173" s="67">
        <v>83</v>
      </c>
      <c r="D1173" s="67" t="s">
        <v>349</v>
      </c>
      <c r="E1173" s="71">
        <v>0.12647358209074899</v>
      </c>
      <c r="F1173" s="68">
        <v>29.921259842519699</v>
      </c>
      <c r="G1173" s="71">
        <v>0.19307155556142699</v>
      </c>
      <c r="H1173" s="68">
        <v>5.7086614173228396</v>
      </c>
      <c r="I1173" s="71">
        <v>6.1461450255391598E-3</v>
      </c>
      <c r="J1173" s="68">
        <v>28.1496062992126</v>
      </c>
      <c r="K1173" s="71">
        <v>0.18020304568527901</v>
      </c>
      <c r="L1173" s="68">
        <v>66.535433070866105</v>
      </c>
    </row>
    <row r="1174" spans="1:12" x14ac:dyDescent="0.2">
      <c r="A1174" s="72" t="s">
        <v>2636</v>
      </c>
      <c r="B1174" s="66" t="s">
        <v>2637</v>
      </c>
      <c r="C1174" s="67">
        <v>60</v>
      </c>
      <c r="D1174" s="67" t="s">
        <v>349</v>
      </c>
      <c r="E1174" s="71">
        <v>0.196819933972818</v>
      </c>
      <c r="F1174" s="68">
        <v>63.920922570016501</v>
      </c>
      <c r="G1174" s="71">
        <v>0.25</v>
      </c>
      <c r="H1174" s="68">
        <v>49.752883031301501</v>
      </c>
      <c r="I1174" s="71">
        <v>1.41955278564638E-2</v>
      </c>
      <c r="J1174" s="68">
        <v>26.6886326194399</v>
      </c>
      <c r="K1174" s="71">
        <v>0.32626427406199099</v>
      </c>
      <c r="L1174" s="68">
        <v>78.747940691927496</v>
      </c>
    </row>
    <row r="1175" spans="1:12" x14ac:dyDescent="0.2">
      <c r="A1175" s="72" t="s">
        <v>2638</v>
      </c>
      <c r="B1175" s="66" t="s">
        <v>2639</v>
      </c>
      <c r="C1175" s="67">
        <v>60</v>
      </c>
      <c r="D1175" s="67" t="s">
        <v>349</v>
      </c>
      <c r="E1175" s="71">
        <v>0.27097311781694799</v>
      </c>
      <c r="F1175" s="68">
        <v>89.4563426688633</v>
      </c>
      <c r="G1175" s="71">
        <v>0.28277182491041902</v>
      </c>
      <c r="H1175" s="68">
        <v>70.345963756177895</v>
      </c>
      <c r="I1175" s="71">
        <v>0.122317185962936</v>
      </c>
      <c r="J1175" s="68">
        <v>84.019769357495903</v>
      </c>
      <c r="K1175" s="71">
        <v>0.40783034257748901</v>
      </c>
      <c r="L1175" s="68">
        <v>93.574958813838506</v>
      </c>
    </row>
    <row r="1176" spans="1:12" x14ac:dyDescent="0.2">
      <c r="A1176" s="72" t="s">
        <v>2640</v>
      </c>
      <c r="B1176" s="66" t="s">
        <v>2641</v>
      </c>
      <c r="C1176" s="67">
        <v>60</v>
      </c>
      <c r="D1176" s="67" t="s">
        <v>349</v>
      </c>
      <c r="E1176" s="71">
        <v>0.364352757387369</v>
      </c>
      <c r="F1176" s="68">
        <v>96.046128500823698</v>
      </c>
      <c r="G1176" s="71">
        <v>0.38726653482444001</v>
      </c>
      <c r="H1176" s="68">
        <v>89.621087314662304</v>
      </c>
      <c r="I1176" s="71">
        <v>0.26883065600464301</v>
      </c>
      <c r="J1176" s="68">
        <v>94.069192751235605</v>
      </c>
      <c r="K1176" s="71">
        <v>0.43696108133302303</v>
      </c>
      <c r="L1176" s="68">
        <v>95.5518945634267</v>
      </c>
    </row>
    <row r="1177" spans="1:12" x14ac:dyDescent="0.2">
      <c r="A1177" s="72" t="s">
        <v>2642</v>
      </c>
      <c r="B1177" s="66" t="s">
        <v>2643</v>
      </c>
      <c r="C1177" s="67">
        <v>83</v>
      </c>
      <c r="D1177" s="67" t="s">
        <v>349</v>
      </c>
      <c r="E1177" s="71">
        <v>0.156097169813151</v>
      </c>
      <c r="F1177" s="68">
        <v>56.1023622047244</v>
      </c>
      <c r="G1177" s="71">
        <v>0.24925689019307001</v>
      </c>
      <c r="H1177" s="68">
        <v>17.3228346456693</v>
      </c>
      <c r="I1177" s="71">
        <v>2.36031471651654E-2</v>
      </c>
      <c r="J1177" s="68">
        <v>56.889763779527598</v>
      </c>
      <c r="K1177" s="71">
        <v>0.195431472081218</v>
      </c>
      <c r="L1177" s="68">
        <v>72.440944881889806</v>
      </c>
    </row>
    <row r="1178" spans="1:12" x14ac:dyDescent="0.2">
      <c r="A1178" s="72" t="s">
        <v>2644</v>
      </c>
      <c r="B1178" s="66" t="s">
        <v>2645</v>
      </c>
      <c r="C1178" s="67">
        <v>60</v>
      </c>
      <c r="D1178" s="67" t="s">
        <v>349</v>
      </c>
      <c r="E1178" s="71">
        <v>0.20978789519505101</v>
      </c>
      <c r="F1178" s="68">
        <v>69.357495881383898</v>
      </c>
      <c r="G1178" s="71">
        <v>0.26849449901237099</v>
      </c>
      <c r="H1178" s="68">
        <v>64.579901153212504</v>
      </c>
      <c r="I1178" s="71">
        <v>1.13003215063638E-2</v>
      </c>
      <c r="J1178" s="68">
        <v>21.2520593080725</v>
      </c>
      <c r="K1178" s="71">
        <v>0.34956886506641899</v>
      </c>
      <c r="L1178" s="68">
        <v>84.184514003294893</v>
      </c>
    </row>
    <row r="1179" spans="1:12" x14ac:dyDescent="0.2">
      <c r="A1179" s="72" t="s">
        <v>2646</v>
      </c>
      <c r="B1179" s="66" t="s">
        <v>2647</v>
      </c>
      <c r="C1179" s="67">
        <v>83</v>
      </c>
      <c r="D1179" s="67" t="s">
        <v>349</v>
      </c>
      <c r="E1179" s="71">
        <v>0.17624840563624899</v>
      </c>
      <c r="F1179" s="68">
        <v>66.535433070866105</v>
      </c>
      <c r="G1179" s="71">
        <v>0.304952887861143</v>
      </c>
      <c r="H1179" s="68">
        <v>76.181102362204697</v>
      </c>
      <c r="I1179" s="71">
        <v>1.8208572702426099E-2</v>
      </c>
      <c r="J1179" s="68">
        <v>51.574803149606304</v>
      </c>
      <c r="K1179" s="71">
        <v>0.205583756345178</v>
      </c>
      <c r="L1179" s="68">
        <v>76.771653543307096</v>
      </c>
    </row>
    <row r="1180" spans="1:12" x14ac:dyDescent="0.2">
      <c r="A1180" s="72" t="s">
        <v>2648</v>
      </c>
      <c r="B1180" s="66" t="s">
        <v>2649</v>
      </c>
      <c r="C1180" s="67">
        <v>83</v>
      </c>
      <c r="D1180" s="67" t="s">
        <v>349</v>
      </c>
      <c r="E1180" s="71">
        <v>0.16125974750647601</v>
      </c>
      <c r="F1180" s="68">
        <v>59.251968503937</v>
      </c>
      <c r="G1180" s="71">
        <v>0.25</v>
      </c>
      <c r="H1180" s="68">
        <v>35.039370078740198</v>
      </c>
      <c r="I1180" s="71">
        <v>3.5809699372220602E-2</v>
      </c>
      <c r="J1180" s="68">
        <v>63.779527559055097</v>
      </c>
      <c r="K1180" s="71">
        <v>0.19796954314720799</v>
      </c>
      <c r="L1180" s="68">
        <v>73.818897637795303</v>
      </c>
    </row>
    <row r="1181" spans="1:12" x14ac:dyDescent="0.2">
      <c r="A1181" s="72" t="s">
        <v>2224</v>
      </c>
      <c r="B1181" s="66" t="s">
        <v>2650</v>
      </c>
      <c r="C1181" s="67">
        <v>83</v>
      </c>
      <c r="D1181" s="67" t="s">
        <v>349</v>
      </c>
      <c r="E1181" s="71">
        <v>0.19814498837848901</v>
      </c>
      <c r="F1181" s="68">
        <v>74.015748031496102</v>
      </c>
      <c r="G1181" s="71">
        <v>0.375858558470338</v>
      </c>
      <c r="H1181" s="68">
        <v>85.236220472440905</v>
      </c>
      <c r="I1181" s="71">
        <v>4.3449503111829199E-2</v>
      </c>
      <c r="J1181" s="68">
        <v>67.716535433070902</v>
      </c>
      <c r="K1181" s="71">
        <v>0.17512690355329899</v>
      </c>
      <c r="L1181" s="68">
        <v>63.385826771653498</v>
      </c>
    </row>
    <row r="1182" spans="1:12" x14ac:dyDescent="0.2">
      <c r="A1182" s="72" t="s">
        <v>2651</v>
      </c>
      <c r="B1182" s="66" t="s">
        <v>2652</v>
      </c>
      <c r="C1182" s="67">
        <v>60</v>
      </c>
      <c r="D1182" s="67" t="s">
        <v>349</v>
      </c>
      <c r="E1182" s="71">
        <v>0.199200866656977</v>
      </c>
      <c r="F1182" s="68">
        <v>65.074135090609602</v>
      </c>
      <c r="G1182" s="71">
        <v>0.25305101293629501</v>
      </c>
      <c r="H1182" s="68">
        <v>52.883031301482703</v>
      </c>
      <c r="I1182" s="71">
        <v>2.99396084748603E-2</v>
      </c>
      <c r="J1182" s="68">
        <v>48.929159802306401</v>
      </c>
      <c r="K1182" s="71">
        <v>0.31461197855977702</v>
      </c>
      <c r="L1182" s="68">
        <v>75.782537067545306</v>
      </c>
    </row>
    <row r="1183" spans="1:12" x14ac:dyDescent="0.2">
      <c r="A1183" s="72" t="s">
        <v>2653</v>
      </c>
      <c r="B1183" s="66" t="s">
        <v>2654</v>
      </c>
      <c r="C1183" s="67">
        <v>60</v>
      </c>
      <c r="D1183" s="67" t="s">
        <v>349</v>
      </c>
      <c r="E1183" s="71">
        <v>0.28584430862813798</v>
      </c>
      <c r="F1183" s="68">
        <v>91.1037891268534</v>
      </c>
      <c r="G1183" s="71">
        <v>0.31500043053142002</v>
      </c>
      <c r="H1183" s="68">
        <v>79.736408566721593</v>
      </c>
      <c r="I1183" s="71">
        <v>0.187137482535467</v>
      </c>
      <c r="J1183" s="68">
        <v>89.4563426688633</v>
      </c>
      <c r="K1183" s="71">
        <v>0.355395012817526</v>
      </c>
      <c r="L1183" s="68">
        <v>85.502471169686999</v>
      </c>
    </row>
    <row r="1184" spans="1:12" x14ac:dyDescent="0.2">
      <c r="A1184" s="72" t="s">
        <v>2655</v>
      </c>
      <c r="B1184" s="66" t="s">
        <v>2656</v>
      </c>
      <c r="C1184" s="67">
        <v>60</v>
      </c>
      <c r="D1184" s="67" t="s">
        <v>349</v>
      </c>
      <c r="E1184" s="71">
        <v>0.40450854356177801</v>
      </c>
      <c r="F1184" s="68">
        <v>97.034596375617795</v>
      </c>
      <c r="G1184" s="71">
        <v>0.59245724001547095</v>
      </c>
      <c r="H1184" s="68">
        <v>97.693574958813798</v>
      </c>
      <c r="I1184" s="71">
        <v>0.30063026435897999</v>
      </c>
      <c r="J1184" s="68">
        <v>94.728171334431593</v>
      </c>
      <c r="K1184" s="71">
        <v>0.32043812631088398</v>
      </c>
      <c r="L1184" s="68">
        <v>76.935749588138407</v>
      </c>
    </row>
    <row r="1185" spans="1:12" x14ac:dyDescent="0.2">
      <c r="A1185" s="72" t="s">
        <v>2657</v>
      </c>
      <c r="B1185" s="66" t="s">
        <v>2658</v>
      </c>
      <c r="C1185" s="67">
        <v>60</v>
      </c>
      <c r="D1185" s="67" t="s">
        <v>349</v>
      </c>
      <c r="E1185" s="71">
        <v>0.24416366022486899</v>
      </c>
      <c r="F1185" s="68">
        <v>82.866556836902802</v>
      </c>
      <c r="G1185" s="71">
        <v>0.243318413996019</v>
      </c>
      <c r="H1185" s="68">
        <v>13.3443163097199</v>
      </c>
      <c r="I1185" s="71">
        <v>0.197865179123241</v>
      </c>
      <c r="J1185" s="68">
        <v>90.774299835255405</v>
      </c>
      <c r="K1185" s="71">
        <v>0.29130738755534902</v>
      </c>
      <c r="L1185" s="68">
        <v>71.004942339373997</v>
      </c>
    </row>
    <row r="1186" spans="1:12" x14ac:dyDescent="0.2">
      <c r="A1186" s="72" t="s">
        <v>2659</v>
      </c>
      <c r="B1186" s="66" t="s">
        <v>2660</v>
      </c>
      <c r="C1186" s="67">
        <v>83</v>
      </c>
      <c r="D1186" s="67" t="s">
        <v>349</v>
      </c>
      <c r="E1186" s="71">
        <v>0.30238112116867699</v>
      </c>
      <c r="F1186" s="68">
        <v>87.5984251968504</v>
      </c>
      <c r="G1186" s="71">
        <v>0.56544354437314803</v>
      </c>
      <c r="H1186" s="68">
        <v>94.881889763779498</v>
      </c>
      <c r="I1186" s="71">
        <v>0.16149677344760299</v>
      </c>
      <c r="J1186" s="68">
        <v>87.795275590551199</v>
      </c>
      <c r="K1186" s="71">
        <v>0.18020304568527901</v>
      </c>
      <c r="L1186" s="68">
        <v>66.535433070866105</v>
      </c>
    </row>
    <row r="1187" spans="1:12" x14ac:dyDescent="0.2">
      <c r="A1187" s="72" t="s">
        <v>2661</v>
      </c>
      <c r="B1187" s="66" t="s">
        <v>2662</v>
      </c>
      <c r="C1187" s="67">
        <v>83</v>
      </c>
      <c r="D1187" s="67" t="s">
        <v>349</v>
      </c>
      <c r="E1187" s="71">
        <v>0.34270565419820698</v>
      </c>
      <c r="F1187" s="68">
        <v>88.976377952755897</v>
      </c>
      <c r="G1187" s="71">
        <v>0.77385256810446801</v>
      </c>
      <c r="H1187" s="68">
        <v>98.425196850393704</v>
      </c>
      <c r="I1187" s="71">
        <v>6.39090645409153E-2</v>
      </c>
      <c r="J1187" s="68">
        <v>74.015748031496102</v>
      </c>
      <c r="K1187" s="71">
        <v>0.19035532994923901</v>
      </c>
      <c r="L1187" s="68">
        <v>70.669291338582696</v>
      </c>
    </row>
    <row r="1188" spans="1:12" x14ac:dyDescent="0.2">
      <c r="A1188" s="72" t="s">
        <v>2663</v>
      </c>
      <c r="B1188" s="66" t="s">
        <v>2664</v>
      </c>
      <c r="C1188" s="67">
        <v>60</v>
      </c>
      <c r="D1188" s="67" t="s">
        <v>349</v>
      </c>
      <c r="E1188" s="71">
        <v>0.18625901759980301</v>
      </c>
      <c r="F1188" s="68">
        <v>57.331136738056003</v>
      </c>
      <c r="G1188" s="71">
        <v>0.20488482199226099</v>
      </c>
      <c r="H1188" s="68">
        <v>6.0955518945634299</v>
      </c>
      <c r="I1188" s="71">
        <v>2.18018089940509E-2</v>
      </c>
      <c r="J1188" s="68">
        <v>39.373970345963798</v>
      </c>
      <c r="K1188" s="71">
        <v>0.332090421813098</v>
      </c>
      <c r="L1188" s="68">
        <v>80.395387149917596</v>
      </c>
    </row>
    <row r="1189" spans="1:12" x14ac:dyDescent="0.2">
      <c r="A1189" s="72" t="s">
        <v>2665</v>
      </c>
      <c r="B1189" s="66" t="s">
        <v>2666</v>
      </c>
      <c r="C1189" s="67">
        <v>60</v>
      </c>
      <c r="D1189" s="67" t="s">
        <v>349</v>
      </c>
      <c r="E1189" s="71">
        <v>0.25550161774492303</v>
      </c>
      <c r="F1189" s="68">
        <v>85.996705107083997</v>
      </c>
      <c r="G1189" s="71">
        <v>0.25099422657998399</v>
      </c>
      <c r="H1189" s="68">
        <v>50.082372322899502</v>
      </c>
      <c r="I1189" s="71">
        <v>0.14263717058393899</v>
      </c>
      <c r="J1189" s="68">
        <v>86.985172981878094</v>
      </c>
      <c r="K1189" s="71">
        <v>0.37287345607084699</v>
      </c>
      <c r="L1189" s="68">
        <v>88.962108731466202</v>
      </c>
    </row>
    <row r="1190" spans="1:12" x14ac:dyDescent="0.2">
      <c r="A1190" s="72" t="s">
        <v>2667</v>
      </c>
      <c r="B1190" s="66" t="s">
        <v>2668</v>
      </c>
      <c r="C1190" s="67">
        <v>60</v>
      </c>
      <c r="D1190" s="67" t="s">
        <v>349</v>
      </c>
      <c r="E1190" s="71">
        <v>0.24243651438222899</v>
      </c>
      <c r="F1190" s="68">
        <v>81.548599670510697</v>
      </c>
      <c r="G1190" s="71">
        <v>0.30778320841543799</v>
      </c>
      <c r="H1190" s="68">
        <v>77.924217462932504</v>
      </c>
      <c r="I1190" s="71">
        <v>1.75221399048665E-2</v>
      </c>
      <c r="J1190" s="68">
        <v>33.772652388797397</v>
      </c>
      <c r="K1190" s="71">
        <v>0.402004194826382</v>
      </c>
      <c r="L1190" s="68">
        <v>93.245469522240498</v>
      </c>
    </row>
    <row r="1191" spans="1:12" x14ac:dyDescent="0.2">
      <c r="A1191" s="72" t="s">
        <v>2669</v>
      </c>
      <c r="B1191" s="66" t="s">
        <v>2670</v>
      </c>
      <c r="C1191" s="67">
        <v>83</v>
      </c>
      <c r="D1191" s="67" t="s">
        <v>349</v>
      </c>
      <c r="E1191" s="71">
        <v>0.17944236197771701</v>
      </c>
      <c r="F1191" s="68">
        <v>68.110236220472402</v>
      </c>
      <c r="G1191" s="71">
        <v>0.31292868999732198</v>
      </c>
      <c r="H1191" s="68">
        <v>77.362204724409494</v>
      </c>
      <c r="I1191" s="71">
        <v>2.7428852788621599E-2</v>
      </c>
      <c r="J1191" s="68">
        <v>60.629921259842497</v>
      </c>
      <c r="K1191" s="71">
        <v>0.19796954314720799</v>
      </c>
      <c r="L1191" s="68">
        <v>73.818897637795303</v>
      </c>
    </row>
    <row r="1192" spans="1:12" x14ac:dyDescent="0.2">
      <c r="A1192" s="72" t="s">
        <v>2671</v>
      </c>
      <c r="B1192" s="66" t="s">
        <v>2672</v>
      </c>
      <c r="C1192" s="67">
        <v>83</v>
      </c>
      <c r="D1192" s="67" t="s">
        <v>349</v>
      </c>
      <c r="E1192" s="71">
        <v>0.135265048346698</v>
      </c>
      <c r="F1192" s="68">
        <v>36.417322834645702</v>
      </c>
      <c r="G1192" s="71">
        <v>0.263700621827129</v>
      </c>
      <c r="H1192" s="68">
        <v>56.889763779527598</v>
      </c>
      <c r="I1192" s="71">
        <v>1.7729040979463699E-2</v>
      </c>
      <c r="J1192" s="68">
        <v>50</v>
      </c>
      <c r="K1192" s="71">
        <v>0.12436548223350199</v>
      </c>
      <c r="L1192" s="68">
        <v>39.370078740157503</v>
      </c>
    </row>
    <row r="1193" spans="1:12" x14ac:dyDescent="0.2">
      <c r="A1193" s="72" t="s">
        <v>2673</v>
      </c>
      <c r="B1193" s="66" t="s">
        <v>2674</v>
      </c>
      <c r="C1193" s="67">
        <v>83</v>
      </c>
      <c r="D1193" s="67" t="s">
        <v>349</v>
      </c>
      <c r="E1193" s="71">
        <v>0.122961953585299</v>
      </c>
      <c r="F1193" s="68">
        <v>28.1496062992126</v>
      </c>
      <c r="G1193" s="71">
        <v>0.25801510401823902</v>
      </c>
      <c r="H1193" s="68">
        <v>50.984251968503898</v>
      </c>
      <c r="I1193" s="71">
        <v>6.8098430320743999E-3</v>
      </c>
      <c r="J1193" s="68">
        <v>31.2992125984252</v>
      </c>
      <c r="K1193" s="71">
        <v>0.104060913705584</v>
      </c>
      <c r="L1193" s="68">
        <v>34.251968503937</v>
      </c>
    </row>
    <row r="1194" spans="1:12" x14ac:dyDescent="0.2">
      <c r="A1194" s="72" t="s">
        <v>2675</v>
      </c>
      <c r="B1194" s="66" t="s">
        <v>2676</v>
      </c>
      <c r="C1194" s="67">
        <v>83</v>
      </c>
      <c r="D1194" s="67" t="s">
        <v>349</v>
      </c>
      <c r="E1194" s="71">
        <v>0.138022371612357</v>
      </c>
      <c r="F1194" s="68">
        <v>39.763779527559102</v>
      </c>
      <c r="G1194" s="71">
        <v>0.26688256825031798</v>
      </c>
      <c r="H1194" s="68">
        <v>59.4488188976378</v>
      </c>
      <c r="I1194" s="71">
        <v>1.0128709023301499E-2</v>
      </c>
      <c r="J1194" s="68">
        <v>38.582677165354298</v>
      </c>
      <c r="K1194" s="71">
        <v>0.13705583756345199</v>
      </c>
      <c r="L1194" s="68">
        <v>45.669291338582703</v>
      </c>
    </row>
    <row r="1195" spans="1:12" x14ac:dyDescent="0.2">
      <c r="A1195" s="72" t="s">
        <v>2677</v>
      </c>
      <c r="B1195" s="66" t="s">
        <v>2678</v>
      </c>
      <c r="C1195" s="67">
        <v>83</v>
      </c>
      <c r="D1195" s="67" t="s">
        <v>349</v>
      </c>
      <c r="E1195" s="71">
        <v>0.124310755103933</v>
      </c>
      <c r="F1195" s="68">
        <v>28.937007874015698</v>
      </c>
      <c r="G1195" s="71">
        <v>0.249438478909672</v>
      </c>
      <c r="H1195" s="68">
        <v>18.307086614173201</v>
      </c>
      <c r="I1195" s="71">
        <v>1.1818659498574E-2</v>
      </c>
      <c r="J1195" s="68">
        <v>42.322834645669303</v>
      </c>
      <c r="K1195" s="71">
        <v>0.111675126903553</v>
      </c>
      <c r="L1195" s="68">
        <v>36.417322834645702</v>
      </c>
    </row>
    <row r="1196" spans="1:12" x14ac:dyDescent="0.2">
      <c r="A1196" s="72" t="s">
        <v>2679</v>
      </c>
      <c r="B1196" s="66" t="s">
        <v>2680</v>
      </c>
      <c r="C1196" s="67">
        <v>83</v>
      </c>
      <c r="D1196" s="67" t="s">
        <v>349</v>
      </c>
      <c r="E1196" s="71">
        <v>0.14113266615422901</v>
      </c>
      <c r="F1196" s="68">
        <v>42.519685039370103</v>
      </c>
      <c r="G1196" s="71">
        <v>0.25801510401823902</v>
      </c>
      <c r="H1196" s="68">
        <v>50.984251968503898</v>
      </c>
      <c r="I1196" s="71">
        <v>8.0224883530780507E-3</v>
      </c>
      <c r="J1196" s="68">
        <v>33.661417322834602</v>
      </c>
      <c r="K1196" s="71">
        <v>0.157360406091371</v>
      </c>
      <c r="L1196" s="68">
        <v>54.133858267716498</v>
      </c>
    </row>
    <row r="1197" spans="1:12" x14ac:dyDescent="0.2">
      <c r="A1197" s="72" t="s">
        <v>2681</v>
      </c>
      <c r="B1197" s="66" t="s">
        <v>2682</v>
      </c>
      <c r="C1197" s="67">
        <v>83</v>
      </c>
      <c r="D1197" s="67" t="s">
        <v>349</v>
      </c>
      <c r="E1197" s="71">
        <v>0.15627138443055699</v>
      </c>
      <c r="F1197" s="68">
        <v>56.496062992125999</v>
      </c>
      <c r="G1197" s="71">
        <v>0.25352921116120097</v>
      </c>
      <c r="H1197" s="68">
        <v>42.322834645669303</v>
      </c>
      <c r="I1197" s="71">
        <v>1.22392568512826E-2</v>
      </c>
      <c r="J1197" s="68">
        <v>43.110236220472402</v>
      </c>
      <c r="K1197" s="71">
        <v>0.20304568527918801</v>
      </c>
      <c r="L1197" s="68">
        <v>75.393700787401599</v>
      </c>
    </row>
    <row r="1198" spans="1:12" x14ac:dyDescent="0.2">
      <c r="A1198" s="72" t="s">
        <v>2683</v>
      </c>
      <c r="B1198" s="66" t="s">
        <v>2684</v>
      </c>
      <c r="C1198" s="67">
        <v>83</v>
      </c>
      <c r="D1198" s="67" t="s">
        <v>349</v>
      </c>
      <c r="E1198" s="71">
        <v>0.19061787961115301</v>
      </c>
      <c r="F1198" s="68">
        <v>71.653543307086593</v>
      </c>
      <c r="G1198" s="71">
        <v>0.39358768933218102</v>
      </c>
      <c r="H1198" s="68">
        <v>86.023622047244103</v>
      </c>
      <c r="I1198" s="71">
        <v>2.09055434099083E-2</v>
      </c>
      <c r="J1198" s="68">
        <v>54.527559055118097</v>
      </c>
      <c r="K1198" s="71">
        <v>0.157360406091371</v>
      </c>
      <c r="L1198" s="68">
        <v>54.133858267716498</v>
      </c>
    </row>
    <row r="1199" spans="1:12" x14ac:dyDescent="0.2">
      <c r="A1199" s="72" t="s">
        <v>2685</v>
      </c>
      <c r="B1199" s="66" t="s">
        <v>2686</v>
      </c>
      <c r="C1199" s="67">
        <v>83</v>
      </c>
      <c r="D1199" s="67" t="s">
        <v>349</v>
      </c>
      <c r="E1199" s="71">
        <v>0.261255945131177</v>
      </c>
      <c r="F1199" s="68">
        <v>84.055118110236194</v>
      </c>
      <c r="G1199" s="71">
        <v>0.52654867276852702</v>
      </c>
      <c r="H1199" s="68">
        <v>93.7007874015748</v>
      </c>
      <c r="I1199" s="71">
        <v>6.6863832675764401E-2</v>
      </c>
      <c r="J1199" s="68">
        <v>75</v>
      </c>
      <c r="K1199" s="71">
        <v>0.19035532994923901</v>
      </c>
      <c r="L1199" s="68">
        <v>70.669291338582696</v>
      </c>
    </row>
    <row r="1200" spans="1:12" x14ac:dyDescent="0.2">
      <c r="A1200" s="72" t="s">
        <v>2687</v>
      </c>
      <c r="B1200" s="66" t="s">
        <v>2688</v>
      </c>
      <c r="C1200" s="67">
        <v>83</v>
      </c>
      <c r="D1200" s="67" t="s">
        <v>349</v>
      </c>
      <c r="E1200" s="71">
        <v>0.19534251862179</v>
      </c>
      <c r="F1200" s="68">
        <v>72.637795275590506</v>
      </c>
      <c r="G1200" s="71">
        <v>0.26869511678188102</v>
      </c>
      <c r="H1200" s="68">
        <v>61.023622047244103</v>
      </c>
      <c r="I1200" s="71">
        <v>7.3555834757035098E-5</v>
      </c>
      <c r="J1200" s="68">
        <v>1.37795275590551</v>
      </c>
      <c r="K1200" s="71">
        <v>0.31725888324873103</v>
      </c>
      <c r="L1200" s="68">
        <v>85.826771653543304</v>
      </c>
    </row>
    <row r="1201" spans="1:12" x14ac:dyDescent="0.2">
      <c r="A1201" s="72" t="s">
        <v>2689</v>
      </c>
      <c r="B1201" s="66" t="s">
        <v>2690</v>
      </c>
      <c r="C1201" s="67">
        <v>83</v>
      </c>
      <c r="D1201" s="67" t="s">
        <v>349</v>
      </c>
      <c r="E1201" s="71">
        <v>0.14345234574226101</v>
      </c>
      <c r="F1201" s="68">
        <v>44.488188976377899</v>
      </c>
      <c r="G1201" s="71">
        <v>0.25178113422627502</v>
      </c>
      <c r="H1201" s="68">
        <v>39.173228346456703</v>
      </c>
      <c r="I1201" s="71">
        <v>5.98707051319882E-3</v>
      </c>
      <c r="J1201" s="68">
        <v>26.968503937007899</v>
      </c>
      <c r="K1201" s="71">
        <v>0.17258883248731</v>
      </c>
      <c r="L1201" s="68">
        <v>61.614173228346502</v>
      </c>
    </row>
    <row r="1202" spans="1:12" x14ac:dyDescent="0.2">
      <c r="A1202" s="72" t="s">
        <v>1599</v>
      </c>
      <c r="B1202" s="66" t="s">
        <v>2691</v>
      </c>
      <c r="C1202" s="67">
        <v>83</v>
      </c>
      <c r="D1202" s="67" t="s">
        <v>349</v>
      </c>
      <c r="E1202" s="71">
        <v>0.41885439029931099</v>
      </c>
      <c r="F1202" s="68">
        <v>94.291338582677199</v>
      </c>
      <c r="G1202" s="71">
        <v>0.84935540574238999</v>
      </c>
      <c r="H1202" s="68">
        <v>99.212598425196902</v>
      </c>
      <c r="I1202" s="71">
        <v>0.19147172454640499</v>
      </c>
      <c r="J1202" s="68">
        <v>89.566929133858295</v>
      </c>
      <c r="K1202" s="71">
        <v>0.21573604060913701</v>
      </c>
      <c r="L1202" s="68">
        <v>79.724409448818903</v>
      </c>
    </row>
    <row r="1203" spans="1:12" x14ac:dyDescent="0.2">
      <c r="A1203" s="72" t="s">
        <v>2692</v>
      </c>
      <c r="B1203" s="66" t="s">
        <v>2693</v>
      </c>
      <c r="C1203" s="67">
        <v>83</v>
      </c>
      <c r="D1203" s="67" t="s">
        <v>349</v>
      </c>
      <c r="E1203" s="71">
        <v>0.142282437000468</v>
      </c>
      <c r="F1203" s="68">
        <v>43.7007874015748</v>
      </c>
      <c r="G1203" s="71">
        <v>0.25267170133941302</v>
      </c>
      <c r="H1203" s="68">
        <v>40.944881889763799</v>
      </c>
      <c r="I1203" s="71">
        <v>1.17390614386418E-2</v>
      </c>
      <c r="J1203" s="68">
        <v>41.929133858267697</v>
      </c>
      <c r="K1203" s="71">
        <v>0.16243654822334999</v>
      </c>
      <c r="L1203" s="68">
        <v>58.267716535433102</v>
      </c>
    </row>
    <row r="1204" spans="1:12" x14ac:dyDescent="0.2">
      <c r="A1204" s="72" t="s">
        <v>563</v>
      </c>
      <c r="B1204" s="66" t="s">
        <v>2694</v>
      </c>
      <c r="C1204" s="67">
        <v>83</v>
      </c>
      <c r="D1204" s="67" t="s">
        <v>349</v>
      </c>
      <c r="E1204" s="71">
        <v>0.15134841454624501</v>
      </c>
      <c r="F1204" s="68">
        <v>52.362204724409402</v>
      </c>
      <c r="G1204" s="71">
        <v>0.27563265892739403</v>
      </c>
      <c r="H1204" s="68">
        <v>65.551181102362193</v>
      </c>
      <c r="I1204" s="71">
        <v>1.0899894356011E-2</v>
      </c>
      <c r="J1204" s="68">
        <v>40.5511811023622</v>
      </c>
      <c r="K1204" s="71">
        <v>0.16751269035533001</v>
      </c>
      <c r="L1204" s="68">
        <v>59.251968503937</v>
      </c>
    </row>
    <row r="1205" spans="1:12" x14ac:dyDescent="0.2">
      <c r="A1205" s="72" t="s">
        <v>2695</v>
      </c>
      <c r="B1205" s="66" t="s">
        <v>2696</v>
      </c>
      <c r="C1205" s="67">
        <v>83</v>
      </c>
      <c r="D1205" s="67" t="s">
        <v>349</v>
      </c>
      <c r="E1205" s="71">
        <v>0.1605163802782</v>
      </c>
      <c r="F1205" s="68">
        <v>58.661417322834602</v>
      </c>
      <c r="G1205" s="71">
        <v>0.28817092516432602</v>
      </c>
      <c r="H1205" s="68">
        <v>70.866141732283495</v>
      </c>
      <c r="I1205" s="71">
        <v>3.09416674469233E-2</v>
      </c>
      <c r="J1205" s="68">
        <v>62.204724409448801</v>
      </c>
      <c r="K1205" s="71">
        <v>0.16243654822334999</v>
      </c>
      <c r="L1205" s="68">
        <v>58.267716535433102</v>
      </c>
    </row>
    <row r="1206" spans="1:12" x14ac:dyDescent="0.2">
      <c r="A1206" s="72" t="s">
        <v>2697</v>
      </c>
      <c r="B1206" s="66" t="s">
        <v>2698</v>
      </c>
      <c r="C1206" s="67">
        <v>83</v>
      </c>
      <c r="D1206" s="67" t="s">
        <v>349</v>
      </c>
      <c r="E1206" s="71">
        <v>0.134593806504863</v>
      </c>
      <c r="F1206" s="68">
        <v>36.023622047244103</v>
      </c>
      <c r="G1206" s="71">
        <v>0.23866859466127899</v>
      </c>
      <c r="H1206" s="68">
        <v>10.8267716535433</v>
      </c>
      <c r="I1206" s="71">
        <v>1.02904898279307E-2</v>
      </c>
      <c r="J1206" s="68">
        <v>39.173228346456703</v>
      </c>
      <c r="K1206" s="71">
        <v>0.15482233502538101</v>
      </c>
      <c r="L1206" s="68">
        <v>52.362204724409402</v>
      </c>
    </row>
    <row r="1207" spans="1:12" x14ac:dyDescent="0.2">
      <c r="A1207" s="72" t="s">
        <v>2699</v>
      </c>
      <c r="B1207" s="66" t="s">
        <v>2700</v>
      </c>
      <c r="C1207" s="67">
        <v>83</v>
      </c>
      <c r="D1207" s="67" t="s">
        <v>349</v>
      </c>
      <c r="E1207" s="71">
        <v>0.19959443240130301</v>
      </c>
      <c r="F1207" s="68">
        <v>75.196850393700799</v>
      </c>
      <c r="G1207" s="71">
        <v>0.40081443433070302</v>
      </c>
      <c r="H1207" s="68">
        <v>87.5984251968504</v>
      </c>
      <c r="I1207" s="71">
        <v>3.5532314649855103E-2</v>
      </c>
      <c r="J1207" s="68">
        <v>63.582677165354298</v>
      </c>
      <c r="K1207" s="71">
        <v>0.16243654822334999</v>
      </c>
      <c r="L1207" s="68">
        <v>58.267716535433102</v>
      </c>
    </row>
    <row r="1208" spans="1:12" x14ac:dyDescent="0.2">
      <c r="A1208" s="72" t="s">
        <v>2701</v>
      </c>
      <c r="B1208" s="66" t="s">
        <v>2702</v>
      </c>
      <c r="C1208" s="67">
        <v>83</v>
      </c>
      <c r="D1208" s="67" t="s">
        <v>349</v>
      </c>
      <c r="E1208" s="71">
        <v>0.190138878493959</v>
      </c>
      <c r="F1208" s="68">
        <v>71.259842519684994</v>
      </c>
      <c r="G1208" s="71">
        <v>0.34190222209867499</v>
      </c>
      <c r="H1208" s="68">
        <v>82.874015748031496</v>
      </c>
      <c r="I1208" s="71">
        <v>4.8311367697921499E-2</v>
      </c>
      <c r="J1208" s="68">
        <v>69.881889763779498</v>
      </c>
      <c r="K1208" s="71">
        <v>0.18020304568527901</v>
      </c>
      <c r="L1208" s="68">
        <v>66.535433070866105</v>
      </c>
    </row>
    <row r="1209" spans="1:12" x14ac:dyDescent="0.2">
      <c r="A1209" s="72" t="s">
        <v>2703</v>
      </c>
      <c r="B1209" s="66" t="s">
        <v>2704</v>
      </c>
      <c r="C1209" s="67">
        <v>83</v>
      </c>
      <c r="D1209" s="67" t="s">
        <v>349</v>
      </c>
      <c r="E1209" s="71">
        <v>0.150317098687032</v>
      </c>
      <c r="F1209" s="68">
        <v>51.377952755905497</v>
      </c>
      <c r="G1209" s="71">
        <v>0.25445283556568798</v>
      </c>
      <c r="H1209" s="68">
        <v>45.078740157480297</v>
      </c>
      <c r="I1209" s="71">
        <v>1.8833485876117301E-2</v>
      </c>
      <c r="J1209" s="68">
        <v>51.968503937007902</v>
      </c>
      <c r="K1209" s="71">
        <v>0.17766497461928901</v>
      </c>
      <c r="L1209" s="68">
        <v>64.566929133858295</v>
      </c>
    </row>
    <row r="1210" spans="1:12" x14ac:dyDescent="0.2">
      <c r="A1210" s="72" t="s">
        <v>680</v>
      </c>
      <c r="B1210" s="66" t="s">
        <v>2705</v>
      </c>
      <c r="C1210" s="67">
        <v>83</v>
      </c>
      <c r="D1210" s="67" t="s">
        <v>349</v>
      </c>
      <c r="E1210" s="71">
        <v>0.13533090442116899</v>
      </c>
      <c r="F1210" s="68">
        <v>36.614173228346502</v>
      </c>
      <c r="G1210" s="71">
        <v>0.281187164001579</v>
      </c>
      <c r="H1210" s="68">
        <v>67.913385826771702</v>
      </c>
      <c r="I1210" s="71">
        <v>5.5162091604065398E-3</v>
      </c>
      <c r="J1210" s="68">
        <v>24.803149606299201</v>
      </c>
      <c r="K1210" s="71">
        <v>0.11928934010152301</v>
      </c>
      <c r="L1210" s="68">
        <v>38.188976377952798</v>
      </c>
    </row>
    <row r="1211" spans="1:12" x14ac:dyDescent="0.2">
      <c r="A1211" s="72" t="s">
        <v>539</v>
      </c>
      <c r="B1211" s="66" t="s">
        <v>2706</v>
      </c>
      <c r="C1211" s="67">
        <v>83</v>
      </c>
      <c r="D1211" s="67" t="s">
        <v>349</v>
      </c>
      <c r="E1211" s="71">
        <v>0.128041145572382</v>
      </c>
      <c r="F1211" s="68">
        <v>31.1023622047244</v>
      </c>
      <c r="G1211" s="71">
        <v>0.25095379631453402</v>
      </c>
      <c r="H1211" s="68">
        <v>37.204724409448801</v>
      </c>
      <c r="I1211" s="71">
        <v>6.2660871031201297E-3</v>
      </c>
      <c r="J1211" s="68">
        <v>28.937007874015698</v>
      </c>
      <c r="K1211" s="71">
        <v>0.12690355329949199</v>
      </c>
      <c r="L1211" s="68">
        <v>40.944881889763799</v>
      </c>
    </row>
    <row r="1212" spans="1:12" x14ac:dyDescent="0.2">
      <c r="A1212" s="72" t="s">
        <v>2707</v>
      </c>
      <c r="B1212" s="66" t="s">
        <v>2708</v>
      </c>
      <c r="C1212" s="67">
        <v>83</v>
      </c>
      <c r="D1212" s="67" t="s">
        <v>349</v>
      </c>
      <c r="E1212" s="71">
        <v>0.14448061437096299</v>
      </c>
      <c r="F1212" s="68">
        <v>45.078740157480297</v>
      </c>
      <c r="G1212" s="71">
        <v>0.27992254342112899</v>
      </c>
      <c r="H1212" s="68">
        <v>67.125984251968504</v>
      </c>
      <c r="I1212" s="71">
        <v>3.9306101722216998E-2</v>
      </c>
      <c r="J1212" s="68">
        <v>65.354330708661394</v>
      </c>
      <c r="K1212" s="71">
        <v>0.114213197969543</v>
      </c>
      <c r="L1212" s="68">
        <v>37.007874015748001</v>
      </c>
    </row>
    <row r="1213" spans="1:12" x14ac:dyDescent="0.2">
      <c r="A1213" s="72" t="s">
        <v>2709</v>
      </c>
      <c r="B1213" s="66" t="s">
        <v>2710</v>
      </c>
      <c r="C1213" s="67">
        <v>58</v>
      </c>
      <c r="D1213" s="67" t="s">
        <v>349</v>
      </c>
      <c r="E1213" s="71">
        <v>6.7380973430064606E-2</v>
      </c>
      <c r="F1213" s="68">
        <v>11.7518248175182</v>
      </c>
      <c r="G1213" s="71">
        <v>0.198177988663264</v>
      </c>
      <c r="H1213" s="68">
        <v>15.9124087591241</v>
      </c>
      <c r="I1213" s="71">
        <v>3.9649316269302504E-3</v>
      </c>
      <c r="J1213" s="68">
        <v>38.832116788321201</v>
      </c>
      <c r="K1213" s="71">
        <v>0</v>
      </c>
      <c r="L1213" s="68">
        <v>45.693430656934297</v>
      </c>
    </row>
    <row r="1214" spans="1:12" x14ac:dyDescent="0.2">
      <c r="A1214" s="72" t="s">
        <v>2711</v>
      </c>
      <c r="B1214" s="66" t="s">
        <v>2712</v>
      </c>
      <c r="C1214" s="67">
        <v>58</v>
      </c>
      <c r="D1214" s="67" t="s">
        <v>349</v>
      </c>
      <c r="E1214" s="71">
        <v>4.3338415696050599E-3</v>
      </c>
      <c r="F1214" s="68">
        <v>0.51094890510948898</v>
      </c>
      <c r="G1214" s="71">
        <v>2.9262191751663301E-3</v>
      </c>
      <c r="H1214" s="68">
        <v>1.02189781021898</v>
      </c>
      <c r="I1214" s="71">
        <v>4.5992091826421299E-4</v>
      </c>
      <c r="J1214" s="68">
        <v>28.4671532846715</v>
      </c>
      <c r="K1214" s="71">
        <v>9.6153846153846194E-3</v>
      </c>
      <c r="L1214" s="68">
        <v>55.036496350364999</v>
      </c>
    </row>
    <row r="1215" spans="1:12" x14ac:dyDescent="0.2">
      <c r="A1215" s="72" t="s">
        <v>2289</v>
      </c>
      <c r="B1215" s="66" t="s">
        <v>2713</v>
      </c>
      <c r="C1215" s="67">
        <v>58</v>
      </c>
      <c r="D1215" s="67" t="s">
        <v>349</v>
      </c>
      <c r="E1215" s="71">
        <v>1.5712712143674999E-2</v>
      </c>
      <c r="F1215" s="68">
        <v>1.3138686131386901</v>
      </c>
      <c r="G1215" s="71">
        <v>1.30617339058306E-2</v>
      </c>
      <c r="H1215" s="68">
        <v>1.2408759124087601</v>
      </c>
      <c r="I1215" s="71">
        <v>2.0251204739124601E-3</v>
      </c>
      <c r="J1215" s="68">
        <v>34.963503649635001</v>
      </c>
      <c r="K1215" s="71">
        <v>3.2051282051282097E-2</v>
      </c>
      <c r="L1215" s="68">
        <v>62.262773722627699</v>
      </c>
    </row>
    <row r="1216" spans="1:12" x14ac:dyDescent="0.2">
      <c r="A1216" s="72" t="s">
        <v>2714</v>
      </c>
      <c r="B1216" s="66" t="s">
        <v>2715</v>
      </c>
      <c r="C1216" s="67">
        <v>58</v>
      </c>
      <c r="D1216" s="67" t="s">
        <v>349</v>
      </c>
      <c r="E1216" s="71">
        <v>0.10078594221899501</v>
      </c>
      <c r="F1216" s="68">
        <v>54.598540145985403</v>
      </c>
      <c r="G1216" s="71">
        <v>0.23291783288324899</v>
      </c>
      <c r="H1216" s="68">
        <v>25.6934306569343</v>
      </c>
      <c r="I1216" s="71">
        <v>2.13630706968117E-2</v>
      </c>
      <c r="J1216" s="68">
        <v>62.554744525547399</v>
      </c>
      <c r="K1216" s="71">
        <v>4.8076923076923003E-2</v>
      </c>
      <c r="L1216" s="68">
        <v>66.861313868613095</v>
      </c>
    </row>
    <row r="1217" spans="1:12" x14ac:dyDescent="0.2">
      <c r="A1217" s="72" t="s">
        <v>2327</v>
      </c>
      <c r="B1217" s="66" t="s">
        <v>2716</v>
      </c>
      <c r="C1217" s="67">
        <v>58</v>
      </c>
      <c r="D1217" s="67" t="s">
        <v>349</v>
      </c>
      <c r="E1217" s="71">
        <v>2.7332222083716499E-2</v>
      </c>
      <c r="F1217" s="68">
        <v>2.1897810218978102</v>
      </c>
      <c r="G1217" s="71">
        <v>6.8979975360578705E-2</v>
      </c>
      <c r="H1217" s="68">
        <v>2.84671532846715</v>
      </c>
      <c r="I1217" s="71">
        <v>3.4013062751860599E-3</v>
      </c>
      <c r="J1217" s="68">
        <v>37.737226277372301</v>
      </c>
      <c r="K1217" s="71">
        <v>9.6153846153846194E-3</v>
      </c>
      <c r="L1217" s="68">
        <v>55.036496350364999</v>
      </c>
    </row>
    <row r="1218" spans="1:12" x14ac:dyDescent="0.2">
      <c r="A1218" s="72" t="s">
        <v>2717</v>
      </c>
      <c r="B1218" s="66" t="s">
        <v>2718</v>
      </c>
      <c r="C1218" s="67">
        <v>58</v>
      </c>
      <c r="D1218" s="67" t="s">
        <v>349</v>
      </c>
      <c r="E1218" s="71">
        <v>2.1421151524268E-2</v>
      </c>
      <c r="F1218" s="68">
        <v>1.75182481751825</v>
      </c>
      <c r="G1218" s="71">
        <v>3.8939671431141999E-2</v>
      </c>
      <c r="H1218" s="68">
        <v>2.0437956204379599</v>
      </c>
      <c r="I1218" s="71">
        <v>9.2981421160208497E-3</v>
      </c>
      <c r="J1218" s="68">
        <v>48.467153284671497</v>
      </c>
      <c r="K1218" s="71">
        <v>1.6025641025641E-2</v>
      </c>
      <c r="L1218" s="68">
        <v>57.445255474452601</v>
      </c>
    </row>
    <row r="1219" spans="1:12" x14ac:dyDescent="0.2">
      <c r="A1219" s="72" t="s">
        <v>2719</v>
      </c>
      <c r="B1219" s="66" t="s">
        <v>2720</v>
      </c>
      <c r="C1219" s="67">
        <v>58</v>
      </c>
      <c r="D1219" s="67" t="s">
        <v>349</v>
      </c>
      <c r="E1219" s="71">
        <v>3.7913347237395603E-2</v>
      </c>
      <c r="F1219" s="68">
        <v>3.35766423357664</v>
      </c>
      <c r="G1219" s="71">
        <v>9.8284631973120498E-2</v>
      </c>
      <c r="H1219" s="68">
        <v>3.9416058394160598</v>
      </c>
      <c r="I1219" s="71">
        <v>2.6348969185533899E-3</v>
      </c>
      <c r="J1219" s="68">
        <v>36.569343065693403</v>
      </c>
      <c r="K1219" s="71">
        <v>1.2820512820512799E-2</v>
      </c>
      <c r="L1219" s="68">
        <v>56.6423357664234</v>
      </c>
    </row>
    <row r="1220" spans="1:12" x14ac:dyDescent="0.2">
      <c r="A1220" s="72" t="s">
        <v>2721</v>
      </c>
      <c r="B1220" s="66" t="s">
        <v>2722</v>
      </c>
      <c r="C1220" s="67">
        <v>58</v>
      </c>
      <c r="D1220" s="67" t="s">
        <v>349</v>
      </c>
      <c r="E1220" s="71">
        <v>6.5095357963347006E-2</v>
      </c>
      <c r="F1220" s="68">
        <v>10.2189781021898</v>
      </c>
      <c r="G1220" s="71">
        <v>0.157984379351225</v>
      </c>
      <c r="H1220" s="68">
        <v>8.9051094890510996</v>
      </c>
      <c r="I1220" s="71">
        <v>8.4555406926623399E-3</v>
      </c>
      <c r="J1220" s="68">
        <v>47.007299270072998</v>
      </c>
      <c r="K1220" s="71">
        <v>2.88461538461539E-2</v>
      </c>
      <c r="L1220" s="68">
        <v>61.021897810219002</v>
      </c>
    </row>
    <row r="1221" spans="1:12" x14ac:dyDescent="0.2">
      <c r="A1221" s="72" t="s">
        <v>2723</v>
      </c>
      <c r="B1221" s="66" t="s">
        <v>2724</v>
      </c>
      <c r="C1221" s="67">
        <v>83</v>
      </c>
      <c r="D1221" s="67" t="s">
        <v>349</v>
      </c>
      <c r="E1221" s="71">
        <v>0.103021316278943</v>
      </c>
      <c r="F1221" s="68">
        <v>12.007874015748</v>
      </c>
      <c r="G1221" s="71">
        <v>0.24563027541532401</v>
      </c>
      <c r="H1221" s="68">
        <v>12.992125984252</v>
      </c>
      <c r="I1221" s="71">
        <v>1.7748394233687601E-2</v>
      </c>
      <c r="J1221" s="68">
        <v>50.196850393700799</v>
      </c>
      <c r="K1221" s="71">
        <v>4.5685279187817202E-2</v>
      </c>
      <c r="L1221" s="68">
        <v>17.913385826771702</v>
      </c>
    </row>
    <row r="1222" spans="1:12" x14ac:dyDescent="0.2">
      <c r="A1222" s="72" t="s">
        <v>2725</v>
      </c>
      <c r="B1222" s="66" t="s">
        <v>2726</v>
      </c>
      <c r="C1222" s="67">
        <v>58</v>
      </c>
      <c r="D1222" s="67" t="s">
        <v>349</v>
      </c>
      <c r="E1222" s="71">
        <v>0.10178893432574899</v>
      </c>
      <c r="F1222" s="68">
        <v>56.058394160583902</v>
      </c>
      <c r="G1222" s="71">
        <v>0.25</v>
      </c>
      <c r="H1222" s="68">
        <v>53.941605839416098</v>
      </c>
      <c r="I1222" s="71">
        <v>1.6905264515707601E-2</v>
      </c>
      <c r="J1222" s="68">
        <v>58.3211678832117</v>
      </c>
      <c r="K1222" s="71">
        <v>3.8461538461538498E-2</v>
      </c>
      <c r="L1222" s="68">
        <v>63.868613138686101</v>
      </c>
    </row>
    <row r="1223" spans="1:12" x14ac:dyDescent="0.2">
      <c r="A1223" s="72" t="s">
        <v>2727</v>
      </c>
      <c r="B1223" s="66" t="s">
        <v>2728</v>
      </c>
      <c r="C1223" s="67">
        <v>58</v>
      </c>
      <c r="D1223" s="67" t="s">
        <v>349</v>
      </c>
      <c r="E1223" s="71">
        <v>9.9836222201795902E-2</v>
      </c>
      <c r="F1223" s="68">
        <v>53.795620437956202</v>
      </c>
      <c r="G1223" s="71">
        <v>0.25</v>
      </c>
      <c r="H1223" s="68">
        <v>53.941605839416098</v>
      </c>
      <c r="I1223" s="71">
        <v>7.8419999387211604E-3</v>
      </c>
      <c r="J1223" s="68">
        <v>45.8394160583942</v>
      </c>
      <c r="K1223" s="71">
        <v>4.1666666666666602E-2</v>
      </c>
      <c r="L1223" s="68">
        <v>64.817518248175205</v>
      </c>
    </row>
    <row r="1224" spans="1:12" x14ac:dyDescent="0.2">
      <c r="A1224" s="72" t="s">
        <v>2729</v>
      </c>
      <c r="B1224" s="66" t="s">
        <v>2730</v>
      </c>
      <c r="C1224" s="67">
        <v>58</v>
      </c>
      <c r="D1224" s="67" t="s">
        <v>349</v>
      </c>
      <c r="E1224" s="71">
        <v>0.10429762003978001</v>
      </c>
      <c r="F1224" s="68">
        <v>57.445255474452601</v>
      </c>
      <c r="G1224" s="71">
        <v>0.22489902225047001</v>
      </c>
      <c r="H1224" s="68">
        <v>22.116788321167899</v>
      </c>
      <c r="I1224" s="71">
        <v>3.35066583816915E-2</v>
      </c>
      <c r="J1224" s="68">
        <v>71.970802919708007</v>
      </c>
      <c r="K1224" s="71">
        <v>5.4487179487179502E-2</v>
      </c>
      <c r="L1224" s="68">
        <v>68.540145985401494</v>
      </c>
    </row>
    <row r="1225" spans="1:12" x14ac:dyDescent="0.2">
      <c r="A1225" s="72" t="s">
        <v>2731</v>
      </c>
      <c r="B1225" s="66" t="s">
        <v>2732</v>
      </c>
      <c r="C1225" s="67">
        <v>58</v>
      </c>
      <c r="D1225" s="67" t="s">
        <v>349</v>
      </c>
      <c r="E1225" s="71">
        <v>4.2044892241372998E-6</v>
      </c>
      <c r="F1225" s="68">
        <v>7.2992700729927001E-2</v>
      </c>
      <c r="G1225" s="71">
        <v>0</v>
      </c>
      <c r="H1225" s="68">
        <v>0.87591240875912402</v>
      </c>
      <c r="I1225" s="71">
        <v>1.2613467672411899E-5</v>
      </c>
      <c r="J1225" s="68">
        <v>17.591240875912401</v>
      </c>
      <c r="K1225" s="71">
        <v>0</v>
      </c>
      <c r="L1225" s="68">
        <v>45.693430656934297</v>
      </c>
    </row>
    <row r="1226" spans="1:12" x14ac:dyDescent="0.2">
      <c r="A1226" s="72" t="s">
        <v>2733</v>
      </c>
      <c r="B1226" s="66" t="s">
        <v>2734</v>
      </c>
      <c r="C1226" s="67">
        <v>58</v>
      </c>
      <c r="D1226" s="67" t="s">
        <v>349</v>
      </c>
      <c r="E1226" s="71">
        <v>3.7109121080337301E-2</v>
      </c>
      <c r="F1226" s="68">
        <v>3.28467153284672</v>
      </c>
      <c r="G1226" s="71">
        <v>0.111314373251917</v>
      </c>
      <c r="H1226" s="68">
        <v>5.10948905109489</v>
      </c>
      <c r="I1226" s="71">
        <v>1.2989989095469E-5</v>
      </c>
      <c r="J1226" s="68">
        <v>17.737226277372301</v>
      </c>
      <c r="K1226" s="71">
        <v>0</v>
      </c>
      <c r="L1226" s="68">
        <v>45.693430656934297</v>
      </c>
    </row>
    <row r="1227" spans="1:12" x14ac:dyDescent="0.2">
      <c r="A1227" s="72" t="s">
        <v>2735</v>
      </c>
      <c r="B1227" s="66" t="s">
        <v>2736</v>
      </c>
      <c r="C1227" s="67">
        <v>58</v>
      </c>
      <c r="D1227" s="67" t="s">
        <v>349</v>
      </c>
      <c r="E1227" s="71">
        <v>4.7065177882134001E-6</v>
      </c>
      <c r="F1227" s="68">
        <v>0.145985401459854</v>
      </c>
      <c r="G1227" s="71">
        <v>0</v>
      </c>
      <c r="H1227" s="68">
        <v>0.87591240875912402</v>
      </c>
      <c r="I1227" s="71">
        <v>1.41195533646402E-5</v>
      </c>
      <c r="J1227" s="68">
        <v>18.175182481751801</v>
      </c>
      <c r="K1227" s="71">
        <v>0</v>
      </c>
      <c r="L1227" s="68">
        <v>45.693430656934297</v>
      </c>
    </row>
    <row r="1228" spans="1:12" x14ac:dyDescent="0.2">
      <c r="A1228" s="72" t="s">
        <v>663</v>
      </c>
      <c r="B1228" s="66" t="s">
        <v>2737</v>
      </c>
      <c r="C1228" s="67">
        <v>58</v>
      </c>
      <c r="D1228" s="67" t="s">
        <v>349</v>
      </c>
      <c r="E1228" s="71">
        <v>8.3334274636890998E-2</v>
      </c>
      <c r="F1228" s="68">
        <v>24.525547445255501</v>
      </c>
      <c r="G1228" s="71">
        <v>0.25</v>
      </c>
      <c r="H1228" s="68">
        <v>53.941605839416098</v>
      </c>
      <c r="I1228" s="71">
        <v>2.8239106729280401E-6</v>
      </c>
      <c r="J1228" s="68">
        <v>15.109489051094901</v>
      </c>
      <c r="K1228" s="71">
        <v>0</v>
      </c>
      <c r="L1228" s="68">
        <v>45.693430656934297</v>
      </c>
    </row>
    <row r="1229" spans="1:12" x14ac:dyDescent="0.2">
      <c r="A1229" s="72" t="s">
        <v>2738</v>
      </c>
      <c r="B1229" s="66" t="s">
        <v>2739</v>
      </c>
      <c r="C1229" s="67">
        <v>58</v>
      </c>
      <c r="D1229" s="67" t="s">
        <v>349</v>
      </c>
      <c r="E1229" s="71">
        <v>2.4465465452301001E-2</v>
      </c>
      <c r="F1229" s="68">
        <v>1.9708029197080299</v>
      </c>
      <c r="G1229" s="71">
        <v>7.3390936796268805E-2</v>
      </c>
      <c r="H1229" s="68">
        <v>3.0656934306569301</v>
      </c>
      <c r="I1229" s="71">
        <v>5.4595606343275404E-6</v>
      </c>
      <c r="J1229" s="68">
        <v>16.277372262773699</v>
      </c>
      <c r="K1229" s="71">
        <v>0</v>
      </c>
      <c r="L1229" s="68">
        <v>45.693430656934297</v>
      </c>
    </row>
    <row r="1230" spans="1:12" x14ac:dyDescent="0.2">
      <c r="A1230" s="72" t="s">
        <v>2740</v>
      </c>
      <c r="B1230" s="66" t="s">
        <v>2741</v>
      </c>
      <c r="C1230" s="67">
        <v>58</v>
      </c>
      <c r="D1230" s="67" t="s">
        <v>349</v>
      </c>
      <c r="E1230" s="71">
        <v>5.8733562181346198E-2</v>
      </c>
      <c r="F1230" s="68">
        <v>7.8832116788321196</v>
      </c>
      <c r="G1230" s="71">
        <v>0.17612255834875401</v>
      </c>
      <c r="H1230" s="68">
        <v>11.5328467153285</v>
      </c>
      <c r="I1230" s="71">
        <v>7.8128195284342402E-5</v>
      </c>
      <c r="J1230" s="68">
        <v>23.3576642335766</v>
      </c>
      <c r="K1230" s="71">
        <v>0</v>
      </c>
      <c r="L1230" s="68">
        <v>45.693430656934297</v>
      </c>
    </row>
    <row r="1231" spans="1:12" x14ac:dyDescent="0.2">
      <c r="A1231" s="72" t="s">
        <v>2742</v>
      </c>
      <c r="B1231" s="66" t="s">
        <v>2743</v>
      </c>
      <c r="C1231" s="67">
        <v>58</v>
      </c>
      <c r="D1231" s="67" t="s">
        <v>349</v>
      </c>
      <c r="E1231" s="71">
        <v>3.9691440520640803E-2</v>
      </c>
      <c r="F1231" s="68">
        <v>3.7956204379562002</v>
      </c>
      <c r="G1231" s="71">
        <v>0.114982878737211</v>
      </c>
      <c r="H1231" s="68">
        <v>5.4744525547445297</v>
      </c>
      <c r="I1231" s="71">
        <v>4.0914428247113303E-3</v>
      </c>
      <c r="J1231" s="68">
        <v>39.197080291970799</v>
      </c>
      <c r="K1231" s="71">
        <v>0</v>
      </c>
      <c r="L1231" s="68">
        <v>45.693430656934297</v>
      </c>
    </row>
    <row r="1232" spans="1:12" x14ac:dyDescent="0.2">
      <c r="A1232" s="72" t="s">
        <v>2744</v>
      </c>
      <c r="B1232" s="66" t="s">
        <v>2745</v>
      </c>
      <c r="C1232" s="67">
        <v>58</v>
      </c>
      <c r="D1232" s="67" t="s">
        <v>349</v>
      </c>
      <c r="E1232" s="71">
        <v>6.3356896425117395E-2</v>
      </c>
      <c r="F1232" s="68">
        <v>9.4890510948905096</v>
      </c>
      <c r="G1232" s="71">
        <v>0.189547136236591</v>
      </c>
      <c r="H1232" s="68">
        <v>13.649635036496299</v>
      </c>
      <c r="I1232" s="71">
        <v>5.2355303876085797E-4</v>
      </c>
      <c r="J1232" s="68">
        <v>28.686131386861302</v>
      </c>
      <c r="K1232" s="71">
        <v>0</v>
      </c>
      <c r="L1232" s="68">
        <v>45.693430656934297</v>
      </c>
    </row>
    <row r="1233" spans="1:12" x14ac:dyDescent="0.2">
      <c r="A1233" s="72" t="s">
        <v>2746</v>
      </c>
      <c r="B1233" s="66" t="s">
        <v>2747</v>
      </c>
      <c r="C1233" s="67">
        <v>58</v>
      </c>
      <c r="D1233" s="67" t="s">
        <v>349</v>
      </c>
      <c r="E1233" s="71">
        <v>5.6349685324748697E-2</v>
      </c>
      <c r="F1233" s="68">
        <v>7.2262773722627696</v>
      </c>
      <c r="G1233" s="71">
        <v>0.16022213043611799</v>
      </c>
      <c r="H1233" s="68">
        <v>9.3430656934306597</v>
      </c>
      <c r="I1233" s="71">
        <v>8.82692553812813E-3</v>
      </c>
      <c r="J1233" s="68">
        <v>47.591240875912398</v>
      </c>
      <c r="K1233" s="71">
        <v>0</v>
      </c>
      <c r="L1233" s="68">
        <v>45.693430656934297</v>
      </c>
    </row>
    <row r="1234" spans="1:12" x14ac:dyDescent="0.2">
      <c r="A1234" s="72" t="s">
        <v>2748</v>
      </c>
      <c r="B1234" s="66" t="s">
        <v>2749</v>
      </c>
      <c r="C1234" s="67">
        <v>58</v>
      </c>
      <c r="D1234" s="67" t="s">
        <v>349</v>
      </c>
      <c r="E1234" s="71">
        <v>5.2279833116349803E-2</v>
      </c>
      <c r="F1234" s="68">
        <v>6.2773722627737198</v>
      </c>
      <c r="G1234" s="71">
        <v>0.123128364891309</v>
      </c>
      <c r="H1234" s="68">
        <v>5.7664233576642303</v>
      </c>
      <c r="I1234" s="71">
        <v>3.3711134457740301E-2</v>
      </c>
      <c r="J1234" s="68">
        <v>72.189781021897801</v>
      </c>
      <c r="K1234" s="71">
        <v>0</v>
      </c>
      <c r="L1234" s="68">
        <v>45.693430656934297</v>
      </c>
    </row>
    <row r="1235" spans="1:12" x14ac:dyDescent="0.2">
      <c r="A1235" s="72" t="s">
        <v>2750</v>
      </c>
      <c r="B1235" s="66" t="s">
        <v>2751</v>
      </c>
      <c r="C1235" s="67">
        <v>58</v>
      </c>
      <c r="D1235" s="67" t="s">
        <v>349</v>
      </c>
      <c r="E1235" s="71">
        <v>3.8997891927019801E-2</v>
      </c>
      <c r="F1235" s="68">
        <v>3.6496350364963499</v>
      </c>
      <c r="G1235" s="71">
        <v>0.10784442067462301</v>
      </c>
      <c r="H1235" s="68">
        <v>4.7445255474452503</v>
      </c>
      <c r="I1235" s="71">
        <v>9.1492551064367208E-3</v>
      </c>
      <c r="J1235" s="68">
        <v>48.102189781021899</v>
      </c>
      <c r="K1235" s="71">
        <v>0</v>
      </c>
      <c r="L1235" s="68">
        <v>45.693430656934297</v>
      </c>
    </row>
    <row r="1236" spans="1:12" x14ac:dyDescent="0.2">
      <c r="A1236" s="72" t="s">
        <v>2752</v>
      </c>
      <c r="B1236" s="66" t="s">
        <v>2753</v>
      </c>
      <c r="C1236" s="67">
        <v>58</v>
      </c>
      <c r="D1236" s="67" t="s">
        <v>349</v>
      </c>
      <c r="E1236" s="71">
        <v>8.2905224517663995E-2</v>
      </c>
      <c r="F1236" s="68">
        <v>19.781021897810199</v>
      </c>
      <c r="G1236" s="71">
        <v>0.22687860563029999</v>
      </c>
      <c r="H1236" s="68">
        <v>23.211678832116799</v>
      </c>
      <c r="I1236" s="71">
        <v>2.60629869192291E-3</v>
      </c>
      <c r="J1236" s="68">
        <v>36.423357664233599</v>
      </c>
      <c r="K1236" s="71">
        <v>1.9230769230769201E-2</v>
      </c>
      <c r="L1236" s="68">
        <v>58.6131386861314</v>
      </c>
    </row>
    <row r="1237" spans="1:12" x14ac:dyDescent="0.2">
      <c r="A1237" s="72" t="s">
        <v>2754</v>
      </c>
      <c r="B1237" s="66" t="s">
        <v>2755</v>
      </c>
      <c r="C1237" s="67">
        <v>58</v>
      </c>
      <c r="D1237" s="67" t="s">
        <v>349</v>
      </c>
      <c r="E1237" s="71">
        <v>7.7551687963142504E-2</v>
      </c>
      <c r="F1237" s="68">
        <v>15.5474452554745</v>
      </c>
      <c r="G1237" s="71">
        <v>0.20414378762993199</v>
      </c>
      <c r="H1237" s="68">
        <v>16.9343065693431</v>
      </c>
      <c r="I1237" s="71">
        <v>6.0753788235983599E-3</v>
      </c>
      <c r="J1237" s="68">
        <v>42.919708029197103</v>
      </c>
      <c r="K1237" s="71">
        <v>2.2435897435897498E-2</v>
      </c>
      <c r="L1237" s="68">
        <v>60</v>
      </c>
    </row>
    <row r="1238" spans="1:12" x14ac:dyDescent="0.2">
      <c r="A1238" s="72" t="s">
        <v>2756</v>
      </c>
      <c r="B1238" s="66" t="s">
        <v>2757</v>
      </c>
      <c r="C1238" s="67">
        <v>58</v>
      </c>
      <c r="D1238" s="67" t="s">
        <v>349</v>
      </c>
      <c r="E1238" s="71">
        <v>7.5424595967253205E-2</v>
      </c>
      <c r="F1238" s="68">
        <v>14.4525547445255</v>
      </c>
      <c r="G1238" s="71">
        <v>0.22623105272024299</v>
      </c>
      <c r="H1238" s="68">
        <v>22.9197080291971</v>
      </c>
      <c r="I1238" s="71">
        <v>4.27351815169776E-5</v>
      </c>
      <c r="J1238" s="68">
        <v>21.3868613138686</v>
      </c>
      <c r="K1238" s="71">
        <v>0</v>
      </c>
      <c r="L1238" s="68">
        <v>45.693430656934297</v>
      </c>
    </row>
    <row r="1239" spans="1:12" x14ac:dyDescent="0.2">
      <c r="A1239" s="72" t="s">
        <v>2758</v>
      </c>
      <c r="B1239" s="66" t="s">
        <v>2759</v>
      </c>
      <c r="C1239" s="67">
        <v>58</v>
      </c>
      <c r="D1239" s="67" t="s">
        <v>349</v>
      </c>
      <c r="E1239" s="71">
        <v>1.44094941724253E-2</v>
      </c>
      <c r="F1239" s="68">
        <v>1.16788321167883</v>
      </c>
      <c r="G1239" s="71">
        <v>2.0646683029943901E-2</v>
      </c>
      <c r="H1239" s="68">
        <v>1.4598540145985399</v>
      </c>
      <c r="I1239" s="71">
        <v>1.45902051434615E-4</v>
      </c>
      <c r="J1239" s="68">
        <v>25.328467153284699</v>
      </c>
      <c r="K1239" s="71">
        <v>2.2435897435897498E-2</v>
      </c>
      <c r="L1239" s="68">
        <v>60</v>
      </c>
    </row>
    <row r="1240" spans="1:12" x14ac:dyDescent="0.2">
      <c r="A1240" s="72" t="s">
        <v>2760</v>
      </c>
      <c r="B1240" s="66" t="s">
        <v>2761</v>
      </c>
      <c r="C1240" s="67">
        <v>58</v>
      </c>
      <c r="D1240" s="67" t="s">
        <v>349</v>
      </c>
      <c r="E1240" s="71">
        <v>7.6514008343915002E-2</v>
      </c>
      <c r="F1240" s="68">
        <v>15.255474452554701</v>
      </c>
      <c r="G1240" s="71">
        <v>0.13139655840199299</v>
      </c>
      <c r="H1240" s="68">
        <v>6.4233576642335803</v>
      </c>
      <c r="I1240" s="71">
        <v>5.1967486810337001E-3</v>
      </c>
      <c r="J1240" s="68">
        <v>41.605839416058402</v>
      </c>
      <c r="K1240" s="71">
        <v>9.2948717948717993E-2</v>
      </c>
      <c r="L1240" s="68">
        <v>77.810218978102199</v>
      </c>
    </row>
    <row r="1241" spans="1:12" x14ac:dyDescent="0.2">
      <c r="A1241" s="72" t="s">
        <v>2762</v>
      </c>
      <c r="B1241" s="66" t="s">
        <v>2763</v>
      </c>
      <c r="C1241" s="67">
        <v>83</v>
      </c>
      <c r="D1241" s="67" t="s">
        <v>349</v>
      </c>
      <c r="E1241" s="71">
        <v>0.102089106760003</v>
      </c>
      <c r="F1241" s="68">
        <v>10.8267716535433</v>
      </c>
      <c r="G1241" s="71">
        <v>0.263784194374792</v>
      </c>
      <c r="H1241" s="68">
        <v>57.086614173228298</v>
      </c>
      <c r="I1241" s="71">
        <v>4.4120599153690499E-3</v>
      </c>
      <c r="J1241" s="68">
        <v>19.094488188976399</v>
      </c>
      <c r="K1241" s="71">
        <v>3.8071065989847698E-2</v>
      </c>
      <c r="L1241" s="68">
        <v>13.779527559055101</v>
      </c>
    </row>
    <row r="1242" spans="1:12" x14ac:dyDescent="0.2">
      <c r="A1242" s="72" t="s">
        <v>563</v>
      </c>
      <c r="B1242" s="66" t="s">
        <v>2764</v>
      </c>
      <c r="C1242" s="67">
        <v>58</v>
      </c>
      <c r="D1242" s="67" t="s">
        <v>349</v>
      </c>
      <c r="E1242" s="71">
        <v>6.3757506220528101E-2</v>
      </c>
      <c r="F1242" s="68">
        <v>9.7080291970802897</v>
      </c>
      <c r="G1242" s="71">
        <v>0.13778234708536999</v>
      </c>
      <c r="H1242" s="68">
        <v>7.15328467153285</v>
      </c>
      <c r="I1242" s="71">
        <v>5.4132484992915203E-3</v>
      </c>
      <c r="J1242" s="68">
        <v>42.043795620437997</v>
      </c>
      <c r="K1242" s="71">
        <v>4.8076923076923003E-2</v>
      </c>
      <c r="L1242" s="68">
        <v>66.861313868613095</v>
      </c>
    </row>
    <row r="1243" spans="1:12" x14ac:dyDescent="0.2">
      <c r="A1243" s="72" t="s">
        <v>2765</v>
      </c>
      <c r="B1243" s="66" t="s">
        <v>2766</v>
      </c>
      <c r="C1243" s="67">
        <v>58</v>
      </c>
      <c r="D1243" s="67" t="s">
        <v>349</v>
      </c>
      <c r="E1243" s="71">
        <v>7.9739938963605705E-2</v>
      </c>
      <c r="F1243" s="68">
        <v>16.9343065693431</v>
      </c>
      <c r="G1243" s="71">
        <v>0.23919402517333799</v>
      </c>
      <c r="H1243" s="68">
        <v>29.562043795620401</v>
      </c>
      <c r="I1243" s="71">
        <v>2.5791717479409398E-5</v>
      </c>
      <c r="J1243" s="68">
        <v>19.8540145985401</v>
      </c>
      <c r="K1243" s="71">
        <v>0</v>
      </c>
      <c r="L1243" s="68">
        <v>45.693430656934297</v>
      </c>
    </row>
    <row r="1244" spans="1:12" x14ac:dyDescent="0.2">
      <c r="A1244" s="72" t="s">
        <v>599</v>
      </c>
      <c r="B1244" s="66" t="s">
        <v>2767</v>
      </c>
      <c r="C1244" s="67">
        <v>58</v>
      </c>
      <c r="D1244" s="67" t="s">
        <v>349</v>
      </c>
      <c r="E1244" s="71">
        <v>3.2452988055763299E-2</v>
      </c>
      <c r="F1244" s="68">
        <v>2.7007299270073002</v>
      </c>
      <c r="G1244" s="71">
        <v>5.6247799241998603E-2</v>
      </c>
      <c r="H1244" s="68">
        <v>2.4817518248175201</v>
      </c>
      <c r="I1244" s="71">
        <v>5.8547546688811703E-3</v>
      </c>
      <c r="J1244" s="68">
        <v>42.481751824817501</v>
      </c>
      <c r="K1244" s="71">
        <v>3.5256410256410298E-2</v>
      </c>
      <c r="L1244" s="68">
        <v>62.846715328467099</v>
      </c>
    </row>
    <row r="1245" spans="1:12" x14ac:dyDescent="0.2">
      <c r="A1245" s="72" t="s">
        <v>2768</v>
      </c>
      <c r="B1245" s="66" t="s">
        <v>2769</v>
      </c>
      <c r="C1245" s="67">
        <v>83</v>
      </c>
      <c r="D1245" s="67" t="s">
        <v>349</v>
      </c>
      <c r="E1245" s="71">
        <v>9.8809335666442996E-2</v>
      </c>
      <c r="F1245" s="68">
        <v>8.2677165354330704</v>
      </c>
      <c r="G1245" s="71">
        <v>0.246170788330974</v>
      </c>
      <c r="H1245" s="68">
        <v>13.779527559055101</v>
      </c>
      <c r="I1245" s="71">
        <v>4.5719394805372598E-3</v>
      </c>
      <c r="J1245" s="68">
        <v>20.4724409448819</v>
      </c>
      <c r="K1245" s="71">
        <v>4.5685279187817202E-2</v>
      </c>
      <c r="L1245" s="68">
        <v>17.913385826771702</v>
      </c>
    </row>
    <row r="1246" spans="1:12" x14ac:dyDescent="0.2">
      <c r="A1246" s="72" t="s">
        <v>2770</v>
      </c>
      <c r="B1246" s="66" t="s">
        <v>2771</v>
      </c>
      <c r="C1246" s="67">
        <v>58</v>
      </c>
      <c r="D1246" s="67" t="s">
        <v>349</v>
      </c>
      <c r="E1246" s="71">
        <v>0.21654525402362301</v>
      </c>
      <c r="F1246" s="68">
        <v>91.021897810219002</v>
      </c>
      <c r="G1246" s="71">
        <v>0.25</v>
      </c>
      <c r="H1246" s="68">
        <v>53.941605839416098</v>
      </c>
      <c r="I1246" s="71">
        <v>0.341943454378561</v>
      </c>
      <c r="J1246" s="68">
        <v>96.496350364963504</v>
      </c>
      <c r="K1246" s="71">
        <v>5.7692307692307702E-2</v>
      </c>
      <c r="L1246" s="68">
        <v>69.197080291970806</v>
      </c>
    </row>
    <row r="1247" spans="1:12" x14ac:dyDescent="0.2">
      <c r="A1247" s="72" t="s">
        <v>408</v>
      </c>
      <c r="B1247" s="66" t="s">
        <v>2772</v>
      </c>
      <c r="C1247" s="67">
        <v>58</v>
      </c>
      <c r="D1247" s="67" t="s">
        <v>349</v>
      </c>
      <c r="E1247" s="71">
        <v>0.112822230879638</v>
      </c>
      <c r="F1247" s="68">
        <v>62.554744525547399</v>
      </c>
      <c r="G1247" s="71">
        <v>0.25</v>
      </c>
      <c r="H1247" s="68">
        <v>53.941605839416098</v>
      </c>
      <c r="I1247" s="71">
        <v>6.2825666997888205E-2</v>
      </c>
      <c r="J1247" s="68">
        <v>82.043795620437905</v>
      </c>
      <c r="K1247" s="71">
        <v>2.5641025641025699E-2</v>
      </c>
      <c r="L1247" s="68">
        <v>60.583941605839399</v>
      </c>
    </row>
    <row r="1248" spans="1:12" x14ac:dyDescent="0.2">
      <c r="A1248" s="72" t="s">
        <v>2773</v>
      </c>
      <c r="B1248" s="66" t="s">
        <v>2774</v>
      </c>
      <c r="C1248" s="67">
        <v>83</v>
      </c>
      <c r="D1248" s="67" t="s">
        <v>349</v>
      </c>
      <c r="E1248" s="71">
        <v>0.108423758466326</v>
      </c>
      <c r="F1248" s="68">
        <v>17.1259842519685</v>
      </c>
      <c r="G1248" s="71">
        <v>0.24827739816563499</v>
      </c>
      <c r="H1248" s="68">
        <v>15.748031496063</v>
      </c>
      <c r="I1248" s="71">
        <v>3.3898163196382498E-3</v>
      </c>
      <c r="J1248" s="68">
        <v>13.779527559055101</v>
      </c>
      <c r="K1248" s="71">
        <v>7.3604060913705596E-2</v>
      </c>
      <c r="L1248" s="68">
        <v>27.755905511811001</v>
      </c>
    </row>
    <row r="1249" spans="1:12" x14ac:dyDescent="0.2">
      <c r="A1249" s="72" t="s">
        <v>2775</v>
      </c>
      <c r="B1249" s="66" t="s">
        <v>2776</v>
      </c>
      <c r="C1249" s="67">
        <v>58</v>
      </c>
      <c r="D1249" s="67" t="s">
        <v>349</v>
      </c>
      <c r="E1249" s="71">
        <v>0.112290385031697</v>
      </c>
      <c r="F1249" s="68">
        <v>62.262773722627699</v>
      </c>
      <c r="G1249" s="71">
        <v>0.22359115199722601</v>
      </c>
      <c r="H1249" s="68">
        <v>21.6788321167883</v>
      </c>
      <c r="I1249" s="71">
        <v>2.0331285149145398E-2</v>
      </c>
      <c r="J1249" s="68">
        <v>61.313868613138702</v>
      </c>
      <c r="K1249" s="71">
        <v>9.2948717948717993E-2</v>
      </c>
      <c r="L1249" s="68">
        <v>77.810218978102199</v>
      </c>
    </row>
    <row r="1250" spans="1:12" x14ac:dyDescent="0.2">
      <c r="A1250" s="72" t="s">
        <v>2777</v>
      </c>
      <c r="B1250" s="66" t="s">
        <v>2778</v>
      </c>
      <c r="C1250" s="67">
        <v>83</v>
      </c>
      <c r="D1250" s="67" t="s">
        <v>349</v>
      </c>
      <c r="E1250" s="71">
        <v>0.109554908855857</v>
      </c>
      <c r="F1250" s="68">
        <v>17.913385826771702</v>
      </c>
      <c r="G1250" s="71">
        <v>0.27090807227693797</v>
      </c>
      <c r="H1250" s="68">
        <v>63.385826771653498</v>
      </c>
      <c r="I1250" s="71">
        <v>1.4609446168804399E-2</v>
      </c>
      <c r="J1250" s="68">
        <v>47.440944881889799</v>
      </c>
      <c r="K1250" s="71">
        <v>4.3147208121827402E-2</v>
      </c>
      <c r="L1250" s="68">
        <v>15.5511811023622</v>
      </c>
    </row>
    <row r="1251" spans="1:12" x14ac:dyDescent="0.2">
      <c r="A1251" s="72" t="s">
        <v>2779</v>
      </c>
      <c r="B1251" s="66" t="s">
        <v>2780</v>
      </c>
      <c r="C1251" s="67">
        <v>58</v>
      </c>
      <c r="D1251" s="67" t="s">
        <v>349</v>
      </c>
      <c r="E1251" s="71">
        <v>5.2879514443175103E-2</v>
      </c>
      <c r="F1251" s="68">
        <v>6.3503649635036501</v>
      </c>
      <c r="G1251" s="71">
        <v>0.15860748031212299</v>
      </c>
      <c r="H1251" s="68">
        <v>9.0510948905109494</v>
      </c>
      <c r="I1251" s="71">
        <v>3.1063017402208401E-5</v>
      </c>
      <c r="J1251" s="68">
        <v>20.510948905109501</v>
      </c>
      <c r="K1251" s="71">
        <v>0</v>
      </c>
      <c r="L1251" s="68">
        <v>45.693430656934297</v>
      </c>
    </row>
    <row r="1252" spans="1:12" x14ac:dyDescent="0.2">
      <c r="A1252" s="72" t="s">
        <v>2781</v>
      </c>
      <c r="B1252" s="66" t="s">
        <v>2782</v>
      </c>
      <c r="C1252" s="67">
        <v>58</v>
      </c>
      <c r="D1252" s="67" t="s">
        <v>349</v>
      </c>
      <c r="E1252" s="71">
        <v>6.2704294655120105E-2</v>
      </c>
      <c r="F1252" s="68">
        <v>9.2700729927007295</v>
      </c>
      <c r="G1252" s="71">
        <v>0.18808539790147699</v>
      </c>
      <c r="H1252" s="68">
        <v>13.211678832116799</v>
      </c>
      <c r="I1252" s="71">
        <v>2.74860638831662E-5</v>
      </c>
      <c r="J1252" s="68">
        <v>20.072992700729898</v>
      </c>
      <c r="K1252" s="71">
        <v>0</v>
      </c>
      <c r="L1252" s="68">
        <v>45.693430656934297</v>
      </c>
    </row>
    <row r="1253" spans="1:12" x14ac:dyDescent="0.2">
      <c r="A1253" s="72" t="s">
        <v>2783</v>
      </c>
      <c r="B1253" s="66" t="s">
        <v>2784</v>
      </c>
      <c r="C1253" s="67">
        <v>58</v>
      </c>
      <c r="D1253" s="67" t="s">
        <v>349</v>
      </c>
      <c r="E1253" s="71">
        <v>6.8037220559458697E-2</v>
      </c>
      <c r="F1253" s="68">
        <v>12.116788321167901</v>
      </c>
      <c r="G1253" s="71">
        <v>0.204020166972573</v>
      </c>
      <c r="H1253" s="68">
        <v>16.861313868613099</v>
      </c>
      <c r="I1253" s="71">
        <v>9.1494705802868396E-5</v>
      </c>
      <c r="J1253" s="68">
        <v>23.868613138686101</v>
      </c>
      <c r="K1253" s="71">
        <v>0</v>
      </c>
      <c r="L1253" s="68">
        <v>45.693430656934297</v>
      </c>
    </row>
    <row r="1254" spans="1:12" x14ac:dyDescent="0.2">
      <c r="A1254" s="72" t="s">
        <v>2785</v>
      </c>
      <c r="B1254" s="66" t="s">
        <v>2786</v>
      </c>
      <c r="C1254" s="67">
        <v>58</v>
      </c>
      <c r="D1254" s="67" t="s">
        <v>349</v>
      </c>
      <c r="E1254" s="71">
        <v>6.6214632990389294E-2</v>
      </c>
      <c r="F1254" s="68">
        <v>10.583941605839399</v>
      </c>
      <c r="G1254" s="71">
        <v>0.19466352997121</v>
      </c>
      <c r="H1254" s="68">
        <v>15.109489051094901</v>
      </c>
      <c r="I1254" s="71">
        <v>3.9803689999575497E-3</v>
      </c>
      <c r="J1254" s="68">
        <v>38.978102189780998</v>
      </c>
      <c r="K1254" s="71">
        <v>0</v>
      </c>
      <c r="L1254" s="68">
        <v>45.693430656934297</v>
      </c>
    </row>
    <row r="1255" spans="1:12" x14ac:dyDescent="0.2">
      <c r="A1255" s="72" t="s">
        <v>2787</v>
      </c>
      <c r="B1255" s="66" t="s">
        <v>2788</v>
      </c>
      <c r="C1255" s="67">
        <v>58</v>
      </c>
      <c r="D1255" s="67" t="s">
        <v>349</v>
      </c>
      <c r="E1255" s="71">
        <v>8.9474039630784097E-2</v>
      </c>
      <c r="F1255" s="68">
        <v>41.605839416058402</v>
      </c>
      <c r="G1255" s="71">
        <v>0.19436597107185399</v>
      </c>
      <c r="H1255" s="68">
        <v>14.890510948905099</v>
      </c>
      <c r="I1255" s="71">
        <v>7.4056147820498602E-2</v>
      </c>
      <c r="J1255" s="68">
        <v>84.306569343065703</v>
      </c>
      <c r="K1255" s="71">
        <v>0</v>
      </c>
      <c r="L1255" s="68">
        <v>45.693430656934297</v>
      </c>
    </row>
    <row r="1256" spans="1:12" x14ac:dyDescent="0.2">
      <c r="A1256" s="72" t="s">
        <v>2789</v>
      </c>
      <c r="B1256" s="66" t="s">
        <v>2790</v>
      </c>
      <c r="C1256" s="67">
        <v>58</v>
      </c>
      <c r="D1256" s="67" t="s">
        <v>349</v>
      </c>
      <c r="E1256" s="71">
        <v>3.86211007010741E-2</v>
      </c>
      <c r="F1256" s="68">
        <v>3.5766423357664201</v>
      </c>
      <c r="G1256" s="71">
        <v>0.112263955968153</v>
      </c>
      <c r="H1256" s="68">
        <v>5.2554744525547399</v>
      </c>
      <c r="I1256" s="71">
        <v>3.94217929940754E-4</v>
      </c>
      <c r="J1256" s="68">
        <v>27.810218978102199</v>
      </c>
      <c r="K1256" s="71">
        <v>3.2051282051282098E-3</v>
      </c>
      <c r="L1256" s="68">
        <v>51.240875912408796</v>
      </c>
    </row>
    <row r="1257" spans="1:12" x14ac:dyDescent="0.2">
      <c r="A1257" s="72" t="s">
        <v>424</v>
      </c>
      <c r="B1257" s="66" t="s">
        <v>2791</v>
      </c>
      <c r="C1257" s="67">
        <v>58</v>
      </c>
      <c r="D1257" s="67" t="s">
        <v>349</v>
      </c>
      <c r="E1257" s="71">
        <v>9.3578843646249396E-2</v>
      </c>
      <c r="F1257" s="68">
        <v>46.9343065693431</v>
      </c>
      <c r="G1257" s="71">
        <v>0.28072241138538301</v>
      </c>
      <c r="H1257" s="68">
        <v>77.664233576642303</v>
      </c>
      <c r="I1257" s="71">
        <v>1.41195533646402E-5</v>
      </c>
      <c r="J1257" s="68">
        <v>18.175182481751801</v>
      </c>
      <c r="K1257" s="71">
        <v>0</v>
      </c>
      <c r="L1257" s="68">
        <v>45.693430656934297</v>
      </c>
    </row>
    <row r="1258" spans="1:12" x14ac:dyDescent="0.2">
      <c r="A1258" s="72" t="s">
        <v>2792</v>
      </c>
      <c r="B1258" s="66" t="s">
        <v>2793</v>
      </c>
      <c r="C1258" s="67">
        <v>58</v>
      </c>
      <c r="D1258" s="67" t="s">
        <v>349</v>
      </c>
      <c r="E1258" s="71">
        <v>0.101211280454217</v>
      </c>
      <c r="F1258" s="68">
        <v>55.620437956204398</v>
      </c>
      <c r="G1258" s="71">
        <v>0.25157946121374603</v>
      </c>
      <c r="H1258" s="68">
        <v>55.328467153284699</v>
      </c>
      <c r="I1258" s="71">
        <v>1.03877134822384E-2</v>
      </c>
      <c r="J1258" s="68">
        <v>50.729927007299302</v>
      </c>
      <c r="K1258" s="71">
        <v>4.1666666666666602E-2</v>
      </c>
      <c r="L1258" s="68">
        <v>64.817518248175205</v>
      </c>
    </row>
    <row r="1259" spans="1:12" x14ac:dyDescent="0.2">
      <c r="A1259" s="72" t="s">
        <v>2794</v>
      </c>
      <c r="B1259" s="66" t="s">
        <v>2795</v>
      </c>
      <c r="C1259" s="67">
        <v>58</v>
      </c>
      <c r="D1259" s="67" t="s">
        <v>349</v>
      </c>
      <c r="E1259" s="71">
        <v>0.13757288146006699</v>
      </c>
      <c r="F1259" s="68">
        <v>74.014598540145997</v>
      </c>
      <c r="G1259" s="71">
        <v>0.33857890823893599</v>
      </c>
      <c r="H1259" s="68">
        <v>88.467153284671497</v>
      </c>
      <c r="I1259" s="71">
        <v>1.00371720387017E-2</v>
      </c>
      <c r="J1259" s="68">
        <v>50</v>
      </c>
      <c r="K1259" s="71">
        <v>6.4102564102564097E-2</v>
      </c>
      <c r="L1259" s="68">
        <v>70.510948905109501</v>
      </c>
    </row>
    <row r="1260" spans="1:12" x14ac:dyDescent="0.2">
      <c r="A1260" s="72" t="s">
        <v>2796</v>
      </c>
      <c r="B1260" s="66" t="s">
        <v>2797</v>
      </c>
      <c r="C1260" s="67">
        <v>58</v>
      </c>
      <c r="D1260" s="67" t="s">
        <v>349</v>
      </c>
      <c r="E1260" s="71">
        <v>0.12605783211610599</v>
      </c>
      <c r="F1260" s="68">
        <v>68.9051094890511</v>
      </c>
      <c r="G1260" s="71">
        <v>0.24996661977231799</v>
      </c>
      <c r="H1260" s="68">
        <v>41.313868613138702</v>
      </c>
      <c r="I1260" s="71">
        <v>6.7309440678563398E-2</v>
      </c>
      <c r="J1260" s="68">
        <v>82.700729927007302</v>
      </c>
      <c r="K1260" s="71">
        <v>6.0897435897435903E-2</v>
      </c>
      <c r="L1260" s="68">
        <v>69.854014598540104</v>
      </c>
    </row>
    <row r="1261" spans="1:12" x14ac:dyDescent="0.2">
      <c r="A1261" s="72" t="s">
        <v>2798</v>
      </c>
      <c r="B1261" s="66" t="s">
        <v>2799</v>
      </c>
      <c r="C1261" s="67">
        <v>58</v>
      </c>
      <c r="D1261" s="67" t="s">
        <v>349</v>
      </c>
      <c r="E1261" s="71">
        <v>0.10312983180200801</v>
      </c>
      <c r="F1261" s="68">
        <v>56.788321167883197</v>
      </c>
      <c r="G1261" s="71">
        <v>0.25</v>
      </c>
      <c r="H1261" s="68">
        <v>53.941605839416098</v>
      </c>
      <c r="I1261" s="71">
        <v>1.6971877137164899E-3</v>
      </c>
      <c r="J1261" s="68">
        <v>34.087591240875902</v>
      </c>
      <c r="K1261" s="71">
        <v>5.7692307692307702E-2</v>
      </c>
      <c r="L1261" s="68">
        <v>69.197080291970806</v>
      </c>
    </row>
    <row r="1262" spans="1:12" x14ac:dyDescent="0.2">
      <c r="A1262" s="72" t="s">
        <v>1599</v>
      </c>
      <c r="B1262" s="66" t="s">
        <v>2800</v>
      </c>
      <c r="C1262" s="67">
        <v>58</v>
      </c>
      <c r="D1262" s="67" t="s">
        <v>349</v>
      </c>
      <c r="E1262" s="71">
        <v>9.8876214610592997E-2</v>
      </c>
      <c r="F1262" s="68">
        <v>52.554744525547399</v>
      </c>
      <c r="G1262" s="71">
        <v>0.25</v>
      </c>
      <c r="H1262" s="68">
        <v>53.941605839416098</v>
      </c>
      <c r="I1262" s="71">
        <v>1.7568489599843E-3</v>
      </c>
      <c r="J1262" s="68">
        <v>34.306569343065703</v>
      </c>
      <c r="K1262" s="71">
        <v>4.4871794871794803E-2</v>
      </c>
      <c r="L1262" s="68">
        <v>65.985401459854003</v>
      </c>
    </row>
    <row r="1263" spans="1:12" x14ac:dyDescent="0.2">
      <c r="A1263" s="72" t="s">
        <v>2801</v>
      </c>
      <c r="B1263" s="66" t="s">
        <v>2802</v>
      </c>
      <c r="C1263" s="67">
        <v>58</v>
      </c>
      <c r="D1263" s="67" t="s">
        <v>349</v>
      </c>
      <c r="E1263" s="71">
        <v>0.101436245381384</v>
      </c>
      <c r="F1263" s="68">
        <v>55.985401459854003</v>
      </c>
      <c r="G1263" s="71">
        <v>0.25</v>
      </c>
      <c r="H1263" s="68">
        <v>53.941605839416098</v>
      </c>
      <c r="I1263" s="71">
        <v>3.0266848621014202E-3</v>
      </c>
      <c r="J1263" s="68">
        <v>37.299270072992698</v>
      </c>
      <c r="K1263" s="71">
        <v>5.1282051282051301E-2</v>
      </c>
      <c r="L1263" s="68">
        <v>67.737226277372301</v>
      </c>
    </row>
    <row r="1264" spans="1:12" x14ac:dyDescent="0.2">
      <c r="A1264" s="72" t="s">
        <v>2803</v>
      </c>
      <c r="B1264" s="66" t="s">
        <v>2804</v>
      </c>
      <c r="C1264" s="67">
        <v>58</v>
      </c>
      <c r="D1264" s="67" t="s">
        <v>349</v>
      </c>
      <c r="E1264" s="71">
        <v>0.121997697397818</v>
      </c>
      <c r="F1264" s="68">
        <v>67.664233576642303</v>
      </c>
      <c r="G1264" s="71">
        <v>0.25492869816652403</v>
      </c>
      <c r="H1264" s="68">
        <v>60.948905109488997</v>
      </c>
      <c r="I1264" s="71">
        <v>2.77310606935962E-2</v>
      </c>
      <c r="J1264" s="68">
        <v>67.664233576642303</v>
      </c>
      <c r="K1264" s="71">
        <v>8.3333333333333301E-2</v>
      </c>
      <c r="L1264" s="68">
        <v>75.474452554744502</v>
      </c>
    </row>
    <row r="1265" spans="1:12" x14ac:dyDescent="0.2">
      <c r="A1265" s="72" t="s">
        <v>2805</v>
      </c>
      <c r="B1265" s="66" t="s">
        <v>2806</v>
      </c>
      <c r="C1265" s="67">
        <v>58</v>
      </c>
      <c r="D1265" s="67" t="s">
        <v>349</v>
      </c>
      <c r="E1265" s="71">
        <v>0.16634785871362701</v>
      </c>
      <c r="F1265" s="68">
        <v>83.430656934306597</v>
      </c>
      <c r="G1265" s="71">
        <v>0.42998475272721798</v>
      </c>
      <c r="H1265" s="68">
        <v>93.649635036496306</v>
      </c>
      <c r="I1265" s="71">
        <v>1.13665157213551E-2</v>
      </c>
      <c r="J1265" s="68">
        <v>52.116788321167903</v>
      </c>
      <c r="K1265" s="71">
        <v>5.7692307692307702E-2</v>
      </c>
      <c r="L1265" s="68">
        <v>69.197080291970806</v>
      </c>
    </row>
    <row r="1266" spans="1:12" x14ac:dyDescent="0.2">
      <c r="A1266" s="72" t="s">
        <v>2807</v>
      </c>
      <c r="B1266" s="66" t="s">
        <v>2808</v>
      </c>
      <c r="C1266" s="67">
        <v>83</v>
      </c>
      <c r="D1266" s="67" t="s">
        <v>349</v>
      </c>
      <c r="E1266" s="71">
        <v>0.11266906694392401</v>
      </c>
      <c r="F1266" s="68">
        <v>20.4724409448819</v>
      </c>
      <c r="G1266" s="71">
        <v>0.269968034512023</v>
      </c>
      <c r="H1266" s="68">
        <v>62.204724409448801</v>
      </c>
      <c r="I1266" s="71">
        <v>2.04931860401278E-3</v>
      </c>
      <c r="J1266" s="68">
        <v>7.4803149606299204</v>
      </c>
      <c r="K1266" s="71">
        <v>6.5989847715736002E-2</v>
      </c>
      <c r="L1266" s="68">
        <v>25.196850393700799</v>
      </c>
    </row>
    <row r="1267" spans="1:12" x14ac:dyDescent="0.2">
      <c r="A1267" s="72" t="s">
        <v>2809</v>
      </c>
      <c r="B1267" s="66" t="s">
        <v>2810</v>
      </c>
      <c r="C1267" s="67">
        <v>83</v>
      </c>
      <c r="D1267" s="67" t="s">
        <v>349</v>
      </c>
      <c r="E1267" s="71">
        <v>0.149383936537028</v>
      </c>
      <c r="F1267" s="68">
        <v>50.393700787401599</v>
      </c>
      <c r="G1267" s="71">
        <v>0.26185484361472799</v>
      </c>
      <c r="H1267" s="68">
        <v>55.314960629921302</v>
      </c>
      <c r="I1267" s="71">
        <v>4.1626915234934399E-2</v>
      </c>
      <c r="J1267" s="68">
        <v>66.535433070866105</v>
      </c>
      <c r="K1267" s="71">
        <v>0.144670050761421</v>
      </c>
      <c r="L1267" s="68">
        <v>48.228346456692897</v>
      </c>
    </row>
    <row r="1268" spans="1:12" x14ac:dyDescent="0.2">
      <c r="A1268" s="72" t="s">
        <v>589</v>
      </c>
      <c r="B1268" s="66" t="s">
        <v>2811</v>
      </c>
      <c r="C1268" s="67">
        <v>83</v>
      </c>
      <c r="D1268" s="67" t="s">
        <v>349</v>
      </c>
      <c r="E1268" s="71">
        <v>0.162497386718503</v>
      </c>
      <c r="F1268" s="68">
        <v>59.842519685039399</v>
      </c>
      <c r="G1268" s="71">
        <v>0.28528434468891301</v>
      </c>
      <c r="H1268" s="68">
        <v>69.881889763779498</v>
      </c>
      <c r="I1268" s="71">
        <v>4.23827231938643E-3</v>
      </c>
      <c r="J1268" s="68">
        <v>18.503937007874001</v>
      </c>
      <c r="K1268" s="71">
        <v>0.19796954314720799</v>
      </c>
      <c r="L1268" s="68">
        <v>73.818897637795303</v>
      </c>
    </row>
    <row r="1269" spans="1:12" x14ac:dyDescent="0.2">
      <c r="A1269" s="72" t="s">
        <v>2812</v>
      </c>
      <c r="B1269" s="66" t="s">
        <v>2813</v>
      </c>
      <c r="C1269" s="67">
        <v>83</v>
      </c>
      <c r="D1269" s="67" t="s">
        <v>349</v>
      </c>
      <c r="E1269" s="71">
        <v>0.20535318424711901</v>
      </c>
      <c r="F1269" s="68">
        <v>76.181102362204697</v>
      </c>
      <c r="G1269" s="71">
        <v>0.35628352613064002</v>
      </c>
      <c r="H1269" s="68">
        <v>83.858267716535394</v>
      </c>
      <c r="I1269" s="71">
        <v>1.35831332097021E-2</v>
      </c>
      <c r="J1269" s="68">
        <v>45.866141732283502</v>
      </c>
      <c r="K1269" s="71">
        <v>0.24619289340101499</v>
      </c>
      <c r="L1269" s="68">
        <v>83.464566929133895</v>
      </c>
    </row>
    <row r="1270" spans="1:12" x14ac:dyDescent="0.2">
      <c r="A1270" s="72" t="s">
        <v>2814</v>
      </c>
      <c r="B1270" s="66" t="s">
        <v>2815</v>
      </c>
      <c r="C1270" s="67">
        <v>83</v>
      </c>
      <c r="D1270" s="67" t="s">
        <v>349</v>
      </c>
      <c r="E1270" s="71">
        <v>0.24553978967854601</v>
      </c>
      <c r="F1270" s="68">
        <v>82.086614173228298</v>
      </c>
      <c r="G1270" s="71">
        <v>0.399177592147963</v>
      </c>
      <c r="H1270" s="68">
        <v>86.614173228346502</v>
      </c>
      <c r="I1270" s="71">
        <v>0.12170573627853699</v>
      </c>
      <c r="J1270" s="68">
        <v>84.842519685039406</v>
      </c>
      <c r="K1270" s="71">
        <v>0.21573604060913701</v>
      </c>
      <c r="L1270" s="68">
        <v>79.724409448818903</v>
      </c>
    </row>
    <row r="1271" spans="1:12" x14ac:dyDescent="0.2">
      <c r="A1271" s="72" t="s">
        <v>2816</v>
      </c>
      <c r="B1271" s="66" t="s">
        <v>2817</v>
      </c>
      <c r="C1271" s="67">
        <v>83</v>
      </c>
      <c r="D1271" s="67" t="s">
        <v>349</v>
      </c>
      <c r="E1271" s="71">
        <v>0.113686955655144</v>
      </c>
      <c r="F1271" s="68">
        <v>22.244094488188999</v>
      </c>
      <c r="G1271" s="71">
        <v>0.26959247648902801</v>
      </c>
      <c r="H1271" s="68">
        <v>61.811023622047202</v>
      </c>
      <c r="I1271" s="71">
        <v>2.9404716946784498E-3</v>
      </c>
      <c r="J1271" s="68">
        <v>12.4015748031496</v>
      </c>
      <c r="K1271" s="71">
        <v>6.8527918781725899E-2</v>
      </c>
      <c r="L1271" s="68">
        <v>25.393700787401599</v>
      </c>
    </row>
    <row r="1272" spans="1:12" x14ac:dyDescent="0.2">
      <c r="A1272" s="72" t="s">
        <v>2818</v>
      </c>
      <c r="B1272" s="66" t="s">
        <v>2819</v>
      </c>
      <c r="C1272" s="67">
        <v>83</v>
      </c>
      <c r="D1272" s="67" t="s">
        <v>349</v>
      </c>
      <c r="E1272" s="71">
        <v>0.145943305839705</v>
      </c>
      <c r="F1272" s="68">
        <v>46.653543307086601</v>
      </c>
      <c r="G1272" s="71">
        <v>0.38297395897154302</v>
      </c>
      <c r="H1272" s="68">
        <v>85.629921259842504</v>
      </c>
      <c r="I1272" s="71">
        <v>9.1706793597535006E-3</v>
      </c>
      <c r="J1272" s="68">
        <v>35.433070866141698</v>
      </c>
      <c r="K1272" s="71">
        <v>4.5685279187817202E-2</v>
      </c>
      <c r="L1272" s="68">
        <v>17.913385826771702</v>
      </c>
    </row>
    <row r="1273" spans="1:12" x14ac:dyDescent="0.2">
      <c r="A1273" s="72" t="s">
        <v>2820</v>
      </c>
      <c r="B1273" s="66" t="s">
        <v>2821</v>
      </c>
      <c r="C1273" s="67">
        <v>83</v>
      </c>
      <c r="D1273" s="67" t="s">
        <v>349</v>
      </c>
      <c r="E1273" s="71">
        <v>0.140603926717488</v>
      </c>
      <c r="F1273" s="68">
        <v>41.929133858267697</v>
      </c>
      <c r="G1273" s="71">
        <v>0.25374999960616301</v>
      </c>
      <c r="H1273" s="68">
        <v>42.913385826771702</v>
      </c>
      <c r="I1273" s="71">
        <v>5.6252323229511597E-3</v>
      </c>
      <c r="J1273" s="68">
        <v>25.196850393700799</v>
      </c>
      <c r="K1273" s="71">
        <v>0.16243654822334999</v>
      </c>
      <c r="L1273" s="68">
        <v>58.267716535433102</v>
      </c>
    </row>
    <row r="1274" spans="1:12" x14ac:dyDescent="0.2">
      <c r="A1274" s="72" t="s">
        <v>2822</v>
      </c>
      <c r="B1274" s="66" t="s">
        <v>2823</v>
      </c>
      <c r="C1274" s="67">
        <v>83</v>
      </c>
      <c r="D1274" s="67" t="s">
        <v>349</v>
      </c>
      <c r="E1274" s="71">
        <v>0.15822765010002801</v>
      </c>
      <c r="F1274" s="68">
        <v>57.677165354330697</v>
      </c>
      <c r="G1274" s="71">
        <v>0.24625672156609901</v>
      </c>
      <c r="H1274" s="68">
        <v>13.9763779527559</v>
      </c>
      <c r="I1274" s="71">
        <v>1.01521170588599E-2</v>
      </c>
      <c r="J1274" s="68">
        <v>38.779527559055097</v>
      </c>
      <c r="K1274" s="71">
        <v>0.218274111675127</v>
      </c>
      <c r="L1274" s="68">
        <v>80.708661417322801</v>
      </c>
    </row>
    <row r="1275" spans="1:12" x14ac:dyDescent="0.2">
      <c r="A1275" s="72" t="s">
        <v>2824</v>
      </c>
      <c r="B1275" s="66" t="s">
        <v>2825</v>
      </c>
      <c r="C1275" s="67">
        <v>83</v>
      </c>
      <c r="D1275" s="67" t="s">
        <v>349</v>
      </c>
      <c r="E1275" s="71">
        <v>0.15406038045413301</v>
      </c>
      <c r="F1275" s="68">
        <v>54.724409448818903</v>
      </c>
      <c r="G1275" s="71">
        <v>0.25483478232943602</v>
      </c>
      <c r="H1275" s="68">
        <v>45.669291338582703</v>
      </c>
      <c r="I1275" s="71">
        <v>4.3006737537754297E-3</v>
      </c>
      <c r="J1275" s="68">
        <v>18.7007874015748</v>
      </c>
      <c r="K1275" s="71">
        <v>0.20304568527918801</v>
      </c>
      <c r="L1275" s="68">
        <v>75.393700787401599</v>
      </c>
    </row>
    <row r="1276" spans="1:12" x14ac:dyDescent="0.2">
      <c r="A1276" s="72" t="s">
        <v>2826</v>
      </c>
      <c r="B1276" s="66" t="s">
        <v>2827</v>
      </c>
      <c r="C1276" s="67">
        <v>83</v>
      </c>
      <c r="D1276" s="67" t="s">
        <v>349</v>
      </c>
      <c r="E1276" s="71">
        <v>0.14513780913594701</v>
      </c>
      <c r="F1276" s="68">
        <v>45.866141732283502</v>
      </c>
      <c r="G1276" s="71">
        <v>0.25700784879064598</v>
      </c>
      <c r="H1276" s="68">
        <v>49.409448818897602</v>
      </c>
      <c r="I1276" s="71">
        <v>3.2786750638952701E-3</v>
      </c>
      <c r="J1276" s="68">
        <v>13.3858267716535</v>
      </c>
      <c r="K1276" s="71">
        <v>0.17512690355329899</v>
      </c>
      <c r="L1276" s="68">
        <v>63.385826771653498</v>
      </c>
    </row>
    <row r="1277" spans="1:12" x14ac:dyDescent="0.2">
      <c r="A1277" s="72" t="s">
        <v>2828</v>
      </c>
      <c r="B1277" s="66" t="s">
        <v>2829</v>
      </c>
      <c r="C1277" s="67">
        <v>83</v>
      </c>
      <c r="D1277" s="67" t="s">
        <v>349</v>
      </c>
      <c r="E1277" s="71">
        <v>0.15736419592803799</v>
      </c>
      <c r="F1277" s="68">
        <v>57.283464566929098</v>
      </c>
      <c r="G1277" s="71">
        <v>0.25</v>
      </c>
      <c r="H1277" s="68">
        <v>35.039370078740198</v>
      </c>
      <c r="I1277" s="71">
        <v>3.8184761089885499E-3</v>
      </c>
      <c r="J1277" s="68">
        <v>16.141732283464599</v>
      </c>
      <c r="K1277" s="71">
        <v>0.218274111675127</v>
      </c>
      <c r="L1277" s="68">
        <v>80.708661417322801</v>
      </c>
    </row>
    <row r="1278" spans="1:12" x14ac:dyDescent="0.2">
      <c r="A1278" s="72" t="s">
        <v>2830</v>
      </c>
      <c r="B1278" s="66" t="s">
        <v>2831</v>
      </c>
      <c r="C1278" s="67">
        <v>83</v>
      </c>
      <c r="D1278" s="67" t="s">
        <v>349</v>
      </c>
      <c r="E1278" s="71">
        <v>0.175038089402032</v>
      </c>
      <c r="F1278" s="68">
        <v>65.944881889763806</v>
      </c>
      <c r="G1278" s="71">
        <v>0.30358179911732902</v>
      </c>
      <c r="H1278" s="68">
        <v>75.590551181102398</v>
      </c>
      <c r="I1278" s="71">
        <v>3.2583574136401299E-3</v>
      </c>
      <c r="J1278" s="68">
        <v>13.1889763779528</v>
      </c>
      <c r="K1278" s="71">
        <v>0.218274111675127</v>
      </c>
      <c r="L1278" s="68">
        <v>80.708661417322801</v>
      </c>
    </row>
    <row r="1279" spans="1:12" x14ac:dyDescent="0.2">
      <c r="A1279" s="72" t="s">
        <v>2832</v>
      </c>
      <c r="B1279" s="66" t="s">
        <v>2833</v>
      </c>
      <c r="C1279" s="67">
        <v>83</v>
      </c>
      <c r="D1279" s="67" t="s">
        <v>349</v>
      </c>
      <c r="E1279" s="71">
        <v>0.15626601580775201</v>
      </c>
      <c r="F1279" s="68">
        <v>56.2992125984252</v>
      </c>
      <c r="G1279" s="71">
        <v>0.249819729256235</v>
      </c>
      <c r="H1279" s="68">
        <v>19.881889763779501</v>
      </c>
      <c r="I1279" s="71">
        <v>3.2422775578826398E-3</v>
      </c>
      <c r="J1279" s="68">
        <v>12.992125984252</v>
      </c>
      <c r="K1279" s="71">
        <v>0.21573604060913701</v>
      </c>
      <c r="L1279" s="68">
        <v>79.724409448818903</v>
      </c>
    </row>
    <row r="1280" spans="1:12" x14ac:dyDescent="0.2">
      <c r="A1280" s="72" t="s">
        <v>408</v>
      </c>
      <c r="B1280" s="66" t="s">
        <v>2834</v>
      </c>
      <c r="C1280" s="67">
        <v>83</v>
      </c>
      <c r="D1280" s="67" t="s">
        <v>349</v>
      </c>
      <c r="E1280" s="71">
        <v>0.224388750981943</v>
      </c>
      <c r="F1280" s="68">
        <v>78.937007874015706</v>
      </c>
      <c r="G1280" s="71">
        <v>0.403391001264858</v>
      </c>
      <c r="H1280" s="68">
        <v>87.992125984251999</v>
      </c>
      <c r="I1280" s="71">
        <v>7.4343779599751705E-2</v>
      </c>
      <c r="J1280" s="68">
        <v>77.362204724409494</v>
      </c>
      <c r="K1280" s="71">
        <v>0.195431472081218</v>
      </c>
      <c r="L1280" s="68">
        <v>72.440944881889806</v>
      </c>
    </row>
    <row r="1281" spans="1:12" x14ac:dyDescent="0.2">
      <c r="A1281" s="72" t="s">
        <v>2835</v>
      </c>
      <c r="B1281" s="66" t="s">
        <v>2836</v>
      </c>
      <c r="C1281" s="67">
        <v>83</v>
      </c>
      <c r="D1281" s="67" t="s">
        <v>349</v>
      </c>
      <c r="E1281" s="71">
        <v>0.154229451823511</v>
      </c>
      <c r="F1281" s="68">
        <v>54.921259842519703</v>
      </c>
      <c r="G1281" s="71">
        <v>0.33850842253111701</v>
      </c>
      <c r="H1281" s="68">
        <v>82.283464566929098</v>
      </c>
      <c r="I1281" s="71">
        <v>9.9667349698721597E-3</v>
      </c>
      <c r="J1281" s="68">
        <v>38.385826771653498</v>
      </c>
      <c r="K1281" s="71">
        <v>0.114213197969543</v>
      </c>
      <c r="L1281" s="68">
        <v>37.007874015748001</v>
      </c>
    </row>
    <row r="1282" spans="1:12" x14ac:dyDescent="0.2">
      <c r="A1282" s="72" t="s">
        <v>2837</v>
      </c>
      <c r="B1282" s="66" t="s">
        <v>2838</v>
      </c>
      <c r="C1282" s="67">
        <v>83</v>
      </c>
      <c r="D1282" s="67" t="s">
        <v>349</v>
      </c>
      <c r="E1282" s="71">
        <v>0.14480975630009299</v>
      </c>
      <c r="F1282" s="68">
        <v>45.669291338582703</v>
      </c>
      <c r="G1282" s="71">
        <v>0.26520694568270098</v>
      </c>
      <c r="H1282" s="68">
        <v>58.070866141732303</v>
      </c>
      <c r="I1282" s="71">
        <v>9.3238460602179194E-3</v>
      </c>
      <c r="J1282" s="68">
        <v>35.826771653543297</v>
      </c>
      <c r="K1282" s="71">
        <v>0.15989847715736</v>
      </c>
      <c r="L1282" s="68">
        <v>56.2992125984252</v>
      </c>
    </row>
    <row r="1283" spans="1:12" x14ac:dyDescent="0.2">
      <c r="A1283" s="72" t="s">
        <v>2839</v>
      </c>
      <c r="B1283" s="66" t="s">
        <v>2840</v>
      </c>
      <c r="C1283" s="67">
        <v>83</v>
      </c>
      <c r="D1283" s="67" t="s">
        <v>349</v>
      </c>
      <c r="E1283" s="71">
        <v>0.13707905627040601</v>
      </c>
      <c r="F1283" s="68">
        <v>38.779527559055097</v>
      </c>
      <c r="G1283" s="71">
        <v>0.31361812801714301</v>
      </c>
      <c r="H1283" s="68">
        <v>77.559055118110194</v>
      </c>
      <c r="I1283" s="71">
        <v>2.40149798803697E-2</v>
      </c>
      <c r="J1283" s="68">
        <v>57.086614173228298</v>
      </c>
      <c r="K1283" s="71">
        <v>7.3604060913705596E-2</v>
      </c>
      <c r="L1283" s="68">
        <v>27.755905511811001</v>
      </c>
    </row>
    <row r="1284" spans="1:12" x14ac:dyDescent="0.2">
      <c r="A1284" s="72" t="s">
        <v>2841</v>
      </c>
      <c r="B1284" s="66" t="s">
        <v>2842</v>
      </c>
      <c r="C1284" s="67">
        <v>83</v>
      </c>
      <c r="D1284" s="67" t="s">
        <v>349</v>
      </c>
      <c r="E1284" s="71">
        <v>0.13957899709869101</v>
      </c>
      <c r="F1284" s="68">
        <v>41.732283464566898</v>
      </c>
      <c r="G1284" s="71">
        <v>0.25445283556568798</v>
      </c>
      <c r="H1284" s="68">
        <v>45.078740157480297</v>
      </c>
      <c r="I1284" s="71">
        <v>1.8476075070352801E-3</v>
      </c>
      <c r="J1284" s="68">
        <v>6.6929133858267704</v>
      </c>
      <c r="K1284" s="71">
        <v>0.16243654822334999</v>
      </c>
      <c r="L1284" s="68">
        <v>58.267716535433102</v>
      </c>
    </row>
    <row r="1285" spans="1:12" x14ac:dyDescent="0.2">
      <c r="A1285" s="72" t="s">
        <v>2843</v>
      </c>
      <c r="B1285" s="66" t="s">
        <v>2844</v>
      </c>
      <c r="C1285" s="67">
        <v>83</v>
      </c>
      <c r="D1285" s="67" t="s">
        <v>349</v>
      </c>
      <c r="E1285" s="71">
        <v>0.156357431294086</v>
      </c>
      <c r="F1285" s="68">
        <v>56.889763779527598</v>
      </c>
      <c r="G1285" s="71">
        <v>0.32035480193787402</v>
      </c>
      <c r="H1285" s="68">
        <v>79.527559055118104</v>
      </c>
      <c r="I1285" s="71">
        <v>1.16616543809325E-2</v>
      </c>
      <c r="J1285" s="68">
        <v>41.535433070866098</v>
      </c>
      <c r="K1285" s="71">
        <v>0.13705583756345199</v>
      </c>
      <c r="L1285" s="68">
        <v>45.669291338582703</v>
      </c>
    </row>
    <row r="1286" spans="1:12" x14ac:dyDescent="0.2">
      <c r="A1286" s="72" t="s">
        <v>2845</v>
      </c>
      <c r="B1286" s="66" t="s">
        <v>2846</v>
      </c>
      <c r="C1286" s="67">
        <v>83</v>
      </c>
      <c r="D1286" s="67" t="s">
        <v>349</v>
      </c>
      <c r="E1286" s="71">
        <v>0.13671449364476199</v>
      </c>
      <c r="F1286" s="68">
        <v>38.582677165354298</v>
      </c>
      <c r="G1286" s="71">
        <v>0.24935153372075999</v>
      </c>
      <c r="H1286" s="68">
        <v>17.913385826771702</v>
      </c>
      <c r="I1286" s="71">
        <v>8.9347005616449097E-4</v>
      </c>
      <c r="J1286" s="68">
        <v>2.9527559055118102</v>
      </c>
      <c r="K1286" s="71">
        <v>0.15989847715736</v>
      </c>
      <c r="L1286" s="68">
        <v>56.2992125984252</v>
      </c>
    </row>
    <row r="1287" spans="1:12" x14ac:dyDescent="0.2">
      <c r="A1287" s="72" t="s">
        <v>2847</v>
      </c>
      <c r="B1287" s="66" t="s">
        <v>2848</v>
      </c>
      <c r="C1287" s="67">
        <v>83</v>
      </c>
      <c r="D1287" s="67" t="s">
        <v>349</v>
      </c>
      <c r="E1287" s="71">
        <v>0.10526959693957801</v>
      </c>
      <c r="F1287" s="68">
        <v>14.370078740157499</v>
      </c>
      <c r="G1287" s="71">
        <v>0.25</v>
      </c>
      <c r="H1287" s="68">
        <v>35.039370078740198</v>
      </c>
      <c r="I1287" s="71">
        <v>2.3570141689878798E-3</v>
      </c>
      <c r="J1287" s="68">
        <v>9.4488188976377891</v>
      </c>
      <c r="K1287" s="71">
        <v>6.3451776649746203E-2</v>
      </c>
      <c r="L1287" s="68">
        <v>24.015748031496098</v>
      </c>
    </row>
    <row r="1288" spans="1:12" x14ac:dyDescent="0.2">
      <c r="A1288" s="72" t="s">
        <v>2849</v>
      </c>
      <c r="B1288" s="66" t="s">
        <v>2850</v>
      </c>
      <c r="C1288" s="67">
        <v>83</v>
      </c>
      <c r="D1288" s="67" t="s">
        <v>349</v>
      </c>
      <c r="E1288" s="71">
        <v>0.106533215451232</v>
      </c>
      <c r="F1288" s="68">
        <v>15.5511811023622</v>
      </c>
      <c r="G1288" s="71">
        <v>0.25778786176111401</v>
      </c>
      <c r="H1288" s="68">
        <v>50.393700787401599</v>
      </c>
      <c r="I1288" s="71">
        <v>1.35884343387743E-2</v>
      </c>
      <c r="J1288" s="68">
        <v>46.259842519685002</v>
      </c>
      <c r="K1288" s="71">
        <v>4.8223350253807098E-2</v>
      </c>
      <c r="L1288" s="68">
        <v>19.094488188976399</v>
      </c>
    </row>
    <row r="1289" spans="1:12" x14ac:dyDescent="0.2">
      <c r="A1289" s="72" t="s">
        <v>2851</v>
      </c>
      <c r="B1289" s="66" t="s">
        <v>2852</v>
      </c>
      <c r="C1289" s="67">
        <v>83</v>
      </c>
      <c r="D1289" s="67" t="s">
        <v>349</v>
      </c>
      <c r="E1289" s="71">
        <v>0.12748123819957699</v>
      </c>
      <c r="F1289" s="68">
        <v>30.511811023621998</v>
      </c>
      <c r="G1289" s="71">
        <v>0.30857142491808498</v>
      </c>
      <c r="H1289" s="68">
        <v>76.574803149606296</v>
      </c>
      <c r="I1289" s="71">
        <v>1.29585840968891E-2</v>
      </c>
      <c r="J1289" s="68">
        <v>44.291338582677199</v>
      </c>
      <c r="K1289" s="71">
        <v>6.0913705583756299E-2</v>
      </c>
      <c r="L1289" s="68">
        <v>23.4251968503937</v>
      </c>
    </row>
    <row r="1290" spans="1:12" x14ac:dyDescent="0.2">
      <c r="A1290" s="72" t="s">
        <v>2853</v>
      </c>
      <c r="B1290" s="66" t="s">
        <v>2854</v>
      </c>
      <c r="C1290" s="67">
        <v>83</v>
      </c>
      <c r="D1290" s="67" t="s">
        <v>349</v>
      </c>
      <c r="E1290" s="71">
        <v>0.118947078869551</v>
      </c>
      <c r="F1290" s="68">
        <v>24.803149606299201</v>
      </c>
      <c r="G1290" s="71">
        <v>0.28370068182816</v>
      </c>
      <c r="H1290" s="68">
        <v>69.291338582677199</v>
      </c>
      <c r="I1290" s="71">
        <v>2.4917204526685801E-2</v>
      </c>
      <c r="J1290" s="68">
        <v>58.661417322834602</v>
      </c>
      <c r="K1290" s="71">
        <v>4.8223350253807098E-2</v>
      </c>
      <c r="L1290" s="68">
        <v>19.094488188976399</v>
      </c>
    </row>
    <row r="1291" spans="1:12" x14ac:dyDescent="0.2">
      <c r="A1291" s="72" t="s">
        <v>2855</v>
      </c>
      <c r="B1291" s="66" t="s">
        <v>2856</v>
      </c>
      <c r="C1291" s="67">
        <v>83</v>
      </c>
      <c r="D1291" s="67" t="s">
        <v>349</v>
      </c>
      <c r="E1291" s="71">
        <v>0.16805339863310201</v>
      </c>
      <c r="F1291" s="68">
        <v>62.795275590551199</v>
      </c>
      <c r="G1291" s="71">
        <v>0.45046390395960301</v>
      </c>
      <c r="H1291" s="68">
        <v>90.354330708661394</v>
      </c>
      <c r="I1291" s="71">
        <v>5.4729416858949496E-3</v>
      </c>
      <c r="J1291" s="68">
        <v>24.606299212598401</v>
      </c>
      <c r="K1291" s="71">
        <v>4.8223350253807098E-2</v>
      </c>
      <c r="L1291" s="68">
        <v>19.094488188976399</v>
      </c>
    </row>
    <row r="1292" spans="1:12" x14ac:dyDescent="0.2">
      <c r="A1292" s="72" t="s">
        <v>2857</v>
      </c>
      <c r="B1292" s="66" t="s">
        <v>2858</v>
      </c>
      <c r="C1292" s="67">
        <v>83</v>
      </c>
      <c r="D1292" s="67" t="s">
        <v>349</v>
      </c>
      <c r="E1292" s="71">
        <v>0.136076701735072</v>
      </c>
      <c r="F1292" s="68">
        <v>38.188976377952798</v>
      </c>
      <c r="G1292" s="71">
        <v>0.32976335683987601</v>
      </c>
      <c r="H1292" s="68">
        <v>81.1023622047244</v>
      </c>
      <c r="I1292" s="71">
        <v>2.3246163856451701E-3</v>
      </c>
      <c r="J1292" s="68">
        <v>9.2519685039370092</v>
      </c>
      <c r="K1292" s="71">
        <v>7.6142131979695396E-2</v>
      </c>
      <c r="L1292" s="68">
        <v>28.346456692913399</v>
      </c>
    </row>
    <row r="1293" spans="1:12" x14ac:dyDescent="0.2">
      <c r="A1293" s="72" t="s">
        <v>2859</v>
      </c>
      <c r="B1293" s="66" t="s">
        <v>2860</v>
      </c>
      <c r="C1293" s="67">
        <v>83</v>
      </c>
      <c r="D1293" s="67" t="s">
        <v>349</v>
      </c>
      <c r="E1293" s="71">
        <v>0.17928248286824</v>
      </c>
      <c r="F1293" s="68">
        <v>67.716535433070902</v>
      </c>
      <c r="G1293" s="71">
        <v>0.48250877795170199</v>
      </c>
      <c r="H1293" s="68">
        <v>91.732283464566905</v>
      </c>
      <c r="I1293" s="71">
        <v>2.0391782672325399E-3</v>
      </c>
      <c r="J1293" s="68">
        <v>7.2834645669291298</v>
      </c>
      <c r="K1293" s="71">
        <v>5.3299492385786802E-2</v>
      </c>
      <c r="L1293" s="68">
        <v>20.866141732283499</v>
      </c>
    </row>
    <row r="1294" spans="1:12" x14ac:dyDescent="0.2">
      <c r="A1294" s="72" t="s">
        <v>2861</v>
      </c>
      <c r="B1294" s="66" t="s">
        <v>2862</v>
      </c>
      <c r="C1294" s="67">
        <v>83</v>
      </c>
      <c r="D1294" s="67" t="s">
        <v>349</v>
      </c>
      <c r="E1294" s="71">
        <v>0.103365978880857</v>
      </c>
      <c r="F1294" s="68">
        <v>12.4015748031496</v>
      </c>
      <c r="G1294" s="71">
        <v>0.20875946813811699</v>
      </c>
      <c r="H1294" s="68">
        <v>6.6929133858267704</v>
      </c>
      <c r="I1294" s="71">
        <v>4.8917679968388398E-3</v>
      </c>
      <c r="J1294" s="68">
        <v>23.228346456692901</v>
      </c>
      <c r="K1294" s="71">
        <v>9.6446700507614197E-2</v>
      </c>
      <c r="L1294" s="68">
        <v>32.480314960629897</v>
      </c>
    </row>
    <row r="1295" spans="1:12" x14ac:dyDescent="0.2">
      <c r="A1295" s="72" t="s">
        <v>2863</v>
      </c>
      <c r="B1295" s="66" t="s">
        <v>2864</v>
      </c>
      <c r="C1295" s="67">
        <v>83</v>
      </c>
      <c r="D1295" s="67" t="s">
        <v>349</v>
      </c>
      <c r="E1295" s="71">
        <v>0.149141847338669</v>
      </c>
      <c r="F1295" s="68">
        <v>50.196850393700799</v>
      </c>
      <c r="G1295" s="71">
        <v>0.34766144359878198</v>
      </c>
      <c r="H1295" s="68">
        <v>83.267716535433095</v>
      </c>
      <c r="I1295" s="71">
        <v>7.7932684361998897E-4</v>
      </c>
      <c r="J1295" s="68">
        <v>2.36220472440945</v>
      </c>
      <c r="K1295" s="71">
        <v>9.8984771573603997E-2</v>
      </c>
      <c r="L1295" s="68">
        <v>32.874015748031503</v>
      </c>
    </row>
    <row r="1296" spans="1:12" x14ac:dyDescent="0.2">
      <c r="A1296" s="72" t="s">
        <v>2865</v>
      </c>
      <c r="B1296" s="66" t="s">
        <v>2866</v>
      </c>
      <c r="C1296" s="67">
        <v>58</v>
      </c>
      <c r="D1296" s="67" t="s">
        <v>349</v>
      </c>
      <c r="E1296" s="71">
        <v>8.3340047965377806E-2</v>
      </c>
      <c r="F1296" s="68">
        <v>25.6934306569343</v>
      </c>
      <c r="G1296" s="71">
        <v>0.25</v>
      </c>
      <c r="H1296" s="68">
        <v>53.941605839416098</v>
      </c>
      <c r="I1296" s="71">
        <v>2.0143896133553299E-5</v>
      </c>
      <c r="J1296" s="68">
        <v>19.124087591240901</v>
      </c>
      <c r="K1296" s="71">
        <v>0</v>
      </c>
      <c r="L1296" s="68">
        <v>45.693430656934297</v>
      </c>
    </row>
    <row r="1297" spans="1:12" x14ac:dyDescent="0.2">
      <c r="A1297" s="72" t="s">
        <v>2867</v>
      </c>
      <c r="B1297" s="66" t="s">
        <v>2868</v>
      </c>
      <c r="C1297" s="67">
        <v>58</v>
      </c>
      <c r="D1297" s="67" t="s">
        <v>349</v>
      </c>
      <c r="E1297" s="71">
        <v>7.8871853934869202E-2</v>
      </c>
      <c r="F1297" s="68">
        <v>16.496350364963501</v>
      </c>
      <c r="G1297" s="71">
        <v>0.234939476689869</v>
      </c>
      <c r="H1297" s="68">
        <v>26.861313868613099</v>
      </c>
      <c r="I1297" s="71">
        <v>1.6760851147385499E-3</v>
      </c>
      <c r="J1297" s="68">
        <v>33.941605839416098</v>
      </c>
      <c r="K1297" s="71">
        <v>0</v>
      </c>
      <c r="L1297" s="68">
        <v>45.693430656934297</v>
      </c>
    </row>
    <row r="1298" spans="1:12" x14ac:dyDescent="0.2">
      <c r="A1298" s="72" t="s">
        <v>2869</v>
      </c>
      <c r="B1298" s="66" t="s">
        <v>2870</v>
      </c>
      <c r="C1298" s="67">
        <v>58</v>
      </c>
      <c r="D1298" s="67" t="s">
        <v>349</v>
      </c>
      <c r="E1298" s="71">
        <v>4.8234921038189597E-2</v>
      </c>
      <c r="F1298" s="68">
        <v>5.4744525547445297</v>
      </c>
      <c r="G1298" s="71">
        <v>0.13766597874143999</v>
      </c>
      <c r="H1298" s="68">
        <v>7.0802919708029197</v>
      </c>
      <c r="I1298" s="71">
        <v>7.0387843731286202E-3</v>
      </c>
      <c r="J1298" s="68">
        <v>44.4525547445255</v>
      </c>
      <c r="K1298" s="71">
        <v>0</v>
      </c>
      <c r="L1298" s="68">
        <v>45.693430656934297</v>
      </c>
    </row>
    <row r="1299" spans="1:12" x14ac:dyDescent="0.2">
      <c r="A1299" s="72" t="s">
        <v>2871</v>
      </c>
      <c r="B1299" s="66" t="s">
        <v>2872</v>
      </c>
      <c r="C1299" s="67">
        <v>58</v>
      </c>
      <c r="D1299" s="67" t="s">
        <v>349</v>
      </c>
      <c r="E1299" s="71">
        <v>5.5207261324855601E-2</v>
      </c>
      <c r="F1299" s="68">
        <v>6.9343065693430699</v>
      </c>
      <c r="G1299" s="71">
        <v>0.165578860532338</v>
      </c>
      <c r="H1299" s="68">
        <v>10.0729927007299</v>
      </c>
      <c r="I1299" s="71">
        <v>4.2923442228506197E-5</v>
      </c>
      <c r="J1299" s="68">
        <v>21.459854014598498</v>
      </c>
      <c r="K1299" s="71">
        <v>0</v>
      </c>
      <c r="L1299" s="68">
        <v>45.693430656934297</v>
      </c>
    </row>
    <row r="1300" spans="1:12" x14ac:dyDescent="0.2">
      <c r="A1300" s="72" t="s">
        <v>2873</v>
      </c>
      <c r="B1300" s="66" t="s">
        <v>2874</v>
      </c>
      <c r="C1300" s="67">
        <v>58</v>
      </c>
      <c r="D1300" s="67" t="s">
        <v>349</v>
      </c>
      <c r="E1300" s="71">
        <v>7.6328784487490406E-2</v>
      </c>
      <c r="F1300" s="68">
        <v>15.109489051094901</v>
      </c>
      <c r="G1300" s="71">
        <v>0.210297867366947</v>
      </c>
      <c r="H1300" s="68">
        <v>18.248175182481798</v>
      </c>
      <c r="I1300" s="71">
        <v>1.54833578903957E-2</v>
      </c>
      <c r="J1300" s="68">
        <v>56.569343065693403</v>
      </c>
      <c r="K1300" s="71">
        <v>3.2051282051282098E-3</v>
      </c>
      <c r="L1300" s="68">
        <v>51.240875912408796</v>
      </c>
    </row>
    <row r="1301" spans="1:12" x14ac:dyDescent="0.2">
      <c r="A1301" s="72" t="s">
        <v>2875</v>
      </c>
      <c r="B1301" s="66" t="s">
        <v>2876</v>
      </c>
      <c r="C1301" s="67">
        <v>58</v>
      </c>
      <c r="D1301" s="67" t="s">
        <v>349</v>
      </c>
      <c r="E1301" s="71">
        <v>5.1521289868399302E-2</v>
      </c>
      <c r="F1301" s="68">
        <v>6.2043795620438003</v>
      </c>
      <c r="G1301" s="71">
        <v>0.12463690060551399</v>
      </c>
      <c r="H1301" s="68">
        <v>5.9854014598540104</v>
      </c>
      <c r="I1301" s="71">
        <v>4.28594335865865E-3</v>
      </c>
      <c r="J1301" s="68">
        <v>39.7080291970803</v>
      </c>
      <c r="K1301" s="71">
        <v>2.5641025641025699E-2</v>
      </c>
      <c r="L1301" s="68">
        <v>60.583941605839399</v>
      </c>
    </row>
    <row r="1302" spans="1:12" x14ac:dyDescent="0.2">
      <c r="A1302" s="72" t="s">
        <v>2877</v>
      </c>
      <c r="B1302" s="66" t="s">
        <v>2878</v>
      </c>
      <c r="C1302" s="67">
        <v>58</v>
      </c>
      <c r="D1302" s="67" t="s">
        <v>349</v>
      </c>
      <c r="E1302" s="71">
        <v>8.0589294046757895E-2</v>
      </c>
      <c r="F1302" s="68">
        <v>17.591240875912401</v>
      </c>
      <c r="G1302" s="71">
        <v>0.24174999737267799</v>
      </c>
      <c r="H1302" s="68">
        <v>30.875912408759099</v>
      </c>
      <c r="I1302" s="71">
        <v>1.7884767595210901E-5</v>
      </c>
      <c r="J1302" s="68">
        <v>18.7591240875912</v>
      </c>
      <c r="K1302" s="71">
        <v>0</v>
      </c>
      <c r="L1302" s="68">
        <v>45.693430656934297</v>
      </c>
    </row>
    <row r="1303" spans="1:12" x14ac:dyDescent="0.2">
      <c r="A1303" s="72" t="s">
        <v>2879</v>
      </c>
      <c r="B1303" s="66" t="s">
        <v>2880</v>
      </c>
      <c r="C1303" s="67">
        <v>58</v>
      </c>
      <c r="D1303" s="67" t="s">
        <v>349</v>
      </c>
      <c r="E1303" s="71">
        <v>5.5274677143681401E-2</v>
      </c>
      <c r="F1303" s="68">
        <v>7.0072992700729904</v>
      </c>
      <c r="G1303" s="71">
        <v>0.149753772616771</v>
      </c>
      <c r="H1303" s="68">
        <v>8.2481751824817504</v>
      </c>
      <c r="I1303" s="71">
        <v>4.4617788632262999E-5</v>
      </c>
      <c r="J1303" s="68">
        <v>21.751824817518202</v>
      </c>
      <c r="K1303" s="71">
        <v>1.6025641025641E-2</v>
      </c>
      <c r="L1303" s="68">
        <v>57.445255474452601</v>
      </c>
    </row>
    <row r="1304" spans="1:12" x14ac:dyDescent="0.2">
      <c r="A1304" s="72" t="s">
        <v>563</v>
      </c>
      <c r="B1304" s="66" t="s">
        <v>2881</v>
      </c>
      <c r="C1304" s="67">
        <v>58</v>
      </c>
      <c r="D1304" s="67" t="s">
        <v>349</v>
      </c>
      <c r="E1304" s="71">
        <v>4.38072525502941E-2</v>
      </c>
      <c r="F1304" s="68">
        <v>4.5255474452554703</v>
      </c>
      <c r="G1304" s="71">
        <v>0.10565403255099801</v>
      </c>
      <c r="H1304" s="68">
        <v>4.5255474452554703</v>
      </c>
      <c r="I1304" s="71">
        <v>1.2669945885870499E-4</v>
      </c>
      <c r="J1304" s="68">
        <v>24.963503649635001</v>
      </c>
      <c r="K1304" s="71">
        <v>2.5641025641025699E-2</v>
      </c>
      <c r="L1304" s="68">
        <v>60.583941605839399</v>
      </c>
    </row>
    <row r="1305" spans="1:12" x14ac:dyDescent="0.2">
      <c r="A1305" s="72" t="s">
        <v>2882</v>
      </c>
      <c r="B1305" s="66" t="s">
        <v>2883</v>
      </c>
      <c r="C1305" s="67">
        <v>58</v>
      </c>
      <c r="D1305" s="67" t="s">
        <v>349</v>
      </c>
      <c r="E1305" s="71">
        <v>9.8754565293192806E-2</v>
      </c>
      <c r="F1305" s="68">
        <v>52.408759124087602</v>
      </c>
      <c r="G1305" s="71">
        <v>0.25504336755382101</v>
      </c>
      <c r="H1305" s="68">
        <v>61.021897810219002</v>
      </c>
      <c r="I1305" s="71">
        <v>2.7587898642185398E-3</v>
      </c>
      <c r="J1305" s="68">
        <v>36.861313868613102</v>
      </c>
      <c r="K1305" s="71">
        <v>3.8461538461538498E-2</v>
      </c>
      <c r="L1305" s="68">
        <v>63.868613138686101</v>
      </c>
    </row>
    <row r="1306" spans="1:12" x14ac:dyDescent="0.2">
      <c r="A1306" s="72" t="s">
        <v>2884</v>
      </c>
      <c r="B1306" s="66" t="s">
        <v>2885</v>
      </c>
      <c r="C1306" s="67">
        <v>58</v>
      </c>
      <c r="D1306" s="67" t="s">
        <v>349</v>
      </c>
      <c r="E1306" s="71">
        <v>3.9882183268752501E-2</v>
      </c>
      <c r="F1306" s="68">
        <v>3.86861313868613</v>
      </c>
      <c r="G1306" s="71">
        <v>0.10996772133108799</v>
      </c>
      <c r="H1306" s="68">
        <v>4.9635036496350402</v>
      </c>
      <c r="I1306" s="71">
        <v>6.3443859785116606E-5</v>
      </c>
      <c r="J1306" s="68">
        <v>22.700729927007298</v>
      </c>
      <c r="K1306" s="71">
        <v>9.6153846153846194E-3</v>
      </c>
      <c r="L1306" s="68">
        <v>55.036496350364999</v>
      </c>
    </row>
    <row r="1307" spans="1:12" x14ac:dyDescent="0.2">
      <c r="A1307" s="72" t="s">
        <v>2886</v>
      </c>
      <c r="B1307" s="66" t="s">
        <v>2887</v>
      </c>
      <c r="C1307" s="67">
        <v>58</v>
      </c>
      <c r="D1307" s="67" t="s">
        <v>349</v>
      </c>
      <c r="E1307" s="71">
        <v>9.79668777823898E-2</v>
      </c>
      <c r="F1307" s="68">
        <v>51.167883211678799</v>
      </c>
      <c r="G1307" s="71">
        <v>0.23751992762343599</v>
      </c>
      <c r="H1307" s="68">
        <v>28.394160583941598</v>
      </c>
      <c r="I1307" s="71">
        <v>1.8935262365540101E-3</v>
      </c>
      <c r="J1307" s="68">
        <v>34.598540145985403</v>
      </c>
      <c r="K1307" s="71">
        <v>5.4487179487179502E-2</v>
      </c>
      <c r="L1307" s="68">
        <v>68.540145985401494</v>
      </c>
    </row>
    <row r="1308" spans="1:12" x14ac:dyDescent="0.2">
      <c r="A1308" s="72" t="s">
        <v>2888</v>
      </c>
      <c r="B1308" s="66" t="s">
        <v>2889</v>
      </c>
      <c r="C1308" s="67">
        <v>58</v>
      </c>
      <c r="D1308" s="67" t="s">
        <v>349</v>
      </c>
      <c r="E1308" s="71">
        <v>6.4614326660293903E-2</v>
      </c>
      <c r="F1308" s="68">
        <v>9.9270072992700698</v>
      </c>
      <c r="G1308" s="71">
        <v>0.15941782489678799</v>
      </c>
      <c r="H1308" s="68">
        <v>9.1970802919707992</v>
      </c>
      <c r="I1308" s="71">
        <v>2.37387303281217E-3</v>
      </c>
      <c r="J1308" s="68">
        <v>35.8394160583942</v>
      </c>
      <c r="K1308" s="71">
        <v>3.2051282051282097E-2</v>
      </c>
      <c r="L1308" s="68">
        <v>62.262773722627699</v>
      </c>
    </row>
    <row r="1309" spans="1:12" x14ac:dyDescent="0.2">
      <c r="A1309" s="72" t="s">
        <v>1796</v>
      </c>
      <c r="B1309" s="66" t="s">
        <v>2890</v>
      </c>
      <c r="C1309" s="67">
        <v>58</v>
      </c>
      <c r="D1309" s="67" t="s">
        <v>349</v>
      </c>
      <c r="E1309" s="71">
        <v>0.13392662833222199</v>
      </c>
      <c r="F1309" s="68">
        <v>72.992700729926995</v>
      </c>
      <c r="G1309" s="71">
        <v>0.35068916991620402</v>
      </c>
      <c r="H1309" s="68">
        <v>89.708029197080293</v>
      </c>
      <c r="I1309" s="71">
        <v>9.4240484137960295E-3</v>
      </c>
      <c r="J1309" s="68">
        <v>48.832116788321201</v>
      </c>
      <c r="K1309" s="71">
        <v>4.1666666666666602E-2</v>
      </c>
      <c r="L1309" s="68">
        <v>64.817518248175205</v>
      </c>
    </row>
    <row r="1310" spans="1:12" x14ac:dyDescent="0.2">
      <c r="A1310" s="72" t="s">
        <v>2891</v>
      </c>
      <c r="B1310" s="66" t="s">
        <v>2892</v>
      </c>
      <c r="C1310" s="67">
        <v>58</v>
      </c>
      <c r="D1310" s="67" t="s">
        <v>349</v>
      </c>
      <c r="E1310" s="71">
        <v>8.59080687790333E-2</v>
      </c>
      <c r="F1310" s="68">
        <v>34.4525547445255</v>
      </c>
      <c r="G1310" s="71">
        <v>0.192860354714078</v>
      </c>
      <c r="H1310" s="68">
        <v>14.5985401459854</v>
      </c>
      <c r="I1310" s="71">
        <v>1.9992056751226998E-2</v>
      </c>
      <c r="J1310" s="68">
        <v>61.167883211678799</v>
      </c>
      <c r="K1310" s="71">
        <v>4.4871794871794803E-2</v>
      </c>
      <c r="L1310" s="68">
        <v>65.985401459854003</v>
      </c>
    </row>
    <row r="1311" spans="1:12" x14ac:dyDescent="0.2">
      <c r="A1311" s="72" t="s">
        <v>2893</v>
      </c>
      <c r="B1311" s="66" t="s">
        <v>2894</v>
      </c>
      <c r="C1311" s="67">
        <v>58</v>
      </c>
      <c r="D1311" s="67" t="s">
        <v>349</v>
      </c>
      <c r="E1311" s="71">
        <v>0.10492804996272601</v>
      </c>
      <c r="F1311" s="68">
        <v>57.664233576642303</v>
      </c>
      <c r="G1311" s="71">
        <v>0.24581221207328199</v>
      </c>
      <c r="H1311" s="68">
        <v>34.525547445255498</v>
      </c>
      <c r="I1311" s="71">
        <v>8.0745019174589001E-3</v>
      </c>
      <c r="J1311" s="68">
        <v>46.350364963503701</v>
      </c>
      <c r="K1311" s="71">
        <v>6.0897435897435903E-2</v>
      </c>
      <c r="L1311" s="68">
        <v>69.854014598540104</v>
      </c>
    </row>
    <row r="1312" spans="1:12" x14ac:dyDescent="0.2">
      <c r="A1312" s="72" t="s">
        <v>2895</v>
      </c>
      <c r="B1312" s="66" t="s">
        <v>2896</v>
      </c>
      <c r="C1312" s="67">
        <v>58</v>
      </c>
      <c r="D1312" s="67" t="s">
        <v>349</v>
      </c>
      <c r="E1312" s="71">
        <v>7.5828541847298203E-2</v>
      </c>
      <c r="F1312" s="68">
        <v>14.5985401459854</v>
      </c>
      <c r="G1312" s="71">
        <v>0.202539355649722</v>
      </c>
      <c r="H1312" s="68">
        <v>16.496350364963501</v>
      </c>
      <c r="I1312" s="71">
        <v>5.7155006614031997E-3</v>
      </c>
      <c r="J1312" s="68">
        <v>42.262773722627699</v>
      </c>
      <c r="K1312" s="71">
        <v>1.9230769230769201E-2</v>
      </c>
      <c r="L1312" s="68">
        <v>58.6131386861314</v>
      </c>
    </row>
    <row r="1313" spans="1:12" x14ac:dyDescent="0.2">
      <c r="A1313" s="72" t="s">
        <v>2897</v>
      </c>
      <c r="B1313" s="66" t="s">
        <v>2898</v>
      </c>
      <c r="C1313" s="67">
        <v>58</v>
      </c>
      <c r="D1313" s="67" t="s">
        <v>349</v>
      </c>
      <c r="E1313" s="71">
        <v>9.6355871791844405E-2</v>
      </c>
      <c r="F1313" s="68">
        <v>49.489051094890499</v>
      </c>
      <c r="G1313" s="71">
        <v>0.24988936838520601</v>
      </c>
      <c r="H1313" s="68">
        <v>40.583941605839399</v>
      </c>
      <c r="I1313" s="71">
        <v>7.16708528789136E-4</v>
      </c>
      <c r="J1313" s="68">
        <v>30.2919708029197</v>
      </c>
      <c r="K1313" s="71">
        <v>3.8461538461538498E-2</v>
      </c>
      <c r="L1313" s="68">
        <v>63.868613138686101</v>
      </c>
    </row>
    <row r="1314" spans="1:12" x14ac:dyDescent="0.2">
      <c r="A1314" s="72" t="s">
        <v>2899</v>
      </c>
      <c r="B1314" s="66" t="s">
        <v>2900</v>
      </c>
      <c r="C1314" s="67">
        <v>58</v>
      </c>
      <c r="D1314" s="67" t="s">
        <v>349</v>
      </c>
      <c r="E1314" s="71">
        <v>0.112938014956434</v>
      </c>
      <c r="F1314" s="68">
        <v>62.846715328467099</v>
      </c>
      <c r="G1314" s="71">
        <v>0.28429133784793797</v>
      </c>
      <c r="H1314" s="68">
        <v>78.540145985401494</v>
      </c>
      <c r="I1314" s="71">
        <v>1.28560403546975E-2</v>
      </c>
      <c r="J1314" s="68">
        <v>53.722627737226297</v>
      </c>
      <c r="K1314" s="71">
        <v>4.1666666666666602E-2</v>
      </c>
      <c r="L1314" s="68">
        <v>64.817518248175205</v>
      </c>
    </row>
    <row r="1315" spans="1:12" x14ac:dyDescent="0.2">
      <c r="A1315" s="72" t="s">
        <v>2901</v>
      </c>
      <c r="B1315" s="66" t="s">
        <v>2902</v>
      </c>
      <c r="C1315" s="67">
        <v>83</v>
      </c>
      <c r="D1315" s="67" t="s">
        <v>349</v>
      </c>
      <c r="E1315" s="71">
        <v>0.102594015382972</v>
      </c>
      <c r="F1315" s="68">
        <v>11.0236220472441</v>
      </c>
      <c r="G1315" s="71">
        <v>0.25</v>
      </c>
      <c r="H1315" s="68">
        <v>35.039370078740198</v>
      </c>
      <c r="I1315" s="71">
        <v>1.9444826971407099E-3</v>
      </c>
      <c r="J1315" s="68">
        <v>6.8897637795275601</v>
      </c>
      <c r="K1315" s="71">
        <v>5.5837563451776602E-2</v>
      </c>
      <c r="L1315" s="68">
        <v>22.244094488188999</v>
      </c>
    </row>
    <row r="1316" spans="1:12" x14ac:dyDescent="0.2">
      <c r="A1316" s="72" t="s">
        <v>2903</v>
      </c>
      <c r="B1316" s="66" t="s">
        <v>2904</v>
      </c>
      <c r="C1316" s="67">
        <v>83</v>
      </c>
      <c r="D1316" s="67" t="s">
        <v>349</v>
      </c>
      <c r="E1316" s="71">
        <v>8.1347613404255698E-2</v>
      </c>
      <c r="F1316" s="68">
        <v>3.1496062992125999</v>
      </c>
      <c r="G1316" s="71">
        <v>0.12833230671297099</v>
      </c>
      <c r="H1316" s="68">
        <v>2.1653543307086598</v>
      </c>
      <c r="I1316" s="71">
        <v>1.49733553025281E-3</v>
      </c>
      <c r="J1316" s="68">
        <v>5.7086614173228396</v>
      </c>
      <c r="K1316" s="71">
        <v>0.114213197969543</v>
      </c>
      <c r="L1316" s="68">
        <v>37.007874015748001</v>
      </c>
    </row>
    <row r="1317" spans="1:12" x14ac:dyDescent="0.2">
      <c r="A1317" s="72" t="s">
        <v>2905</v>
      </c>
      <c r="B1317" s="66" t="s">
        <v>2906</v>
      </c>
      <c r="C1317" s="67">
        <v>83</v>
      </c>
      <c r="D1317" s="67" t="s">
        <v>349</v>
      </c>
      <c r="E1317" s="71">
        <v>8.9960369008322494E-2</v>
      </c>
      <c r="F1317" s="68">
        <v>4.7244094488188999</v>
      </c>
      <c r="G1317" s="71">
        <v>8.2048026257729306E-2</v>
      </c>
      <c r="H1317" s="68">
        <v>1.7716535433070899</v>
      </c>
      <c r="I1317" s="71">
        <v>2.5538929499792102E-3</v>
      </c>
      <c r="J1317" s="68">
        <v>11.220472440944899</v>
      </c>
      <c r="K1317" s="71">
        <v>0.18527918781725899</v>
      </c>
      <c r="L1317" s="68">
        <v>68.307086614173201</v>
      </c>
    </row>
    <row r="1318" spans="1:12" x14ac:dyDescent="0.2">
      <c r="A1318" s="72" t="s">
        <v>2907</v>
      </c>
      <c r="B1318" s="66" t="s">
        <v>2908</v>
      </c>
      <c r="C1318" s="67">
        <v>83</v>
      </c>
      <c r="D1318" s="67" t="s">
        <v>349</v>
      </c>
      <c r="E1318" s="71">
        <v>0.11494327466372201</v>
      </c>
      <c r="F1318" s="68">
        <v>23.228346456692901</v>
      </c>
      <c r="G1318" s="71">
        <v>0.25463563879102502</v>
      </c>
      <c r="H1318" s="68">
        <v>45.275590551181097</v>
      </c>
      <c r="I1318" s="71">
        <v>3.8997689564858199E-3</v>
      </c>
      <c r="J1318" s="68">
        <v>16.732283464566901</v>
      </c>
      <c r="K1318" s="71">
        <v>8.6294416243654803E-2</v>
      </c>
      <c r="L1318" s="68">
        <v>30.511811023621998</v>
      </c>
    </row>
    <row r="1319" spans="1:12" x14ac:dyDescent="0.2">
      <c r="A1319" s="72" t="s">
        <v>2909</v>
      </c>
      <c r="B1319" s="66" t="s">
        <v>2910</v>
      </c>
      <c r="C1319" s="67">
        <v>83</v>
      </c>
      <c r="D1319" s="67" t="s">
        <v>349</v>
      </c>
      <c r="E1319" s="71">
        <v>0.14979937824113501</v>
      </c>
      <c r="F1319" s="68">
        <v>50.984251968503898</v>
      </c>
      <c r="G1319" s="71">
        <v>0.26064236632586402</v>
      </c>
      <c r="H1319" s="68">
        <v>54.330708661417297</v>
      </c>
      <c r="I1319" s="71">
        <v>2.12430780422114E-2</v>
      </c>
      <c r="J1319" s="68">
        <v>54.921259842519703</v>
      </c>
      <c r="K1319" s="71">
        <v>0.16751269035533001</v>
      </c>
      <c r="L1319" s="68">
        <v>59.251968503937</v>
      </c>
    </row>
    <row r="1320" spans="1:12" x14ac:dyDescent="0.2">
      <c r="A1320" s="72" t="s">
        <v>2911</v>
      </c>
      <c r="B1320" s="66" t="s">
        <v>2912</v>
      </c>
      <c r="C1320" s="67">
        <v>83</v>
      </c>
      <c r="D1320" s="67" t="s">
        <v>349</v>
      </c>
      <c r="E1320" s="71">
        <v>0.128310596576966</v>
      </c>
      <c r="F1320" s="68">
        <v>31.2992125984252</v>
      </c>
      <c r="G1320" s="71">
        <v>0.25089056711313801</v>
      </c>
      <c r="H1320" s="68">
        <v>36.614173228346502</v>
      </c>
      <c r="I1320" s="71">
        <v>4.5995982522786198E-3</v>
      </c>
      <c r="J1320" s="68">
        <v>20.866141732283499</v>
      </c>
      <c r="K1320" s="71">
        <v>0.12944162436548201</v>
      </c>
      <c r="L1320" s="68">
        <v>41.929133858267697</v>
      </c>
    </row>
    <row r="1321" spans="1:12" x14ac:dyDescent="0.2">
      <c r="A1321" s="72" t="s">
        <v>2913</v>
      </c>
      <c r="B1321" s="66" t="s">
        <v>2914</v>
      </c>
      <c r="C1321" s="67">
        <v>83</v>
      </c>
      <c r="D1321" s="67" t="s">
        <v>349</v>
      </c>
      <c r="E1321" s="71">
        <v>0.138957332288209</v>
      </c>
      <c r="F1321" s="68">
        <v>41.141732283464599</v>
      </c>
      <c r="G1321" s="71">
        <v>0.25</v>
      </c>
      <c r="H1321" s="68">
        <v>35.039370078740198</v>
      </c>
      <c r="I1321" s="71">
        <v>6.9735197072661398E-3</v>
      </c>
      <c r="J1321" s="68">
        <v>31.692913385826799</v>
      </c>
      <c r="K1321" s="71">
        <v>0.15989847715736</v>
      </c>
      <c r="L1321" s="68">
        <v>56.2992125984252</v>
      </c>
    </row>
    <row r="1322" spans="1:12" x14ac:dyDescent="0.2">
      <c r="A1322" s="72" t="s">
        <v>2915</v>
      </c>
      <c r="B1322" s="66" t="s">
        <v>2916</v>
      </c>
      <c r="C1322" s="67">
        <v>83</v>
      </c>
      <c r="D1322" s="67" t="s">
        <v>349</v>
      </c>
      <c r="E1322" s="71">
        <v>0.150460820556713</v>
      </c>
      <c r="F1322" s="68">
        <v>51.574803149606304</v>
      </c>
      <c r="G1322" s="71">
        <v>0.28951171093193101</v>
      </c>
      <c r="H1322" s="68">
        <v>71.259842519684994</v>
      </c>
      <c r="I1322" s="71">
        <v>2.9891055306735099E-2</v>
      </c>
      <c r="J1322" s="68">
        <v>61.614173228346502</v>
      </c>
      <c r="K1322" s="71">
        <v>0.131979695431472</v>
      </c>
      <c r="L1322" s="68">
        <v>43.503937007874001</v>
      </c>
    </row>
    <row r="1323" spans="1:12" x14ac:dyDescent="0.2">
      <c r="A1323" s="72" t="s">
        <v>2917</v>
      </c>
      <c r="B1323" s="66" t="s">
        <v>2918</v>
      </c>
      <c r="C1323" s="67">
        <v>83</v>
      </c>
      <c r="D1323" s="67" t="s">
        <v>349</v>
      </c>
      <c r="E1323" s="71">
        <v>0.12351974410404699</v>
      </c>
      <c r="F1323" s="68">
        <v>28.346456692913399</v>
      </c>
      <c r="G1323" s="71">
        <v>0.25</v>
      </c>
      <c r="H1323" s="68">
        <v>35.039370078740198</v>
      </c>
      <c r="I1323" s="71">
        <v>3.8079632766068201E-3</v>
      </c>
      <c r="J1323" s="68">
        <v>15.944881889763799</v>
      </c>
      <c r="K1323" s="71">
        <v>0.116751269035533</v>
      </c>
      <c r="L1323" s="68">
        <v>37.5984251968504</v>
      </c>
    </row>
    <row r="1324" spans="1:12" x14ac:dyDescent="0.2">
      <c r="A1324" s="72" t="s">
        <v>1517</v>
      </c>
      <c r="B1324" s="66" t="s">
        <v>2919</v>
      </c>
      <c r="C1324" s="67">
        <v>83</v>
      </c>
      <c r="D1324" s="67" t="s">
        <v>349</v>
      </c>
      <c r="E1324" s="71">
        <v>0.135662125061215</v>
      </c>
      <c r="F1324" s="68">
        <v>37.795275590551199</v>
      </c>
      <c r="G1324" s="71">
        <v>0.29820622535029001</v>
      </c>
      <c r="H1324" s="68">
        <v>74.212598425196902</v>
      </c>
      <c r="I1324" s="71">
        <v>2.1811650617830098E-3</v>
      </c>
      <c r="J1324" s="68">
        <v>8.0708661417322798</v>
      </c>
      <c r="K1324" s="71">
        <v>0.10659898477157401</v>
      </c>
      <c r="L1324" s="68">
        <v>35.039370078740198</v>
      </c>
    </row>
    <row r="1325" spans="1:12" x14ac:dyDescent="0.2">
      <c r="A1325" s="72" t="s">
        <v>2920</v>
      </c>
      <c r="B1325" s="66" t="s">
        <v>2921</v>
      </c>
      <c r="C1325" s="67">
        <v>83</v>
      </c>
      <c r="D1325" s="67" t="s">
        <v>349</v>
      </c>
      <c r="E1325" s="71">
        <v>0.115362977750523</v>
      </c>
      <c r="F1325" s="68">
        <v>23.6220472440945</v>
      </c>
      <c r="G1325" s="71">
        <v>0.25</v>
      </c>
      <c r="H1325" s="68">
        <v>35.039370078740198</v>
      </c>
      <c r="I1325" s="71">
        <v>4.7183748759343598E-3</v>
      </c>
      <c r="J1325" s="68">
        <v>21.8503937007874</v>
      </c>
      <c r="K1325" s="71">
        <v>9.13705583756345E-2</v>
      </c>
      <c r="L1325" s="68">
        <v>30.905511811023601</v>
      </c>
    </row>
    <row r="1326" spans="1:12" x14ac:dyDescent="0.2">
      <c r="A1326" s="72" t="s">
        <v>2922</v>
      </c>
      <c r="B1326" s="66" t="s">
        <v>2923</v>
      </c>
      <c r="C1326" s="67">
        <v>83</v>
      </c>
      <c r="D1326" s="67" t="s">
        <v>349</v>
      </c>
      <c r="E1326" s="71">
        <v>0.10491926275114299</v>
      </c>
      <c r="F1326" s="68">
        <v>13.9763779527559</v>
      </c>
      <c r="G1326" s="71">
        <v>0.25</v>
      </c>
      <c r="H1326" s="68">
        <v>35.039370078740198</v>
      </c>
      <c r="I1326" s="71">
        <v>3.84408266967206E-3</v>
      </c>
      <c r="J1326" s="68">
        <v>16.338582677165402</v>
      </c>
      <c r="K1326" s="71">
        <v>6.0913705583756299E-2</v>
      </c>
      <c r="L1326" s="68">
        <v>23.4251968503937</v>
      </c>
    </row>
    <row r="1327" spans="1:12" x14ac:dyDescent="0.2">
      <c r="A1327" s="72" t="s">
        <v>2924</v>
      </c>
      <c r="B1327" s="66" t="s">
        <v>2925</v>
      </c>
      <c r="C1327" s="67">
        <v>83</v>
      </c>
      <c r="D1327" s="67" t="s">
        <v>349</v>
      </c>
      <c r="E1327" s="71">
        <v>0.103758404943484</v>
      </c>
      <c r="F1327" s="68">
        <v>12.992125984252</v>
      </c>
      <c r="G1327" s="71">
        <v>0.25</v>
      </c>
      <c r="H1327" s="68">
        <v>35.039370078740198</v>
      </c>
      <c r="I1327" s="71">
        <v>5.4376513786742204E-3</v>
      </c>
      <c r="J1327" s="68">
        <v>24.409448818897602</v>
      </c>
      <c r="K1327" s="71">
        <v>5.5837563451776602E-2</v>
      </c>
      <c r="L1327" s="68">
        <v>22.244094488188999</v>
      </c>
    </row>
    <row r="1328" spans="1:12" x14ac:dyDescent="0.2">
      <c r="A1328" s="72" t="s">
        <v>2926</v>
      </c>
      <c r="B1328" s="66" t="s">
        <v>2927</v>
      </c>
      <c r="C1328" s="67">
        <v>83</v>
      </c>
      <c r="D1328" s="67" t="s">
        <v>349</v>
      </c>
      <c r="E1328" s="71">
        <v>0.13900814319075899</v>
      </c>
      <c r="F1328" s="68">
        <v>41.338582677165398</v>
      </c>
      <c r="G1328" s="71">
        <v>0.35579250949084501</v>
      </c>
      <c r="H1328" s="68">
        <v>83.661417322834595</v>
      </c>
      <c r="I1328" s="71">
        <v>1.30085698276246E-2</v>
      </c>
      <c r="J1328" s="68">
        <v>44.685039370078698</v>
      </c>
      <c r="K1328" s="71">
        <v>4.8223350253807098E-2</v>
      </c>
      <c r="L1328" s="68">
        <v>19.094488188976399</v>
      </c>
    </row>
    <row r="1329" spans="1:12" x14ac:dyDescent="0.2">
      <c r="A1329" s="72" t="s">
        <v>2928</v>
      </c>
      <c r="B1329" s="66" t="s">
        <v>2929</v>
      </c>
      <c r="C1329" s="67">
        <v>58</v>
      </c>
      <c r="D1329" s="67" t="s">
        <v>349</v>
      </c>
      <c r="E1329" s="71">
        <v>0.100921601018232</v>
      </c>
      <c r="F1329" s="68">
        <v>55.036496350364999</v>
      </c>
      <c r="G1329" s="71">
        <v>0.25</v>
      </c>
      <c r="H1329" s="68">
        <v>53.941605839416098</v>
      </c>
      <c r="I1329" s="71">
        <v>4.6878799777720697E-3</v>
      </c>
      <c r="J1329" s="68">
        <v>40.729927007299302</v>
      </c>
      <c r="K1329" s="71">
        <v>4.8076923076923003E-2</v>
      </c>
      <c r="L1329" s="68">
        <v>66.861313868613095</v>
      </c>
    </row>
    <row r="1330" spans="1:12" x14ac:dyDescent="0.2">
      <c r="A1330" s="72" t="s">
        <v>2930</v>
      </c>
      <c r="B1330" s="66" t="s">
        <v>2931</v>
      </c>
      <c r="C1330" s="67">
        <v>58</v>
      </c>
      <c r="D1330" s="67" t="s">
        <v>349</v>
      </c>
      <c r="E1330" s="71">
        <v>8.37219169592026E-2</v>
      </c>
      <c r="F1330" s="68">
        <v>27.956204379561999</v>
      </c>
      <c r="G1330" s="71">
        <v>0.19133177892230599</v>
      </c>
      <c r="H1330" s="68">
        <v>14.2335766423358</v>
      </c>
      <c r="I1330" s="71">
        <v>5.3467924681219496E-3</v>
      </c>
      <c r="J1330" s="68">
        <v>41.897810218978101</v>
      </c>
      <c r="K1330" s="71">
        <v>5.4487179487179502E-2</v>
      </c>
      <c r="L1330" s="68">
        <v>68.540145985401494</v>
      </c>
    </row>
    <row r="1331" spans="1:12" x14ac:dyDescent="0.2">
      <c r="A1331" s="72" t="s">
        <v>2932</v>
      </c>
      <c r="B1331" s="66" t="s">
        <v>2933</v>
      </c>
      <c r="C1331" s="67">
        <v>58</v>
      </c>
      <c r="D1331" s="67" t="s">
        <v>349</v>
      </c>
      <c r="E1331" s="71">
        <v>9.13607528249544E-2</v>
      </c>
      <c r="F1331" s="68">
        <v>43.503649635036503</v>
      </c>
      <c r="G1331" s="71">
        <v>0.19977688771023</v>
      </c>
      <c r="H1331" s="68">
        <v>16.058394160583902</v>
      </c>
      <c r="I1331" s="71">
        <v>1.0202806662069E-2</v>
      </c>
      <c r="J1331" s="68">
        <v>50.2919708029197</v>
      </c>
      <c r="K1331" s="71">
        <v>6.4102564102564097E-2</v>
      </c>
      <c r="L1331" s="68">
        <v>70.510948905109501</v>
      </c>
    </row>
    <row r="1332" spans="1:12" x14ac:dyDescent="0.2">
      <c r="A1332" s="72" t="s">
        <v>2934</v>
      </c>
      <c r="B1332" s="66" t="s">
        <v>2935</v>
      </c>
      <c r="C1332" s="67">
        <v>83</v>
      </c>
      <c r="D1332" s="67" t="s">
        <v>349</v>
      </c>
      <c r="E1332" s="71">
        <v>5.8375634517766499E-2</v>
      </c>
      <c r="F1332" s="68">
        <v>0.78740157480314998</v>
      </c>
      <c r="G1332" s="71">
        <v>0</v>
      </c>
      <c r="H1332" s="68">
        <v>0.39370078740157499</v>
      </c>
      <c r="I1332" s="71">
        <v>0</v>
      </c>
      <c r="J1332" s="68">
        <v>1.1811023622047201</v>
      </c>
      <c r="K1332" s="71">
        <v>0.17512690355329899</v>
      </c>
      <c r="L1332" s="68">
        <v>63.385826771653498</v>
      </c>
    </row>
    <row r="1333" spans="1:12" x14ac:dyDescent="0.2">
      <c r="A1333" s="72" t="s">
        <v>537</v>
      </c>
      <c r="B1333" s="66" t="s">
        <v>2936</v>
      </c>
      <c r="C1333" s="67">
        <v>83</v>
      </c>
      <c r="D1333" s="67" t="s">
        <v>349</v>
      </c>
      <c r="E1333" s="71">
        <v>5.6189365026263503E-2</v>
      </c>
      <c r="F1333" s="68">
        <v>0.39370078740157499</v>
      </c>
      <c r="G1333" s="71">
        <v>1.4015697581291E-2</v>
      </c>
      <c r="H1333" s="68">
        <v>0.78740157480314998</v>
      </c>
      <c r="I1333" s="71">
        <v>2.2681335381087402E-3</v>
      </c>
      <c r="J1333" s="68">
        <v>8.6614173228346498</v>
      </c>
      <c r="K1333" s="71">
        <v>0.15228426395939099</v>
      </c>
      <c r="L1333" s="68">
        <v>51.377952755905497</v>
      </c>
    </row>
    <row r="1334" spans="1:12" x14ac:dyDescent="0.2">
      <c r="A1334" s="72" t="s">
        <v>2937</v>
      </c>
      <c r="B1334" s="66" t="s">
        <v>2938</v>
      </c>
      <c r="C1334" s="67">
        <v>83</v>
      </c>
      <c r="D1334" s="67" t="s">
        <v>349</v>
      </c>
      <c r="E1334" s="71">
        <v>4.9369798059372701E-2</v>
      </c>
      <c r="F1334" s="68">
        <v>0.196850393700787</v>
      </c>
      <c r="G1334" s="71">
        <v>0</v>
      </c>
      <c r="H1334" s="68">
        <v>0.39370078740157499</v>
      </c>
      <c r="I1334" s="71">
        <v>9.0127235070691495E-4</v>
      </c>
      <c r="J1334" s="68">
        <v>3.1496062992125999</v>
      </c>
      <c r="K1334" s="71">
        <v>0.147208121827411</v>
      </c>
      <c r="L1334" s="68">
        <v>49.212598425196902</v>
      </c>
    </row>
    <row r="1335" spans="1:12" x14ac:dyDescent="0.2">
      <c r="A1335" s="72" t="s">
        <v>2939</v>
      </c>
      <c r="B1335" s="66" t="s">
        <v>2940</v>
      </c>
      <c r="C1335" s="67">
        <v>83</v>
      </c>
      <c r="D1335" s="67" t="s">
        <v>349</v>
      </c>
      <c r="E1335" s="71">
        <v>8.7211404175158103E-2</v>
      </c>
      <c r="F1335" s="68">
        <v>4.3307086614173196</v>
      </c>
      <c r="G1335" s="71">
        <v>1.7811342262752899E-3</v>
      </c>
      <c r="H1335" s="68">
        <v>0.59055118110236204</v>
      </c>
      <c r="I1335" s="71">
        <v>9.6982956823451203E-4</v>
      </c>
      <c r="J1335" s="68">
        <v>3.54330708661417</v>
      </c>
      <c r="K1335" s="71">
        <v>0.25888324873096402</v>
      </c>
      <c r="L1335" s="68">
        <v>84.448818897637807</v>
      </c>
    </row>
    <row r="1336" spans="1:12" x14ac:dyDescent="0.2">
      <c r="A1336" s="72" t="s">
        <v>2941</v>
      </c>
      <c r="B1336" s="66" t="s">
        <v>2942</v>
      </c>
      <c r="C1336" s="67">
        <v>83</v>
      </c>
      <c r="D1336" s="67" t="s">
        <v>349</v>
      </c>
      <c r="E1336" s="71">
        <v>9.7509001766370201E-2</v>
      </c>
      <c r="F1336" s="68">
        <v>7.2834645669291298</v>
      </c>
      <c r="G1336" s="71">
        <v>2.3441968337797998E-2</v>
      </c>
      <c r="H1336" s="68">
        <v>0.98425196850393704</v>
      </c>
      <c r="I1336" s="71">
        <v>2.5875750323785798E-3</v>
      </c>
      <c r="J1336" s="68">
        <v>11.417322834645701</v>
      </c>
      <c r="K1336" s="71">
        <v>0.26649746192893398</v>
      </c>
      <c r="L1336" s="68">
        <v>85.039370078740205</v>
      </c>
    </row>
    <row r="1337" spans="1:12" x14ac:dyDescent="0.2">
      <c r="A1337" s="72" t="s">
        <v>829</v>
      </c>
      <c r="B1337" s="66" t="s">
        <v>2943</v>
      </c>
      <c r="C1337" s="67">
        <v>83</v>
      </c>
      <c r="D1337" s="67" t="s">
        <v>349</v>
      </c>
      <c r="E1337" s="71">
        <v>0.24468554674965101</v>
      </c>
      <c r="F1337" s="68">
        <v>81.889763779527598</v>
      </c>
      <c r="G1337" s="71">
        <v>0.48246625442552199</v>
      </c>
      <c r="H1337" s="68">
        <v>91.535433070866105</v>
      </c>
      <c r="I1337" s="71">
        <v>4.85447005442428E-2</v>
      </c>
      <c r="J1337" s="68">
        <v>70.275590551181097</v>
      </c>
      <c r="K1337" s="71">
        <v>0.20304568527918801</v>
      </c>
      <c r="L1337" s="68">
        <v>75.393700787401599</v>
      </c>
    </row>
    <row r="1338" spans="1:12" x14ac:dyDescent="0.2">
      <c r="A1338" s="72" t="s">
        <v>599</v>
      </c>
      <c r="B1338" s="66" t="s">
        <v>2944</v>
      </c>
      <c r="C1338" s="67">
        <v>83</v>
      </c>
      <c r="D1338" s="67" t="s">
        <v>349</v>
      </c>
      <c r="E1338" s="71">
        <v>0.156276577207273</v>
      </c>
      <c r="F1338" s="68">
        <v>56.692913385826799</v>
      </c>
      <c r="G1338" s="71">
        <v>0.25089056711313801</v>
      </c>
      <c r="H1338" s="68">
        <v>36.614173228346502</v>
      </c>
      <c r="I1338" s="71">
        <v>2.2031238995451601E-3</v>
      </c>
      <c r="J1338" s="68">
        <v>8.2677165354330704</v>
      </c>
      <c r="K1338" s="71">
        <v>0.21573604060913701</v>
      </c>
      <c r="L1338" s="68">
        <v>79.724409448818903</v>
      </c>
    </row>
    <row r="1339" spans="1:12" x14ac:dyDescent="0.2">
      <c r="A1339" s="72" t="s">
        <v>2945</v>
      </c>
      <c r="B1339" s="66" t="s">
        <v>2946</v>
      </c>
      <c r="C1339" s="67">
        <v>83</v>
      </c>
      <c r="D1339" s="67" t="s">
        <v>349</v>
      </c>
      <c r="E1339" s="71">
        <v>0.14948172992790401</v>
      </c>
      <c r="F1339" s="68">
        <v>50.787401574803098</v>
      </c>
      <c r="G1339" s="71">
        <v>0.20063210388585401</v>
      </c>
      <c r="H1339" s="68">
        <v>6.1023622047244102</v>
      </c>
      <c r="I1339" s="71">
        <v>6.6963346288218296E-3</v>
      </c>
      <c r="J1339" s="68">
        <v>30.905511811023601</v>
      </c>
      <c r="K1339" s="71">
        <v>0.24111675126903501</v>
      </c>
      <c r="L1339" s="68">
        <v>83.070866141732296</v>
      </c>
    </row>
    <row r="1340" spans="1:12" x14ac:dyDescent="0.2">
      <c r="A1340" s="72" t="s">
        <v>2947</v>
      </c>
      <c r="B1340" s="66" t="s">
        <v>2948</v>
      </c>
      <c r="C1340" s="67">
        <v>83</v>
      </c>
      <c r="D1340" s="67" t="s">
        <v>349</v>
      </c>
      <c r="E1340" s="71">
        <v>0.15214533700473201</v>
      </c>
      <c r="F1340" s="68">
        <v>53.1496062992126</v>
      </c>
      <c r="G1340" s="71">
        <v>0.25230910832645698</v>
      </c>
      <c r="H1340" s="68">
        <v>40.157480314960601</v>
      </c>
      <c r="I1340" s="71">
        <v>6.1573595405311297E-3</v>
      </c>
      <c r="J1340" s="68">
        <v>28.346456692913399</v>
      </c>
      <c r="K1340" s="71">
        <v>0.19796954314720799</v>
      </c>
      <c r="L1340" s="68">
        <v>73.818897637795303</v>
      </c>
    </row>
    <row r="1341" spans="1:12" x14ac:dyDescent="0.2">
      <c r="A1341" s="72" t="s">
        <v>2949</v>
      </c>
      <c r="B1341" s="66" t="s">
        <v>2950</v>
      </c>
      <c r="C1341" s="67">
        <v>83</v>
      </c>
      <c r="D1341" s="67" t="s">
        <v>349</v>
      </c>
      <c r="E1341" s="71">
        <v>0.14121997025948199</v>
      </c>
      <c r="F1341" s="68">
        <v>42.716535433070902</v>
      </c>
      <c r="G1341" s="71">
        <v>0.25</v>
      </c>
      <c r="H1341" s="68">
        <v>35.039370078740198</v>
      </c>
      <c r="I1341" s="71">
        <v>1.0710782911372901E-3</v>
      </c>
      <c r="J1341" s="68">
        <v>4.5275590551181102</v>
      </c>
      <c r="K1341" s="71">
        <v>0.17258883248731</v>
      </c>
      <c r="L1341" s="68">
        <v>61.614173228346502</v>
      </c>
    </row>
    <row r="1342" spans="1:12" x14ac:dyDescent="0.2">
      <c r="A1342" s="72" t="s">
        <v>2951</v>
      </c>
      <c r="B1342" s="66" t="s">
        <v>2952</v>
      </c>
      <c r="C1342" s="67">
        <v>83</v>
      </c>
      <c r="D1342" s="67" t="s">
        <v>349</v>
      </c>
      <c r="E1342" s="71">
        <v>0.13445099620036299</v>
      </c>
      <c r="F1342" s="68">
        <v>35.629921259842497</v>
      </c>
      <c r="G1342" s="71">
        <v>0.25</v>
      </c>
      <c r="H1342" s="68">
        <v>35.039370078740198</v>
      </c>
      <c r="I1342" s="71">
        <v>1.06872464169864E-3</v>
      </c>
      <c r="J1342" s="68">
        <v>4.3307086614173196</v>
      </c>
      <c r="K1342" s="71">
        <v>0.15228426395939099</v>
      </c>
      <c r="L1342" s="68">
        <v>51.377952755905497</v>
      </c>
    </row>
    <row r="1343" spans="1:12" x14ac:dyDescent="0.2">
      <c r="A1343" s="72" t="s">
        <v>2953</v>
      </c>
      <c r="B1343" s="66" t="s">
        <v>2954</v>
      </c>
      <c r="C1343" s="67">
        <v>83</v>
      </c>
      <c r="D1343" s="67" t="s">
        <v>349</v>
      </c>
      <c r="E1343" s="71">
        <v>0.148479440287899</v>
      </c>
      <c r="F1343" s="68">
        <v>49.409448818897602</v>
      </c>
      <c r="G1343" s="71">
        <v>0.25</v>
      </c>
      <c r="H1343" s="68">
        <v>35.039370078740198</v>
      </c>
      <c r="I1343" s="71">
        <v>2.5449198484681699E-3</v>
      </c>
      <c r="J1343" s="68">
        <v>11.0236220472441</v>
      </c>
      <c r="K1343" s="71">
        <v>0.19289340101522801</v>
      </c>
      <c r="L1343" s="68">
        <v>71.456692913385794</v>
      </c>
    </row>
    <row r="1344" spans="1:12" x14ac:dyDescent="0.2">
      <c r="A1344" s="72" t="s">
        <v>2955</v>
      </c>
      <c r="B1344" s="66" t="s">
        <v>2956</v>
      </c>
      <c r="C1344" s="67">
        <v>83</v>
      </c>
      <c r="D1344" s="67" t="s">
        <v>349</v>
      </c>
      <c r="E1344" s="71">
        <v>0.148442086608019</v>
      </c>
      <c r="F1344" s="68">
        <v>49.212598425196902</v>
      </c>
      <c r="G1344" s="71">
        <v>0.25</v>
      </c>
      <c r="H1344" s="68">
        <v>35.039370078740198</v>
      </c>
      <c r="I1344" s="71">
        <v>2.4328588088292102E-3</v>
      </c>
      <c r="J1344" s="68">
        <v>10.2362204724409</v>
      </c>
      <c r="K1344" s="71">
        <v>0.19289340101522801</v>
      </c>
      <c r="L1344" s="68">
        <v>71.456692913385794</v>
      </c>
    </row>
    <row r="1345" spans="1:12" x14ac:dyDescent="0.2">
      <c r="A1345" s="72" t="s">
        <v>2957</v>
      </c>
      <c r="B1345" s="66" t="s">
        <v>2958</v>
      </c>
      <c r="C1345" s="67">
        <v>83</v>
      </c>
      <c r="D1345" s="67" t="s">
        <v>349</v>
      </c>
      <c r="E1345" s="71">
        <v>0.13018112698062201</v>
      </c>
      <c r="F1345" s="68">
        <v>31.889763779527598</v>
      </c>
      <c r="G1345" s="71">
        <v>0.25</v>
      </c>
      <c r="H1345" s="68">
        <v>35.039370078740198</v>
      </c>
      <c r="I1345" s="71">
        <v>9.4947231242331295E-4</v>
      </c>
      <c r="J1345" s="68">
        <v>3.3464566929133901</v>
      </c>
      <c r="K1345" s="71">
        <v>0.13959390862944199</v>
      </c>
      <c r="L1345" s="68">
        <v>46.653543307086601</v>
      </c>
    </row>
    <row r="1346" spans="1:12" x14ac:dyDescent="0.2">
      <c r="A1346" s="72" t="s">
        <v>563</v>
      </c>
      <c r="B1346" s="66" t="s">
        <v>2959</v>
      </c>
      <c r="C1346" s="67">
        <v>83</v>
      </c>
      <c r="D1346" s="67" t="s">
        <v>349</v>
      </c>
      <c r="E1346" s="71">
        <v>0.108691118798261</v>
      </c>
      <c r="F1346" s="68">
        <v>17.3228346456693</v>
      </c>
      <c r="G1346" s="71">
        <v>0.25</v>
      </c>
      <c r="H1346" s="68">
        <v>35.039370078740198</v>
      </c>
      <c r="I1346" s="71">
        <v>2.46929548107823E-3</v>
      </c>
      <c r="J1346" s="68">
        <v>10.629921259842501</v>
      </c>
      <c r="K1346" s="71">
        <v>7.3604060913705596E-2</v>
      </c>
      <c r="L1346" s="68">
        <v>27.755905511811001</v>
      </c>
    </row>
    <row r="1347" spans="1:12" x14ac:dyDescent="0.2">
      <c r="A1347" s="72" t="s">
        <v>2960</v>
      </c>
      <c r="B1347" s="66" t="s">
        <v>2961</v>
      </c>
      <c r="C1347" s="67">
        <v>83</v>
      </c>
      <c r="D1347" s="67" t="s">
        <v>349</v>
      </c>
      <c r="E1347" s="71">
        <v>0.12640566915149101</v>
      </c>
      <c r="F1347" s="68">
        <v>29.7244094488189</v>
      </c>
      <c r="G1347" s="71">
        <v>0.25175169965187699</v>
      </c>
      <c r="H1347" s="68">
        <v>38.976377952755897</v>
      </c>
      <c r="I1347" s="71">
        <v>5.6378966350815202E-3</v>
      </c>
      <c r="J1347" s="68">
        <v>25.590551181102398</v>
      </c>
      <c r="K1347" s="71">
        <v>0.121827411167513</v>
      </c>
      <c r="L1347" s="68">
        <v>38.385826771653498</v>
      </c>
    </row>
    <row r="1348" spans="1:12" x14ac:dyDescent="0.2">
      <c r="A1348" s="72" t="s">
        <v>2599</v>
      </c>
      <c r="B1348" s="66" t="s">
        <v>2962</v>
      </c>
      <c r="C1348" s="67">
        <v>58</v>
      </c>
      <c r="D1348" s="67" t="s">
        <v>349</v>
      </c>
      <c r="E1348" s="71">
        <v>8.2455993540958797E-2</v>
      </c>
      <c r="F1348" s="68">
        <v>19.270072992700701</v>
      </c>
      <c r="G1348" s="71">
        <v>0.23693911189070399</v>
      </c>
      <c r="H1348" s="68">
        <v>27.737226277372301</v>
      </c>
      <c r="I1348" s="71">
        <v>4.0186123219165398E-3</v>
      </c>
      <c r="J1348" s="68">
        <v>39.124087591240901</v>
      </c>
      <c r="K1348" s="71">
        <v>6.4102564102564196E-3</v>
      </c>
      <c r="L1348" s="68">
        <v>53.503649635036503</v>
      </c>
    </row>
    <row r="1349" spans="1:12" x14ac:dyDescent="0.2">
      <c r="A1349" s="72" t="s">
        <v>2963</v>
      </c>
      <c r="B1349" s="66" t="s">
        <v>2964</v>
      </c>
      <c r="C1349" s="67">
        <v>58</v>
      </c>
      <c r="D1349" s="67" t="s">
        <v>349</v>
      </c>
      <c r="E1349" s="71">
        <v>6.3775509316204695E-2</v>
      </c>
      <c r="F1349" s="68">
        <v>9.7810218978102199</v>
      </c>
      <c r="G1349" s="71">
        <v>0.19015083980511799</v>
      </c>
      <c r="H1349" s="68">
        <v>13.868613138686101</v>
      </c>
      <c r="I1349" s="71">
        <v>1.1756881434957099E-3</v>
      </c>
      <c r="J1349" s="68">
        <v>32.043795620437997</v>
      </c>
      <c r="K1349" s="71">
        <v>0</v>
      </c>
      <c r="L1349" s="68">
        <v>45.693430656934297</v>
      </c>
    </row>
    <row r="1350" spans="1:12" x14ac:dyDescent="0.2">
      <c r="A1350" s="72" t="s">
        <v>2965</v>
      </c>
      <c r="B1350" s="66" t="s">
        <v>2966</v>
      </c>
      <c r="C1350" s="67">
        <v>58</v>
      </c>
      <c r="D1350" s="67" t="s">
        <v>349</v>
      </c>
      <c r="E1350" s="71">
        <v>8.9445102385609002E-2</v>
      </c>
      <c r="F1350" s="68">
        <v>41.532846715328503</v>
      </c>
      <c r="G1350" s="71">
        <v>0.229869815220346</v>
      </c>
      <c r="H1350" s="68">
        <v>24.233576642335802</v>
      </c>
      <c r="I1350" s="71">
        <v>3.9534749420992497E-6</v>
      </c>
      <c r="J1350" s="68">
        <v>15.8394160583942</v>
      </c>
      <c r="K1350" s="71">
        <v>3.8461538461538498E-2</v>
      </c>
      <c r="L1350" s="68">
        <v>63.868613138686101</v>
      </c>
    </row>
    <row r="1351" spans="1:12" x14ac:dyDescent="0.2">
      <c r="A1351" s="72" t="s">
        <v>2967</v>
      </c>
      <c r="B1351" s="66" t="s">
        <v>2968</v>
      </c>
      <c r="C1351" s="67">
        <v>58</v>
      </c>
      <c r="D1351" s="67" t="s">
        <v>349</v>
      </c>
      <c r="E1351" s="71">
        <v>8.0353243120394796E-2</v>
      </c>
      <c r="F1351" s="68">
        <v>17.445255474452601</v>
      </c>
      <c r="G1351" s="71">
        <v>0.20706634980977401</v>
      </c>
      <c r="H1351" s="68">
        <v>17.3722627737226</v>
      </c>
      <c r="I1351" s="71">
        <v>1.9420975001283799E-3</v>
      </c>
      <c r="J1351" s="68">
        <v>34.744525547445299</v>
      </c>
      <c r="K1351" s="71">
        <v>3.2051282051282097E-2</v>
      </c>
      <c r="L1351" s="68">
        <v>62.262773722627699</v>
      </c>
    </row>
    <row r="1352" spans="1:12" x14ac:dyDescent="0.2">
      <c r="A1352" s="72" t="s">
        <v>2969</v>
      </c>
      <c r="B1352" s="66" t="s">
        <v>2970</v>
      </c>
      <c r="C1352" s="67">
        <v>58</v>
      </c>
      <c r="D1352" s="67" t="s">
        <v>349</v>
      </c>
      <c r="E1352" s="71">
        <v>9.9634584927124903E-2</v>
      </c>
      <c r="F1352" s="68">
        <v>53.722627737226297</v>
      </c>
      <c r="G1352" s="71">
        <v>0.24030892523799899</v>
      </c>
      <c r="H1352" s="68">
        <v>30</v>
      </c>
      <c r="I1352" s="71">
        <v>9.0252185106780096E-4</v>
      </c>
      <c r="J1352" s="68">
        <v>31.167883211678799</v>
      </c>
      <c r="K1352" s="71">
        <v>5.7692307692307702E-2</v>
      </c>
      <c r="L1352" s="68">
        <v>69.197080291970806</v>
      </c>
    </row>
    <row r="1353" spans="1:12" x14ac:dyDescent="0.2">
      <c r="A1353" s="72" t="s">
        <v>2971</v>
      </c>
      <c r="B1353" s="66" t="s">
        <v>2972</v>
      </c>
      <c r="C1353" s="67">
        <v>58</v>
      </c>
      <c r="D1353" s="67" t="s">
        <v>349</v>
      </c>
      <c r="E1353" s="71">
        <v>9.2267883500573494E-2</v>
      </c>
      <c r="F1353" s="68">
        <v>44.890510948905103</v>
      </c>
      <c r="G1353" s="71">
        <v>0.227968413278761</v>
      </c>
      <c r="H1353" s="68">
        <v>23.795620437956199</v>
      </c>
      <c r="I1353" s="71">
        <v>7.5831414603694204E-4</v>
      </c>
      <c r="J1353" s="68">
        <v>30.437956204379599</v>
      </c>
      <c r="K1353" s="71">
        <v>4.8076923076923003E-2</v>
      </c>
      <c r="L1353" s="68">
        <v>66.861313868613095</v>
      </c>
    </row>
    <row r="1354" spans="1:12" x14ac:dyDescent="0.2">
      <c r="A1354" s="72" t="s">
        <v>2973</v>
      </c>
      <c r="B1354" s="66" t="s">
        <v>2974</v>
      </c>
      <c r="C1354" s="67">
        <v>83</v>
      </c>
      <c r="D1354" s="67" t="s">
        <v>349</v>
      </c>
      <c r="E1354" s="71">
        <v>0.11268180316663599</v>
      </c>
      <c r="F1354" s="68">
        <v>20.669291338582699</v>
      </c>
      <c r="G1354" s="71">
        <v>0.26095794320976401</v>
      </c>
      <c r="H1354" s="68">
        <v>54.527559055118097</v>
      </c>
      <c r="I1354" s="71">
        <v>6.0214764424267797E-3</v>
      </c>
      <c r="J1354" s="68">
        <v>27.362204724409501</v>
      </c>
      <c r="K1354" s="71">
        <v>7.1065989847715699E-2</v>
      </c>
      <c r="L1354" s="68">
        <v>26.3779527559055</v>
      </c>
    </row>
    <row r="1355" spans="1:12" x14ac:dyDescent="0.2">
      <c r="A1355" s="72" t="s">
        <v>2975</v>
      </c>
      <c r="B1355" s="66" t="s">
        <v>2976</v>
      </c>
      <c r="C1355" s="67">
        <v>83</v>
      </c>
      <c r="D1355" s="67" t="s">
        <v>349</v>
      </c>
      <c r="E1355" s="71">
        <v>0.107601399402875</v>
      </c>
      <c r="F1355" s="68">
        <v>16.141732283464599</v>
      </c>
      <c r="G1355" s="71">
        <v>0.25998766489896602</v>
      </c>
      <c r="H1355" s="68">
        <v>53.346456692913399</v>
      </c>
      <c r="I1355" s="71">
        <v>4.4408987918912197E-3</v>
      </c>
      <c r="J1355" s="68">
        <v>19.488188976378002</v>
      </c>
      <c r="K1355" s="71">
        <v>5.8375634517766499E-2</v>
      </c>
      <c r="L1355" s="68">
        <v>22.637795275590499</v>
      </c>
    </row>
    <row r="1356" spans="1:12" x14ac:dyDescent="0.2">
      <c r="A1356" s="72" t="s">
        <v>2977</v>
      </c>
      <c r="B1356" s="66" t="s">
        <v>2978</v>
      </c>
      <c r="C1356" s="67">
        <v>83</v>
      </c>
      <c r="D1356" s="67" t="s">
        <v>349</v>
      </c>
      <c r="E1356" s="71">
        <v>0.13497387826950499</v>
      </c>
      <c r="F1356" s="68">
        <v>36.220472440944903</v>
      </c>
      <c r="G1356" s="71">
        <v>0.25089056711313801</v>
      </c>
      <c r="H1356" s="68">
        <v>36.614173228346502</v>
      </c>
      <c r="I1356" s="71">
        <v>9.3610169339561292E-3</v>
      </c>
      <c r="J1356" s="68">
        <v>36.023622047244103</v>
      </c>
      <c r="K1356" s="71">
        <v>0.144670050761421</v>
      </c>
      <c r="L1356" s="68">
        <v>48.228346456692897</v>
      </c>
    </row>
    <row r="1357" spans="1:12" x14ac:dyDescent="0.2">
      <c r="A1357" s="72" t="s">
        <v>2979</v>
      </c>
      <c r="B1357" s="66" t="s">
        <v>2980</v>
      </c>
      <c r="C1357" s="67">
        <v>83</v>
      </c>
      <c r="D1357" s="67" t="s">
        <v>349</v>
      </c>
      <c r="E1357" s="71">
        <v>0.108705683220091</v>
      </c>
      <c r="F1357" s="68">
        <v>17.519685039370099</v>
      </c>
      <c r="G1357" s="71">
        <v>0.258640123814251</v>
      </c>
      <c r="H1357" s="68">
        <v>51.574803149606304</v>
      </c>
      <c r="I1357" s="71">
        <v>1.48707813028559E-3</v>
      </c>
      <c r="J1357" s="68">
        <v>5.5118110236220499</v>
      </c>
      <c r="K1357" s="71">
        <v>6.5989847715736002E-2</v>
      </c>
      <c r="L1357" s="68">
        <v>25.196850393700799</v>
      </c>
    </row>
    <row r="1358" spans="1:12" x14ac:dyDescent="0.2">
      <c r="A1358" s="72" t="s">
        <v>2981</v>
      </c>
      <c r="B1358" s="66" t="s">
        <v>2982</v>
      </c>
      <c r="C1358" s="67">
        <v>83</v>
      </c>
      <c r="D1358" s="67" t="s">
        <v>349</v>
      </c>
      <c r="E1358" s="71">
        <v>0.111724114774872</v>
      </c>
      <c r="F1358" s="68">
        <v>19.881889763779501</v>
      </c>
      <c r="G1358" s="71">
        <v>0.27829258144237401</v>
      </c>
      <c r="H1358" s="68">
        <v>66.535433070866105</v>
      </c>
      <c r="I1358" s="71">
        <v>3.5802704964541499E-3</v>
      </c>
      <c r="J1358" s="68">
        <v>14.9606299212598</v>
      </c>
      <c r="K1358" s="71">
        <v>5.3299492385786802E-2</v>
      </c>
      <c r="L1358" s="68">
        <v>20.866141732283499</v>
      </c>
    </row>
    <row r="1359" spans="1:12" x14ac:dyDescent="0.2">
      <c r="A1359" s="72" t="s">
        <v>2983</v>
      </c>
      <c r="B1359" s="66" t="s">
        <v>2984</v>
      </c>
      <c r="C1359" s="67">
        <v>58</v>
      </c>
      <c r="D1359" s="67" t="s">
        <v>349</v>
      </c>
      <c r="E1359" s="71">
        <v>0.10843087234821901</v>
      </c>
      <c r="F1359" s="68">
        <v>59.7080291970803</v>
      </c>
      <c r="G1359" s="71">
        <v>0.249907171172811</v>
      </c>
      <c r="H1359" s="68">
        <v>40.656934306569298</v>
      </c>
      <c r="I1359" s="71">
        <v>2.4103394589795501E-2</v>
      </c>
      <c r="J1359" s="68">
        <v>64.963503649635001</v>
      </c>
      <c r="K1359" s="71">
        <v>5.1282051282051301E-2</v>
      </c>
      <c r="L1359" s="68">
        <v>67.737226277372301</v>
      </c>
    </row>
    <row r="1360" spans="1:12" x14ac:dyDescent="0.2">
      <c r="A1360" s="72" t="s">
        <v>2985</v>
      </c>
      <c r="B1360" s="66" t="s">
        <v>2986</v>
      </c>
      <c r="C1360" s="67">
        <v>83</v>
      </c>
      <c r="D1360" s="67" t="s">
        <v>349</v>
      </c>
      <c r="E1360" s="71">
        <v>0.134313702882811</v>
      </c>
      <c r="F1360" s="68">
        <v>35.433070866141698</v>
      </c>
      <c r="G1360" s="71">
        <v>0.25331894065131899</v>
      </c>
      <c r="H1360" s="68">
        <v>42.125984251968497</v>
      </c>
      <c r="I1360" s="71">
        <v>2.4140461697040698E-3</v>
      </c>
      <c r="J1360" s="68">
        <v>10.0393700787402</v>
      </c>
      <c r="K1360" s="71">
        <v>0.147208121827411</v>
      </c>
      <c r="L1360" s="68">
        <v>49.212598425196902</v>
      </c>
    </row>
    <row r="1361" spans="1:12" x14ac:dyDescent="0.2">
      <c r="A1361" s="72" t="s">
        <v>2987</v>
      </c>
      <c r="B1361" s="66" t="s">
        <v>2988</v>
      </c>
      <c r="C1361" s="67">
        <v>83</v>
      </c>
      <c r="D1361" s="67" t="s">
        <v>349</v>
      </c>
      <c r="E1361" s="71">
        <v>0.176044779775716</v>
      </c>
      <c r="F1361" s="68">
        <v>66.338582677165405</v>
      </c>
      <c r="G1361" s="71">
        <v>0.39951550112168599</v>
      </c>
      <c r="H1361" s="68">
        <v>87.007874015748001</v>
      </c>
      <c r="I1361" s="71">
        <v>1.71528490596984E-3</v>
      </c>
      <c r="J1361" s="68">
        <v>6.1023622047244102</v>
      </c>
      <c r="K1361" s="71">
        <v>0.12690355329949199</v>
      </c>
      <c r="L1361" s="68">
        <v>40.944881889763799</v>
      </c>
    </row>
    <row r="1362" spans="1:12" x14ac:dyDescent="0.2">
      <c r="A1362" s="72" t="s">
        <v>2989</v>
      </c>
      <c r="B1362" s="66" t="s">
        <v>2990</v>
      </c>
      <c r="C1362" s="67">
        <v>83</v>
      </c>
      <c r="D1362" s="67" t="s">
        <v>349</v>
      </c>
      <c r="E1362" s="71">
        <v>0.137242296504232</v>
      </c>
      <c r="F1362" s="68">
        <v>38.976377952755897</v>
      </c>
      <c r="G1362" s="71">
        <v>0.26601794009290403</v>
      </c>
      <c r="H1362" s="68">
        <v>58.661417322834602</v>
      </c>
      <c r="I1362" s="71">
        <v>1.8805396120300199E-2</v>
      </c>
      <c r="J1362" s="68">
        <v>51.771653543307103</v>
      </c>
      <c r="K1362" s="71">
        <v>0.12690355329949199</v>
      </c>
      <c r="L1362" s="68">
        <v>40.944881889763799</v>
      </c>
    </row>
    <row r="1363" spans="1:12" x14ac:dyDescent="0.2">
      <c r="A1363" s="72" t="s">
        <v>2991</v>
      </c>
      <c r="B1363" s="66" t="s">
        <v>2992</v>
      </c>
      <c r="C1363" s="67">
        <v>83</v>
      </c>
      <c r="D1363" s="67" t="s">
        <v>349</v>
      </c>
      <c r="E1363" s="71">
        <v>0.18113179768427101</v>
      </c>
      <c r="F1363" s="68">
        <v>69.094488188976399</v>
      </c>
      <c r="G1363" s="71">
        <v>0.40663213112054702</v>
      </c>
      <c r="H1363" s="68">
        <v>88.385826771653498</v>
      </c>
      <c r="I1363" s="71">
        <v>4.7835665007934097E-3</v>
      </c>
      <c r="J1363" s="68">
        <v>22.440944881889799</v>
      </c>
      <c r="K1363" s="71">
        <v>0.131979695431472</v>
      </c>
      <c r="L1363" s="68">
        <v>43.503937007874001</v>
      </c>
    </row>
    <row r="1364" spans="1:12" x14ac:dyDescent="0.2">
      <c r="A1364" s="72" t="s">
        <v>2993</v>
      </c>
      <c r="B1364" s="66" t="s">
        <v>2994</v>
      </c>
      <c r="C1364" s="67">
        <v>83</v>
      </c>
      <c r="D1364" s="67" t="s">
        <v>349</v>
      </c>
      <c r="E1364" s="71">
        <v>0.147379532486345</v>
      </c>
      <c r="F1364" s="68">
        <v>47.834645669291298</v>
      </c>
      <c r="G1364" s="71">
        <v>0.30358845133377199</v>
      </c>
      <c r="H1364" s="68">
        <v>75.787401574803098</v>
      </c>
      <c r="I1364" s="71">
        <v>3.4489232419679001E-2</v>
      </c>
      <c r="J1364" s="68">
        <v>62.992125984251999</v>
      </c>
      <c r="K1364" s="71">
        <v>0.104060913705584</v>
      </c>
      <c r="L1364" s="68">
        <v>34.251968503937</v>
      </c>
    </row>
    <row r="1365" spans="1:12" x14ac:dyDescent="0.2">
      <c r="A1365" s="72" t="s">
        <v>2995</v>
      </c>
      <c r="B1365" s="66" t="s">
        <v>2996</v>
      </c>
      <c r="C1365" s="67">
        <v>58</v>
      </c>
      <c r="D1365" s="67" t="s">
        <v>349</v>
      </c>
      <c r="E1365" s="71">
        <v>4.6093684285757101E-2</v>
      </c>
      <c r="F1365" s="68">
        <v>5.10948905109489</v>
      </c>
      <c r="G1365" s="71">
        <v>0.138182592505142</v>
      </c>
      <c r="H1365" s="68">
        <v>7.2262773722627696</v>
      </c>
      <c r="I1365" s="71">
        <v>9.8460352129424295E-5</v>
      </c>
      <c r="J1365" s="68">
        <v>24.233576642335802</v>
      </c>
      <c r="K1365" s="71">
        <v>0</v>
      </c>
      <c r="L1365" s="68">
        <v>45.693430656934297</v>
      </c>
    </row>
    <row r="1366" spans="1:12" x14ac:dyDescent="0.2">
      <c r="A1366" s="72" t="s">
        <v>2997</v>
      </c>
      <c r="B1366" s="66" t="s">
        <v>2998</v>
      </c>
      <c r="C1366" s="67">
        <v>58</v>
      </c>
      <c r="D1366" s="67" t="s">
        <v>349</v>
      </c>
      <c r="E1366" s="71">
        <v>5.5350260963420099E-2</v>
      </c>
      <c r="F1366" s="68">
        <v>7.0802919708029197</v>
      </c>
      <c r="G1366" s="71">
        <v>0.16485212693995799</v>
      </c>
      <c r="H1366" s="68">
        <v>9.9270072992700698</v>
      </c>
      <c r="I1366" s="71">
        <v>1.1986559503021901E-3</v>
      </c>
      <c r="J1366" s="68">
        <v>32.189781021897801</v>
      </c>
      <c r="K1366" s="71">
        <v>0</v>
      </c>
      <c r="L1366" s="68">
        <v>45.693430656934297</v>
      </c>
    </row>
    <row r="1367" spans="1:12" x14ac:dyDescent="0.2">
      <c r="A1367" s="72" t="s">
        <v>2999</v>
      </c>
      <c r="B1367" s="66" t="s">
        <v>3000</v>
      </c>
      <c r="C1367" s="67">
        <v>58</v>
      </c>
      <c r="D1367" s="67" t="s">
        <v>349</v>
      </c>
      <c r="E1367" s="71">
        <v>3.6697901476106902E-2</v>
      </c>
      <c r="F1367" s="68">
        <v>3.1386861313868599</v>
      </c>
      <c r="G1367" s="71">
        <v>0.10841379233482799</v>
      </c>
      <c r="H1367" s="68">
        <v>4.89051094890511</v>
      </c>
      <c r="I1367" s="71">
        <v>1.6799120934930399E-3</v>
      </c>
      <c r="J1367" s="68">
        <v>34.014598540145997</v>
      </c>
      <c r="K1367" s="71">
        <v>0</v>
      </c>
      <c r="L1367" s="68">
        <v>45.693430656934297</v>
      </c>
    </row>
    <row r="1368" spans="1:12" x14ac:dyDescent="0.2">
      <c r="A1368" s="72" t="s">
        <v>3001</v>
      </c>
      <c r="B1368" s="66" t="s">
        <v>3002</v>
      </c>
      <c r="C1368" s="67">
        <v>58</v>
      </c>
      <c r="D1368" s="67" t="s">
        <v>349</v>
      </c>
      <c r="E1368" s="71">
        <v>6.9809091640645304E-2</v>
      </c>
      <c r="F1368" s="68">
        <v>12.7007299270073</v>
      </c>
      <c r="G1368" s="71">
        <v>0.20917852372479001</v>
      </c>
      <c r="H1368" s="68">
        <v>18.029197080292001</v>
      </c>
      <c r="I1368" s="71">
        <v>2.48751197145687E-4</v>
      </c>
      <c r="J1368" s="68">
        <v>25.985401459854</v>
      </c>
      <c r="K1368" s="71">
        <v>0</v>
      </c>
      <c r="L1368" s="68">
        <v>45.693430656934297</v>
      </c>
    </row>
    <row r="1369" spans="1:12" x14ac:dyDescent="0.2">
      <c r="A1369" s="72" t="s">
        <v>3003</v>
      </c>
      <c r="B1369" s="66" t="s">
        <v>3004</v>
      </c>
      <c r="C1369" s="67">
        <v>58</v>
      </c>
      <c r="D1369" s="67" t="s">
        <v>349</v>
      </c>
      <c r="E1369" s="71">
        <v>3.39043538376805E-2</v>
      </c>
      <c r="F1369" s="68">
        <v>2.84671532846715</v>
      </c>
      <c r="G1369" s="71">
        <v>0.10161058592144601</v>
      </c>
      <c r="H1369" s="68">
        <v>4.3065693430656902</v>
      </c>
      <c r="I1369" s="71">
        <v>1.02475591595822E-4</v>
      </c>
      <c r="J1369" s="68">
        <v>24.379562043795602</v>
      </c>
      <c r="K1369" s="71">
        <v>0</v>
      </c>
      <c r="L1369" s="68">
        <v>45.693430656934297</v>
      </c>
    </row>
    <row r="1370" spans="1:12" x14ac:dyDescent="0.2">
      <c r="A1370" s="72" t="s">
        <v>3005</v>
      </c>
      <c r="B1370" s="66" t="s">
        <v>3006</v>
      </c>
      <c r="C1370" s="67">
        <v>58</v>
      </c>
      <c r="D1370" s="67" t="s">
        <v>349</v>
      </c>
      <c r="E1370" s="71">
        <v>8.8809760290228107E-2</v>
      </c>
      <c r="F1370" s="68">
        <v>40.437956204379603</v>
      </c>
      <c r="G1370" s="71">
        <v>0.26633722138274701</v>
      </c>
      <c r="H1370" s="68">
        <v>70.583941605839399</v>
      </c>
      <c r="I1370" s="71">
        <v>9.2059487937453999E-5</v>
      </c>
      <c r="J1370" s="68">
        <v>23.941605839416098</v>
      </c>
      <c r="K1370" s="71">
        <v>0</v>
      </c>
      <c r="L1370" s="68">
        <v>45.693430656934297</v>
      </c>
    </row>
    <row r="1371" spans="1:12" x14ac:dyDescent="0.2">
      <c r="A1371" s="72" t="s">
        <v>3007</v>
      </c>
      <c r="B1371" s="66" t="s">
        <v>3008</v>
      </c>
      <c r="C1371" s="67">
        <v>58</v>
      </c>
      <c r="D1371" s="67" t="s">
        <v>349</v>
      </c>
      <c r="E1371" s="71">
        <v>8.3333333333333301E-2</v>
      </c>
      <c r="F1371" s="68">
        <v>23.284671532846701</v>
      </c>
      <c r="G1371" s="71">
        <v>0.25</v>
      </c>
      <c r="H1371" s="68">
        <v>53.941605839416098</v>
      </c>
      <c r="I1371" s="71">
        <v>0</v>
      </c>
      <c r="J1371" s="68">
        <v>10.2919708029197</v>
      </c>
      <c r="K1371" s="71">
        <v>0</v>
      </c>
      <c r="L1371" s="68">
        <v>45.693430656934297</v>
      </c>
    </row>
    <row r="1372" spans="1:12" x14ac:dyDescent="0.2">
      <c r="A1372" s="72" t="s">
        <v>3009</v>
      </c>
      <c r="B1372" s="66" t="s">
        <v>3010</v>
      </c>
      <c r="C1372" s="67">
        <v>58</v>
      </c>
      <c r="D1372" s="67" t="s">
        <v>349</v>
      </c>
      <c r="E1372" s="71">
        <v>8.3333333333333301E-2</v>
      </c>
      <c r="F1372" s="68">
        <v>23.284671532846701</v>
      </c>
      <c r="G1372" s="71">
        <v>0.25</v>
      </c>
      <c r="H1372" s="68">
        <v>53.941605839416098</v>
      </c>
      <c r="I1372" s="71">
        <v>0</v>
      </c>
      <c r="J1372" s="68">
        <v>10.2919708029197</v>
      </c>
      <c r="K1372" s="71">
        <v>0</v>
      </c>
      <c r="L1372" s="68">
        <v>45.693430656934297</v>
      </c>
    </row>
    <row r="1373" spans="1:12" x14ac:dyDescent="0.2">
      <c r="A1373" s="72" t="s">
        <v>2394</v>
      </c>
      <c r="B1373" s="66" t="s">
        <v>3011</v>
      </c>
      <c r="C1373" s="67">
        <v>58</v>
      </c>
      <c r="D1373" s="67" t="s">
        <v>349</v>
      </c>
      <c r="E1373" s="71">
        <v>3.0506002373898701E-2</v>
      </c>
      <c r="F1373" s="68">
        <v>2.5547445255474499</v>
      </c>
      <c r="G1373" s="71">
        <v>9.1229968233057401E-2</v>
      </c>
      <c r="H1373" s="68">
        <v>3.5036496350365001</v>
      </c>
      <c r="I1373" s="71">
        <v>2.8803888863866001E-4</v>
      </c>
      <c r="J1373" s="68">
        <v>26.715328467153299</v>
      </c>
      <c r="K1373" s="71">
        <v>0</v>
      </c>
      <c r="L1373" s="68">
        <v>45.693430656934297</v>
      </c>
    </row>
    <row r="1374" spans="1:12" x14ac:dyDescent="0.2">
      <c r="A1374" s="72" t="s">
        <v>378</v>
      </c>
      <c r="B1374" s="66" t="s">
        <v>3012</v>
      </c>
      <c r="C1374" s="67">
        <v>58</v>
      </c>
      <c r="D1374" s="67" t="s">
        <v>349</v>
      </c>
      <c r="E1374" s="71">
        <v>6.5635776356362197E-2</v>
      </c>
      <c r="F1374" s="68">
        <v>10.437956204379599</v>
      </c>
      <c r="G1374" s="71">
        <v>0.19682656522384101</v>
      </c>
      <c r="H1374" s="68">
        <v>15.6204379562044</v>
      </c>
      <c r="I1374" s="71">
        <v>8.0763845245741901E-5</v>
      </c>
      <c r="J1374" s="68">
        <v>23.430656934306601</v>
      </c>
      <c r="K1374" s="71">
        <v>0</v>
      </c>
      <c r="L1374" s="68">
        <v>45.693430656934297</v>
      </c>
    </row>
    <row r="1375" spans="1:12" x14ac:dyDescent="0.2">
      <c r="A1375" s="72" t="s">
        <v>3013</v>
      </c>
      <c r="B1375" s="66" t="s">
        <v>3014</v>
      </c>
      <c r="C1375" s="67">
        <v>58</v>
      </c>
      <c r="D1375" s="67" t="s">
        <v>349</v>
      </c>
      <c r="E1375" s="71">
        <v>5.1004186636654E-2</v>
      </c>
      <c r="F1375" s="68">
        <v>6.0583941605839398</v>
      </c>
      <c r="G1375" s="71">
        <v>0.14508308347210899</v>
      </c>
      <c r="H1375" s="68">
        <v>7.8102189781021902</v>
      </c>
      <c r="I1375" s="71">
        <v>7.9294764378531005E-3</v>
      </c>
      <c r="J1375" s="68">
        <v>46.058394160583902</v>
      </c>
      <c r="K1375" s="71">
        <v>0</v>
      </c>
      <c r="L1375" s="68">
        <v>45.693430656934297</v>
      </c>
    </row>
    <row r="1376" spans="1:12" x14ac:dyDescent="0.2">
      <c r="A1376" s="72" t="s">
        <v>3015</v>
      </c>
      <c r="B1376" s="66" t="s">
        <v>3016</v>
      </c>
      <c r="C1376" s="67">
        <v>58</v>
      </c>
      <c r="D1376" s="67" t="s">
        <v>349</v>
      </c>
      <c r="E1376" s="71">
        <v>6.2401957536834002E-2</v>
      </c>
      <c r="F1376" s="68">
        <v>9.1970802919707992</v>
      </c>
      <c r="G1376" s="71">
        <v>0.18719081175357999</v>
      </c>
      <c r="H1376" s="68">
        <v>13.0656934306569</v>
      </c>
      <c r="I1376" s="71">
        <v>1.50608569222829E-5</v>
      </c>
      <c r="J1376" s="68">
        <v>18.3211678832117</v>
      </c>
      <c r="K1376" s="71">
        <v>0</v>
      </c>
      <c r="L1376" s="68">
        <v>45.693430656934297</v>
      </c>
    </row>
    <row r="1377" spans="1:12" x14ac:dyDescent="0.2">
      <c r="A1377" s="72" t="s">
        <v>452</v>
      </c>
      <c r="B1377" s="66" t="s">
        <v>3017</v>
      </c>
      <c r="C1377" s="67">
        <v>58</v>
      </c>
      <c r="D1377" s="67" t="s">
        <v>349</v>
      </c>
      <c r="E1377" s="71">
        <v>8.0393162051721506E-2</v>
      </c>
      <c r="F1377" s="68">
        <v>17.518248175182499</v>
      </c>
      <c r="G1377" s="71">
        <v>0.241011181079058</v>
      </c>
      <c r="H1377" s="68">
        <v>30.510948905109501</v>
      </c>
      <c r="I1377" s="71">
        <v>1.6830507610651101E-4</v>
      </c>
      <c r="J1377" s="68">
        <v>25.5474452554745</v>
      </c>
      <c r="K1377" s="71">
        <v>0</v>
      </c>
      <c r="L1377" s="68">
        <v>45.693430656934297</v>
      </c>
    </row>
    <row r="1378" spans="1:12" x14ac:dyDescent="0.2">
      <c r="A1378" s="72" t="s">
        <v>3018</v>
      </c>
      <c r="B1378" s="66" t="s">
        <v>3019</v>
      </c>
      <c r="C1378" s="67">
        <v>58</v>
      </c>
      <c r="D1378" s="67" t="s">
        <v>349</v>
      </c>
      <c r="E1378" s="71">
        <v>3.7011447474962697E-2</v>
      </c>
      <c r="F1378" s="68">
        <v>3.2116788321167902</v>
      </c>
      <c r="G1378" s="71">
        <v>0.11102794156069599</v>
      </c>
      <c r="H1378" s="68">
        <v>5.0364963503649598</v>
      </c>
      <c r="I1378" s="71">
        <v>6.4008641919702197E-6</v>
      </c>
      <c r="J1378" s="68">
        <v>16.6423357664234</v>
      </c>
      <c r="K1378" s="71">
        <v>0</v>
      </c>
      <c r="L1378" s="68">
        <v>45.693430656934297</v>
      </c>
    </row>
    <row r="1379" spans="1:12" x14ac:dyDescent="0.2">
      <c r="A1379" s="72" t="s">
        <v>3020</v>
      </c>
      <c r="B1379" s="66" t="s">
        <v>3021</v>
      </c>
      <c r="C1379" s="67">
        <v>58</v>
      </c>
      <c r="D1379" s="67" t="s">
        <v>349</v>
      </c>
      <c r="E1379" s="71">
        <v>7.5467594608945397E-3</v>
      </c>
      <c r="F1379" s="68">
        <v>0.65693430656934304</v>
      </c>
      <c r="G1379" s="71">
        <v>1.3267410766504201E-2</v>
      </c>
      <c r="H1379" s="68">
        <v>1.3138686131386901</v>
      </c>
      <c r="I1379" s="71">
        <v>9.3728676161793905E-3</v>
      </c>
      <c r="J1379" s="68">
        <v>48.540145985401502</v>
      </c>
      <c r="K1379" s="71">
        <v>0</v>
      </c>
      <c r="L1379" s="68">
        <v>45.693430656934297</v>
      </c>
    </row>
    <row r="1380" spans="1:12" x14ac:dyDescent="0.2">
      <c r="A1380" s="72" t="s">
        <v>3022</v>
      </c>
      <c r="B1380" s="66" t="s">
        <v>3023</v>
      </c>
      <c r="C1380" s="67">
        <v>58</v>
      </c>
      <c r="D1380" s="67" t="s">
        <v>349</v>
      </c>
      <c r="E1380" s="71">
        <v>8.2940294388112901E-2</v>
      </c>
      <c r="F1380" s="68">
        <v>20</v>
      </c>
      <c r="G1380" s="71">
        <v>0.24882088316433901</v>
      </c>
      <c r="H1380" s="68">
        <v>38.394160583941598</v>
      </c>
      <c r="I1380" s="71">
        <v>0</v>
      </c>
      <c r="J1380" s="68">
        <v>10.2919708029197</v>
      </c>
      <c r="K1380" s="71">
        <v>0</v>
      </c>
      <c r="L1380" s="68">
        <v>45.693430656934297</v>
      </c>
    </row>
    <row r="1381" spans="1:12" x14ac:dyDescent="0.2">
      <c r="A1381" s="72" t="s">
        <v>3024</v>
      </c>
      <c r="B1381" s="66" t="s">
        <v>3025</v>
      </c>
      <c r="C1381" s="67">
        <v>58</v>
      </c>
      <c r="D1381" s="67" t="s">
        <v>349</v>
      </c>
      <c r="E1381" s="71">
        <v>7.4463656293113606E-2</v>
      </c>
      <c r="F1381" s="68">
        <v>14.0875912408759</v>
      </c>
      <c r="G1381" s="71">
        <v>0.22334540978715101</v>
      </c>
      <c r="H1381" s="68">
        <v>21.605839416058402</v>
      </c>
      <c r="I1381" s="71">
        <v>4.5559092189905702E-5</v>
      </c>
      <c r="J1381" s="68">
        <v>21.970802919707999</v>
      </c>
      <c r="K1381" s="71">
        <v>0</v>
      </c>
      <c r="L1381" s="68">
        <v>45.693430656934297</v>
      </c>
    </row>
    <row r="1382" spans="1:12" x14ac:dyDescent="0.2">
      <c r="A1382" s="72" t="s">
        <v>3026</v>
      </c>
      <c r="B1382" s="66" t="s">
        <v>3027</v>
      </c>
      <c r="C1382" s="67">
        <v>58</v>
      </c>
      <c r="D1382" s="67" t="s">
        <v>349</v>
      </c>
      <c r="E1382" s="71">
        <v>4.5835128829216497E-2</v>
      </c>
      <c r="F1382" s="68">
        <v>4.9635036496350402</v>
      </c>
      <c r="G1382" s="71">
        <v>0.137461898263286</v>
      </c>
      <c r="H1382" s="68">
        <v>7.0072992700729904</v>
      </c>
      <c r="I1382" s="71">
        <v>4.34882243630918E-5</v>
      </c>
      <c r="J1382" s="68">
        <v>21.5328467153285</v>
      </c>
      <c r="K1382" s="71">
        <v>0</v>
      </c>
      <c r="L1382" s="68">
        <v>45.693430656934297</v>
      </c>
    </row>
    <row r="1383" spans="1:12" x14ac:dyDescent="0.2">
      <c r="A1383" s="72" t="s">
        <v>3028</v>
      </c>
      <c r="B1383" s="66" t="s">
        <v>3029</v>
      </c>
      <c r="C1383" s="67">
        <v>58</v>
      </c>
      <c r="D1383" s="67" t="s">
        <v>349</v>
      </c>
      <c r="E1383" s="71">
        <v>0.100898457269695</v>
      </c>
      <c r="F1383" s="68">
        <v>54.963503649635001</v>
      </c>
      <c r="G1383" s="71">
        <v>0.27043746336158497</v>
      </c>
      <c r="H1383" s="68">
        <v>73.576642335766394</v>
      </c>
      <c r="I1383" s="71">
        <v>3.2257908447498401E-2</v>
      </c>
      <c r="J1383" s="68">
        <v>70.875912408759106</v>
      </c>
      <c r="K1383" s="71">
        <v>0</v>
      </c>
      <c r="L1383" s="68">
        <v>45.693430656934297</v>
      </c>
    </row>
    <row r="1384" spans="1:12" x14ac:dyDescent="0.2">
      <c r="A1384" s="72" t="s">
        <v>3030</v>
      </c>
      <c r="B1384" s="66" t="s">
        <v>3031</v>
      </c>
      <c r="C1384" s="67">
        <v>58</v>
      </c>
      <c r="D1384" s="67" t="s">
        <v>349</v>
      </c>
      <c r="E1384" s="71">
        <v>8.4725539022741894E-2</v>
      </c>
      <c r="F1384" s="68">
        <v>31.459854014598498</v>
      </c>
      <c r="G1384" s="71">
        <v>0.19325180510922299</v>
      </c>
      <c r="H1384" s="68">
        <v>14.744525547445299</v>
      </c>
      <c r="I1384" s="71">
        <v>6.0924811959002102E-2</v>
      </c>
      <c r="J1384" s="68">
        <v>81.6788321167883</v>
      </c>
      <c r="K1384" s="71">
        <v>0</v>
      </c>
      <c r="L1384" s="68">
        <v>45.693430656934297</v>
      </c>
    </row>
    <row r="1385" spans="1:12" x14ac:dyDescent="0.2">
      <c r="A1385" s="72" t="s">
        <v>2599</v>
      </c>
      <c r="B1385" s="66" t="s">
        <v>3032</v>
      </c>
      <c r="C1385" s="67">
        <v>58</v>
      </c>
      <c r="D1385" s="67" t="s">
        <v>349</v>
      </c>
      <c r="E1385" s="71">
        <v>6.0812184382761099E-2</v>
      </c>
      <c r="F1385" s="68">
        <v>8.5401459854014607</v>
      </c>
      <c r="G1385" s="71">
        <v>0.18179401933983599</v>
      </c>
      <c r="H1385" s="68">
        <v>11.970802919707999</v>
      </c>
      <c r="I1385" s="71">
        <v>6.4253380844689302E-4</v>
      </c>
      <c r="J1385" s="68">
        <v>29.7080291970803</v>
      </c>
      <c r="K1385" s="71">
        <v>0</v>
      </c>
      <c r="L1385" s="68">
        <v>45.693430656934297</v>
      </c>
    </row>
    <row r="1386" spans="1:12" x14ac:dyDescent="0.2">
      <c r="A1386" s="72" t="s">
        <v>3033</v>
      </c>
      <c r="B1386" s="66" t="s">
        <v>3034</v>
      </c>
      <c r="C1386" s="67">
        <v>58</v>
      </c>
      <c r="D1386" s="67" t="s">
        <v>349</v>
      </c>
      <c r="E1386" s="71">
        <v>7.6427009693725595E-2</v>
      </c>
      <c r="F1386" s="68">
        <v>15.182481751824801</v>
      </c>
      <c r="G1386" s="71">
        <v>0.22494375897767899</v>
      </c>
      <c r="H1386" s="68">
        <v>22.189781021897801</v>
      </c>
      <c r="I1386" s="71">
        <v>4.3372701034973399E-3</v>
      </c>
      <c r="J1386" s="68">
        <v>39.781021897810199</v>
      </c>
      <c r="K1386" s="71">
        <v>0</v>
      </c>
      <c r="L1386" s="68">
        <v>45.693430656934297</v>
      </c>
    </row>
    <row r="1387" spans="1:12" x14ac:dyDescent="0.2">
      <c r="A1387" s="72" t="s">
        <v>3035</v>
      </c>
      <c r="B1387" s="66" t="s">
        <v>3036</v>
      </c>
      <c r="C1387" s="67">
        <v>58</v>
      </c>
      <c r="D1387" s="67" t="s">
        <v>349</v>
      </c>
      <c r="E1387" s="71">
        <v>8.3213220815119698E-2</v>
      </c>
      <c r="F1387" s="68">
        <v>20.437956204379599</v>
      </c>
      <c r="G1387" s="71">
        <v>0.24962836680266701</v>
      </c>
      <c r="H1387" s="68">
        <v>39.7080291970803</v>
      </c>
      <c r="I1387" s="71">
        <v>1.12956426917122E-5</v>
      </c>
      <c r="J1387" s="68">
        <v>17.299270072992702</v>
      </c>
      <c r="K1387" s="71">
        <v>0</v>
      </c>
      <c r="L1387" s="68">
        <v>45.693430656934297</v>
      </c>
    </row>
    <row r="1388" spans="1:12" x14ac:dyDescent="0.2">
      <c r="A1388" s="72" t="s">
        <v>3037</v>
      </c>
      <c r="B1388" s="66" t="s">
        <v>3038</v>
      </c>
      <c r="C1388" s="67">
        <v>58</v>
      </c>
      <c r="D1388" s="67" t="s">
        <v>349</v>
      </c>
      <c r="E1388" s="71">
        <v>4.1760197241421999E-2</v>
      </c>
      <c r="F1388" s="68">
        <v>4.1605839416058403</v>
      </c>
      <c r="G1388" s="71">
        <v>0.122027833559121</v>
      </c>
      <c r="H1388" s="68">
        <v>5.6934306569343098</v>
      </c>
      <c r="I1388" s="71">
        <v>4.7629960016719597E-5</v>
      </c>
      <c r="J1388" s="68">
        <v>22.3357664233577</v>
      </c>
      <c r="K1388" s="71">
        <v>3.2051282051282098E-3</v>
      </c>
      <c r="L1388" s="68">
        <v>51.240875912408796</v>
      </c>
    </row>
    <row r="1389" spans="1:12" x14ac:dyDescent="0.2">
      <c r="A1389" s="72" t="s">
        <v>3039</v>
      </c>
      <c r="B1389" s="66" t="s">
        <v>3040</v>
      </c>
      <c r="C1389" s="67">
        <v>58</v>
      </c>
      <c r="D1389" s="67" t="s">
        <v>349</v>
      </c>
      <c r="E1389" s="71">
        <v>5.39294245437731E-2</v>
      </c>
      <c r="F1389" s="68">
        <v>6.6423357664233604</v>
      </c>
      <c r="G1389" s="71">
        <v>0.15805940412671901</v>
      </c>
      <c r="H1389" s="68">
        <v>8.9781021897810191</v>
      </c>
      <c r="I1389" s="71">
        <v>5.2374129947238698E-4</v>
      </c>
      <c r="J1389" s="68">
        <v>28.7591240875912</v>
      </c>
      <c r="K1389" s="71">
        <v>3.2051282051282098E-3</v>
      </c>
      <c r="L1389" s="68">
        <v>51.240875912408796</v>
      </c>
    </row>
    <row r="1390" spans="1:12" x14ac:dyDescent="0.2">
      <c r="A1390" s="72" t="s">
        <v>3041</v>
      </c>
      <c r="B1390" s="66" t="s">
        <v>3042</v>
      </c>
      <c r="C1390" s="67">
        <v>58</v>
      </c>
      <c r="D1390" s="67" t="s">
        <v>349</v>
      </c>
      <c r="E1390" s="71">
        <v>9.6544374721339796E-2</v>
      </c>
      <c r="F1390" s="68">
        <v>49.854014598540097</v>
      </c>
      <c r="G1390" s="71">
        <v>0.24764208429138901</v>
      </c>
      <c r="H1390" s="68">
        <v>36.861313868613102</v>
      </c>
      <c r="I1390" s="71">
        <v>3.24373205963667E-4</v>
      </c>
      <c r="J1390" s="68">
        <v>27.2262773722628</v>
      </c>
      <c r="K1390" s="71">
        <v>4.1666666666666602E-2</v>
      </c>
      <c r="L1390" s="68">
        <v>64.817518248175205</v>
      </c>
    </row>
    <row r="1391" spans="1:12" x14ac:dyDescent="0.2">
      <c r="A1391" s="72" t="s">
        <v>3043</v>
      </c>
      <c r="B1391" s="66" t="s">
        <v>3044</v>
      </c>
      <c r="C1391" s="67">
        <v>58</v>
      </c>
      <c r="D1391" s="67" t="s">
        <v>349</v>
      </c>
      <c r="E1391" s="71">
        <v>9.0002693410906803E-2</v>
      </c>
      <c r="F1391" s="68">
        <v>42.043795620437997</v>
      </c>
      <c r="G1391" s="71">
        <v>0.23125266680048601</v>
      </c>
      <c r="H1391" s="68">
        <v>25.109489051094901</v>
      </c>
      <c r="I1391" s="71">
        <v>2.9387497069604401E-4</v>
      </c>
      <c r="J1391" s="68">
        <v>27.007299270072998</v>
      </c>
      <c r="K1391" s="71">
        <v>3.8461538461538498E-2</v>
      </c>
      <c r="L1391" s="68">
        <v>63.868613138686101</v>
      </c>
    </row>
    <row r="1392" spans="1:12" x14ac:dyDescent="0.2">
      <c r="A1392" s="72" t="s">
        <v>1588</v>
      </c>
      <c r="B1392" s="66" t="s">
        <v>3045</v>
      </c>
      <c r="C1392" s="67">
        <v>58</v>
      </c>
      <c r="D1392" s="67" t="s">
        <v>349</v>
      </c>
      <c r="E1392" s="71">
        <v>9.9526209171290195E-2</v>
      </c>
      <c r="F1392" s="68">
        <v>53.503649635036503</v>
      </c>
      <c r="G1392" s="71">
        <v>0.245724787551268</v>
      </c>
      <c r="H1392" s="68">
        <v>34.379562043795602</v>
      </c>
      <c r="I1392" s="71">
        <v>1.5717886805517499E-3</v>
      </c>
      <c r="J1392" s="68">
        <v>33.503649635036503</v>
      </c>
      <c r="K1392" s="71">
        <v>5.1282051282051301E-2</v>
      </c>
      <c r="L1392" s="68">
        <v>67.737226277372301</v>
      </c>
    </row>
    <row r="1393" spans="1:12" x14ac:dyDescent="0.2">
      <c r="A1393" s="72" t="s">
        <v>3046</v>
      </c>
      <c r="B1393" s="66" t="s">
        <v>3047</v>
      </c>
      <c r="C1393" s="67">
        <v>58</v>
      </c>
      <c r="D1393" s="67" t="s">
        <v>349</v>
      </c>
      <c r="E1393" s="71">
        <v>7.58893442510397E-2</v>
      </c>
      <c r="F1393" s="68">
        <v>14.6715328467153</v>
      </c>
      <c r="G1393" s="71">
        <v>0.167502702779709</v>
      </c>
      <c r="H1393" s="68">
        <v>10.2189781021898</v>
      </c>
      <c r="I1393" s="71">
        <v>1.2088406896487301E-2</v>
      </c>
      <c r="J1393" s="68">
        <v>52.992700729927002</v>
      </c>
      <c r="K1393" s="71">
        <v>4.8076923076923003E-2</v>
      </c>
      <c r="L1393" s="68">
        <v>66.861313868613095</v>
      </c>
    </row>
    <row r="1394" spans="1:12" x14ac:dyDescent="0.2">
      <c r="A1394" s="72" t="s">
        <v>3048</v>
      </c>
      <c r="B1394" s="66" t="s">
        <v>3049</v>
      </c>
      <c r="C1394" s="67">
        <v>83</v>
      </c>
      <c r="D1394" s="67" t="s">
        <v>349</v>
      </c>
      <c r="E1394" s="71">
        <v>0.12029220324707</v>
      </c>
      <c r="F1394" s="68">
        <v>25.787401574803098</v>
      </c>
      <c r="G1394" s="71">
        <v>0.25901009130225899</v>
      </c>
      <c r="H1394" s="68">
        <v>51.968503937007902</v>
      </c>
      <c r="I1394" s="71">
        <v>2.8817468653480902E-3</v>
      </c>
      <c r="J1394" s="68">
        <v>12.007874015748</v>
      </c>
      <c r="K1394" s="71">
        <v>9.8984771573603997E-2</v>
      </c>
      <c r="L1394" s="68">
        <v>32.874015748031503</v>
      </c>
    </row>
    <row r="1395" spans="1:12" x14ac:dyDescent="0.2">
      <c r="A1395" s="72" t="s">
        <v>3050</v>
      </c>
      <c r="B1395" s="66" t="s">
        <v>3051</v>
      </c>
      <c r="C1395" s="67">
        <v>83</v>
      </c>
      <c r="D1395" s="67" t="s">
        <v>349</v>
      </c>
      <c r="E1395" s="71">
        <v>0.114576563829032</v>
      </c>
      <c r="F1395" s="68">
        <v>22.440944881889799</v>
      </c>
      <c r="G1395" s="71">
        <v>0.26053181218319599</v>
      </c>
      <c r="H1395" s="68">
        <v>53.937007874015798</v>
      </c>
      <c r="I1395" s="71">
        <v>9.5938183901947693E-3</v>
      </c>
      <c r="J1395" s="68">
        <v>37.007874015748001</v>
      </c>
      <c r="K1395" s="71">
        <v>7.3604060913705596E-2</v>
      </c>
      <c r="L1395" s="68">
        <v>27.755905511811001</v>
      </c>
    </row>
    <row r="1396" spans="1:12" x14ac:dyDescent="0.2">
      <c r="A1396" s="72" t="s">
        <v>3052</v>
      </c>
      <c r="B1396" s="66" t="s">
        <v>3053</v>
      </c>
      <c r="C1396" s="67">
        <v>83</v>
      </c>
      <c r="D1396" s="67" t="s">
        <v>349</v>
      </c>
      <c r="E1396" s="71">
        <v>0.14161894226232899</v>
      </c>
      <c r="F1396" s="68">
        <v>43.110236220472402</v>
      </c>
      <c r="G1396" s="71">
        <v>0.26064236632586402</v>
      </c>
      <c r="H1396" s="68">
        <v>54.330708661417297</v>
      </c>
      <c r="I1396" s="71">
        <v>4.3159833037633103E-3</v>
      </c>
      <c r="J1396" s="68">
        <v>18.8976377952756</v>
      </c>
      <c r="K1396" s="71">
        <v>0.15989847715736</v>
      </c>
      <c r="L1396" s="68">
        <v>56.2992125984252</v>
      </c>
    </row>
    <row r="1397" spans="1:12" x14ac:dyDescent="0.2">
      <c r="A1397" s="72" t="s">
        <v>3054</v>
      </c>
      <c r="B1397" s="66" t="s">
        <v>3055</v>
      </c>
      <c r="C1397" s="67">
        <v>83</v>
      </c>
      <c r="D1397" s="67" t="s">
        <v>349</v>
      </c>
      <c r="E1397" s="71">
        <v>0.12800721915858601</v>
      </c>
      <c r="F1397" s="68">
        <v>30.905511811023601</v>
      </c>
      <c r="G1397" s="71">
        <v>0.25</v>
      </c>
      <c r="H1397" s="68">
        <v>35.039370078740198</v>
      </c>
      <c r="I1397" s="71">
        <v>4.5800331102761197E-3</v>
      </c>
      <c r="J1397" s="68">
        <v>20.669291338582699</v>
      </c>
      <c r="K1397" s="71">
        <v>0.12944162436548201</v>
      </c>
      <c r="L1397" s="68">
        <v>41.929133858267697</v>
      </c>
    </row>
    <row r="1398" spans="1:12" x14ac:dyDescent="0.2">
      <c r="A1398" s="72" t="s">
        <v>3056</v>
      </c>
      <c r="B1398" s="66" t="s">
        <v>3057</v>
      </c>
      <c r="C1398" s="67">
        <v>83</v>
      </c>
      <c r="D1398" s="67" t="s">
        <v>349</v>
      </c>
      <c r="E1398" s="71">
        <v>0.15142996307575499</v>
      </c>
      <c r="F1398" s="68">
        <v>52.755905511811001</v>
      </c>
      <c r="G1398" s="71">
        <v>0.26752357542973398</v>
      </c>
      <c r="H1398" s="68">
        <v>60.039370078740198</v>
      </c>
      <c r="I1398" s="71">
        <v>4.9710476234078101E-2</v>
      </c>
      <c r="J1398" s="68">
        <v>70.472440944881896</v>
      </c>
      <c r="K1398" s="71">
        <v>0.13705583756345199</v>
      </c>
      <c r="L1398" s="68">
        <v>45.669291338582703</v>
      </c>
    </row>
    <row r="1399" spans="1:12" x14ac:dyDescent="0.2">
      <c r="A1399" s="72" t="s">
        <v>3058</v>
      </c>
      <c r="B1399" s="66" t="s">
        <v>3059</v>
      </c>
      <c r="C1399" s="67">
        <v>83</v>
      </c>
      <c r="D1399" s="67" t="s">
        <v>349</v>
      </c>
      <c r="E1399" s="71">
        <v>0.13548800131615699</v>
      </c>
      <c r="F1399" s="68">
        <v>37.4015748031496</v>
      </c>
      <c r="G1399" s="71">
        <v>0.272917007675335</v>
      </c>
      <c r="H1399" s="68">
        <v>64.173228346456696</v>
      </c>
      <c r="I1399" s="71">
        <v>6.6434429736441101E-3</v>
      </c>
      <c r="J1399" s="68">
        <v>30.708661417322801</v>
      </c>
      <c r="K1399" s="71">
        <v>0.12690355329949199</v>
      </c>
      <c r="L1399" s="68">
        <v>40.944881889763799</v>
      </c>
    </row>
    <row r="1400" spans="1:12" x14ac:dyDescent="0.2">
      <c r="A1400" s="72" t="s">
        <v>3060</v>
      </c>
      <c r="B1400" s="66" t="s">
        <v>3061</v>
      </c>
      <c r="C1400" s="67">
        <v>83</v>
      </c>
      <c r="D1400" s="67" t="s">
        <v>349</v>
      </c>
      <c r="E1400" s="71">
        <v>0.143750725741459</v>
      </c>
      <c r="F1400" s="68">
        <v>44.685039370078698</v>
      </c>
      <c r="G1400" s="71">
        <v>0.29683513660647598</v>
      </c>
      <c r="H1400" s="68">
        <v>73.622047244094503</v>
      </c>
      <c r="I1400" s="71">
        <v>4.9754162524200196E-3</v>
      </c>
      <c r="J1400" s="68">
        <v>23.4251968503937</v>
      </c>
      <c r="K1400" s="71">
        <v>0.12944162436548201</v>
      </c>
      <c r="L1400" s="68">
        <v>41.929133858267697</v>
      </c>
    </row>
    <row r="1401" spans="1:12" x14ac:dyDescent="0.2">
      <c r="A1401" s="72" t="s">
        <v>3062</v>
      </c>
      <c r="B1401" s="66" t="s">
        <v>3063</v>
      </c>
      <c r="C1401" s="67">
        <v>83</v>
      </c>
      <c r="D1401" s="67" t="s">
        <v>349</v>
      </c>
      <c r="E1401" s="71">
        <v>0.13358587116072601</v>
      </c>
      <c r="F1401" s="68">
        <v>34.055118110236201</v>
      </c>
      <c r="G1401" s="71">
        <v>0.244297381010814</v>
      </c>
      <c r="H1401" s="68">
        <v>12.5984251968504</v>
      </c>
      <c r="I1401" s="71">
        <v>2.44805370398926E-2</v>
      </c>
      <c r="J1401" s="68">
        <v>57.677165354330697</v>
      </c>
      <c r="K1401" s="71">
        <v>0.131979695431472</v>
      </c>
      <c r="L1401" s="68">
        <v>43.503937007874001</v>
      </c>
    </row>
    <row r="1402" spans="1:12" x14ac:dyDescent="0.2">
      <c r="A1402" s="72" t="s">
        <v>3064</v>
      </c>
      <c r="B1402" s="66" t="s">
        <v>3065</v>
      </c>
      <c r="C1402" s="67">
        <v>58</v>
      </c>
      <c r="D1402" s="67" t="s">
        <v>349</v>
      </c>
      <c r="E1402" s="71">
        <v>9.4153065310396307E-3</v>
      </c>
      <c r="F1402" s="68">
        <v>0.80291970802919699</v>
      </c>
      <c r="G1402" s="71">
        <v>2.1812130593921401E-2</v>
      </c>
      <c r="H1402" s="68">
        <v>1.5328467153284699</v>
      </c>
      <c r="I1402" s="71">
        <v>2.3532588941067001E-5</v>
      </c>
      <c r="J1402" s="68">
        <v>19.489051094890499</v>
      </c>
      <c r="K1402" s="71">
        <v>6.4102564102564196E-3</v>
      </c>
      <c r="L1402" s="68">
        <v>53.503649635036503</v>
      </c>
    </row>
    <row r="1403" spans="1:12" x14ac:dyDescent="0.2">
      <c r="A1403" s="72" t="s">
        <v>3066</v>
      </c>
      <c r="B1403" s="66" t="s">
        <v>3067</v>
      </c>
      <c r="C1403" s="67">
        <v>58</v>
      </c>
      <c r="D1403" s="67" t="s">
        <v>349</v>
      </c>
      <c r="E1403" s="71">
        <v>1.8384301490786001E-2</v>
      </c>
      <c r="F1403" s="68">
        <v>1.5328467153284699</v>
      </c>
      <c r="G1403" s="71">
        <v>3.5181883715213497E-2</v>
      </c>
      <c r="H1403" s="68">
        <v>1.8248175182481701</v>
      </c>
      <c r="I1403" s="71">
        <v>3.9453797315035302E-3</v>
      </c>
      <c r="J1403" s="68">
        <v>38.759124087591204</v>
      </c>
      <c r="K1403" s="71">
        <v>1.6025641025641E-2</v>
      </c>
      <c r="L1403" s="68">
        <v>57.445255474452601</v>
      </c>
    </row>
    <row r="1404" spans="1:12" x14ac:dyDescent="0.2">
      <c r="A1404" s="72" t="s">
        <v>3068</v>
      </c>
      <c r="B1404" s="66" t="s">
        <v>3069</v>
      </c>
      <c r="C1404" s="67">
        <v>58</v>
      </c>
      <c r="D1404" s="67" t="s">
        <v>349</v>
      </c>
      <c r="E1404" s="71">
        <v>6.1817493844542902E-2</v>
      </c>
      <c r="F1404" s="68">
        <v>9.0510948905109494</v>
      </c>
      <c r="G1404" s="71">
        <v>0.16872105110046701</v>
      </c>
      <c r="H1404" s="68">
        <v>10.510948905109499</v>
      </c>
      <c r="I1404" s="71">
        <v>7.0578940752048097E-4</v>
      </c>
      <c r="J1404" s="68">
        <v>30.072992700729898</v>
      </c>
      <c r="K1404" s="71">
        <v>1.6025641025641E-2</v>
      </c>
      <c r="L1404" s="68">
        <v>57.445255474452601</v>
      </c>
    </row>
    <row r="1405" spans="1:12" x14ac:dyDescent="0.2">
      <c r="A1405" s="72" t="s">
        <v>3070</v>
      </c>
      <c r="B1405" s="66" t="s">
        <v>3071</v>
      </c>
      <c r="C1405" s="67">
        <v>58</v>
      </c>
      <c r="D1405" s="67" t="s">
        <v>349</v>
      </c>
      <c r="E1405" s="71">
        <v>8.4533585045246398E-2</v>
      </c>
      <c r="F1405" s="68">
        <v>30.875912408759099</v>
      </c>
      <c r="G1405" s="71">
        <v>0.23730025347126599</v>
      </c>
      <c r="H1405" s="68">
        <v>28.102189781021899</v>
      </c>
      <c r="I1405" s="71">
        <v>2.7486063883166198E-4</v>
      </c>
      <c r="J1405" s="68">
        <v>26.496350364963501</v>
      </c>
      <c r="K1405" s="71">
        <v>1.6025641025641E-2</v>
      </c>
      <c r="L1405" s="68">
        <v>57.445255474452601</v>
      </c>
    </row>
    <row r="1406" spans="1:12" x14ac:dyDescent="0.2">
      <c r="A1406" s="72" t="s">
        <v>3072</v>
      </c>
      <c r="B1406" s="66" t="s">
        <v>3073</v>
      </c>
      <c r="C1406" s="67">
        <v>58</v>
      </c>
      <c r="D1406" s="67" t="s">
        <v>349</v>
      </c>
      <c r="E1406" s="71">
        <v>9.45647271467078E-2</v>
      </c>
      <c r="F1406" s="68">
        <v>47.956204379562003</v>
      </c>
      <c r="G1406" s="71">
        <v>0.25164289938884099</v>
      </c>
      <c r="H1406" s="68">
        <v>56.277372262773703</v>
      </c>
      <c r="I1406" s="71">
        <v>0</v>
      </c>
      <c r="J1406" s="68">
        <v>10.2919708029197</v>
      </c>
      <c r="K1406" s="71">
        <v>3.2051282051282097E-2</v>
      </c>
      <c r="L1406" s="68">
        <v>62.262773722627699</v>
      </c>
    </row>
    <row r="1407" spans="1:12" x14ac:dyDescent="0.2">
      <c r="A1407" s="72" t="s">
        <v>3074</v>
      </c>
      <c r="B1407" s="66" t="s">
        <v>3075</v>
      </c>
      <c r="C1407" s="67">
        <v>58</v>
      </c>
      <c r="D1407" s="67" t="s">
        <v>349</v>
      </c>
      <c r="E1407" s="71">
        <v>9.4017094017094002E-2</v>
      </c>
      <c r="F1407" s="68">
        <v>47.372262773722603</v>
      </c>
      <c r="G1407" s="71">
        <v>0.25</v>
      </c>
      <c r="H1407" s="68">
        <v>53.941605839416098</v>
      </c>
      <c r="I1407" s="71">
        <v>0</v>
      </c>
      <c r="J1407" s="68">
        <v>10.2919708029197</v>
      </c>
      <c r="K1407" s="71">
        <v>3.2051282051282097E-2</v>
      </c>
      <c r="L1407" s="68">
        <v>62.262773722627699</v>
      </c>
    </row>
    <row r="1408" spans="1:12" x14ac:dyDescent="0.2">
      <c r="A1408" s="72" t="s">
        <v>1149</v>
      </c>
      <c r="B1408" s="66" t="s">
        <v>3076</v>
      </c>
      <c r="C1408" s="67">
        <v>58</v>
      </c>
      <c r="D1408" s="67" t="s">
        <v>349</v>
      </c>
      <c r="E1408" s="71">
        <v>9.5028085234171097E-2</v>
      </c>
      <c r="F1408" s="68">
        <v>48.3211678832117</v>
      </c>
      <c r="G1408" s="71">
        <v>0.24982483327471899</v>
      </c>
      <c r="H1408" s="68">
        <v>40.218978102189801</v>
      </c>
      <c r="I1408" s="71">
        <v>3.0121713844565699E-6</v>
      </c>
      <c r="J1408" s="68">
        <v>15.182481751824801</v>
      </c>
      <c r="K1408" s="71">
        <v>3.5256410256410298E-2</v>
      </c>
      <c r="L1408" s="68">
        <v>62.846715328467099</v>
      </c>
    </row>
    <row r="1409" spans="1:12" x14ac:dyDescent="0.2">
      <c r="A1409" s="72" t="s">
        <v>3077</v>
      </c>
      <c r="B1409" s="66" t="s">
        <v>3078</v>
      </c>
      <c r="C1409" s="67">
        <v>58</v>
      </c>
      <c r="D1409" s="67" t="s">
        <v>349</v>
      </c>
      <c r="E1409" s="71">
        <v>0.101838179987479</v>
      </c>
      <c r="F1409" s="68">
        <v>56.131386861313899</v>
      </c>
      <c r="G1409" s="71">
        <v>0.230157072031727</v>
      </c>
      <c r="H1409" s="68">
        <v>24.525547445255501</v>
      </c>
      <c r="I1409" s="71">
        <v>1.7665160238401201E-2</v>
      </c>
      <c r="J1409" s="68">
        <v>58.978102189780998</v>
      </c>
      <c r="K1409" s="71">
        <v>5.7692307692307702E-2</v>
      </c>
      <c r="L1409" s="68">
        <v>69.197080291970806</v>
      </c>
    </row>
    <row r="1410" spans="1:12" x14ac:dyDescent="0.2">
      <c r="A1410" s="72" t="s">
        <v>3079</v>
      </c>
      <c r="B1410" s="66" t="s">
        <v>3080</v>
      </c>
      <c r="C1410" s="67">
        <v>83</v>
      </c>
      <c r="D1410" s="67" t="s">
        <v>349</v>
      </c>
      <c r="E1410" s="71">
        <v>0.12392011777079399</v>
      </c>
      <c r="F1410" s="68">
        <v>28.740157480314998</v>
      </c>
      <c r="G1410" s="71">
        <v>0.26627912637269602</v>
      </c>
      <c r="H1410" s="68">
        <v>59.055118110236201</v>
      </c>
      <c r="I1410" s="71">
        <v>3.9583843000925104E-3</v>
      </c>
      <c r="J1410" s="68">
        <v>17.519685039370099</v>
      </c>
      <c r="K1410" s="71">
        <v>0.101522842639594</v>
      </c>
      <c r="L1410" s="68">
        <v>33.267716535433102</v>
      </c>
    </row>
    <row r="1411" spans="1:12" x14ac:dyDescent="0.2">
      <c r="A1411" s="72" t="s">
        <v>3081</v>
      </c>
      <c r="B1411" s="66" t="s">
        <v>3082</v>
      </c>
      <c r="C1411" s="67">
        <v>83</v>
      </c>
      <c r="D1411" s="67" t="s">
        <v>349</v>
      </c>
      <c r="E1411" s="71">
        <v>0.131515819464635</v>
      </c>
      <c r="F1411" s="68">
        <v>32.677165354330697</v>
      </c>
      <c r="G1411" s="71">
        <v>0.25700784879064598</v>
      </c>
      <c r="H1411" s="68">
        <v>49.409448818897602</v>
      </c>
      <c r="I1411" s="71">
        <v>5.5599141717861999E-3</v>
      </c>
      <c r="J1411" s="68">
        <v>25</v>
      </c>
      <c r="K1411" s="71">
        <v>0.131979695431472</v>
      </c>
      <c r="L1411" s="68">
        <v>43.503937007874001</v>
      </c>
    </row>
    <row r="1412" spans="1:12" x14ac:dyDescent="0.2">
      <c r="A1412" s="72" t="s">
        <v>3083</v>
      </c>
      <c r="B1412" s="66" t="s">
        <v>3084</v>
      </c>
      <c r="C1412" s="67">
        <v>58</v>
      </c>
      <c r="D1412" s="67" t="s">
        <v>349</v>
      </c>
      <c r="E1412" s="71">
        <v>6.1755740413062997E-2</v>
      </c>
      <c r="F1412" s="68">
        <v>8.9051094890510996</v>
      </c>
      <c r="G1412" s="71">
        <v>0.16271786061536</v>
      </c>
      <c r="H1412" s="68">
        <v>9.6350364963503594</v>
      </c>
      <c r="I1412" s="71">
        <v>3.3185913930599701E-3</v>
      </c>
      <c r="J1412" s="68">
        <v>37.518248175182499</v>
      </c>
      <c r="K1412" s="71">
        <v>1.9230769230769201E-2</v>
      </c>
      <c r="L1412" s="68">
        <v>58.6131386861314</v>
      </c>
    </row>
    <row r="1413" spans="1:12" x14ac:dyDescent="0.2">
      <c r="A1413" s="72" t="s">
        <v>430</v>
      </c>
      <c r="B1413" s="66" t="s">
        <v>3085</v>
      </c>
      <c r="C1413" s="67">
        <v>83</v>
      </c>
      <c r="D1413" s="67" t="s">
        <v>349</v>
      </c>
      <c r="E1413" s="71">
        <v>0.14448464294428601</v>
      </c>
      <c r="F1413" s="68">
        <v>45.275590551181097</v>
      </c>
      <c r="G1413" s="71">
        <v>0.29752068097838302</v>
      </c>
      <c r="H1413" s="68">
        <v>73.818897637795303</v>
      </c>
      <c r="I1413" s="71">
        <v>3.9535524230036104E-3</v>
      </c>
      <c r="J1413" s="68">
        <v>17.1259842519685</v>
      </c>
      <c r="K1413" s="71">
        <v>0.131979695431472</v>
      </c>
      <c r="L1413" s="68">
        <v>43.503937007874001</v>
      </c>
    </row>
    <row r="1414" spans="1:12" x14ac:dyDescent="0.2">
      <c r="A1414" s="72" t="s">
        <v>3086</v>
      </c>
      <c r="B1414" s="66" t="s">
        <v>3087</v>
      </c>
      <c r="C1414" s="67">
        <v>58</v>
      </c>
      <c r="D1414" s="67" t="s">
        <v>349</v>
      </c>
      <c r="E1414" s="71">
        <v>0.121278048358956</v>
      </c>
      <c r="F1414" s="68">
        <v>67.591240875912405</v>
      </c>
      <c r="G1414" s="71">
        <v>0.25777717990385102</v>
      </c>
      <c r="H1414" s="68">
        <v>63.941605839416098</v>
      </c>
      <c r="I1414" s="71">
        <v>2.27236318396851E-2</v>
      </c>
      <c r="J1414" s="68">
        <v>64.014598540145997</v>
      </c>
      <c r="K1414" s="71">
        <v>8.3333333333333301E-2</v>
      </c>
      <c r="L1414" s="68">
        <v>75.474452554744502</v>
      </c>
    </row>
    <row r="1415" spans="1:12" x14ac:dyDescent="0.2">
      <c r="A1415" s="72" t="s">
        <v>3088</v>
      </c>
      <c r="B1415" s="66" t="s">
        <v>3089</v>
      </c>
      <c r="C1415" s="67">
        <v>83</v>
      </c>
      <c r="D1415" s="67" t="s">
        <v>349</v>
      </c>
      <c r="E1415" s="71">
        <v>0.120687588728638</v>
      </c>
      <c r="F1415" s="68">
        <v>26.181102362204701</v>
      </c>
      <c r="G1415" s="71">
        <v>0.25</v>
      </c>
      <c r="H1415" s="68">
        <v>35.039370078740198</v>
      </c>
      <c r="I1415" s="71">
        <v>2.9257103483516901E-3</v>
      </c>
      <c r="J1415" s="68">
        <v>12.204724409448801</v>
      </c>
      <c r="K1415" s="71">
        <v>0.109137055837563</v>
      </c>
      <c r="L1415" s="68">
        <v>36.023622047244103</v>
      </c>
    </row>
    <row r="1416" spans="1:12" x14ac:dyDescent="0.2">
      <c r="A1416" s="72" t="s">
        <v>3090</v>
      </c>
      <c r="B1416" s="66" t="s">
        <v>3091</v>
      </c>
      <c r="C1416" s="67">
        <v>83</v>
      </c>
      <c r="D1416" s="67" t="s">
        <v>349</v>
      </c>
      <c r="E1416" s="71">
        <v>0.116773319878703</v>
      </c>
      <c r="F1416" s="68">
        <v>24.015748031496098</v>
      </c>
      <c r="G1416" s="71">
        <v>0.25400448502322598</v>
      </c>
      <c r="H1416" s="68">
        <v>43.8976377952756</v>
      </c>
      <c r="I1416" s="71">
        <v>2.4068451712577102E-3</v>
      </c>
      <c r="J1416" s="68">
        <v>9.8425196850393704</v>
      </c>
      <c r="K1416" s="71">
        <v>9.3908629441624397E-2</v>
      </c>
      <c r="L1416" s="68">
        <v>31.889763779527598</v>
      </c>
    </row>
    <row r="1417" spans="1:12" x14ac:dyDescent="0.2">
      <c r="A1417" s="72" t="s">
        <v>3092</v>
      </c>
      <c r="B1417" s="66" t="s">
        <v>3093</v>
      </c>
      <c r="C1417" s="67">
        <v>58</v>
      </c>
      <c r="D1417" s="67" t="s">
        <v>349</v>
      </c>
      <c r="E1417" s="71">
        <v>7.7314150497837894E-2</v>
      </c>
      <c r="F1417" s="68">
        <v>15.4744525547445</v>
      </c>
      <c r="G1417" s="71">
        <v>0.20636790867854801</v>
      </c>
      <c r="H1417" s="68">
        <v>17.2262773722628</v>
      </c>
      <c r="I1417" s="71">
        <v>1.2754029994453501E-2</v>
      </c>
      <c r="J1417" s="68">
        <v>53.503649635036503</v>
      </c>
      <c r="K1417" s="71">
        <v>1.2820512820512799E-2</v>
      </c>
      <c r="L1417" s="68">
        <v>56.6423357664234</v>
      </c>
    </row>
    <row r="1418" spans="1:12" x14ac:dyDescent="0.2">
      <c r="A1418" s="72" t="s">
        <v>3094</v>
      </c>
      <c r="B1418" s="66" t="s">
        <v>3095</v>
      </c>
      <c r="C1418" s="67">
        <v>58</v>
      </c>
      <c r="D1418" s="67" t="s">
        <v>349</v>
      </c>
      <c r="E1418" s="71">
        <v>5.3478284956268503E-2</v>
      </c>
      <c r="F1418" s="68">
        <v>6.4233576642335803</v>
      </c>
      <c r="G1418" s="71">
        <v>0.140936943688377</v>
      </c>
      <c r="H1418" s="68">
        <v>7.4452554744525496</v>
      </c>
      <c r="I1418" s="71">
        <v>2.67141949658992E-4</v>
      </c>
      <c r="J1418" s="68">
        <v>26.204379562043801</v>
      </c>
      <c r="K1418" s="71">
        <v>1.9230769230769201E-2</v>
      </c>
      <c r="L1418" s="68">
        <v>58.6131386861314</v>
      </c>
    </row>
    <row r="1419" spans="1:12" x14ac:dyDescent="0.2">
      <c r="A1419" s="72" t="s">
        <v>3096</v>
      </c>
      <c r="B1419" s="66" t="s">
        <v>3097</v>
      </c>
      <c r="C1419" s="67">
        <v>58</v>
      </c>
      <c r="D1419" s="67" t="s">
        <v>349</v>
      </c>
      <c r="E1419" s="71">
        <v>7.1719891282109399E-2</v>
      </c>
      <c r="F1419" s="68">
        <v>12.9197080291971</v>
      </c>
      <c r="G1419" s="71">
        <v>0.19147937310722701</v>
      </c>
      <c r="H1419" s="68">
        <v>14.3065693430657</v>
      </c>
      <c r="I1419" s="71">
        <v>1.24440330320362E-3</v>
      </c>
      <c r="J1419" s="68">
        <v>32.481751824817501</v>
      </c>
      <c r="K1419" s="71">
        <v>2.2435897435897498E-2</v>
      </c>
      <c r="L1419" s="68">
        <v>60</v>
      </c>
    </row>
    <row r="1420" spans="1:12" x14ac:dyDescent="0.2">
      <c r="A1420" s="72" t="s">
        <v>3098</v>
      </c>
      <c r="B1420" s="66" t="s">
        <v>3099</v>
      </c>
      <c r="C1420" s="67">
        <v>58</v>
      </c>
      <c r="D1420" s="67" t="s">
        <v>349</v>
      </c>
      <c r="E1420" s="71">
        <v>9.3360604079338202E-2</v>
      </c>
      <c r="F1420" s="68">
        <v>46.569343065693403</v>
      </c>
      <c r="G1420" s="71">
        <v>0.249979018142408</v>
      </c>
      <c r="H1420" s="68">
        <v>41.605839416058402</v>
      </c>
      <c r="I1420" s="71">
        <v>1.25664024945298E-3</v>
      </c>
      <c r="J1420" s="68">
        <v>32.554744525547399</v>
      </c>
      <c r="K1420" s="71">
        <v>2.88461538461539E-2</v>
      </c>
      <c r="L1420" s="68">
        <v>61.021897810219002</v>
      </c>
    </row>
    <row r="1421" spans="1:12" x14ac:dyDescent="0.2">
      <c r="A1421" s="72" t="s">
        <v>3100</v>
      </c>
      <c r="B1421" s="66" t="s">
        <v>3101</v>
      </c>
      <c r="C1421" s="67">
        <v>58</v>
      </c>
      <c r="D1421" s="67" t="s">
        <v>349</v>
      </c>
      <c r="E1421" s="71">
        <v>9.2997307149286307E-2</v>
      </c>
      <c r="F1421" s="68">
        <v>46.131386861313899</v>
      </c>
      <c r="G1421" s="71">
        <v>0.22043401779751501</v>
      </c>
      <c r="H1421" s="68">
        <v>20.510948905109501</v>
      </c>
      <c r="I1421" s="71">
        <v>1.36861087785492E-2</v>
      </c>
      <c r="J1421" s="68">
        <v>54.598540145985403</v>
      </c>
      <c r="K1421" s="71">
        <v>4.4871794871794803E-2</v>
      </c>
      <c r="L1421" s="68">
        <v>65.985401459854003</v>
      </c>
    </row>
    <row r="1422" spans="1:12" x14ac:dyDescent="0.2">
      <c r="A1422" s="72" t="s">
        <v>3102</v>
      </c>
      <c r="B1422" s="66" t="s">
        <v>3103</v>
      </c>
      <c r="C1422" s="67">
        <v>58</v>
      </c>
      <c r="D1422" s="67" t="s">
        <v>349</v>
      </c>
      <c r="E1422" s="71">
        <v>0.101083125239175</v>
      </c>
      <c r="F1422" s="68">
        <v>55.474452554744502</v>
      </c>
      <c r="G1422" s="71">
        <v>0.25</v>
      </c>
      <c r="H1422" s="68">
        <v>53.941605839416098</v>
      </c>
      <c r="I1422" s="71">
        <v>1.9673244354731999E-3</v>
      </c>
      <c r="J1422" s="68">
        <v>34.890510948905103</v>
      </c>
      <c r="K1422" s="71">
        <v>5.1282051282051301E-2</v>
      </c>
      <c r="L1422" s="68">
        <v>67.737226277372301</v>
      </c>
    </row>
    <row r="1423" spans="1:12" x14ac:dyDescent="0.2">
      <c r="A1423" s="72" t="s">
        <v>3104</v>
      </c>
      <c r="B1423" s="66" t="s">
        <v>3105</v>
      </c>
      <c r="C1423" s="67">
        <v>83</v>
      </c>
      <c r="D1423" s="67" t="s">
        <v>349</v>
      </c>
      <c r="E1423" s="71">
        <v>0.12658169638928601</v>
      </c>
      <c r="F1423" s="68">
        <v>30.118110236220499</v>
      </c>
      <c r="G1423" s="71">
        <v>0.26696467074460301</v>
      </c>
      <c r="H1423" s="68">
        <v>59.645669291338599</v>
      </c>
      <c r="I1423" s="71">
        <v>3.64336258569232E-3</v>
      </c>
      <c r="J1423" s="68">
        <v>15.5511811023622</v>
      </c>
      <c r="K1423" s="71">
        <v>0.109137055837563</v>
      </c>
      <c r="L1423" s="68">
        <v>36.023622047244103</v>
      </c>
    </row>
    <row r="1424" spans="1:12" x14ac:dyDescent="0.2">
      <c r="A1424" s="72" t="s">
        <v>3106</v>
      </c>
      <c r="B1424" s="66" t="s">
        <v>3107</v>
      </c>
      <c r="C1424" s="67">
        <v>83</v>
      </c>
      <c r="D1424" s="67" t="s">
        <v>349</v>
      </c>
      <c r="E1424" s="71">
        <v>0.13834734854143901</v>
      </c>
      <c r="F1424" s="68">
        <v>39.960629921259802</v>
      </c>
      <c r="G1424" s="71">
        <v>0.28587719339671203</v>
      </c>
      <c r="H1424" s="68">
        <v>70.078740157480297</v>
      </c>
      <c r="I1424" s="71">
        <v>4.7993699941030104E-3</v>
      </c>
      <c r="J1424" s="68">
        <v>22.637795275590499</v>
      </c>
      <c r="K1424" s="71">
        <v>0.12436548223350199</v>
      </c>
      <c r="L1424" s="68">
        <v>39.370078740157503</v>
      </c>
    </row>
    <row r="1425" spans="1:12" x14ac:dyDescent="0.2">
      <c r="A1425" s="72" t="s">
        <v>3108</v>
      </c>
      <c r="B1425" s="66" t="s">
        <v>3109</v>
      </c>
      <c r="C1425" s="67">
        <v>83</v>
      </c>
      <c r="D1425" s="67" t="s">
        <v>349</v>
      </c>
      <c r="E1425" s="71">
        <v>0.106465650407149</v>
      </c>
      <c r="F1425" s="68">
        <v>15.354330708661401</v>
      </c>
      <c r="G1425" s="71">
        <v>0.14347501820217401</v>
      </c>
      <c r="H1425" s="68">
        <v>2.5590551181102401</v>
      </c>
      <c r="I1425" s="71">
        <v>8.4092426639419508E-3</v>
      </c>
      <c r="J1425" s="68">
        <v>34.251968503937</v>
      </c>
      <c r="K1425" s="71">
        <v>0.16751269035533001</v>
      </c>
      <c r="L1425" s="68">
        <v>59.251968503937</v>
      </c>
    </row>
    <row r="1426" spans="1:12" x14ac:dyDescent="0.2">
      <c r="A1426" s="72" t="s">
        <v>3110</v>
      </c>
      <c r="B1426" s="66" t="s">
        <v>3111</v>
      </c>
      <c r="C1426" s="67">
        <v>58</v>
      </c>
      <c r="D1426" s="67" t="s">
        <v>349</v>
      </c>
      <c r="E1426" s="71">
        <v>4.51290301265257E-2</v>
      </c>
      <c r="F1426" s="68">
        <v>4.5985401459853996</v>
      </c>
      <c r="G1426" s="71">
        <v>0.11534416443927401</v>
      </c>
      <c r="H1426" s="68">
        <v>5.5474452554744502</v>
      </c>
      <c r="I1426" s="71">
        <v>8.1215670953410396E-4</v>
      </c>
      <c r="J1426" s="68">
        <v>30.802919708029201</v>
      </c>
      <c r="K1426" s="71">
        <v>1.9230769230769201E-2</v>
      </c>
      <c r="L1426" s="68">
        <v>58.6131386861314</v>
      </c>
    </row>
    <row r="1427" spans="1:12" x14ac:dyDescent="0.2">
      <c r="A1427" s="72" t="s">
        <v>3112</v>
      </c>
      <c r="B1427" s="66" t="s">
        <v>3113</v>
      </c>
      <c r="C1427" s="67">
        <v>58</v>
      </c>
      <c r="D1427" s="67" t="s">
        <v>349</v>
      </c>
      <c r="E1427" s="71">
        <v>8.8472660769143702E-2</v>
      </c>
      <c r="F1427" s="68">
        <v>39.7080291970803</v>
      </c>
      <c r="G1427" s="71">
        <v>0.24232636240463501</v>
      </c>
      <c r="H1427" s="68">
        <v>31.6788321167883</v>
      </c>
      <c r="I1427" s="71">
        <v>3.8608506720272098E-3</v>
      </c>
      <c r="J1427" s="68">
        <v>38.467153284671497</v>
      </c>
      <c r="K1427" s="71">
        <v>1.9230769230769201E-2</v>
      </c>
      <c r="L1427" s="68">
        <v>58.6131386861314</v>
      </c>
    </row>
    <row r="1428" spans="1:12" x14ac:dyDescent="0.2">
      <c r="A1428" s="72" t="s">
        <v>3114</v>
      </c>
      <c r="B1428" s="66" t="s">
        <v>3115</v>
      </c>
      <c r="C1428" s="67">
        <v>58</v>
      </c>
      <c r="D1428" s="67" t="s">
        <v>349</v>
      </c>
      <c r="E1428" s="71">
        <v>2.51259660525932E-2</v>
      </c>
      <c r="F1428" s="68">
        <v>2.0437956204379599</v>
      </c>
      <c r="G1428" s="71">
        <v>5.2362345991085898E-2</v>
      </c>
      <c r="H1428" s="68">
        <v>2.33576642335766</v>
      </c>
      <c r="I1428" s="71">
        <v>5.7965473079636199E-4</v>
      </c>
      <c r="J1428" s="68">
        <v>29.416058394160601</v>
      </c>
      <c r="K1428" s="71">
        <v>2.2435897435897498E-2</v>
      </c>
      <c r="L1428" s="68">
        <v>60</v>
      </c>
    </row>
    <row r="1429" spans="1:12" x14ac:dyDescent="0.2">
      <c r="A1429" s="72" t="s">
        <v>3116</v>
      </c>
      <c r="B1429" s="66" t="s">
        <v>3117</v>
      </c>
      <c r="C1429" s="67">
        <v>58</v>
      </c>
      <c r="D1429" s="67" t="s">
        <v>349</v>
      </c>
      <c r="E1429" s="71">
        <v>0.112707065208449</v>
      </c>
      <c r="F1429" s="68">
        <v>62.481751824817501</v>
      </c>
      <c r="G1429" s="71">
        <v>0.26150029572188999</v>
      </c>
      <c r="H1429" s="68">
        <v>67.591240875912405</v>
      </c>
      <c r="I1429" s="71">
        <v>4.1364489647047802E-2</v>
      </c>
      <c r="J1429" s="68">
        <v>76.277372262773696</v>
      </c>
      <c r="K1429" s="71">
        <v>3.5256410256410298E-2</v>
      </c>
      <c r="L1429" s="68">
        <v>62.846715328467099</v>
      </c>
    </row>
    <row r="1430" spans="1:12" x14ac:dyDescent="0.2">
      <c r="A1430" s="72" t="s">
        <v>3118</v>
      </c>
      <c r="B1430" s="66" t="s">
        <v>3119</v>
      </c>
      <c r="C1430" s="67">
        <v>58</v>
      </c>
      <c r="D1430" s="67" t="s">
        <v>349</v>
      </c>
      <c r="E1430" s="71">
        <v>9.5910471935798505E-2</v>
      </c>
      <c r="F1430" s="68">
        <v>49.197080291970799</v>
      </c>
      <c r="G1430" s="71">
        <v>0.25</v>
      </c>
      <c r="H1430" s="68">
        <v>53.941605839416098</v>
      </c>
      <c r="I1430" s="71">
        <v>5.6801337561135602E-3</v>
      </c>
      <c r="J1430" s="68">
        <v>42.189781021897801</v>
      </c>
      <c r="K1430" s="71">
        <v>3.2051282051282097E-2</v>
      </c>
      <c r="L1430" s="68">
        <v>62.262773722627699</v>
      </c>
    </row>
    <row r="1431" spans="1:12" x14ac:dyDescent="0.2">
      <c r="A1431" s="72" t="s">
        <v>3120</v>
      </c>
      <c r="B1431" s="66" t="s">
        <v>3121</v>
      </c>
      <c r="C1431" s="67">
        <v>58</v>
      </c>
      <c r="D1431" s="67" t="s">
        <v>349</v>
      </c>
      <c r="E1431" s="71">
        <v>0.103543732428944</v>
      </c>
      <c r="F1431" s="68">
        <v>56.9343065693431</v>
      </c>
      <c r="G1431" s="71">
        <v>0.25816861069137298</v>
      </c>
      <c r="H1431" s="68">
        <v>64.598540145985396</v>
      </c>
      <c r="I1431" s="71">
        <v>7.5907917236634403E-3</v>
      </c>
      <c r="J1431" s="68">
        <v>45.401459854014597</v>
      </c>
      <c r="K1431" s="71">
        <v>4.4871794871794803E-2</v>
      </c>
      <c r="L1431" s="68">
        <v>65.985401459854003</v>
      </c>
    </row>
    <row r="1432" spans="1:12" x14ac:dyDescent="0.2">
      <c r="A1432" s="72" t="s">
        <v>3122</v>
      </c>
      <c r="B1432" s="66" t="s">
        <v>3123</v>
      </c>
      <c r="C1432" s="67">
        <v>83</v>
      </c>
      <c r="D1432" s="67" t="s">
        <v>349</v>
      </c>
      <c r="E1432" s="71">
        <v>0.11189040476899401</v>
      </c>
      <c r="F1432" s="68">
        <v>20.2755905511811</v>
      </c>
      <c r="G1432" s="71">
        <v>0.25</v>
      </c>
      <c r="H1432" s="68">
        <v>35.039370078740198</v>
      </c>
      <c r="I1432" s="71">
        <v>4.4529401953081601E-3</v>
      </c>
      <c r="J1432" s="68">
        <v>19.881889763779501</v>
      </c>
      <c r="K1432" s="71">
        <v>8.1218274111675107E-2</v>
      </c>
      <c r="L1432" s="68">
        <v>29.5275590551181</v>
      </c>
    </row>
    <row r="1433" spans="1:12" x14ac:dyDescent="0.2">
      <c r="A1433" s="72" t="s">
        <v>3124</v>
      </c>
      <c r="B1433" s="66" t="s">
        <v>3125</v>
      </c>
      <c r="C1433" s="67">
        <v>83</v>
      </c>
      <c r="D1433" s="67" t="s">
        <v>349</v>
      </c>
      <c r="E1433" s="71">
        <v>0.122445183159129</v>
      </c>
      <c r="F1433" s="68">
        <v>27.755905511811001</v>
      </c>
      <c r="G1433" s="71">
        <v>0.25100112125580598</v>
      </c>
      <c r="H1433" s="68">
        <v>38.188976377952798</v>
      </c>
      <c r="I1433" s="71">
        <v>4.6593013180267397E-3</v>
      </c>
      <c r="J1433" s="68">
        <v>21.456692913385801</v>
      </c>
      <c r="K1433" s="71">
        <v>0.111675126903553</v>
      </c>
      <c r="L1433" s="68">
        <v>36.417322834645702</v>
      </c>
    </row>
    <row r="1434" spans="1:12" x14ac:dyDescent="0.2">
      <c r="A1434" s="72" t="s">
        <v>3126</v>
      </c>
      <c r="B1434" s="66" t="s">
        <v>3127</v>
      </c>
      <c r="C1434" s="67">
        <v>83</v>
      </c>
      <c r="D1434" s="67" t="s">
        <v>349</v>
      </c>
      <c r="E1434" s="71">
        <v>0.114907160687322</v>
      </c>
      <c r="F1434" s="68">
        <v>23.031496062992101</v>
      </c>
      <c r="G1434" s="71">
        <v>0.25</v>
      </c>
      <c r="H1434" s="68">
        <v>35.039370078740198</v>
      </c>
      <c r="I1434" s="71">
        <v>3.3509236863313099E-3</v>
      </c>
      <c r="J1434" s="68">
        <v>13.582677165354299</v>
      </c>
      <c r="K1434" s="71">
        <v>9.13705583756345E-2</v>
      </c>
      <c r="L1434" s="68">
        <v>30.905511811023601</v>
      </c>
    </row>
    <row r="1435" spans="1:12" x14ac:dyDescent="0.2">
      <c r="A1435" s="72" t="s">
        <v>3128</v>
      </c>
      <c r="B1435" s="66" t="s">
        <v>3129</v>
      </c>
      <c r="C1435" s="67">
        <v>58</v>
      </c>
      <c r="D1435" s="67" t="s">
        <v>349</v>
      </c>
      <c r="E1435" s="71">
        <v>0.106415027397219</v>
      </c>
      <c r="F1435" s="68">
        <v>58.540145985401502</v>
      </c>
      <c r="G1435" s="71">
        <v>0.26928074203645302</v>
      </c>
      <c r="H1435" s="68">
        <v>73.138686131386905</v>
      </c>
      <c r="I1435" s="71">
        <v>1.7913058103923098E-2</v>
      </c>
      <c r="J1435" s="68">
        <v>59.270072992700698</v>
      </c>
      <c r="K1435" s="71">
        <v>3.2051282051282097E-2</v>
      </c>
      <c r="L1435" s="68">
        <v>62.262773722627699</v>
      </c>
    </row>
    <row r="1436" spans="1:12" x14ac:dyDescent="0.2">
      <c r="A1436" s="72" t="s">
        <v>3130</v>
      </c>
      <c r="B1436" s="66" t="s">
        <v>3131</v>
      </c>
      <c r="C1436" s="67">
        <v>83</v>
      </c>
      <c r="D1436" s="67" t="s">
        <v>349</v>
      </c>
      <c r="E1436" s="71">
        <v>0.180700161242938</v>
      </c>
      <c r="F1436" s="68">
        <v>68.8976377952756</v>
      </c>
      <c r="G1436" s="71">
        <v>0.44373877493024</v>
      </c>
      <c r="H1436" s="68">
        <v>90.157480314960594</v>
      </c>
      <c r="I1436" s="71">
        <v>3.49099321488269E-2</v>
      </c>
      <c r="J1436" s="68">
        <v>63.385826771653498</v>
      </c>
      <c r="K1436" s="71">
        <v>6.3451776649746203E-2</v>
      </c>
      <c r="L1436" s="68">
        <v>24.015748031496098</v>
      </c>
    </row>
    <row r="1437" spans="1:12" x14ac:dyDescent="0.2">
      <c r="A1437" s="72" t="s">
        <v>3132</v>
      </c>
      <c r="B1437" s="66" t="s">
        <v>3133</v>
      </c>
      <c r="C1437" s="67">
        <v>83</v>
      </c>
      <c r="D1437" s="67" t="s">
        <v>349</v>
      </c>
      <c r="E1437" s="71">
        <v>0.108014173739755</v>
      </c>
      <c r="F1437" s="68">
        <v>16.732283464566901</v>
      </c>
      <c r="G1437" s="71">
        <v>0.26859694576820897</v>
      </c>
      <c r="H1437" s="68">
        <v>60.826771653543297</v>
      </c>
      <c r="I1437" s="71">
        <v>2.14608306526996E-3</v>
      </c>
      <c r="J1437" s="68">
        <v>7.8740157480314998</v>
      </c>
      <c r="K1437" s="71">
        <v>5.3299492385786802E-2</v>
      </c>
      <c r="L1437" s="68">
        <v>20.866141732283499</v>
      </c>
    </row>
    <row r="1438" spans="1:12" x14ac:dyDescent="0.2">
      <c r="A1438" s="72" t="s">
        <v>3134</v>
      </c>
      <c r="B1438" s="66" t="s">
        <v>3135</v>
      </c>
      <c r="C1438" s="67">
        <v>83</v>
      </c>
      <c r="D1438" s="67" t="s">
        <v>349</v>
      </c>
      <c r="E1438" s="71">
        <v>0.13239993955145199</v>
      </c>
      <c r="F1438" s="68">
        <v>33.661417322834602</v>
      </c>
      <c r="G1438" s="71">
        <v>0.32675999307245601</v>
      </c>
      <c r="H1438" s="68">
        <v>80.905511811023601</v>
      </c>
      <c r="I1438" s="71">
        <v>4.44997786616445E-3</v>
      </c>
      <c r="J1438" s="68">
        <v>19.685039370078702</v>
      </c>
      <c r="K1438" s="71">
        <v>6.5989847715736002E-2</v>
      </c>
      <c r="L1438" s="68">
        <v>25.196850393700799</v>
      </c>
    </row>
    <row r="1439" spans="1:12" x14ac:dyDescent="0.2">
      <c r="A1439" s="72" t="s">
        <v>3136</v>
      </c>
      <c r="B1439" s="66" t="s">
        <v>3137</v>
      </c>
      <c r="C1439" s="67">
        <v>83</v>
      </c>
      <c r="D1439" s="67" t="s">
        <v>349</v>
      </c>
      <c r="E1439" s="71">
        <v>0.11063186660772199</v>
      </c>
      <c r="F1439" s="68">
        <v>19.094488188976399</v>
      </c>
      <c r="G1439" s="71">
        <v>0.21331818140404199</v>
      </c>
      <c r="H1439" s="68">
        <v>7.0866141732283499</v>
      </c>
      <c r="I1439" s="71">
        <v>1.8261493835921201E-3</v>
      </c>
      <c r="J1439" s="68">
        <v>6.2992125984251999</v>
      </c>
      <c r="K1439" s="71">
        <v>0.116751269035533</v>
      </c>
      <c r="L1439" s="68">
        <v>37.5984251968504</v>
      </c>
    </row>
    <row r="1440" spans="1:12" x14ac:dyDescent="0.2">
      <c r="A1440" s="72" t="s">
        <v>3138</v>
      </c>
      <c r="B1440" s="66" t="s">
        <v>3139</v>
      </c>
      <c r="C1440" s="67">
        <v>83</v>
      </c>
      <c r="D1440" s="67" t="s">
        <v>349</v>
      </c>
      <c r="E1440" s="71">
        <v>9.9332964584716604E-2</v>
      </c>
      <c r="F1440" s="68">
        <v>8.8582677165354298</v>
      </c>
      <c r="G1440" s="71">
        <v>0.25</v>
      </c>
      <c r="H1440" s="68">
        <v>35.039370078740198</v>
      </c>
      <c r="I1440" s="71">
        <v>2.3136145663326898E-3</v>
      </c>
      <c r="J1440" s="68">
        <v>9.0551181102362204</v>
      </c>
      <c r="K1440" s="71">
        <v>4.5685279187817202E-2</v>
      </c>
      <c r="L1440" s="68">
        <v>17.913385826771702</v>
      </c>
    </row>
    <row r="1441" spans="1:12" x14ac:dyDescent="0.2">
      <c r="A1441" s="72" t="s">
        <v>3140</v>
      </c>
      <c r="B1441" s="66" t="s">
        <v>3141</v>
      </c>
      <c r="C1441" s="67">
        <v>58</v>
      </c>
      <c r="D1441" s="67" t="s">
        <v>349</v>
      </c>
      <c r="E1441" s="71">
        <v>8.4751670547287897E-2</v>
      </c>
      <c r="F1441" s="68">
        <v>31.605839416058402</v>
      </c>
      <c r="G1441" s="71">
        <v>0.237270370551696</v>
      </c>
      <c r="H1441" s="68">
        <v>28.029197080292001</v>
      </c>
      <c r="I1441" s="71">
        <v>9.5900006452636201E-4</v>
      </c>
      <c r="J1441" s="68">
        <v>31.3868613138686</v>
      </c>
      <c r="K1441" s="71">
        <v>1.6025641025641E-2</v>
      </c>
      <c r="L1441" s="68">
        <v>57.445255474452601</v>
      </c>
    </row>
    <row r="1442" spans="1:12" x14ac:dyDescent="0.2">
      <c r="A1442" s="72" t="s">
        <v>3142</v>
      </c>
      <c r="B1442" s="66" t="s">
        <v>3143</v>
      </c>
      <c r="C1442" s="67">
        <v>58</v>
      </c>
      <c r="D1442" s="67" t="s">
        <v>349</v>
      </c>
      <c r="E1442" s="71">
        <v>9.7057994524491598E-2</v>
      </c>
      <c r="F1442" s="68">
        <v>50.437956204379603</v>
      </c>
      <c r="G1442" s="71">
        <v>0.269092748500807</v>
      </c>
      <c r="H1442" s="68">
        <v>72.919708029197096</v>
      </c>
      <c r="I1442" s="71">
        <v>6.0555940470268799E-3</v>
      </c>
      <c r="J1442" s="68">
        <v>42.846715328467198</v>
      </c>
      <c r="K1442" s="71">
        <v>1.6025641025641E-2</v>
      </c>
      <c r="L1442" s="68">
        <v>57.445255474452601</v>
      </c>
    </row>
    <row r="1443" spans="1:12" x14ac:dyDescent="0.2">
      <c r="A1443" s="72" t="s">
        <v>3144</v>
      </c>
      <c r="B1443" s="66" t="s">
        <v>3145</v>
      </c>
      <c r="C1443" s="67">
        <v>58</v>
      </c>
      <c r="D1443" s="67" t="s">
        <v>349</v>
      </c>
      <c r="E1443" s="71">
        <v>8.56043942636983E-2</v>
      </c>
      <c r="F1443" s="68">
        <v>33.722627737226297</v>
      </c>
      <c r="G1443" s="71">
        <v>0.22656453678986399</v>
      </c>
      <c r="H1443" s="68">
        <v>23.0656934306569</v>
      </c>
      <c r="I1443" s="71">
        <v>7.8127485653338106E-3</v>
      </c>
      <c r="J1443" s="68">
        <v>45.693430656934297</v>
      </c>
      <c r="K1443" s="71">
        <v>2.2435897435897498E-2</v>
      </c>
      <c r="L1443" s="68">
        <v>60</v>
      </c>
    </row>
    <row r="1444" spans="1:12" x14ac:dyDescent="0.2">
      <c r="A1444" s="72" t="s">
        <v>3146</v>
      </c>
      <c r="B1444" s="66" t="s">
        <v>3147</v>
      </c>
      <c r="C1444" s="67">
        <v>58</v>
      </c>
      <c r="D1444" s="67" t="s">
        <v>349</v>
      </c>
      <c r="E1444" s="71">
        <v>0.11201137380132201</v>
      </c>
      <c r="F1444" s="68">
        <v>61.897810218978101</v>
      </c>
      <c r="G1444" s="71">
        <v>0.29060176715318597</v>
      </c>
      <c r="H1444" s="68">
        <v>80.656934306569298</v>
      </c>
      <c r="I1444" s="71">
        <v>2.2996456814880901E-2</v>
      </c>
      <c r="J1444" s="68">
        <v>64.379562043795602</v>
      </c>
      <c r="K1444" s="71">
        <v>2.2435897435897498E-2</v>
      </c>
      <c r="L1444" s="68">
        <v>60</v>
      </c>
    </row>
    <row r="1445" spans="1:12" x14ac:dyDescent="0.2">
      <c r="A1445" s="72" t="s">
        <v>3148</v>
      </c>
      <c r="B1445" s="66" t="s">
        <v>3149</v>
      </c>
      <c r="C1445" s="67">
        <v>83</v>
      </c>
      <c r="D1445" s="67" t="s">
        <v>349</v>
      </c>
      <c r="E1445" s="71">
        <v>0.120097246221544</v>
      </c>
      <c r="F1445" s="68">
        <v>25.590551181102398</v>
      </c>
      <c r="G1445" s="71">
        <v>0.31567857421629397</v>
      </c>
      <c r="H1445" s="68">
        <v>78.149606299212607</v>
      </c>
      <c r="I1445" s="71">
        <v>4.00402739250096E-3</v>
      </c>
      <c r="J1445" s="68">
        <v>17.716535433070899</v>
      </c>
      <c r="K1445" s="71">
        <v>4.0609137055837498E-2</v>
      </c>
      <c r="L1445" s="68">
        <v>14.9606299212598</v>
      </c>
    </row>
    <row r="1446" spans="1:12" x14ac:dyDescent="0.2">
      <c r="A1446" s="72" t="s">
        <v>3150</v>
      </c>
      <c r="B1446" s="66" t="s">
        <v>3151</v>
      </c>
      <c r="C1446" s="67">
        <v>83</v>
      </c>
      <c r="D1446" s="67" t="s">
        <v>349</v>
      </c>
      <c r="E1446" s="71">
        <v>0.103303641955869</v>
      </c>
      <c r="F1446" s="68">
        <v>12.204724409448801</v>
      </c>
      <c r="G1446" s="71">
        <v>0.256006727534839</v>
      </c>
      <c r="H1446" s="68">
        <v>47.834645669291298</v>
      </c>
      <c r="I1446" s="71">
        <v>6.0470594698268398E-4</v>
      </c>
      <c r="J1446" s="68">
        <v>2.1653543307086598</v>
      </c>
      <c r="K1446" s="71">
        <v>5.3299492385786802E-2</v>
      </c>
      <c r="L1446" s="68">
        <v>20.866141732283499</v>
      </c>
    </row>
    <row r="1447" spans="1:12" x14ac:dyDescent="0.2">
      <c r="A1447" s="72" t="s">
        <v>3152</v>
      </c>
      <c r="B1447" s="66" t="s">
        <v>3153</v>
      </c>
      <c r="C1447" s="67">
        <v>83</v>
      </c>
      <c r="D1447" s="67" t="s">
        <v>349</v>
      </c>
      <c r="E1447" s="71">
        <v>0.10287188905372199</v>
      </c>
      <c r="F1447" s="68">
        <v>11.6141732283465</v>
      </c>
      <c r="G1447" s="71">
        <v>0.27002242511613</v>
      </c>
      <c r="H1447" s="68">
        <v>62.4015748031496</v>
      </c>
      <c r="I1447" s="71">
        <v>5.2217605518906497E-4</v>
      </c>
      <c r="J1447" s="68">
        <v>1.9685039370078701</v>
      </c>
      <c r="K1447" s="71">
        <v>3.8071065989847698E-2</v>
      </c>
      <c r="L1447" s="68">
        <v>13.779527559055101</v>
      </c>
    </row>
    <row r="1448" spans="1:12" x14ac:dyDescent="0.2">
      <c r="A1448" s="72" t="s">
        <v>3154</v>
      </c>
      <c r="B1448" s="66" t="s">
        <v>3155</v>
      </c>
      <c r="C1448" s="67">
        <v>83</v>
      </c>
      <c r="D1448" s="67" t="s">
        <v>349</v>
      </c>
      <c r="E1448" s="71">
        <v>0.130325161583392</v>
      </c>
      <c r="F1448" s="68">
        <v>32.086614173228298</v>
      </c>
      <c r="G1448" s="71">
        <v>0.34388783562938202</v>
      </c>
      <c r="H1448" s="68">
        <v>83.070866141732296</v>
      </c>
      <c r="I1448" s="71">
        <v>1.4023699329773901E-3</v>
      </c>
      <c r="J1448" s="68">
        <v>4.9212598425196896</v>
      </c>
      <c r="K1448" s="71">
        <v>4.5685279187817202E-2</v>
      </c>
      <c r="L1448" s="68">
        <v>17.913385826771702</v>
      </c>
    </row>
    <row r="1449" spans="1:12" x14ac:dyDescent="0.2">
      <c r="A1449" s="72" t="s">
        <v>3156</v>
      </c>
      <c r="B1449" s="66" t="s">
        <v>3157</v>
      </c>
      <c r="C1449" s="67">
        <v>83</v>
      </c>
      <c r="D1449" s="67" t="s">
        <v>349</v>
      </c>
      <c r="E1449" s="71">
        <v>9.9788869281704301E-2</v>
      </c>
      <c r="F1449" s="68">
        <v>9.4488188976377891</v>
      </c>
      <c r="G1449" s="71">
        <v>0.26791140139630198</v>
      </c>
      <c r="H1449" s="68">
        <v>60.433070866141698</v>
      </c>
      <c r="I1449" s="71">
        <v>9.9835365693265606E-4</v>
      </c>
      <c r="J1449" s="68">
        <v>3.7401574803149602</v>
      </c>
      <c r="K1449" s="71">
        <v>3.0456852791878201E-2</v>
      </c>
      <c r="L1449" s="68">
        <v>11.220472440944899</v>
      </c>
    </row>
    <row r="1450" spans="1:12" x14ac:dyDescent="0.2">
      <c r="A1450" s="72" t="s">
        <v>3158</v>
      </c>
      <c r="B1450" s="66" t="s">
        <v>3159</v>
      </c>
      <c r="C1450" s="67">
        <v>83</v>
      </c>
      <c r="D1450" s="67" t="s">
        <v>349</v>
      </c>
      <c r="E1450" s="71">
        <v>0.101392030479135</v>
      </c>
      <c r="F1450" s="68">
        <v>10.2362204724409</v>
      </c>
      <c r="G1450" s="71">
        <v>0.26342665970566498</v>
      </c>
      <c r="H1450" s="68">
        <v>56.496062992125999</v>
      </c>
      <c r="I1450" s="71">
        <v>7.7545078738718498E-3</v>
      </c>
      <c r="J1450" s="68">
        <v>33.070866141732303</v>
      </c>
      <c r="K1450" s="71">
        <v>3.2994923857868001E-2</v>
      </c>
      <c r="L1450" s="68">
        <v>12.007874015748</v>
      </c>
    </row>
    <row r="1451" spans="1:12" x14ac:dyDescent="0.2">
      <c r="A1451" s="72" t="s">
        <v>3160</v>
      </c>
      <c r="B1451" s="66" t="s">
        <v>3161</v>
      </c>
      <c r="C1451" s="67">
        <v>83</v>
      </c>
      <c r="D1451" s="67" t="s">
        <v>349</v>
      </c>
      <c r="E1451" s="71">
        <v>0.10790034266494899</v>
      </c>
      <c r="F1451" s="68">
        <v>16.535433070866102</v>
      </c>
      <c r="G1451" s="71">
        <v>0.28956610153603801</v>
      </c>
      <c r="H1451" s="68">
        <v>71.456692913385794</v>
      </c>
      <c r="I1451" s="71">
        <v>3.67807366693171E-3</v>
      </c>
      <c r="J1451" s="68">
        <v>15.748031496063</v>
      </c>
      <c r="K1451" s="71">
        <v>3.0456852791878201E-2</v>
      </c>
      <c r="L1451" s="68">
        <v>11.220472440944899</v>
      </c>
    </row>
    <row r="1452" spans="1:12" x14ac:dyDescent="0.2">
      <c r="A1452" s="72" t="s">
        <v>3162</v>
      </c>
      <c r="B1452" s="66" t="s">
        <v>3163</v>
      </c>
      <c r="C1452" s="67">
        <v>83</v>
      </c>
      <c r="D1452" s="67" t="s">
        <v>349</v>
      </c>
      <c r="E1452" s="71">
        <v>9.90306580708218E-2</v>
      </c>
      <c r="F1452" s="68">
        <v>8.6614173228346498</v>
      </c>
      <c r="G1452" s="71">
        <v>0.25</v>
      </c>
      <c r="H1452" s="68">
        <v>35.039370078740198</v>
      </c>
      <c r="I1452" s="71">
        <v>1.40669502464829E-3</v>
      </c>
      <c r="J1452" s="68">
        <v>5.3149606299212602</v>
      </c>
      <c r="K1452" s="71">
        <v>4.5685279187817202E-2</v>
      </c>
      <c r="L1452" s="68">
        <v>17.913385826771702</v>
      </c>
    </row>
    <row r="1453" spans="1:12" x14ac:dyDescent="0.2">
      <c r="A1453" s="72" t="s">
        <v>3164</v>
      </c>
      <c r="B1453" s="66" t="s">
        <v>3165</v>
      </c>
      <c r="C1453" s="67">
        <v>83</v>
      </c>
      <c r="D1453" s="67" t="s">
        <v>349</v>
      </c>
      <c r="E1453" s="71">
        <v>9.5458737872184798E-2</v>
      </c>
      <c r="F1453" s="68">
        <v>6.4960629921259798</v>
      </c>
      <c r="G1453" s="71">
        <v>0.25</v>
      </c>
      <c r="H1453" s="68">
        <v>35.039370078740198</v>
      </c>
      <c r="I1453" s="71">
        <v>8.4321869269645495E-4</v>
      </c>
      <c r="J1453" s="68">
        <v>2.5590551181102401</v>
      </c>
      <c r="K1453" s="71">
        <v>3.5532994923857801E-2</v>
      </c>
      <c r="L1453" s="68">
        <v>12.795275590551199</v>
      </c>
    </row>
    <row r="1454" spans="1:12" x14ac:dyDescent="0.2">
      <c r="A1454" s="72" t="s">
        <v>2775</v>
      </c>
      <c r="B1454" s="66" t="s">
        <v>3166</v>
      </c>
      <c r="C1454" s="67">
        <v>83</v>
      </c>
      <c r="D1454" s="67" t="s">
        <v>349</v>
      </c>
      <c r="E1454" s="71">
        <v>0.101544599776715</v>
      </c>
      <c r="F1454" s="68">
        <v>10.4330708661417</v>
      </c>
      <c r="G1454" s="71">
        <v>0.233567809482428</v>
      </c>
      <c r="H1454" s="68">
        <v>9.6456692913385798</v>
      </c>
      <c r="I1454" s="71">
        <v>0</v>
      </c>
      <c r="J1454" s="68">
        <v>1.1811023622047201</v>
      </c>
      <c r="K1454" s="71">
        <v>7.1065989847715699E-2</v>
      </c>
      <c r="L1454" s="68">
        <v>26.3779527559055</v>
      </c>
    </row>
    <row r="1455" spans="1:12" x14ac:dyDescent="0.2">
      <c r="A1455" s="72" t="s">
        <v>3167</v>
      </c>
      <c r="B1455" s="66" t="s">
        <v>3168</v>
      </c>
      <c r="C1455" s="67">
        <v>83</v>
      </c>
      <c r="D1455" s="67" t="s">
        <v>349</v>
      </c>
      <c r="E1455" s="71">
        <v>0.15051172895964601</v>
      </c>
      <c r="F1455" s="68">
        <v>51.771653543307103</v>
      </c>
      <c r="G1455" s="71">
        <v>0.37808785006140899</v>
      </c>
      <c r="H1455" s="68">
        <v>85.433070866141705</v>
      </c>
      <c r="I1455" s="71">
        <v>2.3813469698119802E-3</v>
      </c>
      <c r="J1455" s="68">
        <v>9.6456692913385798</v>
      </c>
      <c r="K1455" s="71">
        <v>7.1065989847715699E-2</v>
      </c>
      <c r="L1455" s="68">
        <v>26.3779527559055</v>
      </c>
    </row>
    <row r="1456" spans="1:12" x14ac:dyDescent="0.2">
      <c r="A1456" s="72" t="s">
        <v>3169</v>
      </c>
      <c r="B1456" s="66" t="s">
        <v>3170</v>
      </c>
      <c r="C1456" s="67">
        <v>83</v>
      </c>
      <c r="D1456" s="67" t="s">
        <v>349</v>
      </c>
      <c r="E1456" s="71">
        <v>8.7086326826421201E-2</v>
      </c>
      <c r="F1456" s="68">
        <v>4.1338582677165396</v>
      </c>
      <c r="G1456" s="71">
        <v>0.22572598555540599</v>
      </c>
      <c r="H1456" s="68">
        <v>8.4645669291338592</v>
      </c>
      <c r="I1456" s="71">
        <v>0</v>
      </c>
      <c r="J1456" s="68">
        <v>1.1811023622047201</v>
      </c>
      <c r="K1456" s="71">
        <v>3.5532994923857801E-2</v>
      </c>
      <c r="L1456" s="68">
        <v>12.795275590551199</v>
      </c>
    </row>
    <row r="1457" spans="1:12" x14ac:dyDescent="0.2">
      <c r="A1457" s="72" t="s">
        <v>3171</v>
      </c>
      <c r="B1457" s="66" t="s">
        <v>3172</v>
      </c>
      <c r="C1457" s="67">
        <v>83</v>
      </c>
      <c r="D1457" s="67" t="s">
        <v>349</v>
      </c>
      <c r="E1457" s="71">
        <v>0.1100146638438</v>
      </c>
      <c r="F1457" s="68">
        <v>18.307086614173201</v>
      </c>
      <c r="G1457" s="71">
        <v>0.25608802693499799</v>
      </c>
      <c r="H1457" s="68">
        <v>48.031496062992098</v>
      </c>
      <c r="I1457" s="71">
        <v>3.5190368269692501E-4</v>
      </c>
      <c r="J1457" s="68">
        <v>1.7716535433070899</v>
      </c>
      <c r="K1457" s="71">
        <v>7.3604060913705596E-2</v>
      </c>
      <c r="L1457" s="68">
        <v>27.755905511811001</v>
      </c>
    </row>
    <row r="1458" spans="1:12" x14ac:dyDescent="0.2">
      <c r="A1458" s="72" t="s">
        <v>3173</v>
      </c>
      <c r="B1458" s="66" t="s">
        <v>3174</v>
      </c>
      <c r="C1458" s="67">
        <v>83</v>
      </c>
      <c r="D1458" s="67" t="s">
        <v>349</v>
      </c>
      <c r="E1458" s="71">
        <v>0.109560067681895</v>
      </c>
      <c r="F1458" s="68">
        <v>18.110236220472402</v>
      </c>
      <c r="G1458" s="71">
        <v>0.25</v>
      </c>
      <c r="H1458" s="68">
        <v>35.039370078740198</v>
      </c>
      <c r="I1458" s="71">
        <v>0</v>
      </c>
      <c r="J1458" s="68">
        <v>1.1811023622047201</v>
      </c>
      <c r="K1458" s="71">
        <v>7.8680203045685307E-2</v>
      </c>
      <c r="L1458" s="68">
        <v>29.133858267716501</v>
      </c>
    </row>
    <row r="1459" spans="1:12" x14ac:dyDescent="0.2">
      <c r="A1459" s="72" t="s">
        <v>3175</v>
      </c>
      <c r="B1459" s="66" t="s">
        <v>3176</v>
      </c>
      <c r="C1459" s="67">
        <v>83</v>
      </c>
      <c r="D1459" s="67" t="s">
        <v>349</v>
      </c>
      <c r="E1459" s="71">
        <v>0.10283868151038</v>
      </c>
      <c r="F1459" s="68">
        <v>11.417322834645701</v>
      </c>
      <c r="G1459" s="71">
        <v>0.25</v>
      </c>
      <c r="H1459" s="68">
        <v>35.039370078740198</v>
      </c>
      <c r="I1459" s="71">
        <v>1.40410013374356E-4</v>
      </c>
      <c r="J1459" s="68">
        <v>1.5748031496063</v>
      </c>
      <c r="K1459" s="71">
        <v>5.8375634517766499E-2</v>
      </c>
      <c r="L1459" s="68">
        <v>22.637795275590499</v>
      </c>
    </row>
    <row r="1460" spans="1:12" x14ac:dyDescent="0.2">
      <c r="A1460" s="72" t="s">
        <v>3177</v>
      </c>
      <c r="B1460" s="66" t="s">
        <v>3178</v>
      </c>
      <c r="C1460" s="67">
        <v>83</v>
      </c>
      <c r="D1460" s="67" t="s">
        <v>349</v>
      </c>
      <c r="E1460" s="71">
        <v>0.10448392554991499</v>
      </c>
      <c r="F1460" s="68">
        <v>13.1889763779528</v>
      </c>
      <c r="G1460" s="71">
        <v>0.25</v>
      </c>
      <c r="H1460" s="68">
        <v>35.039370078740198</v>
      </c>
      <c r="I1460" s="71">
        <v>0</v>
      </c>
      <c r="J1460" s="68">
        <v>1.1811023622047201</v>
      </c>
      <c r="K1460" s="71">
        <v>6.3451776649746203E-2</v>
      </c>
      <c r="L1460" s="68">
        <v>24.015748031496098</v>
      </c>
    </row>
    <row r="1461" spans="1:12" x14ac:dyDescent="0.2">
      <c r="A1461" s="72" t="s">
        <v>3179</v>
      </c>
      <c r="B1461" s="66" t="s">
        <v>3180</v>
      </c>
      <c r="C1461" s="67">
        <v>83</v>
      </c>
      <c r="D1461" s="67" t="s">
        <v>349</v>
      </c>
      <c r="E1461" s="71">
        <v>9.1793570219966203E-2</v>
      </c>
      <c r="F1461" s="68">
        <v>5.3149606299212602</v>
      </c>
      <c r="G1461" s="71">
        <v>0.25</v>
      </c>
      <c r="H1461" s="68">
        <v>35.039370078740198</v>
      </c>
      <c r="I1461" s="71">
        <v>0</v>
      </c>
      <c r="J1461" s="68">
        <v>1.1811023622047201</v>
      </c>
      <c r="K1461" s="71">
        <v>2.5380710659898501E-2</v>
      </c>
      <c r="L1461" s="68">
        <v>9.8425196850393704</v>
      </c>
    </row>
    <row r="1462" spans="1:12" x14ac:dyDescent="0.2">
      <c r="A1462" s="72" t="s">
        <v>3181</v>
      </c>
      <c r="B1462" s="66" t="s">
        <v>3182</v>
      </c>
      <c r="C1462" s="67">
        <v>59</v>
      </c>
      <c r="D1462" s="67" t="s">
        <v>349</v>
      </c>
      <c r="E1462" s="71">
        <v>0.195240038385633</v>
      </c>
      <c r="F1462" s="68">
        <v>66.023166023165999</v>
      </c>
      <c r="G1462" s="71">
        <v>0.38267016177506702</v>
      </c>
      <c r="H1462" s="68">
        <v>69.884169884169907</v>
      </c>
      <c r="I1462" s="71">
        <v>3.00043507759685E-2</v>
      </c>
      <c r="J1462" s="68">
        <v>60.617760617760602</v>
      </c>
      <c r="K1462" s="71">
        <v>0.17304560260586299</v>
      </c>
      <c r="L1462" s="68">
        <v>80.6949806949807</v>
      </c>
    </row>
    <row r="1463" spans="1:12" x14ac:dyDescent="0.2">
      <c r="A1463" s="72" t="s">
        <v>3183</v>
      </c>
      <c r="B1463" s="66" t="s">
        <v>3184</v>
      </c>
      <c r="C1463" s="67">
        <v>58</v>
      </c>
      <c r="D1463" s="67" t="s">
        <v>349</v>
      </c>
      <c r="E1463" s="71">
        <v>0.144125241081067</v>
      </c>
      <c r="F1463" s="68">
        <v>76.204379562043798</v>
      </c>
      <c r="G1463" s="71">
        <v>0.22511106611311801</v>
      </c>
      <c r="H1463" s="68">
        <v>22.3357664233577</v>
      </c>
      <c r="I1463" s="71">
        <v>2.45723494377738E-2</v>
      </c>
      <c r="J1463" s="68">
        <v>65.5474452554745</v>
      </c>
      <c r="K1463" s="71">
        <v>0.18269230769230799</v>
      </c>
      <c r="L1463" s="68">
        <v>91.0948905109489</v>
      </c>
    </row>
    <row r="1464" spans="1:12" x14ac:dyDescent="0.2">
      <c r="A1464" s="72" t="s">
        <v>3185</v>
      </c>
      <c r="B1464" s="66" t="s">
        <v>3186</v>
      </c>
      <c r="C1464" s="67">
        <v>59</v>
      </c>
      <c r="D1464" s="67" t="s">
        <v>349</v>
      </c>
      <c r="E1464" s="71">
        <v>0.15328145680881</v>
      </c>
      <c r="F1464" s="68">
        <v>49.4208494208494</v>
      </c>
      <c r="G1464" s="71">
        <v>0.29094747768804002</v>
      </c>
      <c r="H1464" s="68">
        <v>42.664092664092699</v>
      </c>
      <c r="I1464" s="71">
        <v>1.4513070805709001E-2</v>
      </c>
      <c r="J1464" s="68">
        <v>42.471042471042502</v>
      </c>
      <c r="K1464" s="71">
        <v>0.15438382193268199</v>
      </c>
      <c r="L1464" s="68">
        <v>78.185328185328203</v>
      </c>
    </row>
    <row r="1465" spans="1:12" x14ac:dyDescent="0.2">
      <c r="A1465" s="72" t="s">
        <v>3187</v>
      </c>
      <c r="B1465" s="66" t="s">
        <v>3188</v>
      </c>
      <c r="C1465" s="67">
        <v>59</v>
      </c>
      <c r="D1465" s="67" t="s">
        <v>349</v>
      </c>
      <c r="E1465" s="71">
        <v>0.140567049382848</v>
      </c>
      <c r="F1465" s="68">
        <v>42.084942084942099</v>
      </c>
      <c r="G1465" s="71">
        <v>0.253612045656257</v>
      </c>
      <c r="H1465" s="68">
        <v>27.413127413127398</v>
      </c>
      <c r="I1465" s="71">
        <v>1.8794857106836999E-2</v>
      </c>
      <c r="J1465" s="68">
        <v>47.104247104247101</v>
      </c>
      <c r="K1465" s="71">
        <v>0.149294245385451</v>
      </c>
      <c r="L1465" s="68">
        <v>77.413127413127398</v>
      </c>
    </row>
    <row r="1466" spans="1:12" x14ac:dyDescent="0.2">
      <c r="A1466" s="72" t="s">
        <v>3189</v>
      </c>
      <c r="B1466" s="66" t="s">
        <v>3190</v>
      </c>
      <c r="C1466" s="67">
        <v>59</v>
      </c>
      <c r="D1466" s="67" t="s">
        <v>349</v>
      </c>
      <c r="E1466" s="71">
        <v>0.138422810387758</v>
      </c>
      <c r="F1466" s="68">
        <v>40.3474903474903</v>
      </c>
      <c r="G1466" s="71">
        <v>0.25</v>
      </c>
      <c r="H1466" s="68">
        <v>25.096525096525099</v>
      </c>
      <c r="I1466" s="71">
        <v>5.7950326833610798E-3</v>
      </c>
      <c r="J1466" s="68">
        <v>20.4633204633205</v>
      </c>
      <c r="K1466" s="71">
        <v>0.15947339847991299</v>
      </c>
      <c r="L1466" s="68">
        <v>78.764478764478795</v>
      </c>
    </row>
    <row r="1467" spans="1:12" x14ac:dyDescent="0.2">
      <c r="A1467" s="72" t="s">
        <v>663</v>
      </c>
      <c r="B1467" s="66" t="s">
        <v>3191</v>
      </c>
      <c r="C1467" s="67">
        <v>58</v>
      </c>
      <c r="D1467" s="67" t="s">
        <v>349</v>
      </c>
      <c r="E1467" s="71">
        <v>0.14129274654423099</v>
      </c>
      <c r="F1467" s="68">
        <v>75.401459854014604</v>
      </c>
      <c r="G1467" s="71">
        <v>0.26675967205275603</v>
      </c>
      <c r="H1467" s="68">
        <v>71.386861313868593</v>
      </c>
      <c r="I1467" s="71">
        <v>4.4939080400450401E-2</v>
      </c>
      <c r="J1467" s="68">
        <v>77.518248175182507</v>
      </c>
      <c r="K1467" s="71">
        <v>0.112179487179487</v>
      </c>
      <c r="L1467" s="68">
        <v>82.554744525547406</v>
      </c>
    </row>
    <row r="1468" spans="1:12" x14ac:dyDescent="0.2">
      <c r="A1468" s="72" t="s">
        <v>3192</v>
      </c>
      <c r="B1468" s="66" t="s">
        <v>3193</v>
      </c>
      <c r="C1468" s="67">
        <v>58</v>
      </c>
      <c r="D1468" s="67" t="s">
        <v>349</v>
      </c>
      <c r="E1468" s="71">
        <v>0.22030902208188799</v>
      </c>
      <c r="F1468" s="68">
        <v>91.167883211678799</v>
      </c>
      <c r="G1468" s="71">
        <v>0.28276621143458103</v>
      </c>
      <c r="H1468" s="68">
        <v>78.102189781021906</v>
      </c>
      <c r="I1468" s="71">
        <v>0.16021213686236399</v>
      </c>
      <c r="J1468" s="68">
        <v>91.532846715328503</v>
      </c>
      <c r="K1468" s="71">
        <v>0.21794871794871801</v>
      </c>
      <c r="L1468" s="68">
        <v>93.722627737226304</v>
      </c>
    </row>
    <row r="1469" spans="1:12" x14ac:dyDescent="0.2">
      <c r="A1469" s="72" t="s">
        <v>3194</v>
      </c>
      <c r="B1469" s="66" t="s">
        <v>3195</v>
      </c>
      <c r="C1469" s="67">
        <v>83</v>
      </c>
      <c r="D1469" s="67" t="s">
        <v>349</v>
      </c>
      <c r="E1469" s="71">
        <v>0.107849202599015</v>
      </c>
      <c r="F1469" s="68">
        <v>16.338582677165402</v>
      </c>
      <c r="G1469" s="71">
        <v>0.192046500629004</v>
      </c>
      <c r="H1469" s="68">
        <v>5.3149606299212602</v>
      </c>
      <c r="I1469" s="71">
        <v>1.22117670665198E-2</v>
      </c>
      <c r="J1469" s="68">
        <v>42.913385826771702</v>
      </c>
      <c r="K1469" s="71">
        <v>0.11928934010152301</v>
      </c>
      <c r="L1469" s="68">
        <v>38.188976377952798</v>
      </c>
    </row>
    <row r="1470" spans="1:12" x14ac:dyDescent="0.2">
      <c r="A1470" s="72" t="s">
        <v>3196</v>
      </c>
      <c r="B1470" s="66" t="s">
        <v>3197</v>
      </c>
      <c r="C1470" s="67">
        <v>58</v>
      </c>
      <c r="D1470" s="67" t="s">
        <v>349</v>
      </c>
      <c r="E1470" s="71">
        <v>8.7784252316849304E-2</v>
      </c>
      <c r="F1470" s="68">
        <v>38.248175182481802</v>
      </c>
      <c r="G1470" s="71">
        <v>0.25</v>
      </c>
      <c r="H1470" s="68">
        <v>53.941605839416098</v>
      </c>
      <c r="I1470" s="71">
        <v>6.9425005402914903E-3</v>
      </c>
      <c r="J1470" s="68">
        <v>44.306569343065703</v>
      </c>
      <c r="K1470" s="71">
        <v>6.4102564102564196E-3</v>
      </c>
      <c r="L1470" s="68">
        <v>53.503649635036503</v>
      </c>
    </row>
    <row r="1471" spans="1:12" x14ac:dyDescent="0.2">
      <c r="A1471" s="72" t="s">
        <v>3198</v>
      </c>
      <c r="B1471" s="66" t="s">
        <v>3199</v>
      </c>
      <c r="C1471" s="67">
        <v>58</v>
      </c>
      <c r="D1471" s="67" t="s">
        <v>349</v>
      </c>
      <c r="E1471" s="71">
        <v>8.2523307727732198E-2</v>
      </c>
      <c r="F1471" s="68">
        <v>19.416058394160601</v>
      </c>
      <c r="G1471" s="71">
        <v>0.243970577048128</v>
      </c>
      <c r="H1471" s="68">
        <v>33.211678832116803</v>
      </c>
      <c r="I1471" s="71">
        <v>3.94217929940754E-4</v>
      </c>
      <c r="J1471" s="68">
        <v>27.810218978102199</v>
      </c>
      <c r="K1471" s="71">
        <v>3.2051282051282098E-3</v>
      </c>
      <c r="L1471" s="68">
        <v>51.240875912408796</v>
      </c>
    </row>
    <row r="1472" spans="1:12" x14ac:dyDescent="0.2">
      <c r="A1472" s="72" t="s">
        <v>3200</v>
      </c>
      <c r="B1472" s="66" t="s">
        <v>3201</v>
      </c>
      <c r="C1472" s="67">
        <v>58</v>
      </c>
      <c r="D1472" s="67" t="s">
        <v>349</v>
      </c>
      <c r="E1472" s="71">
        <v>7.5385765019575196E-2</v>
      </c>
      <c r="F1472" s="68">
        <v>14.3795620437956</v>
      </c>
      <c r="G1472" s="71">
        <v>0.174787985673867</v>
      </c>
      <c r="H1472" s="68">
        <v>11.3868613138686</v>
      </c>
      <c r="I1472" s="71">
        <v>2.2523155538704501E-2</v>
      </c>
      <c r="J1472" s="68">
        <v>63.722627737226297</v>
      </c>
      <c r="K1472" s="71">
        <v>2.88461538461539E-2</v>
      </c>
      <c r="L1472" s="68">
        <v>61.021897810219002</v>
      </c>
    </row>
    <row r="1473" spans="1:12" x14ac:dyDescent="0.2">
      <c r="A1473" s="72" t="s">
        <v>3202</v>
      </c>
      <c r="B1473" s="66" t="s">
        <v>3203</v>
      </c>
      <c r="C1473" s="67">
        <v>58</v>
      </c>
      <c r="D1473" s="67" t="s">
        <v>349</v>
      </c>
      <c r="E1473" s="71">
        <v>9.2357423947997799E-2</v>
      </c>
      <c r="F1473" s="68">
        <v>45.109489051094897</v>
      </c>
      <c r="G1473" s="71">
        <v>0.216261489230507</v>
      </c>
      <c r="H1473" s="68">
        <v>19.343065693430699</v>
      </c>
      <c r="I1473" s="71">
        <v>3.1964628767332602E-2</v>
      </c>
      <c r="J1473" s="68">
        <v>70.729927007299295</v>
      </c>
      <c r="K1473" s="71">
        <v>2.88461538461539E-2</v>
      </c>
      <c r="L1473" s="68">
        <v>61.021897810219002</v>
      </c>
    </row>
    <row r="1474" spans="1:12" x14ac:dyDescent="0.2">
      <c r="A1474" s="72" t="s">
        <v>3204</v>
      </c>
      <c r="B1474" s="66" t="s">
        <v>3205</v>
      </c>
      <c r="C1474" s="67">
        <v>58</v>
      </c>
      <c r="D1474" s="67" t="s">
        <v>349</v>
      </c>
      <c r="E1474" s="71">
        <v>0.14743113033626001</v>
      </c>
      <c r="F1474" s="68">
        <v>77.810218978102199</v>
      </c>
      <c r="G1474" s="71">
        <v>0.28109819333282099</v>
      </c>
      <c r="H1474" s="68">
        <v>77.737226277372301</v>
      </c>
      <c r="I1474" s="71">
        <v>3.2990069470830698E-2</v>
      </c>
      <c r="J1474" s="68">
        <v>71.532846715328503</v>
      </c>
      <c r="K1474" s="71">
        <v>0.128205128205128</v>
      </c>
      <c r="L1474" s="68">
        <v>85.182481751824795</v>
      </c>
    </row>
    <row r="1475" spans="1:12" x14ac:dyDescent="0.2">
      <c r="A1475" s="72" t="s">
        <v>3206</v>
      </c>
      <c r="B1475" s="66" t="s">
        <v>3207</v>
      </c>
      <c r="C1475" s="67">
        <v>58</v>
      </c>
      <c r="D1475" s="67" t="s">
        <v>349</v>
      </c>
      <c r="E1475" s="71">
        <v>0.192378866594105</v>
      </c>
      <c r="F1475" s="68">
        <v>87.591240875912405</v>
      </c>
      <c r="G1475" s="71">
        <v>0.45254938030957298</v>
      </c>
      <c r="H1475" s="68">
        <v>94.671532846715294</v>
      </c>
      <c r="I1475" s="71">
        <v>0.114971834857356</v>
      </c>
      <c r="J1475" s="68">
        <v>89.416058394160601</v>
      </c>
      <c r="K1475" s="71">
        <v>9.6153846153846194E-3</v>
      </c>
      <c r="L1475" s="68">
        <v>55.036496350364999</v>
      </c>
    </row>
    <row r="1476" spans="1:12" x14ac:dyDescent="0.2">
      <c r="A1476" s="72" t="s">
        <v>3208</v>
      </c>
      <c r="B1476" s="66" t="s">
        <v>3209</v>
      </c>
      <c r="C1476" s="67">
        <v>58</v>
      </c>
      <c r="D1476" s="67" t="s">
        <v>349</v>
      </c>
      <c r="E1476" s="71">
        <v>0.115490043413986</v>
      </c>
      <c r="F1476" s="68">
        <v>64.598540145985396</v>
      </c>
      <c r="G1476" s="71">
        <v>0.334011041628272</v>
      </c>
      <c r="H1476" s="68">
        <v>87.664233576642303</v>
      </c>
      <c r="I1476" s="71">
        <v>9.2539604085575197E-3</v>
      </c>
      <c r="J1476" s="68">
        <v>48.394160583941598</v>
      </c>
      <c r="K1476" s="71">
        <v>3.2051282051282098E-3</v>
      </c>
      <c r="L1476" s="68">
        <v>51.240875912408796</v>
      </c>
    </row>
    <row r="1477" spans="1:12" x14ac:dyDescent="0.2">
      <c r="A1477" s="72" t="s">
        <v>3210</v>
      </c>
      <c r="B1477" s="66" t="s">
        <v>3211</v>
      </c>
      <c r="C1477" s="67">
        <v>58</v>
      </c>
      <c r="D1477" s="67" t="s">
        <v>349</v>
      </c>
      <c r="E1477" s="71">
        <v>9.6989336408393897E-2</v>
      </c>
      <c r="F1477" s="68">
        <v>50.364963503649598</v>
      </c>
      <c r="G1477" s="71">
        <v>0.216934745967714</v>
      </c>
      <c r="H1477" s="68">
        <v>19.562043795620401</v>
      </c>
      <c r="I1477" s="71">
        <v>4.1981981206185501E-2</v>
      </c>
      <c r="J1477" s="68">
        <v>76.496350364963504</v>
      </c>
      <c r="K1477" s="71">
        <v>3.2051282051282097E-2</v>
      </c>
      <c r="L1477" s="68">
        <v>62.262773722627699</v>
      </c>
    </row>
    <row r="1478" spans="1:12" x14ac:dyDescent="0.2">
      <c r="A1478" s="72" t="s">
        <v>3212</v>
      </c>
      <c r="B1478" s="66" t="s">
        <v>3213</v>
      </c>
      <c r="C1478" s="67">
        <v>58</v>
      </c>
      <c r="D1478" s="67" t="s">
        <v>349</v>
      </c>
      <c r="E1478" s="71">
        <v>5.9316742667846201E-2</v>
      </c>
      <c r="F1478" s="68">
        <v>8.1021897810219006</v>
      </c>
      <c r="G1478" s="71">
        <v>0.14844685601343799</v>
      </c>
      <c r="H1478" s="68">
        <v>8.0291970802919703</v>
      </c>
      <c r="I1478" s="71">
        <v>6.5721814394611902E-4</v>
      </c>
      <c r="J1478" s="68">
        <v>29.8540145985401</v>
      </c>
      <c r="K1478" s="71">
        <v>2.88461538461539E-2</v>
      </c>
      <c r="L1478" s="68">
        <v>61.021897810219002</v>
      </c>
    </row>
    <row r="1479" spans="1:12" x14ac:dyDescent="0.2">
      <c r="A1479" s="72" t="s">
        <v>416</v>
      </c>
      <c r="B1479" s="66" t="s">
        <v>3214</v>
      </c>
      <c r="C1479" s="67">
        <v>58</v>
      </c>
      <c r="D1479" s="67" t="s">
        <v>349</v>
      </c>
      <c r="E1479" s="71">
        <v>0.13514170647187401</v>
      </c>
      <c r="F1479" s="68">
        <v>73.284671532846701</v>
      </c>
      <c r="G1479" s="71">
        <v>0.25955220215665997</v>
      </c>
      <c r="H1479" s="68">
        <v>65.693430656934297</v>
      </c>
      <c r="I1479" s="71">
        <v>8.0524044384503897E-3</v>
      </c>
      <c r="J1479" s="68">
        <v>46.277372262773703</v>
      </c>
      <c r="K1479" s="71">
        <v>0.137820512820513</v>
      </c>
      <c r="L1479" s="68">
        <v>86.715328467153299</v>
      </c>
    </row>
    <row r="1480" spans="1:12" x14ac:dyDescent="0.2">
      <c r="A1480" s="72" t="s">
        <v>3215</v>
      </c>
      <c r="B1480" s="66" t="s">
        <v>3216</v>
      </c>
      <c r="C1480" s="67">
        <v>58</v>
      </c>
      <c r="D1480" s="67" t="s">
        <v>349</v>
      </c>
      <c r="E1480" s="71">
        <v>8.1367175655367302E-2</v>
      </c>
      <c r="F1480" s="68">
        <v>18.832116788321201</v>
      </c>
      <c r="G1480" s="71">
        <v>0.12332271200132</v>
      </c>
      <c r="H1480" s="68">
        <v>5.9124087591240899</v>
      </c>
      <c r="I1480" s="71">
        <v>1.50095841955512E-2</v>
      </c>
      <c r="J1480" s="68">
        <v>55.766423357664202</v>
      </c>
      <c r="K1480" s="71">
        <v>0.105769230769231</v>
      </c>
      <c r="L1480" s="68">
        <v>80.729927007299295</v>
      </c>
    </row>
    <row r="1481" spans="1:12" x14ac:dyDescent="0.2">
      <c r="A1481" s="72" t="s">
        <v>3217</v>
      </c>
      <c r="B1481" s="66" t="s">
        <v>3218</v>
      </c>
      <c r="C1481" s="67">
        <v>58</v>
      </c>
      <c r="D1481" s="67" t="s">
        <v>349</v>
      </c>
      <c r="E1481" s="71">
        <v>0.19061676219356899</v>
      </c>
      <c r="F1481" s="68">
        <v>87.299270072992698</v>
      </c>
      <c r="G1481" s="71">
        <v>0.277649634111237</v>
      </c>
      <c r="H1481" s="68">
        <v>76.569343065693403</v>
      </c>
      <c r="I1481" s="71">
        <v>2.1764755033573498E-2</v>
      </c>
      <c r="J1481" s="68">
        <v>63.0656934306569</v>
      </c>
      <c r="K1481" s="71">
        <v>0.27243589743589702</v>
      </c>
      <c r="L1481" s="68">
        <v>94.4525547445256</v>
      </c>
    </row>
    <row r="1482" spans="1:12" x14ac:dyDescent="0.2">
      <c r="A1482" s="72" t="s">
        <v>3219</v>
      </c>
      <c r="B1482" s="66" t="s">
        <v>3220</v>
      </c>
      <c r="C1482" s="67">
        <v>83</v>
      </c>
      <c r="D1482" s="67" t="s">
        <v>349</v>
      </c>
      <c r="E1482" s="71">
        <v>0.16176685915794001</v>
      </c>
      <c r="F1482" s="68">
        <v>59.645669291338599</v>
      </c>
      <c r="G1482" s="71">
        <v>0.28063553450291601</v>
      </c>
      <c r="H1482" s="68">
        <v>67.716535433070902</v>
      </c>
      <c r="I1482" s="71">
        <v>2.4461997285624499E-2</v>
      </c>
      <c r="J1482" s="68">
        <v>57.480314960629897</v>
      </c>
      <c r="K1482" s="71">
        <v>0.18020304568527901</v>
      </c>
      <c r="L1482" s="68">
        <v>66.535433070866105</v>
      </c>
    </row>
    <row r="1483" spans="1:12" x14ac:dyDescent="0.2">
      <c r="A1483" s="72" t="s">
        <v>3221</v>
      </c>
      <c r="B1483" s="66" t="s">
        <v>3222</v>
      </c>
      <c r="C1483" s="67">
        <v>58</v>
      </c>
      <c r="D1483" s="67" t="s">
        <v>349</v>
      </c>
      <c r="E1483" s="71">
        <v>3.0154721128585901E-2</v>
      </c>
      <c r="F1483" s="68">
        <v>2.4817518248175201</v>
      </c>
      <c r="G1483" s="71">
        <v>8.9637887122858806E-2</v>
      </c>
      <c r="H1483" s="68">
        <v>3.35766423357664</v>
      </c>
      <c r="I1483" s="71">
        <v>8.2627626289874404E-4</v>
      </c>
      <c r="J1483" s="68">
        <v>30.875912408759099</v>
      </c>
      <c r="K1483" s="71">
        <v>0</v>
      </c>
      <c r="L1483" s="68">
        <v>45.693430656934297</v>
      </c>
    </row>
    <row r="1484" spans="1:12" x14ac:dyDescent="0.2">
      <c r="A1484" s="72" t="s">
        <v>3223</v>
      </c>
      <c r="B1484" s="66" t="s">
        <v>3224</v>
      </c>
      <c r="C1484" s="67">
        <v>58</v>
      </c>
      <c r="D1484" s="67" t="s">
        <v>349</v>
      </c>
      <c r="E1484" s="71">
        <v>4.6530586891405198E-2</v>
      </c>
      <c r="F1484" s="68">
        <v>5.1824817518248203</v>
      </c>
      <c r="G1484" s="71">
        <v>0.112833958293725</v>
      </c>
      <c r="H1484" s="68">
        <v>5.3284671532846701</v>
      </c>
      <c r="I1484" s="71">
        <v>1.0732161354849201E-2</v>
      </c>
      <c r="J1484" s="68">
        <v>51.0948905109489</v>
      </c>
      <c r="K1484" s="71">
        <v>1.6025641025641E-2</v>
      </c>
      <c r="L1484" s="68">
        <v>57.445255474452601</v>
      </c>
    </row>
    <row r="1485" spans="1:12" x14ac:dyDescent="0.2">
      <c r="A1485" s="72" t="s">
        <v>1588</v>
      </c>
      <c r="B1485" s="66" t="s">
        <v>3225</v>
      </c>
      <c r="C1485" s="67">
        <v>58</v>
      </c>
      <c r="D1485" s="67" t="s">
        <v>349</v>
      </c>
      <c r="E1485" s="71">
        <v>8.0972102106105406E-2</v>
      </c>
      <c r="F1485" s="68">
        <v>18.3211678832117</v>
      </c>
      <c r="G1485" s="71">
        <v>0.24285154463354999</v>
      </c>
      <c r="H1485" s="68">
        <v>32.335766423357697</v>
      </c>
      <c r="I1485" s="71">
        <v>6.4761684765816301E-5</v>
      </c>
      <c r="J1485" s="68">
        <v>22.7737226277372</v>
      </c>
      <c r="K1485" s="71">
        <v>0</v>
      </c>
      <c r="L1485" s="68">
        <v>45.693430656934297</v>
      </c>
    </row>
    <row r="1486" spans="1:12" x14ac:dyDescent="0.2">
      <c r="A1486" s="72" t="s">
        <v>3226</v>
      </c>
      <c r="B1486" s="66" t="s">
        <v>3227</v>
      </c>
      <c r="C1486" s="67">
        <v>58</v>
      </c>
      <c r="D1486" s="67" t="s">
        <v>349</v>
      </c>
      <c r="E1486" s="71">
        <v>4.7855124898623203E-2</v>
      </c>
      <c r="F1486" s="68">
        <v>5.4014598540146004</v>
      </c>
      <c r="G1486" s="71">
        <v>0.104733885301805</v>
      </c>
      <c r="H1486" s="68">
        <v>4.4525547445255498</v>
      </c>
      <c r="I1486" s="71">
        <v>3.2421232983808002E-2</v>
      </c>
      <c r="J1486" s="68">
        <v>70.948905109489004</v>
      </c>
      <c r="K1486" s="71">
        <v>6.4102564102564196E-3</v>
      </c>
      <c r="L1486" s="68">
        <v>53.503649635036503</v>
      </c>
    </row>
    <row r="1487" spans="1:12" x14ac:dyDescent="0.2">
      <c r="A1487" s="72" t="s">
        <v>3228</v>
      </c>
      <c r="B1487" s="66" t="s">
        <v>3229</v>
      </c>
      <c r="C1487" s="67">
        <v>58</v>
      </c>
      <c r="D1487" s="67" t="s">
        <v>349</v>
      </c>
      <c r="E1487" s="71">
        <v>4.0201876182464701E-2</v>
      </c>
      <c r="F1487" s="68">
        <v>3.9416058394160598</v>
      </c>
      <c r="G1487" s="71">
        <v>8.5946674520214303E-2</v>
      </c>
      <c r="H1487" s="68">
        <v>3.28467153284672</v>
      </c>
      <c r="I1487" s="71">
        <v>2.5043569411794999E-2</v>
      </c>
      <c r="J1487" s="68">
        <v>66.058394160583902</v>
      </c>
      <c r="K1487" s="71">
        <v>9.6153846153846194E-3</v>
      </c>
      <c r="L1487" s="68">
        <v>55.036496350364999</v>
      </c>
    </row>
    <row r="1488" spans="1:12" x14ac:dyDescent="0.2">
      <c r="A1488" s="72" t="s">
        <v>3230</v>
      </c>
      <c r="B1488" s="66" t="s">
        <v>3231</v>
      </c>
      <c r="C1488" s="67">
        <v>58</v>
      </c>
      <c r="D1488" s="67" t="s">
        <v>349</v>
      </c>
      <c r="E1488" s="71">
        <v>5.1173416211723603E-2</v>
      </c>
      <c r="F1488" s="68">
        <v>6.13138686131387</v>
      </c>
      <c r="G1488" s="71">
        <v>9.8447229445671303E-2</v>
      </c>
      <c r="H1488" s="68">
        <v>4.0145985401459896</v>
      </c>
      <c r="I1488" s="71">
        <v>3.2637121753601901E-2</v>
      </c>
      <c r="J1488" s="68">
        <v>71.0948905109489</v>
      </c>
      <c r="K1488" s="71">
        <v>2.2435897435897498E-2</v>
      </c>
      <c r="L1488" s="68">
        <v>60</v>
      </c>
    </row>
    <row r="1489" spans="1:12" x14ac:dyDescent="0.2">
      <c r="A1489" s="72" t="s">
        <v>3232</v>
      </c>
      <c r="B1489" s="66" t="s">
        <v>3233</v>
      </c>
      <c r="C1489" s="67">
        <v>58</v>
      </c>
      <c r="D1489" s="67" t="s">
        <v>349</v>
      </c>
      <c r="E1489" s="71">
        <v>0.101255960753419</v>
      </c>
      <c r="F1489" s="68">
        <v>55.693430656934297</v>
      </c>
      <c r="G1489" s="71">
        <v>0.20612575397487601</v>
      </c>
      <c r="H1489" s="68">
        <v>17.153284671532798</v>
      </c>
      <c r="I1489" s="71">
        <v>8.8026743669997604E-2</v>
      </c>
      <c r="J1489" s="68">
        <v>86.934306569343093</v>
      </c>
      <c r="K1489" s="71">
        <v>9.6153846153846194E-3</v>
      </c>
      <c r="L1489" s="68">
        <v>55.036496350364999</v>
      </c>
    </row>
    <row r="1490" spans="1:12" x14ac:dyDescent="0.2">
      <c r="A1490" s="72" t="s">
        <v>3234</v>
      </c>
      <c r="B1490" s="66" t="s">
        <v>3235</v>
      </c>
      <c r="C1490" s="67">
        <v>58</v>
      </c>
      <c r="D1490" s="67" t="s">
        <v>349</v>
      </c>
      <c r="E1490" s="71">
        <v>5.9418143605734899E-2</v>
      </c>
      <c r="F1490" s="68">
        <v>8.1751824817518308</v>
      </c>
      <c r="G1490" s="71">
        <v>0.164672461440806</v>
      </c>
      <c r="H1490" s="68">
        <v>9.8540145985401502</v>
      </c>
      <c r="I1490" s="71">
        <v>3.9665847610139901E-3</v>
      </c>
      <c r="J1490" s="68">
        <v>38.9051094890511</v>
      </c>
      <c r="K1490" s="71">
        <v>9.6153846153846194E-3</v>
      </c>
      <c r="L1490" s="68">
        <v>55.036496350364999</v>
      </c>
    </row>
    <row r="1491" spans="1:12" x14ac:dyDescent="0.2">
      <c r="A1491" s="72" t="s">
        <v>3236</v>
      </c>
      <c r="B1491" s="66" t="s">
        <v>3237</v>
      </c>
      <c r="C1491" s="67">
        <v>58</v>
      </c>
      <c r="D1491" s="67" t="s">
        <v>349</v>
      </c>
      <c r="E1491" s="71">
        <v>2.8344999922763198E-2</v>
      </c>
      <c r="F1491" s="68">
        <v>2.26277372262774</v>
      </c>
      <c r="G1491" s="71">
        <v>6.8551121762143105E-2</v>
      </c>
      <c r="H1491" s="68">
        <v>2.77372262773723</v>
      </c>
      <c r="I1491" s="71">
        <v>3.6633651856337801E-3</v>
      </c>
      <c r="J1491" s="68">
        <v>38.248175182481802</v>
      </c>
      <c r="K1491" s="71">
        <v>1.2820512820512799E-2</v>
      </c>
      <c r="L1491" s="68">
        <v>56.6423357664234</v>
      </c>
    </row>
    <row r="1492" spans="1:12" x14ac:dyDescent="0.2">
      <c r="A1492" s="72" t="s">
        <v>3238</v>
      </c>
      <c r="B1492" s="66" t="s">
        <v>3239</v>
      </c>
      <c r="C1492" s="67">
        <v>58</v>
      </c>
      <c r="D1492" s="67" t="s">
        <v>349</v>
      </c>
      <c r="E1492" s="71">
        <v>7.9393920738713306E-2</v>
      </c>
      <c r="F1492" s="68">
        <v>16.861313868613099</v>
      </c>
      <c r="G1492" s="71">
        <v>0.21699955087846201</v>
      </c>
      <c r="H1492" s="68">
        <v>19.7080291970803</v>
      </c>
      <c r="I1492" s="71">
        <v>1.9514421069089299E-3</v>
      </c>
      <c r="J1492" s="68">
        <v>34.817518248175197</v>
      </c>
      <c r="K1492" s="71">
        <v>1.9230769230769201E-2</v>
      </c>
      <c r="L1492" s="68">
        <v>58.6131386861314</v>
      </c>
    </row>
    <row r="1493" spans="1:12" x14ac:dyDescent="0.2">
      <c r="A1493" s="72" t="s">
        <v>3240</v>
      </c>
      <c r="B1493" s="66" t="s">
        <v>3241</v>
      </c>
      <c r="C1493" s="67">
        <v>58</v>
      </c>
      <c r="D1493" s="67" t="s">
        <v>349</v>
      </c>
      <c r="E1493" s="71">
        <v>9.6610446076612705E-2</v>
      </c>
      <c r="F1493" s="68">
        <v>50</v>
      </c>
      <c r="G1493" s="71">
        <v>0.22771897649862799</v>
      </c>
      <c r="H1493" s="68">
        <v>23.649635036496299</v>
      </c>
      <c r="I1493" s="71">
        <v>7.6251822440307204E-3</v>
      </c>
      <c r="J1493" s="68">
        <v>45.474452554744502</v>
      </c>
      <c r="K1493" s="71">
        <v>5.4487179487179502E-2</v>
      </c>
      <c r="L1493" s="68">
        <v>68.540145985401494</v>
      </c>
    </row>
    <row r="1494" spans="1:12" x14ac:dyDescent="0.2">
      <c r="A1494" s="72" t="s">
        <v>3242</v>
      </c>
      <c r="B1494" s="66" t="s">
        <v>3243</v>
      </c>
      <c r="C1494" s="67">
        <v>58</v>
      </c>
      <c r="D1494" s="67" t="s">
        <v>349</v>
      </c>
      <c r="E1494" s="71">
        <v>6.7512472610357199E-2</v>
      </c>
      <c r="F1494" s="68">
        <v>11.824817518248199</v>
      </c>
      <c r="G1494" s="71">
        <v>0.18534906824238501</v>
      </c>
      <c r="H1494" s="68">
        <v>12.8467153284672</v>
      </c>
      <c r="I1494" s="71">
        <v>4.3678367681735603E-3</v>
      </c>
      <c r="J1494" s="68">
        <v>39.854014598540097</v>
      </c>
      <c r="K1494" s="71">
        <v>1.2820512820512799E-2</v>
      </c>
      <c r="L1494" s="68">
        <v>56.6423357664234</v>
      </c>
    </row>
    <row r="1495" spans="1:12" x14ac:dyDescent="0.2">
      <c r="A1495" s="72" t="s">
        <v>3244</v>
      </c>
      <c r="B1495" s="66" t="s">
        <v>3245</v>
      </c>
      <c r="C1495" s="67">
        <v>58</v>
      </c>
      <c r="D1495" s="67" t="s">
        <v>349</v>
      </c>
      <c r="E1495" s="71">
        <v>5.77826543569867E-2</v>
      </c>
      <c r="F1495" s="68">
        <v>7.5182481751824799</v>
      </c>
      <c r="G1495" s="71">
        <v>0.10790736103468999</v>
      </c>
      <c r="H1495" s="68">
        <v>4.8175182481751797</v>
      </c>
      <c r="I1495" s="71">
        <v>4.5431661388341303E-3</v>
      </c>
      <c r="J1495" s="68">
        <v>40.364963503649598</v>
      </c>
      <c r="K1495" s="71">
        <v>6.0897435897435903E-2</v>
      </c>
      <c r="L1495" s="68">
        <v>69.854014598540104</v>
      </c>
    </row>
    <row r="1496" spans="1:12" x14ac:dyDescent="0.2">
      <c r="A1496" s="72" t="s">
        <v>3246</v>
      </c>
      <c r="B1496" s="66" t="s">
        <v>3247</v>
      </c>
      <c r="C1496" s="67">
        <v>58</v>
      </c>
      <c r="D1496" s="67" t="s">
        <v>349</v>
      </c>
      <c r="E1496" s="71">
        <v>0.10546021105112</v>
      </c>
      <c r="F1496" s="68">
        <v>58.102189781021899</v>
      </c>
      <c r="G1496" s="71">
        <v>0.24982515118690499</v>
      </c>
      <c r="H1496" s="68">
        <v>40.2919708029197</v>
      </c>
      <c r="I1496" s="71">
        <v>5.6580460690185599E-3</v>
      </c>
      <c r="J1496" s="68">
        <v>42.116788321167903</v>
      </c>
      <c r="K1496" s="71">
        <v>6.0897435897435903E-2</v>
      </c>
      <c r="L1496" s="68">
        <v>69.854014598540104</v>
      </c>
    </row>
    <row r="1497" spans="1:12" x14ac:dyDescent="0.2">
      <c r="A1497" s="72" t="s">
        <v>3248</v>
      </c>
      <c r="B1497" s="66" t="s">
        <v>3249</v>
      </c>
      <c r="C1497" s="67">
        <v>58</v>
      </c>
      <c r="D1497" s="67" t="s">
        <v>349</v>
      </c>
      <c r="E1497" s="71">
        <v>0.139917363416416</v>
      </c>
      <c r="F1497" s="68">
        <v>74.963503649635001</v>
      </c>
      <c r="G1497" s="71">
        <v>0.232114380886182</v>
      </c>
      <c r="H1497" s="68">
        <v>25.328467153284699</v>
      </c>
      <c r="I1497" s="71">
        <v>4.6612068337426198E-2</v>
      </c>
      <c r="J1497" s="68">
        <v>78.3211678832117</v>
      </c>
      <c r="K1497" s="71">
        <v>0.141025641025641</v>
      </c>
      <c r="L1497" s="68">
        <v>86.861313868613095</v>
      </c>
    </row>
    <row r="1498" spans="1:12" x14ac:dyDescent="0.2">
      <c r="A1498" s="72" t="s">
        <v>3250</v>
      </c>
      <c r="B1498" s="66" t="s">
        <v>3251</v>
      </c>
      <c r="C1498" s="67">
        <v>58</v>
      </c>
      <c r="D1498" s="67" t="s">
        <v>349</v>
      </c>
      <c r="E1498" s="71">
        <v>0.162018552677197</v>
      </c>
      <c r="F1498" s="68">
        <v>82.335766423357697</v>
      </c>
      <c r="G1498" s="71">
        <v>0.25564577814255801</v>
      </c>
      <c r="H1498" s="68">
        <v>61.0948905109489</v>
      </c>
      <c r="I1498" s="71">
        <v>7.3358597837749395E-2</v>
      </c>
      <c r="J1498" s="68">
        <v>84.087591240875895</v>
      </c>
      <c r="K1498" s="71">
        <v>0.15705128205128199</v>
      </c>
      <c r="L1498" s="68">
        <v>89.270072992700705</v>
      </c>
    </row>
    <row r="1499" spans="1:12" x14ac:dyDescent="0.2">
      <c r="A1499" s="72" t="s">
        <v>3252</v>
      </c>
      <c r="B1499" s="66" t="s">
        <v>3253</v>
      </c>
      <c r="C1499" s="67">
        <v>83</v>
      </c>
      <c r="D1499" s="67" t="s">
        <v>349</v>
      </c>
      <c r="E1499" s="71">
        <v>0.23065339197409199</v>
      </c>
      <c r="F1499" s="68">
        <v>79.921259842519703</v>
      </c>
      <c r="G1499" s="71">
        <v>0.42005716183333602</v>
      </c>
      <c r="H1499" s="68">
        <v>89.370078740157496</v>
      </c>
      <c r="I1499" s="71">
        <v>0.114542607997569</v>
      </c>
      <c r="J1499" s="68">
        <v>83.858267716535394</v>
      </c>
      <c r="K1499" s="71">
        <v>0.157360406091371</v>
      </c>
      <c r="L1499" s="68">
        <v>54.133858267716498</v>
      </c>
    </row>
    <row r="1500" spans="1:12" x14ac:dyDescent="0.2">
      <c r="A1500" s="72" t="s">
        <v>3254</v>
      </c>
      <c r="B1500" s="66" t="s">
        <v>3255</v>
      </c>
      <c r="C1500" s="67">
        <v>58</v>
      </c>
      <c r="D1500" s="67" t="s">
        <v>349</v>
      </c>
      <c r="E1500" s="71">
        <v>0.10002962409056999</v>
      </c>
      <c r="F1500" s="68">
        <v>53.941605839416098</v>
      </c>
      <c r="G1500" s="71">
        <v>0.135196175881131</v>
      </c>
      <c r="H1500" s="68">
        <v>6.7153284671532898</v>
      </c>
      <c r="I1500" s="71">
        <v>1.43115792903993E-3</v>
      </c>
      <c r="J1500" s="68">
        <v>33.0656934306569</v>
      </c>
      <c r="K1500" s="71">
        <v>0.16346153846153799</v>
      </c>
      <c r="L1500" s="68">
        <v>89.635036496350395</v>
      </c>
    </row>
    <row r="1501" spans="1:12" x14ac:dyDescent="0.2">
      <c r="A1501" s="72" t="s">
        <v>3256</v>
      </c>
      <c r="B1501" s="66" t="s">
        <v>3257</v>
      </c>
      <c r="C1501" s="67">
        <v>58</v>
      </c>
      <c r="D1501" s="67" t="s">
        <v>349</v>
      </c>
      <c r="E1501" s="71">
        <v>0.14038536675902899</v>
      </c>
      <c r="F1501" s="68">
        <v>75.182481751824795</v>
      </c>
      <c r="G1501" s="71">
        <v>0.19723380833571999</v>
      </c>
      <c r="H1501" s="68">
        <v>15.7664233576642</v>
      </c>
      <c r="I1501" s="71">
        <v>5.9735739926503996E-3</v>
      </c>
      <c r="J1501" s="68">
        <v>42.700729927007302</v>
      </c>
      <c r="K1501" s="71">
        <v>0.21794871794871801</v>
      </c>
      <c r="L1501" s="68">
        <v>93.722627737226304</v>
      </c>
    </row>
    <row r="1502" spans="1:12" x14ac:dyDescent="0.2">
      <c r="A1502" s="72" t="s">
        <v>426</v>
      </c>
      <c r="B1502" s="66" t="s">
        <v>3258</v>
      </c>
      <c r="C1502" s="67">
        <v>83</v>
      </c>
      <c r="D1502" s="67" t="s">
        <v>349</v>
      </c>
      <c r="E1502" s="71">
        <v>0.105971525752542</v>
      </c>
      <c r="F1502" s="68">
        <v>14.9606299212598</v>
      </c>
      <c r="G1502" s="71">
        <v>0.2356961556903</v>
      </c>
      <c r="H1502" s="68">
        <v>10.2362204724409</v>
      </c>
      <c r="I1502" s="71">
        <v>1.0001474556497201E-3</v>
      </c>
      <c r="J1502" s="68">
        <v>3.9370078740157499</v>
      </c>
      <c r="K1502" s="71">
        <v>8.1218274111675107E-2</v>
      </c>
      <c r="L1502" s="68">
        <v>29.5275590551181</v>
      </c>
    </row>
    <row r="1503" spans="1:12" x14ac:dyDescent="0.2">
      <c r="A1503" s="72" t="s">
        <v>3259</v>
      </c>
      <c r="B1503" s="66" t="s">
        <v>3260</v>
      </c>
      <c r="C1503" s="67">
        <v>83</v>
      </c>
      <c r="D1503" s="67" t="s">
        <v>349</v>
      </c>
      <c r="E1503" s="71">
        <v>0.111768175011768</v>
      </c>
      <c r="F1503" s="68">
        <v>20.078740157480301</v>
      </c>
      <c r="G1503" s="71">
        <v>0.23784804732343501</v>
      </c>
      <c r="H1503" s="68">
        <v>10.629921259842501</v>
      </c>
      <c r="I1503" s="71">
        <v>3.5478482702446502E-3</v>
      </c>
      <c r="J1503" s="68">
        <v>14.370078740157499</v>
      </c>
      <c r="K1503" s="71">
        <v>9.3908629441624397E-2</v>
      </c>
      <c r="L1503" s="68">
        <v>31.889763779527598</v>
      </c>
    </row>
    <row r="1504" spans="1:12" x14ac:dyDescent="0.2">
      <c r="A1504" s="72" t="s">
        <v>3261</v>
      </c>
      <c r="B1504" s="66" t="s">
        <v>3262</v>
      </c>
      <c r="C1504" s="67">
        <v>58</v>
      </c>
      <c r="D1504" s="67" t="s">
        <v>349</v>
      </c>
      <c r="E1504" s="71">
        <v>0.20180012852134299</v>
      </c>
      <c r="F1504" s="68">
        <v>89.489051094890499</v>
      </c>
      <c r="G1504" s="71">
        <v>0.234943109106413</v>
      </c>
      <c r="H1504" s="68">
        <v>26.9343065693431</v>
      </c>
      <c r="I1504" s="71">
        <v>8.8405994406333496E-2</v>
      </c>
      <c r="J1504" s="68">
        <v>87.080291970802904</v>
      </c>
      <c r="K1504" s="71">
        <v>0.28205128205128199</v>
      </c>
      <c r="L1504" s="68">
        <v>94.598540145985396</v>
      </c>
    </row>
    <row r="1505" spans="1:12" x14ac:dyDescent="0.2">
      <c r="A1505" s="72" t="s">
        <v>3263</v>
      </c>
      <c r="B1505" s="66" t="s">
        <v>3264</v>
      </c>
      <c r="C1505" s="67">
        <v>58</v>
      </c>
      <c r="D1505" s="67" t="s">
        <v>349</v>
      </c>
      <c r="E1505" s="71">
        <v>6.6368588594565806E-2</v>
      </c>
      <c r="F1505" s="68">
        <v>10.729927007299301</v>
      </c>
      <c r="G1505" s="71">
        <v>0</v>
      </c>
      <c r="H1505" s="68">
        <v>0.87591240875912402</v>
      </c>
      <c r="I1505" s="71">
        <v>3.8781706574878401E-4</v>
      </c>
      <c r="J1505" s="68">
        <v>27.6642335766423</v>
      </c>
      <c r="K1505" s="71">
        <v>0.19871794871794901</v>
      </c>
      <c r="L1505" s="68">
        <v>92.408759124087595</v>
      </c>
    </row>
    <row r="1506" spans="1:12" x14ac:dyDescent="0.2">
      <c r="A1506" s="72" t="s">
        <v>3265</v>
      </c>
      <c r="B1506" s="66" t="s">
        <v>3266</v>
      </c>
      <c r="C1506" s="67">
        <v>58</v>
      </c>
      <c r="D1506" s="67" t="s">
        <v>349</v>
      </c>
      <c r="E1506" s="71">
        <v>0.17152682610512099</v>
      </c>
      <c r="F1506" s="68">
        <v>84.525547445255498</v>
      </c>
      <c r="G1506" s="71">
        <v>0.171464275266628</v>
      </c>
      <c r="H1506" s="68">
        <v>10.729927007299301</v>
      </c>
      <c r="I1506" s="71">
        <v>3.5423895356427697E-2</v>
      </c>
      <c r="J1506" s="68">
        <v>73.284671532846701</v>
      </c>
      <c r="K1506" s="71">
        <v>0.30769230769230799</v>
      </c>
      <c r="L1506" s="68">
        <v>95.109489051094897</v>
      </c>
    </row>
    <row r="1507" spans="1:12" x14ac:dyDescent="0.2">
      <c r="A1507" s="72" t="s">
        <v>3267</v>
      </c>
      <c r="B1507" s="66" t="s">
        <v>3268</v>
      </c>
      <c r="C1507" s="67">
        <v>58</v>
      </c>
      <c r="D1507" s="67" t="s">
        <v>349</v>
      </c>
      <c r="E1507" s="71">
        <v>9.3518542012443404E-2</v>
      </c>
      <c r="F1507" s="68">
        <v>46.788321167883197</v>
      </c>
      <c r="G1507" s="71">
        <v>9.9697720309511503E-2</v>
      </c>
      <c r="H1507" s="68">
        <v>4.2335766423357697</v>
      </c>
      <c r="I1507" s="71">
        <v>1.3707262406392701E-3</v>
      </c>
      <c r="J1507" s="68">
        <v>32.992700729927002</v>
      </c>
      <c r="K1507" s="71">
        <v>0.17948717948717899</v>
      </c>
      <c r="L1507" s="68">
        <v>90.802919708029194</v>
      </c>
    </row>
    <row r="1508" spans="1:12" x14ac:dyDescent="0.2">
      <c r="A1508" s="72" t="s">
        <v>3269</v>
      </c>
      <c r="B1508" s="66" t="s">
        <v>3270</v>
      </c>
      <c r="C1508" s="67">
        <v>58</v>
      </c>
      <c r="D1508" s="67" t="s">
        <v>349</v>
      </c>
      <c r="E1508" s="71">
        <v>0.11508818813850499</v>
      </c>
      <c r="F1508" s="68">
        <v>64.233576642335805</v>
      </c>
      <c r="G1508" s="71">
        <v>0.210687309551948</v>
      </c>
      <c r="H1508" s="68">
        <v>18.4671532846715</v>
      </c>
      <c r="I1508" s="71">
        <v>2.56028958892076E-2</v>
      </c>
      <c r="J1508" s="68">
        <v>66.496350364963504</v>
      </c>
      <c r="K1508" s="71">
        <v>0.108974358974359</v>
      </c>
      <c r="L1508" s="68">
        <v>81.6788321167883</v>
      </c>
    </row>
    <row r="1509" spans="1:12" x14ac:dyDescent="0.2">
      <c r="A1509" s="72" t="s">
        <v>3271</v>
      </c>
      <c r="B1509" s="66" t="s">
        <v>3272</v>
      </c>
      <c r="C1509" s="67">
        <v>58</v>
      </c>
      <c r="D1509" s="67" t="s">
        <v>349</v>
      </c>
      <c r="E1509" s="71">
        <v>0.13177253909389799</v>
      </c>
      <c r="F1509" s="68">
        <v>71.970802919708007</v>
      </c>
      <c r="G1509" s="71">
        <v>0.237811766102768</v>
      </c>
      <c r="H1509" s="68">
        <v>28.7591240875912</v>
      </c>
      <c r="I1509" s="71">
        <v>7.7377646050719895E-2</v>
      </c>
      <c r="J1509" s="68">
        <v>85.109489051094897</v>
      </c>
      <c r="K1509" s="71">
        <v>8.0128205128205093E-2</v>
      </c>
      <c r="L1509" s="68">
        <v>74.306569343065703</v>
      </c>
    </row>
    <row r="1510" spans="1:12" x14ac:dyDescent="0.2">
      <c r="A1510" s="72" t="s">
        <v>3273</v>
      </c>
      <c r="B1510" s="66" t="s">
        <v>3274</v>
      </c>
      <c r="C1510" s="67">
        <v>58</v>
      </c>
      <c r="D1510" s="67" t="s">
        <v>349</v>
      </c>
      <c r="E1510" s="71">
        <v>0.13119941918927999</v>
      </c>
      <c r="F1510" s="68">
        <v>71.6788321167883</v>
      </c>
      <c r="G1510" s="71">
        <v>0.24909741853324899</v>
      </c>
      <c r="H1510" s="68">
        <v>38.540145985401502</v>
      </c>
      <c r="I1510" s="71">
        <v>2.9116223649976802E-2</v>
      </c>
      <c r="J1510" s="68">
        <v>68.978102189780998</v>
      </c>
      <c r="K1510" s="71">
        <v>0.115384615384615</v>
      </c>
      <c r="L1510" s="68">
        <v>83.3576642335766</v>
      </c>
    </row>
    <row r="1511" spans="1:12" x14ac:dyDescent="0.2">
      <c r="A1511" s="72" t="s">
        <v>3275</v>
      </c>
      <c r="B1511" s="66" t="s">
        <v>3276</v>
      </c>
      <c r="C1511" s="67">
        <v>83</v>
      </c>
      <c r="D1511" s="67" t="s">
        <v>349</v>
      </c>
      <c r="E1511" s="71">
        <v>0.123771094565919</v>
      </c>
      <c r="F1511" s="68">
        <v>28.543307086614199</v>
      </c>
      <c r="G1511" s="71">
        <v>0.25</v>
      </c>
      <c r="H1511" s="68">
        <v>35.039370078740198</v>
      </c>
      <c r="I1511" s="71">
        <v>2.7404654256133899E-2</v>
      </c>
      <c r="J1511" s="68">
        <v>60.433070866141698</v>
      </c>
      <c r="K1511" s="71">
        <v>9.3908629441624397E-2</v>
      </c>
      <c r="L1511" s="68">
        <v>31.889763779527598</v>
      </c>
    </row>
    <row r="1512" spans="1:12" x14ac:dyDescent="0.2">
      <c r="A1512" s="72" t="s">
        <v>426</v>
      </c>
      <c r="B1512" s="66" t="s">
        <v>3277</v>
      </c>
      <c r="C1512" s="67">
        <v>83</v>
      </c>
      <c r="D1512" s="67" t="s">
        <v>349</v>
      </c>
      <c r="E1512" s="71">
        <v>0.118575726254832</v>
      </c>
      <c r="F1512" s="68">
        <v>24.606299212598401</v>
      </c>
      <c r="G1512" s="71">
        <v>0.25228859206816101</v>
      </c>
      <c r="H1512" s="68">
        <v>39.960629921259802</v>
      </c>
      <c r="I1512" s="71">
        <v>9.5299572547094796E-3</v>
      </c>
      <c r="J1512" s="68">
        <v>36.614173228346502</v>
      </c>
      <c r="K1512" s="71">
        <v>9.3908629441624397E-2</v>
      </c>
      <c r="L1512" s="68">
        <v>31.889763779527598</v>
      </c>
    </row>
    <row r="1513" spans="1:12" x14ac:dyDescent="0.2">
      <c r="A1513" s="72" t="s">
        <v>3278</v>
      </c>
      <c r="B1513" s="66" t="s">
        <v>3279</v>
      </c>
      <c r="C1513" s="67">
        <v>83</v>
      </c>
      <c r="D1513" s="67" t="s">
        <v>349</v>
      </c>
      <c r="E1513" s="71">
        <v>9.8521864559041605E-2</v>
      </c>
      <c r="F1513" s="68">
        <v>8.0708661417322798</v>
      </c>
      <c r="G1513" s="71">
        <v>0.23241554179534801</v>
      </c>
      <c r="H1513" s="68">
        <v>9.4488188976377891</v>
      </c>
      <c r="I1513" s="71">
        <v>9.8505594959898898E-3</v>
      </c>
      <c r="J1513" s="68">
        <v>37.795275590551199</v>
      </c>
      <c r="K1513" s="71">
        <v>5.3299492385786802E-2</v>
      </c>
      <c r="L1513" s="68">
        <v>20.866141732283499</v>
      </c>
    </row>
    <row r="1514" spans="1:12" x14ac:dyDescent="0.2">
      <c r="A1514" s="72" t="s">
        <v>3280</v>
      </c>
      <c r="B1514" s="66" t="s">
        <v>3281</v>
      </c>
      <c r="C1514" s="67">
        <v>58</v>
      </c>
      <c r="D1514" s="67" t="s">
        <v>349</v>
      </c>
      <c r="E1514" s="71">
        <v>9.2050511744598204E-2</v>
      </c>
      <c r="F1514" s="68">
        <v>44.598540145985403</v>
      </c>
      <c r="G1514" s="71">
        <v>0.23612272634878101</v>
      </c>
      <c r="H1514" s="68">
        <v>27.518248175182499</v>
      </c>
      <c r="I1514" s="71">
        <v>1.5672704234750601E-3</v>
      </c>
      <c r="J1514" s="68">
        <v>33.430656934306597</v>
      </c>
      <c r="K1514" s="71">
        <v>3.8461538461538498E-2</v>
      </c>
      <c r="L1514" s="68">
        <v>63.868613138686101</v>
      </c>
    </row>
    <row r="1515" spans="1:12" x14ac:dyDescent="0.2">
      <c r="A1515" s="72" t="s">
        <v>3282</v>
      </c>
      <c r="B1515" s="66" t="s">
        <v>3283</v>
      </c>
      <c r="C1515" s="67">
        <v>58</v>
      </c>
      <c r="D1515" s="67" t="s">
        <v>349</v>
      </c>
      <c r="E1515" s="71">
        <v>0.102711806187702</v>
      </c>
      <c r="F1515" s="68">
        <v>56.423357664233599</v>
      </c>
      <c r="G1515" s="71">
        <v>0.211301187789149</v>
      </c>
      <c r="H1515" s="68">
        <v>18.540145985401502</v>
      </c>
      <c r="I1515" s="71">
        <v>3.8855128252374498E-3</v>
      </c>
      <c r="J1515" s="68">
        <v>38.540145985401502</v>
      </c>
      <c r="K1515" s="71">
        <v>9.2948717948717993E-2</v>
      </c>
      <c r="L1515" s="68">
        <v>77.810218978102199</v>
      </c>
    </row>
    <row r="1516" spans="1:12" x14ac:dyDescent="0.2">
      <c r="A1516" s="72" t="s">
        <v>3284</v>
      </c>
      <c r="B1516" s="66" t="s">
        <v>3285</v>
      </c>
      <c r="C1516" s="67">
        <v>58</v>
      </c>
      <c r="D1516" s="67" t="s">
        <v>349</v>
      </c>
      <c r="E1516" s="71">
        <v>0.106950130749926</v>
      </c>
      <c r="F1516" s="68">
        <v>58.9051094890511</v>
      </c>
      <c r="G1516" s="71">
        <v>0.19768841407474699</v>
      </c>
      <c r="H1516" s="68">
        <v>15.8394160583942</v>
      </c>
      <c r="I1516" s="71">
        <v>3.6623516636570597E-2</v>
      </c>
      <c r="J1516" s="68">
        <v>73.576642335766394</v>
      </c>
      <c r="K1516" s="71">
        <v>8.6538461538461495E-2</v>
      </c>
      <c r="L1516" s="68">
        <v>75.985401459854003</v>
      </c>
    </row>
    <row r="1517" spans="1:12" x14ac:dyDescent="0.2">
      <c r="A1517" s="72" t="s">
        <v>3286</v>
      </c>
      <c r="B1517" s="66" t="s">
        <v>3287</v>
      </c>
      <c r="C1517" s="67">
        <v>83</v>
      </c>
      <c r="D1517" s="67" t="s">
        <v>349</v>
      </c>
      <c r="E1517" s="71">
        <v>0.10466265521403301</v>
      </c>
      <c r="F1517" s="68">
        <v>13.3858267716535</v>
      </c>
      <c r="G1517" s="71">
        <v>0.21808626083555199</v>
      </c>
      <c r="H1517" s="68">
        <v>7.6771653543307101</v>
      </c>
      <c r="I1517" s="71">
        <v>9.6072885628926703E-3</v>
      </c>
      <c r="J1517" s="68">
        <v>37.204724409448801</v>
      </c>
      <c r="K1517" s="71">
        <v>8.6294416243654803E-2</v>
      </c>
      <c r="L1517" s="68">
        <v>30.511811023621998</v>
      </c>
    </row>
    <row r="1518" spans="1:12" x14ac:dyDescent="0.2">
      <c r="A1518" s="72" t="s">
        <v>3288</v>
      </c>
      <c r="B1518" s="66" t="s">
        <v>3289</v>
      </c>
      <c r="C1518" s="67">
        <v>58</v>
      </c>
      <c r="D1518" s="67" t="s">
        <v>349</v>
      </c>
      <c r="E1518" s="71">
        <v>0.1078616855139</v>
      </c>
      <c r="F1518" s="68">
        <v>59.416058394160601</v>
      </c>
      <c r="G1518" s="71">
        <v>0.236589095527067</v>
      </c>
      <c r="H1518" s="68">
        <v>27.6642335766423</v>
      </c>
      <c r="I1518" s="71">
        <v>6.86775588642651E-3</v>
      </c>
      <c r="J1518" s="68">
        <v>44.014598540145997</v>
      </c>
      <c r="K1518" s="71">
        <v>8.0128205128205093E-2</v>
      </c>
      <c r="L1518" s="68">
        <v>74.306569343065703</v>
      </c>
    </row>
    <row r="1519" spans="1:12" x14ac:dyDescent="0.2">
      <c r="A1519" s="72" t="s">
        <v>3290</v>
      </c>
      <c r="B1519" s="66" t="s">
        <v>3291</v>
      </c>
      <c r="C1519" s="67">
        <v>83</v>
      </c>
      <c r="D1519" s="67" t="s">
        <v>349</v>
      </c>
      <c r="E1519" s="71">
        <v>0.105545151123616</v>
      </c>
      <c r="F1519" s="68">
        <v>14.5669291338583</v>
      </c>
      <c r="G1519" s="71">
        <v>0.230767450020197</v>
      </c>
      <c r="H1519" s="68">
        <v>8.8582677165354298</v>
      </c>
      <c r="I1519" s="71">
        <v>2.11165817298525E-3</v>
      </c>
      <c r="J1519" s="68">
        <v>7.6771653543307101</v>
      </c>
      <c r="K1519" s="71">
        <v>8.3756345177665004E-2</v>
      </c>
      <c r="L1519" s="68">
        <v>29.921259842519699</v>
      </c>
    </row>
    <row r="1520" spans="1:12" x14ac:dyDescent="0.2">
      <c r="A1520" s="72" t="s">
        <v>3292</v>
      </c>
      <c r="B1520" s="66" t="s">
        <v>3293</v>
      </c>
      <c r="C1520" s="67">
        <v>83</v>
      </c>
      <c r="D1520" s="67" t="s">
        <v>349</v>
      </c>
      <c r="E1520" s="71">
        <v>0.119534214026547</v>
      </c>
      <c r="F1520" s="68">
        <v>25.393700787401599</v>
      </c>
      <c r="G1520" s="71">
        <v>0.245640400600009</v>
      </c>
      <c r="H1520" s="68">
        <v>13.1889763779528</v>
      </c>
      <c r="I1520" s="71">
        <v>3.68201094999362E-2</v>
      </c>
      <c r="J1520" s="68">
        <v>64.566929133858295</v>
      </c>
      <c r="K1520" s="71">
        <v>7.6142131979695396E-2</v>
      </c>
      <c r="L1520" s="68">
        <v>28.346456692913399</v>
      </c>
    </row>
    <row r="1521" spans="1:12" x14ac:dyDescent="0.2">
      <c r="A1521" s="72" t="s">
        <v>3294</v>
      </c>
      <c r="B1521" s="66" t="s">
        <v>3295</v>
      </c>
      <c r="C1521" s="67">
        <v>58</v>
      </c>
      <c r="D1521" s="67" t="s">
        <v>349</v>
      </c>
      <c r="E1521" s="71">
        <v>0.17360718296640701</v>
      </c>
      <c r="F1521" s="68">
        <v>84.963503649635001</v>
      </c>
      <c r="G1521" s="71">
        <v>0.27293435914766301</v>
      </c>
      <c r="H1521" s="68">
        <v>75.109489051094897</v>
      </c>
      <c r="I1521" s="71">
        <v>1.3912830777198499E-2</v>
      </c>
      <c r="J1521" s="68">
        <v>54.963503649635001</v>
      </c>
      <c r="K1521" s="71">
        <v>0.233974358974359</v>
      </c>
      <c r="L1521" s="68">
        <v>94.014598540145997</v>
      </c>
    </row>
    <row r="1522" spans="1:12" x14ac:dyDescent="0.2">
      <c r="A1522" s="72" t="s">
        <v>3296</v>
      </c>
      <c r="B1522" s="66" t="s">
        <v>3297</v>
      </c>
      <c r="C1522" s="67">
        <v>83</v>
      </c>
      <c r="D1522" s="67" t="s">
        <v>349</v>
      </c>
      <c r="E1522" s="71">
        <v>0.188748729754007</v>
      </c>
      <c r="F1522" s="68">
        <v>71.062992125984294</v>
      </c>
      <c r="G1522" s="71">
        <v>0.31895237741532201</v>
      </c>
      <c r="H1522" s="68">
        <v>79.330708661417304</v>
      </c>
      <c r="I1522" s="71">
        <v>1.6329344841623999E-2</v>
      </c>
      <c r="J1522" s="68">
        <v>48.818897637795303</v>
      </c>
      <c r="K1522" s="71">
        <v>0.230964467005076</v>
      </c>
      <c r="L1522" s="68">
        <v>82.086614173228298</v>
      </c>
    </row>
    <row r="1523" spans="1:12" x14ac:dyDescent="0.2">
      <c r="A1523" s="72" t="s">
        <v>2383</v>
      </c>
      <c r="B1523" s="66" t="s">
        <v>3298</v>
      </c>
      <c r="C1523" s="67">
        <v>58</v>
      </c>
      <c r="D1523" s="67" t="s">
        <v>349</v>
      </c>
      <c r="E1523" s="71">
        <v>0.14188243732688</v>
      </c>
      <c r="F1523" s="68">
        <v>75.620437956204398</v>
      </c>
      <c r="G1523" s="71">
        <v>0.21060230453950099</v>
      </c>
      <c r="H1523" s="68">
        <v>18.394160583941598</v>
      </c>
      <c r="I1523" s="71">
        <v>2.5942443338574601E-2</v>
      </c>
      <c r="J1523" s="68">
        <v>66.788321167883197</v>
      </c>
      <c r="K1523" s="71">
        <v>0.18910256410256401</v>
      </c>
      <c r="L1523" s="68">
        <v>91.751824817518198</v>
      </c>
    </row>
    <row r="1524" spans="1:12" x14ac:dyDescent="0.2">
      <c r="A1524" s="72" t="s">
        <v>2394</v>
      </c>
      <c r="B1524" s="66" t="s">
        <v>3299</v>
      </c>
      <c r="C1524" s="67">
        <v>83</v>
      </c>
      <c r="D1524" s="67" t="s">
        <v>349</v>
      </c>
      <c r="E1524" s="71">
        <v>0.17459029818546301</v>
      </c>
      <c r="F1524" s="68">
        <v>65.748031496063007</v>
      </c>
      <c r="G1524" s="71">
        <v>0.24185622569662199</v>
      </c>
      <c r="H1524" s="68">
        <v>12.204724409448801</v>
      </c>
      <c r="I1524" s="71">
        <v>1.28791358648449E-2</v>
      </c>
      <c r="J1524" s="68">
        <v>44.094488188976399</v>
      </c>
      <c r="K1524" s="71">
        <v>0.269035532994924</v>
      </c>
      <c r="L1524" s="68">
        <v>85.236220472440905</v>
      </c>
    </row>
    <row r="1525" spans="1:12" x14ac:dyDescent="0.2">
      <c r="A1525" s="72" t="s">
        <v>3300</v>
      </c>
      <c r="B1525" s="66" t="s">
        <v>3301</v>
      </c>
      <c r="C1525" s="67">
        <v>58</v>
      </c>
      <c r="D1525" s="67" t="s">
        <v>349</v>
      </c>
      <c r="E1525" s="71">
        <v>5.8117151761258097E-2</v>
      </c>
      <c r="F1525" s="68">
        <v>7.6642335766423404</v>
      </c>
      <c r="G1525" s="71">
        <v>0.13071368855875901</v>
      </c>
      <c r="H1525" s="68">
        <v>6.3503649635036501</v>
      </c>
      <c r="I1525" s="71">
        <v>5.1762282634770897E-3</v>
      </c>
      <c r="J1525" s="68">
        <v>41.532846715328503</v>
      </c>
      <c r="K1525" s="71">
        <v>3.8461538461538498E-2</v>
      </c>
      <c r="L1525" s="68">
        <v>63.868613138686101</v>
      </c>
    </row>
    <row r="1526" spans="1:12" x14ac:dyDescent="0.2">
      <c r="A1526" s="72" t="s">
        <v>3302</v>
      </c>
      <c r="B1526" s="66" t="s">
        <v>3303</v>
      </c>
      <c r="C1526" s="67">
        <v>83</v>
      </c>
      <c r="D1526" s="67" t="s">
        <v>349</v>
      </c>
      <c r="E1526" s="71">
        <v>9.0343872062978794E-2</v>
      </c>
      <c r="F1526" s="68">
        <v>4.9212598425196896</v>
      </c>
      <c r="G1526" s="71">
        <v>0.23106587064342901</v>
      </c>
      <c r="H1526" s="68">
        <v>9.0551181102362204</v>
      </c>
      <c r="I1526" s="71">
        <v>6.9708216876388099E-3</v>
      </c>
      <c r="J1526" s="68">
        <v>31.496062992125999</v>
      </c>
      <c r="K1526" s="71">
        <v>3.2994923857868001E-2</v>
      </c>
      <c r="L1526" s="68">
        <v>12.007874015748</v>
      </c>
    </row>
    <row r="1527" spans="1:12" x14ac:dyDescent="0.2">
      <c r="A1527" s="72" t="s">
        <v>3304</v>
      </c>
      <c r="B1527" s="66" t="s">
        <v>3305</v>
      </c>
      <c r="C1527" s="67">
        <v>58</v>
      </c>
      <c r="D1527" s="67" t="s">
        <v>349</v>
      </c>
      <c r="E1527" s="71">
        <v>0.10979849671013001</v>
      </c>
      <c r="F1527" s="68">
        <v>60.510948905109501</v>
      </c>
      <c r="G1527" s="71">
        <v>0.22699644206794301</v>
      </c>
      <c r="H1527" s="68">
        <v>23.3576642335766</v>
      </c>
      <c r="I1527" s="71">
        <v>1.9065714729113E-2</v>
      </c>
      <c r="J1527" s="68">
        <v>60.364963503649598</v>
      </c>
      <c r="K1527" s="71">
        <v>8.3333333333333301E-2</v>
      </c>
      <c r="L1527" s="68">
        <v>75.474452554744502</v>
      </c>
    </row>
    <row r="1528" spans="1:12" x14ac:dyDescent="0.2">
      <c r="A1528" s="72" t="s">
        <v>3306</v>
      </c>
      <c r="B1528" s="66" t="s">
        <v>3307</v>
      </c>
      <c r="C1528" s="67">
        <v>58</v>
      </c>
      <c r="D1528" s="67" t="s">
        <v>349</v>
      </c>
      <c r="E1528" s="71">
        <v>0.152904652198742</v>
      </c>
      <c r="F1528" s="68">
        <v>80</v>
      </c>
      <c r="G1528" s="71">
        <v>0.31379852100479499</v>
      </c>
      <c r="H1528" s="68">
        <v>85.328467153284706</v>
      </c>
      <c r="I1528" s="71">
        <v>3.2735948411943397E-2</v>
      </c>
      <c r="J1528" s="68">
        <v>71.240875912408796</v>
      </c>
      <c r="K1528" s="71">
        <v>0.112179487179487</v>
      </c>
      <c r="L1528" s="68">
        <v>82.554744525547406</v>
      </c>
    </row>
    <row r="1529" spans="1:12" x14ac:dyDescent="0.2">
      <c r="A1529" s="72" t="s">
        <v>3308</v>
      </c>
      <c r="B1529" s="66" t="s">
        <v>3309</v>
      </c>
      <c r="C1529" s="67">
        <v>83</v>
      </c>
      <c r="D1529" s="67" t="s">
        <v>349</v>
      </c>
      <c r="E1529" s="71">
        <v>0.144585102568764</v>
      </c>
      <c r="F1529" s="68">
        <v>45.472440944881903</v>
      </c>
      <c r="G1529" s="71">
        <v>0.296258373442784</v>
      </c>
      <c r="H1529" s="68">
        <v>73.425196850393704</v>
      </c>
      <c r="I1529" s="71">
        <v>1.05933809640168E-2</v>
      </c>
      <c r="J1529" s="68">
        <v>39.960629921259802</v>
      </c>
      <c r="K1529" s="71">
        <v>0.12690355329949199</v>
      </c>
      <c r="L1529" s="68">
        <v>40.944881889763799</v>
      </c>
    </row>
    <row r="1530" spans="1:12" x14ac:dyDescent="0.2">
      <c r="A1530" s="72" t="s">
        <v>3310</v>
      </c>
      <c r="B1530" s="66" t="s">
        <v>3311</v>
      </c>
      <c r="C1530" s="67">
        <v>83</v>
      </c>
      <c r="D1530" s="67" t="s">
        <v>349</v>
      </c>
      <c r="E1530" s="71">
        <v>0.14754226907458601</v>
      </c>
      <c r="F1530" s="68">
        <v>48.228346456692897</v>
      </c>
      <c r="G1530" s="71">
        <v>0.26775914017719998</v>
      </c>
      <c r="H1530" s="68">
        <v>60.236220472440898</v>
      </c>
      <c r="I1530" s="71">
        <v>4.8169056252398701E-3</v>
      </c>
      <c r="J1530" s="68">
        <v>22.834645669291302</v>
      </c>
      <c r="K1530" s="71">
        <v>0.17005076142132</v>
      </c>
      <c r="L1530" s="68">
        <v>60.236220472440898</v>
      </c>
    </row>
    <row r="1531" spans="1:12" x14ac:dyDescent="0.2">
      <c r="A1531" s="72" t="s">
        <v>3312</v>
      </c>
      <c r="B1531" s="66" t="s">
        <v>3313</v>
      </c>
      <c r="C1531" s="67">
        <v>83</v>
      </c>
      <c r="D1531" s="67" t="s">
        <v>349</v>
      </c>
      <c r="E1531" s="71">
        <v>0.14102753186716999</v>
      </c>
      <c r="F1531" s="68">
        <v>42.322834645669303</v>
      </c>
      <c r="G1531" s="71">
        <v>0.33157253842462098</v>
      </c>
      <c r="H1531" s="68">
        <v>81.496062992125999</v>
      </c>
      <c r="I1531" s="71">
        <v>1.79059962631846E-2</v>
      </c>
      <c r="J1531" s="68">
        <v>50.590551181102398</v>
      </c>
      <c r="K1531" s="71">
        <v>7.3604060913705596E-2</v>
      </c>
      <c r="L1531" s="68">
        <v>27.755905511811001</v>
      </c>
    </row>
    <row r="1532" spans="1:12" x14ac:dyDescent="0.2">
      <c r="A1532" s="72" t="s">
        <v>3314</v>
      </c>
      <c r="B1532" s="66" t="s">
        <v>3315</v>
      </c>
      <c r="C1532" s="67">
        <v>83</v>
      </c>
      <c r="D1532" s="67" t="s">
        <v>349</v>
      </c>
      <c r="E1532" s="71">
        <v>0.12121049254732</v>
      </c>
      <c r="F1532" s="68">
        <v>26.771653543307099</v>
      </c>
      <c r="G1532" s="71">
        <v>0.248108036070746</v>
      </c>
      <c r="H1532" s="68">
        <v>15.157480314960599</v>
      </c>
      <c r="I1532" s="71">
        <v>6.3863857336507101E-3</v>
      </c>
      <c r="J1532" s="68">
        <v>29.7244094488189</v>
      </c>
      <c r="K1532" s="71">
        <v>0.109137055837563</v>
      </c>
      <c r="L1532" s="68">
        <v>36.023622047244103</v>
      </c>
    </row>
    <row r="1533" spans="1:12" x14ac:dyDescent="0.2">
      <c r="A1533" s="72" t="s">
        <v>2599</v>
      </c>
      <c r="B1533" s="66" t="s">
        <v>3316</v>
      </c>
      <c r="C1533" s="67">
        <v>83</v>
      </c>
      <c r="D1533" s="67" t="s">
        <v>349</v>
      </c>
      <c r="E1533" s="71">
        <v>0.22769745618780199</v>
      </c>
      <c r="F1533" s="68">
        <v>79.724409448818903</v>
      </c>
      <c r="G1533" s="71">
        <v>0.40074822567195001</v>
      </c>
      <c r="H1533" s="68">
        <v>87.4015748031496</v>
      </c>
      <c r="I1533" s="71">
        <v>4.1227391622419597E-2</v>
      </c>
      <c r="J1533" s="68">
        <v>66.338582677165405</v>
      </c>
      <c r="K1533" s="71">
        <v>0.24111675126903501</v>
      </c>
      <c r="L1533" s="68">
        <v>83.070866141732296</v>
      </c>
    </row>
    <row r="1534" spans="1:12" x14ac:dyDescent="0.2">
      <c r="A1534" s="72" t="s">
        <v>3317</v>
      </c>
      <c r="B1534" s="66" t="s">
        <v>3318</v>
      </c>
      <c r="C1534" s="67">
        <v>83</v>
      </c>
      <c r="D1534" s="67" t="s">
        <v>349</v>
      </c>
      <c r="E1534" s="71">
        <v>0.195512098653567</v>
      </c>
      <c r="F1534" s="68">
        <v>72.834645669291305</v>
      </c>
      <c r="G1534" s="71">
        <v>0.31696634293082099</v>
      </c>
      <c r="H1534" s="68">
        <v>78.740157480315006</v>
      </c>
      <c r="I1534" s="71">
        <v>7.6676552014652399E-2</v>
      </c>
      <c r="J1534" s="68">
        <v>77.755905511810994</v>
      </c>
      <c r="K1534" s="71">
        <v>0.19289340101522801</v>
      </c>
      <c r="L1534" s="68">
        <v>71.456692913385794</v>
      </c>
    </row>
    <row r="1535" spans="1:12" x14ac:dyDescent="0.2">
      <c r="A1535" s="72" t="s">
        <v>3319</v>
      </c>
      <c r="B1535" s="66" t="s">
        <v>3320</v>
      </c>
      <c r="C1535" s="67">
        <v>83</v>
      </c>
      <c r="D1535" s="67" t="s">
        <v>349</v>
      </c>
      <c r="E1535" s="71">
        <v>0.22733747098784601</v>
      </c>
      <c r="F1535" s="68">
        <v>79.527559055118104</v>
      </c>
      <c r="G1535" s="71">
        <v>0.25974621154913102</v>
      </c>
      <c r="H1535" s="68">
        <v>53.1496062992126</v>
      </c>
      <c r="I1535" s="71">
        <v>0.33597178517075199</v>
      </c>
      <c r="J1535" s="68">
        <v>95.669291338582696</v>
      </c>
      <c r="K1535" s="71">
        <v>8.6294416243654803E-2</v>
      </c>
      <c r="L1535" s="68">
        <v>30.511811023621998</v>
      </c>
    </row>
    <row r="1536" spans="1:12" x14ac:dyDescent="0.2">
      <c r="A1536" s="72" t="s">
        <v>3321</v>
      </c>
      <c r="B1536" s="66" t="s">
        <v>3321</v>
      </c>
      <c r="C1536" s="67">
        <v>83</v>
      </c>
      <c r="D1536" s="67" t="s">
        <v>349</v>
      </c>
      <c r="E1536" s="71">
        <v>0.11015691606877701</v>
      </c>
      <c r="F1536" s="68">
        <v>18.7007874015748</v>
      </c>
      <c r="G1536" s="71">
        <v>0.25089742045749402</v>
      </c>
      <c r="H1536" s="68">
        <v>36.811023622047202</v>
      </c>
      <c r="I1536" s="71">
        <v>1.35834800331002E-2</v>
      </c>
      <c r="J1536" s="68">
        <v>46.062992125984302</v>
      </c>
      <c r="K1536" s="71">
        <v>6.5989847715736002E-2</v>
      </c>
      <c r="L1536" s="68">
        <v>25.196850393700799</v>
      </c>
    </row>
    <row r="1537" spans="1:12" x14ac:dyDescent="0.2">
      <c r="A1537" s="72" t="s">
        <v>2256</v>
      </c>
      <c r="B1537" s="66" t="s">
        <v>3322</v>
      </c>
      <c r="C1537" s="67">
        <v>62</v>
      </c>
      <c r="D1537" s="67" t="s">
        <v>349</v>
      </c>
      <c r="E1537" s="71">
        <v>0.17338817332765299</v>
      </c>
      <c r="F1537" s="68">
        <v>63.548387096774199</v>
      </c>
      <c r="G1537" s="71">
        <v>0.29659832246039097</v>
      </c>
      <c r="H1537" s="68">
        <v>75.161290322580598</v>
      </c>
      <c r="I1537" s="71">
        <v>5.0178024194914697E-2</v>
      </c>
      <c r="J1537" s="68">
        <v>58.709677419354797</v>
      </c>
      <c r="K1537" s="71"/>
      <c r="L1537" s="68"/>
    </row>
    <row r="1538" spans="1:12" x14ac:dyDescent="0.2">
      <c r="A1538" s="72" t="s">
        <v>3323</v>
      </c>
      <c r="B1538" s="66" t="s">
        <v>3324</v>
      </c>
      <c r="C1538" s="67">
        <v>62</v>
      </c>
      <c r="D1538" s="67" t="s">
        <v>349</v>
      </c>
      <c r="E1538" s="71">
        <v>0.19682214087702499</v>
      </c>
      <c r="F1538" s="68">
        <v>72.258064516128997</v>
      </c>
      <c r="G1538" s="71">
        <v>0.25</v>
      </c>
      <c r="H1538" s="68">
        <v>50.322580645161302</v>
      </c>
      <c r="I1538" s="71">
        <v>0.143644281754051</v>
      </c>
      <c r="J1538" s="68">
        <v>81.612903225806406</v>
      </c>
      <c r="K1538" s="71"/>
      <c r="L1538" s="68"/>
    </row>
    <row r="1539" spans="1:12" x14ac:dyDescent="0.2">
      <c r="A1539" s="72" t="s">
        <v>3325</v>
      </c>
      <c r="B1539" s="66" t="s">
        <v>3326</v>
      </c>
      <c r="C1539" s="67">
        <v>60</v>
      </c>
      <c r="D1539" s="67" t="s">
        <v>349</v>
      </c>
      <c r="E1539" s="71">
        <v>0.14266278537677299</v>
      </c>
      <c r="F1539" s="68">
        <v>36.902800658978599</v>
      </c>
      <c r="G1539" s="71">
        <v>0.25</v>
      </c>
      <c r="H1539" s="68">
        <v>49.752883031301501</v>
      </c>
      <c r="I1539" s="71">
        <v>2.6508514601536401E-2</v>
      </c>
      <c r="J1539" s="68">
        <v>44.481054365733101</v>
      </c>
      <c r="K1539" s="71">
        <v>0.151479841528781</v>
      </c>
      <c r="L1539" s="68">
        <v>50.741350906095498</v>
      </c>
    </row>
    <row r="1540" spans="1:12" x14ac:dyDescent="0.2">
      <c r="A1540" s="72" t="s">
        <v>3327</v>
      </c>
      <c r="B1540" s="66" t="s">
        <v>3328</v>
      </c>
      <c r="C1540" s="67">
        <v>60</v>
      </c>
      <c r="D1540" s="67" t="s">
        <v>349</v>
      </c>
      <c r="E1540" s="71">
        <v>0.15673253937960499</v>
      </c>
      <c r="F1540" s="68">
        <v>45.469522240527198</v>
      </c>
      <c r="G1540" s="71">
        <v>0.25896700143472001</v>
      </c>
      <c r="H1540" s="68">
        <v>56.342668863261899</v>
      </c>
      <c r="I1540" s="71">
        <v>6.5576922926421602E-2</v>
      </c>
      <c r="J1540" s="68">
        <v>70.510708401976899</v>
      </c>
      <c r="K1540" s="71">
        <v>0.14565369377767401</v>
      </c>
      <c r="L1540" s="68">
        <v>49.423393739703499</v>
      </c>
    </row>
    <row r="1541" spans="1:12" x14ac:dyDescent="0.2">
      <c r="A1541" s="72" t="s">
        <v>3329</v>
      </c>
      <c r="B1541" s="66" t="s">
        <v>3330</v>
      </c>
      <c r="C1541" s="67">
        <v>60</v>
      </c>
      <c r="D1541" s="67" t="s">
        <v>349</v>
      </c>
      <c r="E1541" s="71">
        <v>0.14031834814691099</v>
      </c>
      <c r="F1541" s="68">
        <v>34.761120263591401</v>
      </c>
      <c r="G1541" s="71">
        <v>0.25</v>
      </c>
      <c r="H1541" s="68">
        <v>49.752883031301501</v>
      </c>
      <c r="I1541" s="71">
        <v>1.36490551608451E-2</v>
      </c>
      <c r="J1541" s="68">
        <v>25.370675453047799</v>
      </c>
      <c r="K1541" s="71">
        <v>0.15730598927988801</v>
      </c>
      <c r="L1541" s="68">
        <v>52.388797364085697</v>
      </c>
    </row>
    <row r="1542" spans="1:12" x14ac:dyDescent="0.2">
      <c r="A1542" s="72" t="s">
        <v>3331</v>
      </c>
      <c r="B1542" s="66" t="s">
        <v>3332</v>
      </c>
      <c r="C1542" s="67">
        <v>62</v>
      </c>
      <c r="D1542" s="67" t="s">
        <v>349</v>
      </c>
      <c r="E1542" s="71">
        <v>0.144358764679793</v>
      </c>
      <c r="F1542" s="68">
        <v>46.451612903225801</v>
      </c>
      <c r="G1542" s="71">
        <v>0.25</v>
      </c>
      <c r="H1542" s="68">
        <v>50.322580645161302</v>
      </c>
      <c r="I1542" s="71">
        <v>3.8717529359585202E-2</v>
      </c>
      <c r="J1542" s="68">
        <v>51.935483870967701</v>
      </c>
      <c r="K1542" s="71"/>
      <c r="L1542" s="68"/>
    </row>
    <row r="1543" spans="1:12" x14ac:dyDescent="0.2">
      <c r="A1543" s="72" t="s">
        <v>3333</v>
      </c>
      <c r="B1543" s="66" t="s">
        <v>3334</v>
      </c>
      <c r="C1543" s="67">
        <v>60</v>
      </c>
      <c r="D1543" s="67" t="s">
        <v>349</v>
      </c>
      <c r="E1543" s="71">
        <v>9.5988255446743595E-2</v>
      </c>
      <c r="F1543" s="68">
        <v>7.2487644151565096</v>
      </c>
      <c r="G1543" s="71">
        <v>0.17157221935842701</v>
      </c>
      <c r="H1543" s="68">
        <v>4.1186161449752898</v>
      </c>
      <c r="I1543" s="71">
        <v>1.7348035212985301E-2</v>
      </c>
      <c r="J1543" s="68">
        <v>33.6079077429984</v>
      </c>
      <c r="K1543" s="71">
        <v>9.9044511768818594E-2</v>
      </c>
      <c r="L1543" s="68">
        <v>36.079077429983499</v>
      </c>
    </row>
    <row r="1544" spans="1:12" x14ac:dyDescent="0.2">
      <c r="A1544" s="72" t="s">
        <v>3335</v>
      </c>
      <c r="B1544" s="66" t="s">
        <v>3336</v>
      </c>
      <c r="C1544" s="67">
        <v>60</v>
      </c>
      <c r="D1544" s="67" t="s">
        <v>349</v>
      </c>
      <c r="E1544" s="71">
        <v>0.12545649670908701</v>
      </c>
      <c r="F1544" s="68">
        <v>25.864909390444801</v>
      </c>
      <c r="G1544" s="71">
        <v>0.25129205996104198</v>
      </c>
      <c r="H1544" s="68">
        <v>50.411861614497496</v>
      </c>
      <c r="I1544" s="71">
        <v>6.0989804904040198E-2</v>
      </c>
      <c r="J1544" s="68">
        <v>69.192751235584893</v>
      </c>
      <c r="K1544" s="71">
        <v>6.4087625262176803E-2</v>
      </c>
      <c r="L1544" s="68">
        <v>21.581548599670501</v>
      </c>
    </row>
    <row r="1545" spans="1:12" x14ac:dyDescent="0.2">
      <c r="A1545" s="72" t="s">
        <v>3337</v>
      </c>
      <c r="B1545" s="66" t="s">
        <v>3338</v>
      </c>
      <c r="C1545" s="67">
        <v>62</v>
      </c>
      <c r="D1545" s="67" t="s">
        <v>349</v>
      </c>
      <c r="E1545" s="71">
        <v>0.35349120040385701</v>
      </c>
      <c r="F1545" s="68">
        <v>91.935483870967701</v>
      </c>
      <c r="G1545" s="71">
        <v>0.32236529224917299</v>
      </c>
      <c r="H1545" s="68">
        <v>79.677419354838705</v>
      </c>
      <c r="I1545" s="71">
        <v>0.38461710855854098</v>
      </c>
      <c r="J1545" s="68">
        <v>95.483870967741893</v>
      </c>
      <c r="K1545" s="71"/>
      <c r="L1545" s="68"/>
    </row>
    <row r="1546" spans="1:12" x14ac:dyDescent="0.2">
      <c r="A1546" s="72" t="s">
        <v>3339</v>
      </c>
      <c r="B1546" s="66" t="s">
        <v>3340</v>
      </c>
      <c r="C1546" s="67">
        <v>62</v>
      </c>
      <c r="D1546" s="67" t="s">
        <v>349</v>
      </c>
      <c r="E1546" s="71">
        <v>0.203299034531958</v>
      </c>
      <c r="F1546" s="68">
        <v>74.516129032258107</v>
      </c>
      <c r="G1546" s="71">
        <v>0.25</v>
      </c>
      <c r="H1546" s="68">
        <v>50.322580645161302</v>
      </c>
      <c r="I1546" s="71">
        <v>0.15659806906391599</v>
      </c>
      <c r="J1546" s="68">
        <v>83.870967741935502</v>
      </c>
      <c r="K1546" s="71"/>
      <c r="L1546" s="68"/>
    </row>
    <row r="1547" spans="1:12" x14ac:dyDescent="0.2">
      <c r="A1547" s="72" t="s">
        <v>3341</v>
      </c>
      <c r="B1547" s="66" t="s">
        <v>3342</v>
      </c>
      <c r="C1547" s="67">
        <v>62</v>
      </c>
      <c r="D1547" s="67" t="s">
        <v>349</v>
      </c>
      <c r="E1547" s="71">
        <v>0.19293337313564099</v>
      </c>
      <c r="F1547" s="68">
        <v>71.935483870967701</v>
      </c>
      <c r="G1547" s="71">
        <v>0.29094829642257097</v>
      </c>
      <c r="H1547" s="68">
        <v>73.225806451612897</v>
      </c>
      <c r="I1547" s="71">
        <v>9.4918449848711395E-2</v>
      </c>
      <c r="J1547" s="68">
        <v>74.516129032258107</v>
      </c>
      <c r="K1547" s="71"/>
      <c r="L1547" s="68"/>
    </row>
    <row r="1548" spans="1:12" x14ac:dyDescent="0.2">
      <c r="A1548" s="72" t="s">
        <v>3343</v>
      </c>
      <c r="B1548" s="66" t="s">
        <v>3344</v>
      </c>
      <c r="C1548" s="67">
        <v>62</v>
      </c>
      <c r="D1548" s="67" t="s">
        <v>349</v>
      </c>
      <c r="E1548" s="71">
        <v>0.21991059670395699</v>
      </c>
      <c r="F1548" s="68">
        <v>77.419354838709694</v>
      </c>
      <c r="G1548" s="71">
        <v>0.26129621411520698</v>
      </c>
      <c r="H1548" s="68">
        <v>64.193548387096797</v>
      </c>
      <c r="I1548" s="71">
        <v>0.178524979292707</v>
      </c>
      <c r="J1548" s="68">
        <v>86.451612903225794</v>
      </c>
      <c r="K1548" s="71"/>
      <c r="L1548" s="68"/>
    </row>
    <row r="1549" spans="1:12" x14ac:dyDescent="0.2">
      <c r="A1549" s="72" t="s">
        <v>3345</v>
      </c>
      <c r="B1549" s="66" t="s">
        <v>3346</v>
      </c>
      <c r="C1549" s="67">
        <v>62</v>
      </c>
      <c r="D1549" s="67" t="s">
        <v>349</v>
      </c>
      <c r="E1549" s="71">
        <v>0.51203617731128404</v>
      </c>
      <c r="F1549" s="68">
        <v>97.741935483871003</v>
      </c>
      <c r="G1549" s="71">
        <v>0.44132506899830298</v>
      </c>
      <c r="H1549" s="68">
        <v>90.9677419354839</v>
      </c>
      <c r="I1549" s="71">
        <v>0.58274728562426403</v>
      </c>
      <c r="J1549" s="68">
        <v>98.709677419354804</v>
      </c>
      <c r="K1549" s="71"/>
      <c r="L1549" s="68"/>
    </row>
    <row r="1550" spans="1:12" x14ac:dyDescent="0.2">
      <c r="A1550" s="72" t="s">
        <v>3347</v>
      </c>
      <c r="B1550" s="66" t="s">
        <v>3348</v>
      </c>
      <c r="C1550" s="67">
        <v>62</v>
      </c>
      <c r="D1550" s="67" t="s">
        <v>349</v>
      </c>
      <c r="E1550" s="71">
        <v>0.12832939799302701</v>
      </c>
      <c r="F1550" s="68">
        <v>24.193548387096801</v>
      </c>
      <c r="G1550" s="71">
        <v>0.181701026830036</v>
      </c>
      <c r="H1550" s="68">
        <v>6.1290322580645196</v>
      </c>
      <c r="I1550" s="71">
        <v>7.4957769156018095E-2</v>
      </c>
      <c r="J1550" s="68">
        <v>67.741935483871003</v>
      </c>
      <c r="K1550" s="71"/>
      <c r="L1550" s="68"/>
    </row>
    <row r="1551" spans="1:12" x14ac:dyDescent="0.2">
      <c r="A1551" s="72" t="s">
        <v>3349</v>
      </c>
      <c r="B1551" s="66" t="s">
        <v>3350</v>
      </c>
      <c r="C1551" s="67">
        <v>62</v>
      </c>
      <c r="D1551" s="67" t="s">
        <v>349</v>
      </c>
      <c r="E1551" s="71">
        <v>0.17362705141332799</v>
      </c>
      <c r="F1551" s="68">
        <v>63.870967741935502</v>
      </c>
      <c r="G1551" s="71">
        <v>0.30092845504092702</v>
      </c>
      <c r="H1551" s="68">
        <v>76.129032258064498</v>
      </c>
      <c r="I1551" s="71">
        <v>4.6325647785728598E-2</v>
      </c>
      <c r="J1551" s="68">
        <v>57.096774193548399</v>
      </c>
      <c r="K1551" s="71"/>
      <c r="L1551" s="68"/>
    </row>
    <row r="1552" spans="1:12" x14ac:dyDescent="0.2">
      <c r="A1552" s="72" t="s">
        <v>3351</v>
      </c>
      <c r="B1552" s="66" t="s">
        <v>3352</v>
      </c>
      <c r="C1552" s="67">
        <v>60</v>
      </c>
      <c r="D1552" s="67" t="s">
        <v>349</v>
      </c>
      <c r="E1552" s="71">
        <v>0.13618209809613999</v>
      </c>
      <c r="F1552" s="68">
        <v>32.619439868204303</v>
      </c>
      <c r="G1552" s="71">
        <v>0.25</v>
      </c>
      <c r="H1552" s="68">
        <v>49.752883031301501</v>
      </c>
      <c r="I1552" s="71">
        <v>3.6197191515174497E-2</v>
      </c>
      <c r="J1552" s="68">
        <v>54.036243822075797</v>
      </c>
      <c r="K1552" s="71">
        <v>0.122349102773247</v>
      </c>
      <c r="L1552" s="68">
        <v>43.32784184514</v>
      </c>
    </row>
    <row r="1553" spans="1:12" x14ac:dyDescent="0.2">
      <c r="A1553" s="72" t="s">
        <v>3353</v>
      </c>
      <c r="B1553" s="66" t="s">
        <v>3354</v>
      </c>
      <c r="C1553" s="67">
        <v>62</v>
      </c>
      <c r="D1553" s="67" t="s">
        <v>349</v>
      </c>
      <c r="E1553" s="71">
        <v>0.28040923829009801</v>
      </c>
      <c r="F1553" s="68">
        <v>85.806451612903203</v>
      </c>
      <c r="G1553" s="71">
        <v>0.49815758709401298</v>
      </c>
      <c r="H1553" s="68">
        <v>94.193548387096797</v>
      </c>
      <c r="I1553" s="71">
        <v>6.2660889486183396E-2</v>
      </c>
      <c r="J1553" s="68">
        <v>64.193548387096797</v>
      </c>
      <c r="K1553" s="71"/>
      <c r="L1553" s="68"/>
    </row>
    <row r="1554" spans="1:12" x14ac:dyDescent="0.2">
      <c r="A1554" s="72" t="s">
        <v>3355</v>
      </c>
      <c r="B1554" s="66" t="s">
        <v>3356</v>
      </c>
      <c r="C1554" s="67">
        <v>62</v>
      </c>
      <c r="D1554" s="67" t="s">
        <v>349</v>
      </c>
      <c r="E1554" s="71">
        <v>0.15477438444160299</v>
      </c>
      <c r="F1554" s="68">
        <v>55.161290322580598</v>
      </c>
      <c r="G1554" s="71">
        <v>0.28706318390398899</v>
      </c>
      <c r="H1554" s="68">
        <v>71.290322580645196</v>
      </c>
      <c r="I1554" s="71">
        <v>2.24855849792172E-2</v>
      </c>
      <c r="J1554" s="68">
        <v>39.677419354838698</v>
      </c>
      <c r="K1554" s="71"/>
      <c r="L1554" s="68"/>
    </row>
    <row r="1555" spans="1:12" x14ac:dyDescent="0.2">
      <c r="A1555" s="72" t="s">
        <v>3357</v>
      </c>
      <c r="B1555" s="66" t="s">
        <v>3358</v>
      </c>
      <c r="C1555" s="67">
        <v>62</v>
      </c>
      <c r="D1555" s="67" t="s">
        <v>349</v>
      </c>
      <c r="E1555" s="71">
        <v>0.139682764670575</v>
      </c>
      <c r="F1555" s="68">
        <v>41.290322580645203</v>
      </c>
      <c r="G1555" s="71">
        <v>0.25</v>
      </c>
      <c r="H1555" s="68">
        <v>50.322580645161302</v>
      </c>
      <c r="I1555" s="71">
        <v>2.9365529341149301E-2</v>
      </c>
      <c r="J1555" s="68">
        <v>44.193548387096797</v>
      </c>
      <c r="K1555" s="71"/>
      <c r="L1555" s="68"/>
    </row>
    <row r="1556" spans="1:12" x14ac:dyDescent="0.2">
      <c r="A1556" s="72" t="s">
        <v>3359</v>
      </c>
      <c r="B1556" s="66" t="s">
        <v>3360</v>
      </c>
      <c r="C1556" s="67">
        <v>62</v>
      </c>
      <c r="D1556" s="67" t="s">
        <v>349</v>
      </c>
      <c r="E1556" s="71">
        <v>0.18784885666850901</v>
      </c>
      <c r="F1556" s="68">
        <v>69.0322580645161</v>
      </c>
      <c r="G1556" s="71">
        <v>0.25497599596411202</v>
      </c>
      <c r="H1556" s="68">
        <v>57.741935483871003</v>
      </c>
      <c r="I1556" s="71">
        <v>0.120721717372905</v>
      </c>
      <c r="J1556" s="68">
        <v>78.387096774193495</v>
      </c>
      <c r="K1556" s="71"/>
      <c r="L1556" s="68"/>
    </row>
    <row r="1557" spans="1:12" x14ac:dyDescent="0.2">
      <c r="A1557" s="72" t="s">
        <v>3361</v>
      </c>
      <c r="B1557" s="66" t="s">
        <v>3362</v>
      </c>
      <c r="C1557" s="67">
        <v>62</v>
      </c>
      <c r="D1557" s="67" t="s">
        <v>349</v>
      </c>
      <c r="E1557" s="71">
        <v>2.5138133646899301E-2</v>
      </c>
      <c r="F1557" s="68">
        <v>0.64516129032258096</v>
      </c>
      <c r="G1557" s="71">
        <v>1.8355868192157201E-2</v>
      </c>
      <c r="H1557" s="68">
        <v>0.64516129032258096</v>
      </c>
      <c r="I1557" s="71">
        <v>3.1920399101641399E-2</v>
      </c>
      <c r="J1557" s="68">
        <v>47.096774193548399</v>
      </c>
      <c r="K1557" s="71"/>
      <c r="L1557" s="68"/>
    </row>
    <row r="1558" spans="1:12" x14ac:dyDescent="0.2">
      <c r="A1558" s="72" t="s">
        <v>3363</v>
      </c>
      <c r="B1558" s="66" t="s">
        <v>3364</v>
      </c>
      <c r="C1558" s="67">
        <v>62</v>
      </c>
      <c r="D1558" s="67" t="s">
        <v>349</v>
      </c>
      <c r="E1558" s="71">
        <v>0.19043767890510299</v>
      </c>
      <c r="F1558" s="68">
        <v>70.645161290322605</v>
      </c>
      <c r="G1558" s="71">
        <v>0.245483871174937</v>
      </c>
      <c r="H1558" s="68">
        <v>15.1612903225806</v>
      </c>
      <c r="I1558" s="71">
        <v>0.13539148663527001</v>
      </c>
      <c r="J1558" s="68">
        <v>80.645161290322605</v>
      </c>
      <c r="K1558" s="71"/>
      <c r="L1558" s="68"/>
    </row>
    <row r="1559" spans="1:12" x14ac:dyDescent="0.2">
      <c r="A1559" s="72" t="s">
        <v>3365</v>
      </c>
      <c r="B1559" s="66" t="s">
        <v>3366</v>
      </c>
      <c r="C1559" s="67">
        <v>62</v>
      </c>
      <c r="D1559" s="67" t="s">
        <v>349</v>
      </c>
      <c r="E1559" s="71">
        <v>0.10386468560232499</v>
      </c>
      <c r="F1559" s="68">
        <v>6.1290322580645196</v>
      </c>
      <c r="G1559" s="71">
        <v>0.20651456955790101</v>
      </c>
      <c r="H1559" s="68">
        <v>9.0322580645161299</v>
      </c>
      <c r="I1559" s="71">
        <v>1.2148016467497099E-3</v>
      </c>
      <c r="J1559" s="68">
        <v>8.7096774193548399</v>
      </c>
      <c r="K1559" s="71"/>
      <c r="L1559" s="68"/>
    </row>
    <row r="1560" spans="1:12" x14ac:dyDescent="0.2">
      <c r="A1560" s="72" t="s">
        <v>3367</v>
      </c>
      <c r="B1560" s="66" t="s">
        <v>3368</v>
      </c>
      <c r="C1560" s="67">
        <v>62</v>
      </c>
      <c r="D1560" s="67" t="s">
        <v>349</v>
      </c>
      <c r="E1560" s="71">
        <v>0.22302051191375699</v>
      </c>
      <c r="F1560" s="68">
        <v>78.064516129032299</v>
      </c>
      <c r="G1560" s="71">
        <v>0.129904543344663</v>
      </c>
      <c r="H1560" s="68">
        <v>4.1935483870967696</v>
      </c>
      <c r="I1560" s="71">
        <v>0.31613648048285198</v>
      </c>
      <c r="J1560" s="68">
        <v>93.225806451612897</v>
      </c>
      <c r="K1560" s="71"/>
      <c r="L1560" s="68"/>
    </row>
    <row r="1561" spans="1:12" x14ac:dyDescent="0.2">
      <c r="A1561" s="72" t="s">
        <v>3369</v>
      </c>
      <c r="B1561" s="66" t="s">
        <v>3370</v>
      </c>
      <c r="C1561" s="67">
        <v>62</v>
      </c>
      <c r="D1561" s="67" t="s">
        <v>349</v>
      </c>
      <c r="E1561" s="71">
        <v>6.1739911704927201E-2</v>
      </c>
      <c r="F1561" s="68">
        <v>1.93548387096774</v>
      </c>
      <c r="G1561" s="71">
        <v>6.3430027520410104E-2</v>
      </c>
      <c r="H1561" s="68">
        <v>1.93548387096774</v>
      </c>
      <c r="I1561" s="71">
        <v>6.0049795889444403E-2</v>
      </c>
      <c r="J1561" s="68">
        <v>62.903225806451601</v>
      </c>
      <c r="K1561" s="71"/>
      <c r="L1561" s="68"/>
    </row>
    <row r="1562" spans="1:12" x14ac:dyDescent="0.2">
      <c r="A1562" s="72" t="s">
        <v>3371</v>
      </c>
      <c r="B1562" s="66" t="s">
        <v>3372</v>
      </c>
      <c r="C1562" s="67">
        <v>61</v>
      </c>
      <c r="D1562" s="67" t="s">
        <v>349</v>
      </c>
      <c r="E1562" s="71">
        <v>0.125607720259375</v>
      </c>
      <c r="F1562" s="68">
        <v>8.75</v>
      </c>
      <c r="G1562" s="71">
        <v>0.25</v>
      </c>
      <c r="H1562" s="68">
        <v>27.75</v>
      </c>
      <c r="I1562" s="71">
        <v>1.2154405187505199E-3</v>
      </c>
      <c r="J1562" s="68">
        <v>3.25</v>
      </c>
      <c r="K1562" s="71"/>
      <c r="L1562" s="68"/>
    </row>
    <row r="1563" spans="1:12" x14ac:dyDescent="0.2">
      <c r="A1563" s="72" t="s">
        <v>3373</v>
      </c>
      <c r="B1563" s="66" t="s">
        <v>3374</v>
      </c>
      <c r="C1563" s="67">
        <v>61</v>
      </c>
      <c r="D1563" s="67" t="s">
        <v>349</v>
      </c>
      <c r="E1563" s="71">
        <v>0.12719283412824001</v>
      </c>
      <c r="F1563" s="68">
        <v>11.75</v>
      </c>
      <c r="G1563" s="71">
        <v>0.25135361957875402</v>
      </c>
      <c r="H1563" s="68">
        <v>29.5</v>
      </c>
      <c r="I1563" s="71">
        <v>3.0320486777266399E-3</v>
      </c>
      <c r="J1563" s="68">
        <v>7.25</v>
      </c>
      <c r="K1563" s="71"/>
      <c r="L1563" s="68"/>
    </row>
    <row r="1564" spans="1:12" x14ac:dyDescent="0.2">
      <c r="A1564" s="72" t="s">
        <v>3375</v>
      </c>
      <c r="B1564" s="66" t="s">
        <v>3376</v>
      </c>
      <c r="C1564" s="67">
        <v>61</v>
      </c>
      <c r="D1564" s="67" t="s">
        <v>349</v>
      </c>
      <c r="E1564" s="71">
        <v>0.13869445662251401</v>
      </c>
      <c r="F1564" s="68">
        <v>37.25</v>
      </c>
      <c r="G1564" s="71">
        <v>0.25506156354126103</v>
      </c>
      <c r="H1564" s="68">
        <v>40</v>
      </c>
      <c r="I1564" s="71">
        <v>2.2327349703766899E-2</v>
      </c>
      <c r="J1564" s="68">
        <v>43.25</v>
      </c>
      <c r="K1564" s="71"/>
      <c r="L1564" s="68"/>
    </row>
    <row r="1565" spans="1:12" x14ac:dyDescent="0.2">
      <c r="A1565" s="72" t="s">
        <v>3377</v>
      </c>
      <c r="B1565" s="66" t="s">
        <v>3378</v>
      </c>
      <c r="C1565" s="67">
        <v>62</v>
      </c>
      <c r="D1565" s="67" t="s">
        <v>349</v>
      </c>
      <c r="E1565" s="71">
        <v>0.13218312940365401</v>
      </c>
      <c r="F1565" s="68">
        <v>33.548387096774199</v>
      </c>
      <c r="G1565" s="71">
        <v>0.26385498991872702</v>
      </c>
      <c r="H1565" s="68">
        <v>65.806451612903203</v>
      </c>
      <c r="I1565" s="71">
        <v>5.1126888858044105E-4</v>
      </c>
      <c r="J1565" s="68">
        <v>6.4516129032258096</v>
      </c>
      <c r="K1565" s="71"/>
      <c r="L1565" s="68"/>
    </row>
    <row r="1566" spans="1:12" x14ac:dyDescent="0.2">
      <c r="A1566" s="72" t="s">
        <v>3379</v>
      </c>
      <c r="B1566" s="66" t="s">
        <v>3380</v>
      </c>
      <c r="C1566" s="67">
        <v>62</v>
      </c>
      <c r="D1566" s="67" t="s">
        <v>349</v>
      </c>
      <c r="E1566" s="71">
        <v>4.7506985009471099E-2</v>
      </c>
      <c r="F1566" s="68">
        <v>1.2903225806451599</v>
      </c>
      <c r="G1566" s="71">
        <v>9.2423678735551296E-2</v>
      </c>
      <c r="H1566" s="68">
        <v>2.2580645161290298</v>
      </c>
      <c r="I1566" s="71">
        <v>2.59029128339087E-3</v>
      </c>
      <c r="J1566" s="68">
        <v>13.2258064516129</v>
      </c>
      <c r="K1566" s="71"/>
      <c r="L1566" s="68"/>
    </row>
    <row r="1567" spans="1:12" x14ac:dyDescent="0.2">
      <c r="A1567" s="72" t="s">
        <v>3381</v>
      </c>
      <c r="B1567" s="66" t="s">
        <v>3382</v>
      </c>
      <c r="C1567" s="67">
        <v>62</v>
      </c>
      <c r="D1567" s="67" t="s">
        <v>349</v>
      </c>
      <c r="E1567" s="71">
        <v>8.2902365146541299E-2</v>
      </c>
      <c r="F1567" s="68">
        <v>3.87096774193548</v>
      </c>
      <c r="G1567" s="71">
        <v>0.14626429188985601</v>
      </c>
      <c r="H1567" s="68">
        <v>4.5161290322580596</v>
      </c>
      <c r="I1567" s="71">
        <v>1.9540438403227001E-2</v>
      </c>
      <c r="J1567" s="68">
        <v>37.741935483871003</v>
      </c>
      <c r="K1567" s="71"/>
      <c r="L1567" s="68"/>
    </row>
    <row r="1568" spans="1:12" x14ac:dyDescent="0.2">
      <c r="A1568" s="72" t="s">
        <v>3383</v>
      </c>
      <c r="B1568" s="66" t="s">
        <v>3384</v>
      </c>
      <c r="C1568" s="67">
        <v>60</v>
      </c>
      <c r="D1568" s="67" t="s">
        <v>349</v>
      </c>
      <c r="E1568" s="71">
        <v>0.143630936809374</v>
      </c>
      <c r="F1568" s="68">
        <v>37.891268533772703</v>
      </c>
      <c r="G1568" s="71">
        <v>0.228065015215214</v>
      </c>
      <c r="H1568" s="68">
        <v>9.0609555189456294</v>
      </c>
      <c r="I1568" s="71">
        <v>4.7387716752719097E-3</v>
      </c>
      <c r="J1568" s="68">
        <v>9.0609555189456294</v>
      </c>
      <c r="K1568" s="71">
        <v>0.19808902353763699</v>
      </c>
      <c r="L1568" s="68">
        <v>57.825370675453001</v>
      </c>
    </row>
    <row r="1569" spans="1:12" x14ac:dyDescent="0.2">
      <c r="A1569" s="72" t="s">
        <v>3385</v>
      </c>
      <c r="B1569" s="66" t="s">
        <v>3386</v>
      </c>
      <c r="C1569" s="67">
        <v>61</v>
      </c>
      <c r="D1569" s="67" t="s">
        <v>349</v>
      </c>
      <c r="E1569" s="71">
        <v>0.12862901678678401</v>
      </c>
      <c r="F1569" s="68">
        <v>16.75</v>
      </c>
      <c r="G1569" s="71">
        <v>0.25203042936813003</v>
      </c>
      <c r="H1569" s="68">
        <v>32</v>
      </c>
      <c r="I1569" s="71">
        <v>5.2276042054380401E-3</v>
      </c>
      <c r="J1569" s="68">
        <v>11.75</v>
      </c>
      <c r="K1569" s="71"/>
      <c r="L1569" s="68"/>
    </row>
    <row r="1570" spans="1:12" x14ac:dyDescent="0.2">
      <c r="A1570" s="72" t="s">
        <v>3387</v>
      </c>
      <c r="B1570" s="66" t="s">
        <v>3388</v>
      </c>
      <c r="C1570" s="67">
        <v>61</v>
      </c>
      <c r="D1570" s="67" t="s">
        <v>349</v>
      </c>
      <c r="E1570" s="71">
        <v>0.19318193290281199</v>
      </c>
      <c r="F1570" s="68">
        <v>71</v>
      </c>
      <c r="G1570" s="71">
        <v>0.38566618848523798</v>
      </c>
      <c r="H1570" s="68">
        <v>89.25</v>
      </c>
      <c r="I1570" s="71">
        <v>6.9767732038575597E-4</v>
      </c>
      <c r="J1570" s="68">
        <v>2.25</v>
      </c>
      <c r="K1570" s="71"/>
      <c r="L1570" s="68"/>
    </row>
    <row r="1571" spans="1:12" x14ac:dyDescent="0.2">
      <c r="A1571" s="72" t="s">
        <v>3389</v>
      </c>
      <c r="B1571" s="66" t="s">
        <v>3390</v>
      </c>
      <c r="C1571" s="67">
        <v>61</v>
      </c>
      <c r="D1571" s="67" t="s">
        <v>349</v>
      </c>
      <c r="E1571" s="71">
        <v>0.12852952042584601</v>
      </c>
      <c r="F1571" s="68">
        <v>16</v>
      </c>
      <c r="G1571" s="71">
        <v>0.25</v>
      </c>
      <c r="H1571" s="68">
        <v>27.75</v>
      </c>
      <c r="I1571" s="71">
        <v>7.0590408516929002E-3</v>
      </c>
      <c r="J1571" s="68">
        <v>17.5</v>
      </c>
      <c r="K1571" s="71"/>
      <c r="L1571" s="68"/>
    </row>
    <row r="1572" spans="1:12" x14ac:dyDescent="0.2">
      <c r="A1572" s="72" t="s">
        <v>3391</v>
      </c>
      <c r="B1572" s="66" t="s">
        <v>3392</v>
      </c>
      <c r="C1572" s="67">
        <v>61</v>
      </c>
      <c r="D1572" s="67" t="s">
        <v>349</v>
      </c>
      <c r="E1572" s="71">
        <v>0.128545996454696</v>
      </c>
      <c r="F1572" s="68">
        <v>16.25</v>
      </c>
      <c r="G1572" s="71">
        <v>0.257091992909391</v>
      </c>
      <c r="H1572" s="68">
        <v>44.5</v>
      </c>
      <c r="I1572" s="71">
        <v>0</v>
      </c>
      <c r="J1572" s="68">
        <v>0.25</v>
      </c>
      <c r="K1572" s="71"/>
      <c r="L1572" s="68"/>
    </row>
    <row r="1573" spans="1:12" x14ac:dyDescent="0.2">
      <c r="A1573" s="72" t="s">
        <v>3393</v>
      </c>
      <c r="B1573" s="66" t="s">
        <v>3394</v>
      </c>
      <c r="C1573" s="67">
        <v>61</v>
      </c>
      <c r="D1573" s="67" t="s">
        <v>349</v>
      </c>
      <c r="E1573" s="71">
        <v>0.125133844088091</v>
      </c>
      <c r="F1573" s="68">
        <v>8</v>
      </c>
      <c r="G1573" s="71">
        <v>0.25</v>
      </c>
      <c r="H1573" s="68">
        <v>27.75</v>
      </c>
      <c r="I1573" s="71">
        <v>2.6768817618223902E-4</v>
      </c>
      <c r="J1573" s="68">
        <v>1.5</v>
      </c>
      <c r="K1573" s="71"/>
      <c r="L1573" s="68"/>
    </row>
    <row r="1574" spans="1:12" x14ac:dyDescent="0.2">
      <c r="A1574" s="72" t="s">
        <v>3395</v>
      </c>
      <c r="B1574" s="66" t="s">
        <v>3396</v>
      </c>
      <c r="C1574" s="67">
        <v>61</v>
      </c>
      <c r="D1574" s="67" t="s">
        <v>349</v>
      </c>
      <c r="E1574" s="71">
        <v>0.16632925532655499</v>
      </c>
      <c r="F1574" s="68">
        <v>60.75</v>
      </c>
      <c r="G1574" s="71">
        <v>0.31338796213637798</v>
      </c>
      <c r="H1574" s="68">
        <v>78</v>
      </c>
      <c r="I1574" s="71">
        <v>1.92705485167315E-2</v>
      </c>
      <c r="J1574" s="68">
        <v>39.75</v>
      </c>
      <c r="K1574" s="71"/>
      <c r="L1574" s="68"/>
    </row>
    <row r="1575" spans="1:12" x14ac:dyDescent="0.2">
      <c r="A1575" s="72" t="s">
        <v>3397</v>
      </c>
      <c r="B1575" s="66" t="s">
        <v>3398</v>
      </c>
      <c r="C1575" s="67">
        <v>61</v>
      </c>
      <c r="D1575" s="67" t="s">
        <v>349</v>
      </c>
      <c r="E1575" s="71">
        <v>0.12701198549422399</v>
      </c>
      <c r="F1575" s="68">
        <v>10.75</v>
      </c>
      <c r="G1575" s="71">
        <v>0.25254459426197301</v>
      </c>
      <c r="H1575" s="68">
        <v>32.5</v>
      </c>
      <c r="I1575" s="71">
        <v>1.4793767264747E-3</v>
      </c>
      <c r="J1575" s="68">
        <v>4</v>
      </c>
      <c r="K1575" s="71"/>
      <c r="L1575" s="68"/>
    </row>
    <row r="1576" spans="1:12" x14ac:dyDescent="0.2">
      <c r="A1576" s="72" t="s">
        <v>3399</v>
      </c>
      <c r="B1576" s="66" t="s">
        <v>3400</v>
      </c>
      <c r="C1576" s="67">
        <v>61</v>
      </c>
      <c r="D1576" s="67" t="s">
        <v>349</v>
      </c>
      <c r="E1576" s="71">
        <v>0.14346052741776799</v>
      </c>
      <c r="F1576" s="68">
        <v>45.25</v>
      </c>
      <c r="G1576" s="71">
        <v>0.27741061145715701</v>
      </c>
      <c r="H1576" s="68">
        <v>63.75</v>
      </c>
      <c r="I1576" s="71">
        <v>9.5104433783791392E-3</v>
      </c>
      <c r="J1576" s="68">
        <v>23.5</v>
      </c>
      <c r="K1576" s="71"/>
      <c r="L1576" s="68"/>
    </row>
    <row r="1577" spans="1:12" x14ac:dyDescent="0.2">
      <c r="A1577" s="72" t="s">
        <v>3401</v>
      </c>
      <c r="B1577" s="66" t="s">
        <v>3402</v>
      </c>
      <c r="C1577" s="67">
        <v>61</v>
      </c>
      <c r="D1577" s="67" t="s">
        <v>349</v>
      </c>
      <c r="E1577" s="71">
        <v>0.13536756347378601</v>
      </c>
      <c r="F1577" s="68">
        <v>31.75</v>
      </c>
      <c r="G1577" s="71">
        <v>0.26082895663002897</v>
      </c>
      <c r="H1577" s="68">
        <v>48.5</v>
      </c>
      <c r="I1577" s="71">
        <v>9.9061703175426594E-3</v>
      </c>
      <c r="J1577" s="68">
        <v>24</v>
      </c>
      <c r="K1577" s="71"/>
      <c r="L1577" s="68"/>
    </row>
    <row r="1578" spans="1:12" x14ac:dyDescent="0.2">
      <c r="A1578" s="72" t="s">
        <v>3403</v>
      </c>
      <c r="B1578" s="66" t="s">
        <v>3404</v>
      </c>
      <c r="C1578" s="67">
        <v>61</v>
      </c>
      <c r="D1578" s="67" t="s">
        <v>349</v>
      </c>
      <c r="E1578" s="71">
        <v>0.145000077468533</v>
      </c>
      <c r="F1578" s="68">
        <v>47</v>
      </c>
      <c r="G1578" s="71">
        <v>0.26621441518691302</v>
      </c>
      <c r="H1578" s="68">
        <v>54.75</v>
      </c>
      <c r="I1578" s="71">
        <v>2.3785739750153401E-2</v>
      </c>
      <c r="J1578" s="68">
        <v>45.5</v>
      </c>
      <c r="K1578" s="71"/>
      <c r="L1578" s="68"/>
    </row>
    <row r="1579" spans="1:12" x14ac:dyDescent="0.2">
      <c r="A1579" s="72" t="s">
        <v>3405</v>
      </c>
      <c r="B1579" s="66" t="s">
        <v>3406</v>
      </c>
      <c r="C1579" s="67">
        <v>61</v>
      </c>
      <c r="D1579" s="67" t="s">
        <v>349</v>
      </c>
      <c r="E1579" s="71">
        <v>0.27562043598549302</v>
      </c>
      <c r="F1579" s="68">
        <v>87.25</v>
      </c>
      <c r="G1579" s="71">
        <v>0.306383028501377</v>
      </c>
      <c r="H1579" s="68">
        <v>76.75</v>
      </c>
      <c r="I1579" s="71">
        <v>0.24485784346960901</v>
      </c>
      <c r="J1579" s="68">
        <v>91.75</v>
      </c>
      <c r="K1579" s="71"/>
      <c r="L1579" s="68"/>
    </row>
    <row r="1580" spans="1:12" x14ac:dyDescent="0.2">
      <c r="A1580" s="72" t="s">
        <v>3407</v>
      </c>
      <c r="B1580" s="66" t="s">
        <v>3408</v>
      </c>
      <c r="C1580" s="67">
        <v>61</v>
      </c>
      <c r="D1580" s="67" t="s">
        <v>349</v>
      </c>
      <c r="E1580" s="71">
        <v>0.13134257665579599</v>
      </c>
      <c r="F1580" s="68">
        <v>23.5</v>
      </c>
      <c r="G1580" s="71">
        <v>0.25809269771439203</v>
      </c>
      <c r="H1580" s="68">
        <v>46.25</v>
      </c>
      <c r="I1580" s="71">
        <v>4.5924555972000998E-3</v>
      </c>
      <c r="J1580" s="68">
        <v>10.25</v>
      </c>
      <c r="K1580" s="71"/>
      <c r="L1580" s="68"/>
    </row>
    <row r="1581" spans="1:12" x14ac:dyDescent="0.2">
      <c r="A1581" s="72" t="s">
        <v>408</v>
      </c>
      <c r="B1581" s="66" t="s">
        <v>3409</v>
      </c>
      <c r="C1581" s="67">
        <v>61</v>
      </c>
      <c r="D1581" s="67" t="s">
        <v>349</v>
      </c>
      <c r="E1581" s="71">
        <v>0.12881988167785099</v>
      </c>
      <c r="F1581" s="68">
        <v>17.5</v>
      </c>
      <c r="G1581" s="71">
        <v>0.25</v>
      </c>
      <c r="H1581" s="68">
        <v>27.75</v>
      </c>
      <c r="I1581" s="71">
        <v>7.6397633557011204E-3</v>
      </c>
      <c r="J1581" s="68">
        <v>18.25</v>
      </c>
      <c r="K1581" s="71"/>
      <c r="L1581" s="68"/>
    </row>
    <row r="1582" spans="1:12" x14ac:dyDescent="0.2">
      <c r="A1582" s="72" t="s">
        <v>3410</v>
      </c>
      <c r="B1582" s="66" t="s">
        <v>3411</v>
      </c>
      <c r="C1582" s="67">
        <v>61</v>
      </c>
      <c r="D1582" s="67" t="s">
        <v>349</v>
      </c>
      <c r="E1582" s="71">
        <v>0.13869701455254399</v>
      </c>
      <c r="F1582" s="68">
        <v>37.5</v>
      </c>
      <c r="G1582" s="71">
        <v>0.26486079560815901</v>
      </c>
      <c r="H1582" s="68">
        <v>53</v>
      </c>
      <c r="I1582" s="71">
        <v>1.2533233496928401E-2</v>
      </c>
      <c r="J1582" s="68">
        <v>30.25</v>
      </c>
      <c r="K1582" s="71"/>
      <c r="L1582" s="68"/>
    </row>
    <row r="1583" spans="1:12" x14ac:dyDescent="0.2">
      <c r="A1583" s="72" t="s">
        <v>3412</v>
      </c>
      <c r="B1583" s="66" t="s">
        <v>3413</v>
      </c>
      <c r="C1583" s="67">
        <v>61</v>
      </c>
      <c r="D1583" s="67" t="s">
        <v>349</v>
      </c>
      <c r="E1583" s="71">
        <v>0.13201227056279699</v>
      </c>
      <c r="F1583" s="68">
        <v>25.25</v>
      </c>
      <c r="G1583" s="71">
        <v>0.253031134173131</v>
      </c>
      <c r="H1583" s="68">
        <v>33.75</v>
      </c>
      <c r="I1583" s="71">
        <v>1.0993406952464001E-2</v>
      </c>
      <c r="J1583" s="68">
        <v>26</v>
      </c>
      <c r="K1583" s="71"/>
      <c r="L1583" s="68"/>
    </row>
    <row r="1584" spans="1:12" x14ac:dyDescent="0.2">
      <c r="A1584" s="72" t="s">
        <v>3414</v>
      </c>
      <c r="B1584" s="66" t="s">
        <v>3415</v>
      </c>
      <c r="C1584" s="67">
        <v>61</v>
      </c>
      <c r="D1584" s="67" t="s">
        <v>349</v>
      </c>
      <c r="E1584" s="71">
        <v>0.13152102851744901</v>
      </c>
      <c r="F1584" s="68">
        <v>24.75</v>
      </c>
      <c r="G1584" s="71">
        <v>0.25</v>
      </c>
      <c r="H1584" s="68">
        <v>27.75</v>
      </c>
      <c r="I1584" s="71">
        <v>1.3042057034897799E-2</v>
      </c>
      <c r="J1584" s="68">
        <v>31.75</v>
      </c>
      <c r="K1584" s="71"/>
      <c r="L1584" s="68"/>
    </row>
    <row r="1585" spans="1:12" x14ac:dyDescent="0.2">
      <c r="A1585" s="72" t="s">
        <v>1599</v>
      </c>
      <c r="B1585" s="66" t="s">
        <v>3416</v>
      </c>
      <c r="C1585" s="67">
        <v>60</v>
      </c>
      <c r="D1585" s="67" t="s">
        <v>349</v>
      </c>
      <c r="E1585" s="71">
        <v>0.215878091462188</v>
      </c>
      <c r="F1585" s="68">
        <v>72.158154859967098</v>
      </c>
      <c r="G1585" s="71">
        <v>0.26830607761776898</v>
      </c>
      <c r="H1585" s="68">
        <v>64.415156507413499</v>
      </c>
      <c r="I1585" s="71">
        <v>3.55854794534834E-2</v>
      </c>
      <c r="J1585" s="68">
        <v>52.718286655683698</v>
      </c>
      <c r="K1585" s="71">
        <v>0.34374271731531197</v>
      </c>
      <c r="L1585" s="68">
        <v>83.196046128500797</v>
      </c>
    </row>
    <row r="1586" spans="1:12" x14ac:dyDescent="0.2">
      <c r="A1586" s="72" t="s">
        <v>3417</v>
      </c>
      <c r="B1586" s="66" t="s">
        <v>3418</v>
      </c>
      <c r="C1586" s="67">
        <v>61</v>
      </c>
      <c r="D1586" s="67" t="s">
        <v>349</v>
      </c>
      <c r="E1586" s="71">
        <v>0.14566238418723501</v>
      </c>
      <c r="F1586" s="68">
        <v>47.75</v>
      </c>
      <c r="G1586" s="71">
        <v>0.28463805596692998</v>
      </c>
      <c r="H1586" s="68">
        <v>68.75</v>
      </c>
      <c r="I1586" s="71">
        <v>6.6867124075403496E-3</v>
      </c>
      <c r="J1586" s="68">
        <v>16.75</v>
      </c>
      <c r="K1586" s="71"/>
      <c r="L1586" s="68"/>
    </row>
    <row r="1587" spans="1:12" x14ac:dyDescent="0.2">
      <c r="A1587" s="72" t="s">
        <v>1913</v>
      </c>
      <c r="B1587" s="66" t="s">
        <v>3419</v>
      </c>
      <c r="C1587" s="67">
        <v>61</v>
      </c>
      <c r="D1587" s="67" t="s">
        <v>349</v>
      </c>
      <c r="E1587" s="71">
        <v>0.12981309320777601</v>
      </c>
      <c r="F1587" s="68">
        <v>19.75</v>
      </c>
      <c r="G1587" s="71">
        <v>0.25338404894688399</v>
      </c>
      <c r="H1587" s="68">
        <v>35.25</v>
      </c>
      <c r="I1587" s="71">
        <v>6.2421374686671798E-3</v>
      </c>
      <c r="J1587" s="68">
        <v>15.25</v>
      </c>
      <c r="K1587" s="71"/>
      <c r="L1587" s="68"/>
    </row>
    <row r="1588" spans="1:12" x14ac:dyDescent="0.2">
      <c r="A1588" s="72" t="s">
        <v>2981</v>
      </c>
      <c r="B1588" s="66" t="s">
        <v>3420</v>
      </c>
      <c r="C1588" s="67">
        <v>60</v>
      </c>
      <c r="D1588" s="67" t="s">
        <v>349</v>
      </c>
      <c r="E1588" s="71">
        <v>0.136404215865778</v>
      </c>
      <c r="F1588" s="68">
        <v>32.948929159802297</v>
      </c>
      <c r="G1588" s="71">
        <v>0.280510129362949</v>
      </c>
      <c r="H1588" s="68">
        <v>69.851729818780896</v>
      </c>
      <c r="I1588" s="71">
        <v>1.80057109633537E-2</v>
      </c>
      <c r="J1588" s="68">
        <v>34.596375617792397</v>
      </c>
      <c r="K1588" s="71">
        <v>0.110696807271033</v>
      </c>
      <c r="L1588" s="68">
        <v>39.868204283360797</v>
      </c>
    </row>
    <row r="1589" spans="1:12" x14ac:dyDescent="0.2">
      <c r="A1589" s="72" t="s">
        <v>3421</v>
      </c>
      <c r="B1589" s="66" t="s">
        <v>3422</v>
      </c>
      <c r="C1589" s="67">
        <v>61</v>
      </c>
      <c r="D1589" s="67" t="s">
        <v>349</v>
      </c>
      <c r="E1589" s="71">
        <v>0.133755647705357</v>
      </c>
      <c r="F1589" s="68">
        <v>28</v>
      </c>
      <c r="G1589" s="71">
        <v>0.256976104350709</v>
      </c>
      <c r="H1589" s="68">
        <v>43</v>
      </c>
      <c r="I1589" s="71">
        <v>1.05351910600053E-2</v>
      </c>
      <c r="J1589" s="68">
        <v>25</v>
      </c>
      <c r="K1589" s="71"/>
      <c r="L1589" s="68"/>
    </row>
    <row r="1590" spans="1:12" x14ac:dyDescent="0.2">
      <c r="A1590" s="72" t="s">
        <v>3423</v>
      </c>
      <c r="B1590" s="66" t="s">
        <v>3424</v>
      </c>
      <c r="C1590" s="67">
        <v>61</v>
      </c>
      <c r="D1590" s="67" t="s">
        <v>349</v>
      </c>
      <c r="E1590" s="71">
        <v>0.129716114660127</v>
      </c>
      <c r="F1590" s="68">
        <v>19.5</v>
      </c>
      <c r="G1590" s="71">
        <v>0.25</v>
      </c>
      <c r="H1590" s="68">
        <v>27.75</v>
      </c>
      <c r="I1590" s="71">
        <v>9.4322293202548802E-3</v>
      </c>
      <c r="J1590" s="68">
        <v>23.25</v>
      </c>
      <c r="K1590" s="71"/>
      <c r="L1590" s="68"/>
    </row>
    <row r="1591" spans="1:12" x14ac:dyDescent="0.2">
      <c r="A1591" s="72" t="s">
        <v>3425</v>
      </c>
      <c r="B1591" s="66" t="s">
        <v>3426</v>
      </c>
      <c r="C1591" s="67">
        <v>61</v>
      </c>
      <c r="D1591" s="67" t="s">
        <v>349</v>
      </c>
      <c r="E1591" s="71">
        <v>0.14495826653493901</v>
      </c>
      <c r="F1591" s="68">
        <v>46.5</v>
      </c>
      <c r="G1591" s="71">
        <v>0.28131204653630598</v>
      </c>
      <c r="H1591" s="68">
        <v>66.5</v>
      </c>
      <c r="I1591" s="71">
        <v>8.6044865335712702E-3</v>
      </c>
      <c r="J1591" s="68">
        <v>20.5</v>
      </c>
      <c r="K1591" s="71"/>
      <c r="L1591" s="68"/>
    </row>
    <row r="1592" spans="1:12" x14ac:dyDescent="0.2">
      <c r="A1592" s="72" t="s">
        <v>3427</v>
      </c>
      <c r="B1592" s="66" t="s">
        <v>3428</v>
      </c>
      <c r="C1592" s="67">
        <v>61</v>
      </c>
      <c r="D1592" s="67" t="s">
        <v>349</v>
      </c>
      <c r="E1592" s="71">
        <v>0.139607500186435</v>
      </c>
      <c r="F1592" s="68">
        <v>39.5</v>
      </c>
      <c r="G1592" s="71">
        <v>0.25609128810439102</v>
      </c>
      <c r="H1592" s="68">
        <v>41.5</v>
      </c>
      <c r="I1592" s="71">
        <v>2.31237122684794E-2</v>
      </c>
      <c r="J1592" s="68">
        <v>44.75</v>
      </c>
      <c r="K1592" s="71"/>
      <c r="L1592" s="68"/>
    </row>
    <row r="1593" spans="1:12" x14ac:dyDescent="0.2">
      <c r="A1593" s="72" t="s">
        <v>3429</v>
      </c>
      <c r="B1593" s="66" t="s">
        <v>3430</v>
      </c>
      <c r="C1593" s="67">
        <v>61</v>
      </c>
      <c r="D1593" s="67" t="s">
        <v>349</v>
      </c>
      <c r="E1593" s="71">
        <v>0.13873581586818601</v>
      </c>
      <c r="F1593" s="68">
        <v>37.75</v>
      </c>
      <c r="G1593" s="71">
        <v>0.25944631729314499</v>
      </c>
      <c r="H1593" s="68">
        <v>47</v>
      </c>
      <c r="I1593" s="71">
        <v>1.8025314443226401E-2</v>
      </c>
      <c r="J1593" s="68">
        <v>37</v>
      </c>
      <c r="K1593" s="71"/>
      <c r="L1593" s="68"/>
    </row>
    <row r="1594" spans="1:12" x14ac:dyDescent="0.2">
      <c r="A1594" s="72" t="s">
        <v>3431</v>
      </c>
      <c r="B1594" s="66" t="s">
        <v>3432</v>
      </c>
      <c r="C1594" s="67">
        <v>61</v>
      </c>
      <c r="D1594" s="67" t="s">
        <v>349</v>
      </c>
      <c r="E1594" s="71">
        <v>0.13043731307933201</v>
      </c>
      <c r="F1594" s="68">
        <v>21</v>
      </c>
      <c r="G1594" s="71">
        <v>0.25370794396250701</v>
      </c>
      <c r="H1594" s="68">
        <v>36</v>
      </c>
      <c r="I1594" s="71">
        <v>7.1666821961575396E-3</v>
      </c>
      <c r="J1594" s="68">
        <v>17.75</v>
      </c>
      <c r="K1594" s="71"/>
      <c r="L1594" s="68"/>
    </row>
    <row r="1595" spans="1:12" x14ac:dyDescent="0.2">
      <c r="A1595" s="72" t="s">
        <v>3433</v>
      </c>
      <c r="B1595" s="66" t="s">
        <v>3434</v>
      </c>
      <c r="C1595" s="67">
        <v>61</v>
      </c>
      <c r="D1595" s="67" t="s">
        <v>349</v>
      </c>
      <c r="E1595" s="71">
        <v>0.13855315040234201</v>
      </c>
      <c r="F1595" s="68">
        <v>37</v>
      </c>
      <c r="G1595" s="71">
        <v>0.27324836858004398</v>
      </c>
      <c r="H1595" s="68">
        <v>61.75</v>
      </c>
      <c r="I1595" s="71">
        <v>3.85793222464046E-3</v>
      </c>
      <c r="J1595" s="68">
        <v>8.5</v>
      </c>
      <c r="K1595" s="71"/>
      <c r="L1595" s="68"/>
    </row>
    <row r="1596" spans="1:12" x14ac:dyDescent="0.2">
      <c r="A1596" s="72" t="s">
        <v>3435</v>
      </c>
      <c r="B1596" s="66" t="s">
        <v>3436</v>
      </c>
      <c r="C1596" s="67">
        <v>61</v>
      </c>
      <c r="D1596" s="67" t="s">
        <v>349</v>
      </c>
      <c r="E1596" s="71">
        <v>0.126338729928582</v>
      </c>
      <c r="F1596" s="68">
        <v>9.25</v>
      </c>
      <c r="G1596" s="71">
        <v>0.24677034182017499</v>
      </c>
      <c r="H1596" s="68">
        <v>13</v>
      </c>
      <c r="I1596" s="71">
        <v>5.9071180369880301E-3</v>
      </c>
      <c r="J1596" s="68">
        <v>14.25</v>
      </c>
      <c r="K1596" s="71"/>
      <c r="L1596" s="68"/>
    </row>
    <row r="1597" spans="1:12" x14ac:dyDescent="0.2">
      <c r="A1597" s="72" t="s">
        <v>3437</v>
      </c>
      <c r="B1597" s="66" t="s">
        <v>3438</v>
      </c>
      <c r="C1597" s="67">
        <v>61</v>
      </c>
      <c r="D1597" s="67" t="s">
        <v>349</v>
      </c>
      <c r="E1597" s="71">
        <v>0.13468591332098701</v>
      </c>
      <c r="F1597" s="68">
        <v>30.5</v>
      </c>
      <c r="G1597" s="71">
        <v>0.26550858563940599</v>
      </c>
      <c r="H1597" s="68">
        <v>53.75</v>
      </c>
      <c r="I1597" s="71">
        <v>3.8632410025675802E-3</v>
      </c>
      <c r="J1597" s="68">
        <v>8.75</v>
      </c>
      <c r="K1597" s="71"/>
      <c r="L1597" s="68"/>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597" sqref="Z1597"/>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347</v>
      </c>
      <c r="B3" s="66" t="s">
        <v>348</v>
      </c>
      <c r="C3" s="67">
        <v>58</v>
      </c>
      <c r="D3" s="84" t="s">
        <v>349</v>
      </c>
      <c r="E3" s="85">
        <v>53.9264057470916</v>
      </c>
      <c r="F3" s="91">
        <v>53.908244291753697</v>
      </c>
      <c r="G3" s="86">
        <v>19.491277456589099</v>
      </c>
      <c r="H3" s="86">
        <v>19.475133940733102</v>
      </c>
      <c r="I3" s="86">
        <v>65.709999999999994</v>
      </c>
      <c r="J3" s="86">
        <v>36.78</v>
      </c>
      <c r="K3" s="87">
        <v>0</v>
      </c>
      <c r="L3" s="85">
        <v>2.8200000000599998</v>
      </c>
      <c r="M3" s="86">
        <v>0</v>
      </c>
      <c r="N3" s="86">
        <v>51.280369062867699</v>
      </c>
      <c r="O3" s="86">
        <v>39.959387519894598</v>
      </c>
      <c r="P3" s="86">
        <v>1.35</v>
      </c>
      <c r="Q3" s="88">
        <v>1.0089999999999999</v>
      </c>
      <c r="R3" s="85">
        <v>0</v>
      </c>
      <c r="S3" s="86">
        <v>0.4</v>
      </c>
      <c r="T3" s="86">
        <v>2.72</v>
      </c>
      <c r="U3" s="88">
        <v>4.7825165723280003</v>
      </c>
      <c r="V3" s="89">
        <v>3.51</v>
      </c>
      <c r="W3" s="85">
        <v>48.044061377517799</v>
      </c>
      <c r="X3" s="88">
        <v>65.433333333299998</v>
      </c>
      <c r="Y3" s="85">
        <v>100</v>
      </c>
      <c r="Z3" s="88">
        <v>-58.62</v>
      </c>
      <c r="AA3" s="85">
        <v>0</v>
      </c>
      <c r="AB3" s="91">
        <v>0</v>
      </c>
      <c r="AC3" s="86">
        <v>0</v>
      </c>
      <c r="AD3" s="86">
        <v>0</v>
      </c>
      <c r="AE3" s="86">
        <v>0.17</v>
      </c>
      <c r="AF3" s="88">
        <v>5.2253999711299999</v>
      </c>
      <c r="AG3" s="85">
        <v>0</v>
      </c>
      <c r="AH3" s="86">
        <v>0.217805</v>
      </c>
      <c r="AI3" s="88">
        <v>5.0421999935800002E-2</v>
      </c>
      <c r="AJ3" s="150">
        <v>1.54</v>
      </c>
      <c r="AK3" s="151">
        <v>0</v>
      </c>
    </row>
    <row r="4" spans="1:37" x14ac:dyDescent="0.2">
      <c r="A4" s="149" t="s">
        <v>350</v>
      </c>
      <c r="B4" s="66" t="s">
        <v>351</v>
      </c>
      <c r="C4" s="67">
        <v>58</v>
      </c>
      <c r="D4" s="84" t="s">
        <v>349</v>
      </c>
      <c r="E4" s="85">
        <v>61.357421539799297</v>
      </c>
      <c r="F4" s="91">
        <v>61.246438827931001</v>
      </c>
      <c r="G4" s="86">
        <v>26.093522957403199</v>
      </c>
      <c r="H4" s="86">
        <v>26.001990823903601</v>
      </c>
      <c r="I4" s="86">
        <v>26.37</v>
      </c>
      <c r="J4" s="86">
        <v>21.98</v>
      </c>
      <c r="K4" s="87">
        <v>1.2699999999999999E-2</v>
      </c>
      <c r="L4" s="85">
        <v>3.90999985285</v>
      </c>
      <c r="M4" s="86">
        <v>6.1181252176356303E-3</v>
      </c>
      <c r="N4" s="86">
        <v>60.172842097897203</v>
      </c>
      <c r="O4" s="86">
        <v>45.083676114272798</v>
      </c>
      <c r="P4" s="86">
        <v>0.75800000000000001</v>
      </c>
      <c r="Q4" s="88">
        <v>1.5255000000000001</v>
      </c>
      <c r="R4" s="85">
        <v>6.4010241638662202E-2</v>
      </c>
      <c r="S4" s="86">
        <v>0.2</v>
      </c>
      <c r="T4" s="86">
        <v>2.25</v>
      </c>
      <c r="U4" s="88">
        <v>3.4107161245294702</v>
      </c>
      <c r="V4" s="89">
        <v>3.91</v>
      </c>
      <c r="W4" s="85">
        <v>50.166387402495097</v>
      </c>
      <c r="X4" s="88">
        <v>50.166666666700003</v>
      </c>
      <c r="Y4" s="85">
        <v>89.97999999999999</v>
      </c>
      <c r="Z4" s="88">
        <v>100</v>
      </c>
      <c r="AA4" s="85">
        <v>0</v>
      </c>
      <c r="AB4" s="91">
        <v>0</v>
      </c>
      <c r="AC4" s="86">
        <v>0</v>
      </c>
      <c r="AD4" s="86">
        <v>0</v>
      </c>
      <c r="AE4" s="86">
        <v>0.01</v>
      </c>
      <c r="AF4" s="88">
        <v>6.4415995506200003</v>
      </c>
      <c r="AG4" s="85">
        <v>0</v>
      </c>
      <c r="AH4" s="86">
        <v>0.112915</v>
      </c>
      <c r="AI4" s="88">
        <v>7.7780042019900001E-3</v>
      </c>
      <c r="AJ4" s="150">
        <v>1.64</v>
      </c>
      <c r="AK4" s="151">
        <v>0</v>
      </c>
    </row>
    <row r="5" spans="1:37" x14ac:dyDescent="0.2">
      <c r="A5" s="149" t="s">
        <v>352</v>
      </c>
      <c r="B5" s="66" t="s">
        <v>353</v>
      </c>
      <c r="C5" s="67">
        <v>58</v>
      </c>
      <c r="D5" s="84" t="s">
        <v>349</v>
      </c>
      <c r="E5" s="85">
        <v>52.000732798519003</v>
      </c>
      <c r="F5" s="91">
        <v>51.820425794507898</v>
      </c>
      <c r="G5" s="86">
        <v>19.288992594878099</v>
      </c>
      <c r="H5" s="86">
        <v>19.229211663067002</v>
      </c>
      <c r="I5" s="86">
        <v>36.08</v>
      </c>
      <c r="J5" s="86">
        <v>37.130000000000003</v>
      </c>
      <c r="K5" s="87">
        <v>1.0699999999999999E-2</v>
      </c>
      <c r="L5" s="85">
        <v>3.03999999456</v>
      </c>
      <c r="M5" s="86">
        <v>8.4989677439343495E-4</v>
      </c>
      <c r="N5" s="86">
        <v>47.986439083658297</v>
      </c>
      <c r="O5" s="86">
        <v>54.744069912609199</v>
      </c>
      <c r="P5" s="86">
        <v>1.232</v>
      </c>
      <c r="Q5" s="88">
        <v>1.4999</v>
      </c>
      <c r="R5" s="85">
        <v>1.55351871990057E-2</v>
      </c>
      <c r="S5" s="86">
        <v>0.6</v>
      </c>
      <c r="T5" s="86">
        <v>2.67</v>
      </c>
      <c r="U5" s="88">
        <v>3.8115165072508499</v>
      </c>
      <c r="V5" s="89">
        <v>3.28</v>
      </c>
      <c r="W5" s="85">
        <v>46.740302457966003</v>
      </c>
      <c r="X5" s="88">
        <v>50.5</v>
      </c>
      <c r="Y5" s="85">
        <v>100</v>
      </c>
      <c r="Z5" s="88"/>
      <c r="AA5" s="85">
        <v>0.13</v>
      </c>
      <c r="AB5" s="91">
        <v>0.13</v>
      </c>
      <c r="AC5" s="86">
        <v>0.03</v>
      </c>
      <c r="AD5" s="86">
        <v>0.03</v>
      </c>
      <c r="AE5" s="86">
        <v>0.15</v>
      </c>
      <c r="AF5" s="88">
        <v>0.21809999605700001</v>
      </c>
      <c r="AG5" s="85">
        <v>0</v>
      </c>
      <c r="AH5" s="86">
        <v>0.230715</v>
      </c>
      <c r="AI5" s="88">
        <v>7.3103998738500001E-2</v>
      </c>
      <c r="AJ5" s="150">
        <v>1.61</v>
      </c>
      <c r="AK5" s="151">
        <v>0</v>
      </c>
    </row>
    <row r="6" spans="1:37" x14ac:dyDescent="0.2">
      <c r="A6" s="149" t="s">
        <v>354</v>
      </c>
      <c r="B6" s="66" t="s">
        <v>355</v>
      </c>
      <c r="C6" s="67">
        <v>58</v>
      </c>
      <c r="D6" s="84" t="s">
        <v>349</v>
      </c>
      <c r="E6" s="85">
        <v>77.486804414523107</v>
      </c>
      <c r="F6" s="91">
        <v>76.924810608814497</v>
      </c>
      <c r="G6" s="86">
        <v>31.055065214546399</v>
      </c>
      <c r="H6" s="86">
        <v>30.752620941357801</v>
      </c>
      <c r="I6" s="86">
        <v>93.94</v>
      </c>
      <c r="J6" s="86">
        <v>73.56</v>
      </c>
      <c r="K6" s="87">
        <v>2.4199999999999999E-2</v>
      </c>
      <c r="L6" s="85">
        <v>1.5600000007999999</v>
      </c>
      <c r="M6" s="86">
        <v>2.0522071132435E-2</v>
      </c>
      <c r="N6" s="86">
        <v>75.505876246617007</v>
      </c>
      <c r="O6" s="86">
        <v>100</v>
      </c>
      <c r="P6" s="86">
        <v>1.7909999999999999</v>
      </c>
      <c r="Q6" s="88">
        <v>1.6559999999999999</v>
      </c>
      <c r="R6" s="85">
        <v>0.12643557054051199</v>
      </c>
      <c r="S6" s="86">
        <v>0.2</v>
      </c>
      <c r="T6" s="86">
        <v>2.58</v>
      </c>
      <c r="U6" s="88">
        <v>1.02220348101726</v>
      </c>
      <c r="V6" s="89">
        <v>3.99</v>
      </c>
      <c r="W6" s="85">
        <v>50.543803535750797</v>
      </c>
      <c r="X6" s="88">
        <v>57.9666666667</v>
      </c>
      <c r="Y6" s="85">
        <v>-100</v>
      </c>
      <c r="Z6" s="88"/>
      <c r="AA6" s="85">
        <v>0.14000000000000001</v>
      </c>
      <c r="AB6" s="91">
        <v>0.14000000000000001</v>
      </c>
      <c r="AC6" s="86">
        <v>0</v>
      </c>
      <c r="AD6" s="86">
        <v>0</v>
      </c>
      <c r="AE6" s="86">
        <v>0.32</v>
      </c>
      <c r="AF6" s="88">
        <v>5.7916002303400003</v>
      </c>
      <c r="AG6" s="85">
        <v>0</v>
      </c>
      <c r="AH6" s="86">
        <v>0.60361100000000001</v>
      </c>
      <c r="AI6" s="88">
        <v>0.103563999977</v>
      </c>
      <c r="AJ6" s="150">
        <v>1.98</v>
      </c>
      <c r="AK6" s="151">
        <v>8</v>
      </c>
    </row>
    <row r="7" spans="1:37" x14ac:dyDescent="0.2">
      <c r="A7" s="149" t="s">
        <v>356</v>
      </c>
      <c r="B7" s="66" t="s">
        <v>357</v>
      </c>
      <c r="C7" s="67">
        <v>58</v>
      </c>
      <c r="D7" s="84" t="s">
        <v>349</v>
      </c>
      <c r="E7" s="85">
        <v>71.802258394690796</v>
      </c>
      <c r="F7" s="91">
        <v>71.7940040281309</v>
      </c>
      <c r="G7" s="86">
        <v>24.104401228249699</v>
      </c>
      <c r="H7" s="86">
        <v>24.0961468616898</v>
      </c>
      <c r="I7" s="86">
        <v>78.7</v>
      </c>
      <c r="J7" s="86">
        <v>67.040000000000006</v>
      </c>
      <c r="K7" s="87">
        <v>0</v>
      </c>
      <c r="L7" s="85">
        <v>1.4099999999599999</v>
      </c>
      <c r="M7" s="86">
        <v>8.0198415959563895E-4</v>
      </c>
      <c r="N7" s="86">
        <v>70.859927080986793</v>
      </c>
      <c r="O7" s="86">
        <v>100</v>
      </c>
      <c r="P7" s="86">
        <v>1.6919999999999999</v>
      </c>
      <c r="Q7" s="88">
        <v>1.8250999999999999</v>
      </c>
      <c r="R7" s="85">
        <v>3.2161234991423697E-2</v>
      </c>
      <c r="S7" s="86">
        <v>0.2</v>
      </c>
      <c r="T7" s="86">
        <v>3.01</v>
      </c>
      <c r="U7" s="88">
        <v>1.6005216759665899</v>
      </c>
      <c r="V7" s="89">
        <v>4.1500000000000004</v>
      </c>
      <c r="W7" s="85">
        <v>51.975241010099097</v>
      </c>
      <c r="X7" s="88">
        <v>56.866666666699999</v>
      </c>
      <c r="Y7" s="85">
        <v>-29.799999999999997</v>
      </c>
      <c r="Z7" s="88">
        <v>-87.5</v>
      </c>
      <c r="AA7" s="85">
        <v>0.1</v>
      </c>
      <c r="AB7" s="91">
        <v>0.1</v>
      </c>
      <c r="AC7" s="86">
        <v>0.03</v>
      </c>
      <c r="AD7" s="86">
        <v>0.03</v>
      </c>
      <c r="AE7" s="86">
        <v>0.1</v>
      </c>
      <c r="AF7" s="88">
        <v>3.0701999663500001</v>
      </c>
      <c r="AG7" s="85">
        <v>0</v>
      </c>
      <c r="AH7" s="86">
        <v>0.50635399999999997</v>
      </c>
      <c r="AI7" s="88">
        <v>7.6513996951199995E-2</v>
      </c>
      <c r="AJ7" s="150">
        <v>1.54</v>
      </c>
      <c r="AK7" s="151">
        <v>1</v>
      </c>
    </row>
    <row r="8" spans="1:37" x14ac:dyDescent="0.2">
      <c r="A8" s="149" t="s">
        <v>358</v>
      </c>
      <c r="B8" s="66" t="s">
        <v>359</v>
      </c>
      <c r="C8" s="67">
        <v>59</v>
      </c>
      <c r="D8" s="84" t="s">
        <v>349</v>
      </c>
      <c r="E8" s="85">
        <v>69.308413454338506</v>
      </c>
      <c r="F8" s="91">
        <v>69.2834536396402</v>
      </c>
      <c r="G8" s="86">
        <v>34.440550713351499</v>
      </c>
      <c r="H8" s="86">
        <v>34.4155908986532</v>
      </c>
      <c r="I8" s="86">
        <v>246.32</v>
      </c>
      <c r="J8" s="86">
        <v>310.22000000000003</v>
      </c>
      <c r="K8" s="87">
        <v>0</v>
      </c>
      <c r="L8" s="85">
        <v>0.25000000001900002</v>
      </c>
      <c r="M8" s="86">
        <v>0.19663379784714299</v>
      </c>
      <c r="N8" s="86">
        <v>68.536074039985706</v>
      </c>
      <c r="O8" s="86">
        <v>100</v>
      </c>
      <c r="P8" s="86">
        <v>4.3869999999999996</v>
      </c>
      <c r="Q8" s="88">
        <v>3.6164000000000001</v>
      </c>
      <c r="R8" s="85">
        <v>8.4869059165858393E-2</v>
      </c>
      <c r="S8" s="86">
        <v>0</v>
      </c>
      <c r="T8" s="86">
        <v>4.1900000000000004</v>
      </c>
      <c r="U8" s="88">
        <v>0.89555815137628403</v>
      </c>
      <c r="V8" s="89">
        <v>3.64</v>
      </c>
      <c r="W8" s="85">
        <v>45.384907097590599</v>
      </c>
      <c r="X8" s="88"/>
      <c r="Y8" s="85">
        <v>-48.14</v>
      </c>
      <c r="Z8" s="88">
        <v>79.360000000000014</v>
      </c>
      <c r="AA8" s="85">
        <v>1.8</v>
      </c>
      <c r="AB8" s="91">
        <v>1.8</v>
      </c>
      <c r="AC8" s="86">
        <v>0.57999999999999996</v>
      </c>
      <c r="AD8" s="86">
        <v>0.57999999999999996</v>
      </c>
      <c r="AE8" s="86">
        <v>0.99</v>
      </c>
      <c r="AF8" s="88">
        <v>7.1765003209799998</v>
      </c>
      <c r="AG8" s="85">
        <v>0</v>
      </c>
      <c r="AH8" s="86">
        <v>1.861748</v>
      </c>
      <c r="AI8" s="88">
        <v>0.17186499988100001</v>
      </c>
      <c r="AJ8" s="150">
        <v>2.34</v>
      </c>
      <c r="AK8" s="151">
        <v>12</v>
      </c>
    </row>
    <row r="9" spans="1:37" x14ac:dyDescent="0.2">
      <c r="A9" s="149" t="s">
        <v>360</v>
      </c>
      <c r="B9" s="66" t="s">
        <v>361</v>
      </c>
      <c r="C9" s="67">
        <v>58</v>
      </c>
      <c r="D9" s="84" t="s">
        <v>349</v>
      </c>
      <c r="E9" s="85">
        <v>94.992366412213698</v>
      </c>
      <c r="F9" s="91">
        <v>94.992366412213698</v>
      </c>
      <c r="G9" s="86">
        <v>24.2861181792479</v>
      </c>
      <c r="H9" s="86">
        <v>24.2861181792479</v>
      </c>
      <c r="I9" s="86">
        <v>0</v>
      </c>
      <c r="J9" s="86">
        <v>0.01</v>
      </c>
      <c r="K9" s="87">
        <v>0</v>
      </c>
      <c r="L9" s="85">
        <v>1.0000000005999999E-2</v>
      </c>
      <c r="M9" s="86">
        <v>2.7508440220661099E-2</v>
      </c>
      <c r="N9" s="86">
        <v>100</v>
      </c>
      <c r="O9" s="86">
        <v>46.736292428198396</v>
      </c>
      <c r="P9" s="86">
        <v>9.2999999999999999E-2</v>
      </c>
      <c r="Q9" s="88">
        <v>0.46489999999999998</v>
      </c>
      <c r="R9" s="85">
        <v>1.95083886071011E-2</v>
      </c>
      <c r="S9" s="86">
        <v>0</v>
      </c>
      <c r="T9" s="86">
        <v>1.1200000000000001</v>
      </c>
      <c r="U9" s="88">
        <v>5.2021487135991001E-2</v>
      </c>
      <c r="V9" s="89">
        <v>4.8899999999999997</v>
      </c>
      <c r="W9" s="85">
        <v>81.331438635738294</v>
      </c>
      <c r="X9" s="88">
        <v>73.8</v>
      </c>
      <c r="Y9" s="85"/>
      <c r="Z9" s="88">
        <v>-100</v>
      </c>
      <c r="AA9" s="85">
        <v>0</v>
      </c>
      <c r="AB9" s="91">
        <v>0</v>
      </c>
      <c r="AC9" s="86">
        <v>0</v>
      </c>
      <c r="AD9" s="86">
        <v>0</v>
      </c>
      <c r="AE9" s="86">
        <v>0</v>
      </c>
      <c r="AF9" s="88">
        <v>0</v>
      </c>
      <c r="AG9" s="85">
        <v>0</v>
      </c>
      <c r="AH9" s="86">
        <v>4.3000000000000002E-5</v>
      </c>
      <c r="AI9" s="88">
        <v>1.7287000036099998E-2</v>
      </c>
      <c r="AJ9" s="150">
        <v>1</v>
      </c>
      <c r="AK9" s="151">
        <v>0</v>
      </c>
    </row>
    <row r="10" spans="1:37" x14ac:dyDescent="0.2">
      <c r="A10" s="149" t="s">
        <v>362</v>
      </c>
      <c r="B10" s="66" t="s">
        <v>363</v>
      </c>
      <c r="C10" s="67">
        <v>58</v>
      </c>
      <c r="D10" s="84" t="s">
        <v>349</v>
      </c>
      <c r="E10" s="85">
        <v>98.733387811276899</v>
      </c>
      <c r="F10" s="91">
        <v>97.988258569523893</v>
      </c>
      <c r="G10" s="86">
        <v>22.022708700700999</v>
      </c>
      <c r="H10" s="86">
        <v>21.8216420799105</v>
      </c>
      <c r="I10" s="86">
        <v>0</v>
      </c>
      <c r="J10" s="86">
        <v>0.01</v>
      </c>
      <c r="K10" s="87">
        <v>0</v>
      </c>
      <c r="L10" s="85">
        <v>0</v>
      </c>
      <c r="M10" s="86">
        <v>7.2040499439813103E-3</v>
      </c>
      <c r="N10" s="86">
        <v>100</v>
      </c>
      <c r="O10" s="86">
        <v>64.763379463853695</v>
      </c>
      <c r="P10" s="86">
        <v>2.1000000000000001E-2</v>
      </c>
      <c r="Q10" s="88">
        <v>0.19120000000000001</v>
      </c>
      <c r="R10" s="85">
        <v>2.1303792074989399E-2</v>
      </c>
      <c r="S10" s="86">
        <v>0</v>
      </c>
      <c r="T10" s="86">
        <v>0.56999999999999995</v>
      </c>
      <c r="U10" s="88">
        <v>1.0752225710722099E-3</v>
      </c>
      <c r="V10" s="89">
        <v>4.9000000000000004</v>
      </c>
      <c r="W10" s="85">
        <v>83.337270739666295</v>
      </c>
      <c r="X10" s="88">
        <v>78.866666666699999</v>
      </c>
      <c r="Y10" s="85"/>
      <c r="Z10" s="88">
        <v>-100</v>
      </c>
      <c r="AA10" s="85">
        <v>0</v>
      </c>
      <c r="AB10" s="91">
        <v>0.16</v>
      </c>
      <c r="AC10" s="86">
        <v>0</v>
      </c>
      <c r="AD10" s="86">
        <v>0</v>
      </c>
      <c r="AE10" s="86">
        <v>0</v>
      </c>
      <c r="AF10" s="88">
        <v>14.992799741000001</v>
      </c>
      <c r="AG10" s="85">
        <v>0</v>
      </c>
      <c r="AH10" s="86">
        <v>7.4999999999999993E-5</v>
      </c>
      <c r="AI10" s="88">
        <v>0</v>
      </c>
      <c r="AJ10" s="150">
        <v>1</v>
      </c>
      <c r="AK10" s="151">
        <v>0</v>
      </c>
    </row>
    <row r="11" spans="1:37" x14ac:dyDescent="0.2">
      <c r="A11" s="149" t="s">
        <v>364</v>
      </c>
      <c r="B11" s="66" t="s">
        <v>365</v>
      </c>
      <c r="C11" s="67">
        <v>58</v>
      </c>
      <c r="D11" s="84" t="s">
        <v>349</v>
      </c>
      <c r="E11" s="85">
        <v>96.149835345773894</v>
      </c>
      <c r="F11" s="91">
        <v>96.149835345773894</v>
      </c>
      <c r="G11" s="86">
        <v>29.2467069154775</v>
      </c>
      <c r="H11" s="86">
        <v>29.2467069154775</v>
      </c>
      <c r="I11" s="86">
        <v>0.16</v>
      </c>
      <c r="J11" s="86">
        <v>0.13</v>
      </c>
      <c r="K11" s="87">
        <v>0</v>
      </c>
      <c r="L11" s="85">
        <v>0</v>
      </c>
      <c r="M11" s="86">
        <v>3.5491555941623502E-2</v>
      </c>
      <c r="N11" s="86">
        <v>97.757924088089695</v>
      </c>
      <c r="O11" s="86">
        <v>56.747492700266598</v>
      </c>
      <c r="P11" s="86">
        <v>2.5999999999999999E-2</v>
      </c>
      <c r="Q11" s="88">
        <v>0.35070000000000001</v>
      </c>
      <c r="R11" s="85">
        <v>6.9913773013283595E-2</v>
      </c>
      <c r="S11" s="86">
        <v>0</v>
      </c>
      <c r="T11" s="86">
        <v>0.84</v>
      </c>
      <c r="U11" s="88">
        <v>0</v>
      </c>
      <c r="V11" s="89">
        <v>4.96</v>
      </c>
      <c r="W11" s="85">
        <v>78.224814818142306</v>
      </c>
      <c r="X11" s="88">
        <v>75.466666666699993</v>
      </c>
      <c r="Y11" s="85"/>
      <c r="Z11" s="88"/>
      <c r="AA11" s="85">
        <v>0</v>
      </c>
      <c r="AB11" s="91">
        <v>0</v>
      </c>
      <c r="AC11" s="86">
        <v>0</v>
      </c>
      <c r="AD11" s="86">
        <v>0</v>
      </c>
      <c r="AE11" s="86">
        <v>0</v>
      </c>
      <c r="AF11" s="88">
        <v>13.6982002362</v>
      </c>
      <c r="AG11" s="85">
        <v>0</v>
      </c>
      <c r="AH11" s="86">
        <v>6.1899999999999998E-4</v>
      </c>
      <c r="AI11" s="88">
        <v>0</v>
      </c>
      <c r="AJ11" s="150">
        <v>1</v>
      </c>
      <c r="AK11" s="151">
        <v>0</v>
      </c>
    </row>
    <row r="12" spans="1:37" x14ac:dyDescent="0.2">
      <c r="A12" s="149" t="s">
        <v>366</v>
      </c>
      <c r="B12" s="66" t="s">
        <v>367</v>
      </c>
      <c r="C12" s="67">
        <v>58</v>
      </c>
      <c r="D12" s="84" t="s">
        <v>349</v>
      </c>
      <c r="E12" s="85">
        <v>91.083290395354297</v>
      </c>
      <c r="F12" s="91">
        <v>91.072149730535202</v>
      </c>
      <c r="G12" s="86">
        <v>28.357169714102699</v>
      </c>
      <c r="H12" s="86">
        <v>28.346029049283501</v>
      </c>
      <c r="I12" s="86">
        <v>0.09</v>
      </c>
      <c r="J12" s="86">
        <v>0.04</v>
      </c>
      <c r="K12" s="87">
        <v>0</v>
      </c>
      <c r="L12" s="85">
        <v>0</v>
      </c>
      <c r="M12" s="86">
        <v>0</v>
      </c>
      <c r="N12" s="86">
        <v>99.019096956135201</v>
      </c>
      <c r="O12" s="86">
        <v>68.3323114653587</v>
      </c>
      <c r="P12" s="86">
        <v>1E-3</v>
      </c>
      <c r="Q12" s="88">
        <v>0.26300000000000001</v>
      </c>
      <c r="R12" s="85">
        <v>0</v>
      </c>
      <c r="S12" s="86">
        <v>0</v>
      </c>
      <c r="T12" s="86">
        <v>0.49</v>
      </c>
      <c r="U12" s="88">
        <v>0</v>
      </c>
      <c r="V12" s="89">
        <v>4.99</v>
      </c>
      <c r="W12" s="85">
        <v>69.881030850779695</v>
      </c>
      <c r="X12" s="88">
        <v>74.733333333299996</v>
      </c>
      <c r="Y12" s="85"/>
      <c r="Z12" s="88">
        <v>-100</v>
      </c>
      <c r="AA12" s="85">
        <v>0</v>
      </c>
      <c r="AB12" s="91">
        <v>0</v>
      </c>
      <c r="AC12" s="86">
        <v>0</v>
      </c>
      <c r="AD12" s="86">
        <v>0</v>
      </c>
      <c r="AE12" s="86">
        <v>0</v>
      </c>
      <c r="AF12" s="88">
        <v>0</v>
      </c>
      <c r="AG12" s="85">
        <v>0</v>
      </c>
      <c r="AH12" s="86">
        <v>1.34E-4</v>
      </c>
      <c r="AI12" s="88">
        <v>0</v>
      </c>
      <c r="AJ12" s="150">
        <v>1</v>
      </c>
      <c r="AK12" s="151">
        <v>0</v>
      </c>
    </row>
    <row r="13" spans="1:37" x14ac:dyDescent="0.2">
      <c r="A13" s="149" t="s">
        <v>368</v>
      </c>
      <c r="B13" s="66" t="s">
        <v>369</v>
      </c>
      <c r="C13" s="67">
        <v>58</v>
      </c>
      <c r="D13" s="84" t="s">
        <v>349</v>
      </c>
      <c r="E13" s="85">
        <v>90.833793484262799</v>
      </c>
      <c r="F13" s="91">
        <v>90.484576238303504</v>
      </c>
      <c r="G13" s="86">
        <v>28.650737982598798</v>
      </c>
      <c r="H13" s="86">
        <v>28.574626531556401</v>
      </c>
      <c r="I13" s="86">
        <v>7.67</v>
      </c>
      <c r="J13" s="86">
        <v>2.78</v>
      </c>
      <c r="K13" s="87">
        <v>0</v>
      </c>
      <c r="L13" s="85">
        <v>1.00000000056E-2</v>
      </c>
      <c r="M13" s="86">
        <v>3.55271534047299E-4</v>
      </c>
      <c r="N13" s="86">
        <v>96.597722066063298</v>
      </c>
      <c r="O13" s="86">
        <v>65.089919903279394</v>
      </c>
      <c r="P13" s="86">
        <v>0.17</v>
      </c>
      <c r="Q13" s="88">
        <v>0.67989999999999995</v>
      </c>
      <c r="R13" s="85">
        <v>3.9793076004775198E-2</v>
      </c>
      <c r="S13" s="86">
        <v>0</v>
      </c>
      <c r="T13" s="86">
        <v>1.88</v>
      </c>
      <c r="U13" s="88">
        <v>7.6111451042428405E-2</v>
      </c>
      <c r="V13" s="89">
        <v>4.88</v>
      </c>
      <c r="W13" s="85">
        <v>76.851853633299001</v>
      </c>
      <c r="X13" s="88"/>
      <c r="Y13" s="85"/>
      <c r="Z13" s="88"/>
      <c r="AA13" s="85">
        <v>0</v>
      </c>
      <c r="AB13" s="91">
        <v>0</v>
      </c>
      <c r="AC13" s="86">
        <v>0</v>
      </c>
      <c r="AD13" s="86">
        <v>0</v>
      </c>
      <c r="AE13" s="86">
        <v>0</v>
      </c>
      <c r="AF13" s="88">
        <v>12.8764000012</v>
      </c>
      <c r="AG13" s="85">
        <v>0</v>
      </c>
      <c r="AH13" s="86">
        <v>1.0725999999999999E-2</v>
      </c>
      <c r="AI13" s="88">
        <v>3.45739999553E-2</v>
      </c>
      <c r="AJ13" s="150">
        <v>1</v>
      </c>
      <c r="AK13" s="151">
        <v>0</v>
      </c>
    </row>
    <row r="14" spans="1:37" x14ac:dyDescent="0.2">
      <c r="A14" s="149" t="s">
        <v>370</v>
      </c>
      <c r="B14" s="66" t="s">
        <v>371</v>
      </c>
      <c r="C14" s="67">
        <v>58</v>
      </c>
      <c r="D14" s="84" t="s">
        <v>349</v>
      </c>
      <c r="E14" s="85">
        <v>95.063422529512096</v>
      </c>
      <c r="F14" s="91">
        <v>95.063422529512096</v>
      </c>
      <c r="G14" s="86">
        <v>27.960451082845101</v>
      </c>
      <c r="H14" s="86">
        <v>27.960451082845101</v>
      </c>
      <c r="I14" s="86">
        <v>0.11</v>
      </c>
      <c r="J14" s="86">
        <v>0.04</v>
      </c>
      <c r="K14" s="87">
        <v>0</v>
      </c>
      <c r="L14" s="85">
        <v>0</v>
      </c>
      <c r="M14" s="86">
        <v>0</v>
      </c>
      <c r="N14" s="86">
        <v>100</v>
      </c>
      <c r="O14" s="86">
        <v>51.321170179301703</v>
      </c>
      <c r="P14" s="86">
        <v>2E-3</v>
      </c>
      <c r="Q14" s="88">
        <v>0.2346</v>
      </c>
      <c r="R14" s="85">
        <v>0</v>
      </c>
      <c r="S14" s="86">
        <v>0</v>
      </c>
      <c r="T14" s="86">
        <v>0.34</v>
      </c>
      <c r="U14" s="88">
        <v>0</v>
      </c>
      <c r="V14" s="89">
        <v>5</v>
      </c>
      <c r="W14" s="85">
        <v>82.585770456011701</v>
      </c>
      <c r="X14" s="88">
        <v>81.099999999999994</v>
      </c>
      <c r="Y14" s="85"/>
      <c r="Z14" s="88"/>
      <c r="AA14" s="85">
        <v>0</v>
      </c>
      <c r="AB14" s="91">
        <v>0</v>
      </c>
      <c r="AC14" s="86">
        <v>0</v>
      </c>
      <c r="AD14" s="86">
        <v>0</v>
      </c>
      <c r="AE14" s="86">
        <v>0</v>
      </c>
      <c r="AF14" s="88">
        <v>23.7723998988</v>
      </c>
      <c r="AG14" s="85">
        <v>0</v>
      </c>
      <c r="AH14" s="86">
        <v>1.3899999999999999E-4</v>
      </c>
      <c r="AI14" s="88">
        <v>0</v>
      </c>
      <c r="AJ14" s="150">
        <v>1</v>
      </c>
      <c r="AK14" s="151">
        <v>0</v>
      </c>
    </row>
    <row r="15" spans="1:37" x14ac:dyDescent="0.2">
      <c r="A15" s="149" t="s">
        <v>372</v>
      </c>
      <c r="B15" s="66" t="s">
        <v>373</v>
      </c>
      <c r="C15" s="67">
        <v>58</v>
      </c>
      <c r="D15" s="84" t="s">
        <v>349</v>
      </c>
      <c r="E15" s="85">
        <v>95.625730510245205</v>
      </c>
      <c r="F15" s="91">
        <v>95.625730510245205</v>
      </c>
      <c r="G15" s="86">
        <v>37.959639632184903</v>
      </c>
      <c r="H15" s="86">
        <v>37.959639632184903</v>
      </c>
      <c r="I15" s="86">
        <v>4.87</v>
      </c>
      <c r="J15" s="86">
        <v>1.95</v>
      </c>
      <c r="K15" s="87">
        <v>0</v>
      </c>
      <c r="L15" s="85">
        <v>1.0000000019399999E-2</v>
      </c>
      <c r="M15" s="86">
        <v>1.2665914805040899E-3</v>
      </c>
      <c r="N15" s="86">
        <v>97.144725136922403</v>
      </c>
      <c r="O15" s="86">
        <v>66.041083099906601</v>
      </c>
      <c r="P15" s="86">
        <v>0.151</v>
      </c>
      <c r="Q15" s="88">
        <v>0.37930000000000003</v>
      </c>
      <c r="R15" s="85">
        <v>2.01005025125628E-2</v>
      </c>
      <c r="S15" s="86">
        <v>0</v>
      </c>
      <c r="T15" s="86">
        <v>1.26</v>
      </c>
      <c r="U15" s="88">
        <v>7.1370204491151099E-2</v>
      </c>
      <c r="V15" s="89">
        <v>4.95</v>
      </c>
      <c r="W15" s="85">
        <v>75.175209311075093</v>
      </c>
      <c r="X15" s="88">
        <v>66.933333333299998</v>
      </c>
      <c r="Y15" s="85"/>
      <c r="Z15" s="88"/>
      <c r="AA15" s="85">
        <v>0.16</v>
      </c>
      <c r="AB15" s="91">
        <v>0.16</v>
      </c>
      <c r="AC15" s="86">
        <v>0.09</v>
      </c>
      <c r="AD15" s="86">
        <v>0.09</v>
      </c>
      <c r="AE15" s="86">
        <v>0</v>
      </c>
      <c r="AF15" s="88">
        <v>18.961200750900002</v>
      </c>
      <c r="AG15" s="85">
        <v>0</v>
      </c>
      <c r="AH15" s="86">
        <v>1.0283E-2</v>
      </c>
      <c r="AI15" s="88">
        <v>0</v>
      </c>
      <c r="AJ15" s="150">
        <v>1</v>
      </c>
      <c r="AK15" s="151">
        <v>0</v>
      </c>
    </row>
    <row r="16" spans="1:37" x14ac:dyDescent="0.2">
      <c r="A16" s="149" t="s">
        <v>374</v>
      </c>
      <c r="B16" s="66" t="s">
        <v>375</v>
      </c>
      <c r="C16" s="67">
        <v>58</v>
      </c>
      <c r="D16" s="84" t="s">
        <v>349</v>
      </c>
      <c r="E16" s="85">
        <v>96.212537593636696</v>
      </c>
      <c r="F16" s="91">
        <v>96.212537593636696</v>
      </c>
      <c r="G16" s="86">
        <v>25.576024059927501</v>
      </c>
      <c r="H16" s="86">
        <v>25.576024059927501</v>
      </c>
      <c r="I16" s="86">
        <v>0.08</v>
      </c>
      <c r="J16" s="86">
        <v>0.18</v>
      </c>
      <c r="K16" s="87">
        <v>0</v>
      </c>
      <c r="L16" s="85">
        <v>0</v>
      </c>
      <c r="M16" s="86">
        <v>0</v>
      </c>
      <c r="N16" s="86">
        <v>98.068541806662196</v>
      </c>
      <c r="O16" s="86">
        <v>52.111708109459002</v>
      </c>
      <c r="P16" s="86">
        <v>1.4E-2</v>
      </c>
      <c r="Q16" s="88">
        <v>0.40479999999999999</v>
      </c>
      <c r="R16" s="85">
        <v>0</v>
      </c>
      <c r="S16" s="86">
        <v>0</v>
      </c>
      <c r="T16" s="86">
        <v>0.86</v>
      </c>
      <c r="U16" s="88">
        <v>1.1733537538056799E-2</v>
      </c>
      <c r="V16" s="89">
        <v>4.96</v>
      </c>
      <c r="W16" s="85">
        <v>81.001115539093902</v>
      </c>
      <c r="X16" s="88"/>
      <c r="Y16" s="85">
        <v>100</v>
      </c>
      <c r="Z16" s="88">
        <v>-100</v>
      </c>
      <c r="AA16" s="85">
        <v>0</v>
      </c>
      <c r="AB16" s="91">
        <v>0</v>
      </c>
      <c r="AC16" s="86">
        <v>0</v>
      </c>
      <c r="AD16" s="86">
        <v>0</v>
      </c>
      <c r="AE16" s="86">
        <v>0</v>
      </c>
      <c r="AF16" s="88">
        <v>20.915300368</v>
      </c>
      <c r="AG16" s="85">
        <v>0</v>
      </c>
      <c r="AH16" s="86">
        <v>1.743E-3</v>
      </c>
      <c r="AI16" s="88">
        <v>1.24799999957E-3</v>
      </c>
      <c r="AJ16" s="150">
        <v>1.02</v>
      </c>
      <c r="AK16" s="151">
        <v>0</v>
      </c>
    </row>
    <row r="17" spans="1:37" x14ac:dyDescent="0.2">
      <c r="A17" s="149" t="s">
        <v>376</v>
      </c>
      <c r="B17" s="66" t="s">
        <v>377</v>
      </c>
      <c r="C17" s="67">
        <v>58</v>
      </c>
      <c r="D17" s="84" t="s">
        <v>349</v>
      </c>
      <c r="E17" s="85">
        <v>93.122546399542898</v>
      </c>
      <c r="F17" s="91">
        <v>93.122546399542898</v>
      </c>
      <c r="G17" s="86">
        <v>22.397110050316101</v>
      </c>
      <c r="H17" s="86">
        <v>22.397110050316101</v>
      </c>
      <c r="I17" s="86">
        <v>1.21</v>
      </c>
      <c r="J17" s="86">
        <v>0.48</v>
      </c>
      <c r="K17" s="87">
        <v>0</v>
      </c>
      <c r="L17" s="85">
        <v>0</v>
      </c>
      <c r="M17" s="86">
        <v>0</v>
      </c>
      <c r="N17" s="86">
        <v>99.444959293693302</v>
      </c>
      <c r="O17" s="86">
        <v>46.293287729799097</v>
      </c>
      <c r="P17" s="86">
        <v>3.6999999999999998E-2</v>
      </c>
      <c r="Q17" s="88">
        <v>0.25600000000000001</v>
      </c>
      <c r="R17" s="85">
        <v>0</v>
      </c>
      <c r="S17" s="86">
        <v>0</v>
      </c>
      <c r="T17" s="86">
        <v>0.91</v>
      </c>
      <c r="U17" s="88">
        <v>0</v>
      </c>
      <c r="V17" s="89">
        <v>4.84</v>
      </c>
      <c r="W17" s="85">
        <v>81.543465172172702</v>
      </c>
      <c r="X17" s="88"/>
      <c r="Y17" s="85"/>
      <c r="Z17" s="88">
        <v>-100</v>
      </c>
      <c r="AA17" s="85">
        <v>0</v>
      </c>
      <c r="AB17" s="91">
        <v>0</v>
      </c>
      <c r="AC17" s="86">
        <v>0</v>
      </c>
      <c r="AD17" s="86">
        <v>0</v>
      </c>
      <c r="AE17" s="86">
        <v>0</v>
      </c>
      <c r="AF17" s="88">
        <v>21.180299770400001</v>
      </c>
      <c r="AG17" s="85">
        <v>0</v>
      </c>
      <c r="AH17" s="86">
        <v>3.0370000000000002E-3</v>
      </c>
      <c r="AI17" s="88">
        <v>0</v>
      </c>
      <c r="AJ17" s="150">
        <v>1</v>
      </c>
      <c r="AK17" s="151">
        <v>0</v>
      </c>
    </row>
    <row r="18" spans="1:37" x14ac:dyDescent="0.2">
      <c r="A18" s="149" t="s">
        <v>378</v>
      </c>
      <c r="B18" s="66" t="s">
        <v>379</v>
      </c>
      <c r="C18" s="67">
        <v>58</v>
      </c>
      <c r="D18" s="84" t="s">
        <v>349</v>
      </c>
      <c r="E18" s="85">
        <v>95.639293755184298</v>
      </c>
      <c r="F18" s="91">
        <v>95.635343840107396</v>
      </c>
      <c r="G18" s="86">
        <v>28.444655106581902</v>
      </c>
      <c r="H18" s="86">
        <v>28.440705191505</v>
      </c>
      <c r="I18" s="86">
        <v>4.71</v>
      </c>
      <c r="J18" s="86">
        <v>3.28</v>
      </c>
      <c r="K18" s="87">
        <v>0</v>
      </c>
      <c r="L18" s="85">
        <v>4.0000000025899998E-2</v>
      </c>
      <c r="M18" s="86">
        <v>7.1102723142435903E-3</v>
      </c>
      <c r="N18" s="86">
        <v>97.069314957438195</v>
      </c>
      <c r="O18" s="86">
        <v>61.770284510010498</v>
      </c>
      <c r="P18" s="86">
        <v>0.11799999999999999</v>
      </c>
      <c r="Q18" s="88">
        <v>0.45350000000000001</v>
      </c>
      <c r="R18" s="85">
        <v>4.7247814788566003E-2</v>
      </c>
      <c r="S18" s="86">
        <v>0</v>
      </c>
      <c r="T18" s="86">
        <v>1.5</v>
      </c>
      <c r="U18" s="88">
        <v>1.31663835894195E-2</v>
      </c>
      <c r="V18" s="89">
        <v>4.79</v>
      </c>
      <c r="W18" s="85">
        <v>77.302372682905897</v>
      </c>
      <c r="X18" s="88">
        <v>66.599999999999994</v>
      </c>
      <c r="Y18" s="85"/>
      <c r="Z18" s="88"/>
      <c r="AA18" s="85">
        <v>0</v>
      </c>
      <c r="AB18" s="91">
        <v>0</v>
      </c>
      <c r="AC18" s="86">
        <v>0</v>
      </c>
      <c r="AD18" s="86">
        <v>0</v>
      </c>
      <c r="AE18" s="86">
        <v>0</v>
      </c>
      <c r="AF18" s="88">
        <v>7.7460999538899999</v>
      </c>
      <c r="AG18" s="85">
        <v>0</v>
      </c>
      <c r="AH18" s="86">
        <v>1.5357000000000001E-2</v>
      </c>
      <c r="AI18" s="88">
        <v>3.1199999988999999E-4</v>
      </c>
      <c r="AJ18" s="150">
        <v>1.03</v>
      </c>
      <c r="AK18" s="151">
        <v>0</v>
      </c>
    </row>
    <row r="19" spans="1:37" x14ac:dyDescent="0.2">
      <c r="A19" s="149" t="s">
        <v>380</v>
      </c>
      <c r="B19" s="66" t="s">
        <v>381</v>
      </c>
      <c r="C19" s="67">
        <v>58</v>
      </c>
      <c r="D19" s="84" t="s">
        <v>349</v>
      </c>
      <c r="E19" s="85">
        <v>96.366674752702096</v>
      </c>
      <c r="F19" s="91">
        <v>96.366674752702096</v>
      </c>
      <c r="G19" s="86">
        <v>27.4669146384194</v>
      </c>
      <c r="H19" s="86">
        <v>27.4669146384194</v>
      </c>
      <c r="I19" s="86">
        <v>0.63</v>
      </c>
      <c r="J19" s="86">
        <v>0.28999999999999998</v>
      </c>
      <c r="K19" s="87">
        <v>0</v>
      </c>
      <c r="L19" s="85">
        <v>0</v>
      </c>
      <c r="M19" s="86">
        <v>3.4167057647140703E-2</v>
      </c>
      <c r="N19" s="86">
        <v>99.335725096698198</v>
      </c>
      <c r="O19" s="86">
        <v>52.763141771841703</v>
      </c>
      <c r="P19" s="86">
        <v>5.0000000000000001E-3</v>
      </c>
      <c r="Q19" s="88">
        <v>0.20960000000000001</v>
      </c>
      <c r="R19" s="85">
        <v>2.6709401709401701E-2</v>
      </c>
      <c r="S19" s="86">
        <v>0</v>
      </c>
      <c r="T19" s="86">
        <v>0.5</v>
      </c>
      <c r="U19" s="88">
        <v>0</v>
      </c>
      <c r="V19" s="89">
        <v>4.97</v>
      </c>
      <c r="W19" s="85">
        <v>75.380935548603304</v>
      </c>
      <c r="X19" s="88">
        <v>72.266666666700004</v>
      </c>
      <c r="Y19" s="85"/>
      <c r="Z19" s="88">
        <v>-100</v>
      </c>
      <c r="AA19" s="85">
        <v>0</v>
      </c>
      <c r="AB19" s="91">
        <v>0</v>
      </c>
      <c r="AC19" s="86">
        <v>0</v>
      </c>
      <c r="AD19" s="86">
        <v>0</v>
      </c>
      <c r="AE19" s="86">
        <v>0</v>
      </c>
      <c r="AF19" s="88">
        <v>10.815400137999999</v>
      </c>
      <c r="AG19" s="85">
        <v>0</v>
      </c>
      <c r="AH19" s="86">
        <v>1.4319999999999999E-3</v>
      </c>
      <c r="AI19" s="88">
        <v>0</v>
      </c>
      <c r="AJ19" s="150">
        <v>1.03</v>
      </c>
      <c r="AK19" s="151">
        <v>0</v>
      </c>
    </row>
    <row r="20" spans="1:37" x14ac:dyDescent="0.2">
      <c r="A20" s="149" t="s">
        <v>382</v>
      </c>
      <c r="B20" s="66" t="s">
        <v>383</v>
      </c>
      <c r="C20" s="67">
        <v>58</v>
      </c>
      <c r="D20" s="84" t="s">
        <v>349</v>
      </c>
      <c r="E20" s="85">
        <v>84.464328685233696</v>
      </c>
      <c r="F20" s="91">
        <v>84.464328685233696</v>
      </c>
      <c r="G20" s="86">
        <v>22.9029725040212</v>
      </c>
      <c r="H20" s="86">
        <v>22.9029725040212</v>
      </c>
      <c r="I20" s="86">
        <v>7.92</v>
      </c>
      <c r="J20" s="86">
        <v>6.02</v>
      </c>
      <c r="K20" s="87">
        <v>0</v>
      </c>
      <c r="L20" s="85">
        <v>9.9999999921000001E-3</v>
      </c>
      <c r="M20" s="86">
        <v>0.521519821295088</v>
      </c>
      <c r="N20" s="86">
        <v>98.475650582511307</v>
      </c>
      <c r="O20" s="86">
        <v>88.175288851878804</v>
      </c>
      <c r="P20" s="86">
        <v>0.192</v>
      </c>
      <c r="Q20" s="88">
        <v>9.1499999999999998E-2</v>
      </c>
      <c r="R20" s="85">
        <v>7.22195474241695E-2</v>
      </c>
      <c r="S20" s="86">
        <v>0</v>
      </c>
      <c r="T20" s="86">
        <v>0.99</v>
      </c>
      <c r="U20" s="88">
        <v>3.8628620641615097E-2</v>
      </c>
      <c r="V20" s="89">
        <v>4.72</v>
      </c>
      <c r="W20" s="85">
        <v>76.552036707808796</v>
      </c>
      <c r="X20" s="88">
        <v>60</v>
      </c>
      <c r="Y20" s="85">
        <v>-99.34</v>
      </c>
      <c r="Z20" s="88">
        <v>-100</v>
      </c>
      <c r="AA20" s="85">
        <v>0</v>
      </c>
      <c r="AB20" s="91">
        <v>0</v>
      </c>
      <c r="AC20" s="86">
        <v>0</v>
      </c>
      <c r="AD20" s="86">
        <v>0</v>
      </c>
      <c r="AE20" s="86">
        <v>0</v>
      </c>
      <c r="AF20" s="88">
        <v>32.271400426200003</v>
      </c>
      <c r="AG20" s="85">
        <v>0</v>
      </c>
      <c r="AH20" s="86">
        <v>5.3845999999999998E-2</v>
      </c>
      <c r="AI20" s="88">
        <v>1.55999999971E-3</v>
      </c>
      <c r="AJ20" s="150">
        <v>1.01</v>
      </c>
      <c r="AK20" s="151">
        <v>0</v>
      </c>
    </row>
    <row r="21" spans="1:37" x14ac:dyDescent="0.2">
      <c r="A21" s="149" t="s">
        <v>384</v>
      </c>
      <c r="B21" s="66" t="s">
        <v>385</v>
      </c>
      <c r="C21" s="67">
        <v>58</v>
      </c>
      <c r="D21" s="84" t="s">
        <v>349</v>
      </c>
      <c r="E21" s="85">
        <v>92.890120036934405</v>
      </c>
      <c r="F21" s="91">
        <v>92.890120036934405</v>
      </c>
      <c r="G21" s="86">
        <v>31.337026777470001</v>
      </c>
      <c r="H21" s="86">
        <v>31.337026777470001</v>
      </c>
      <c r="I21" s="86">
        <v>1.37</v>
      </c>
      <c r="J21" s="86">
        <v>0.59</v>
      </c>
      <c r="K21" s="87">
        <v>0</v>
      </c>
      <c r="L21" s="85">
        <v>4.00000000615E-2</v>
      </c>
      <c r="M21" s="86">
        <v>3.4403691549250603E-2</v>
      </c>
      <c r="N21" s="86">
        <v>98.884566187045607</v>
      </c>
      <c r="O21" s="86">
        <v>65.940202955799194</v>
      </c>
      <c r="P21" s="86">
        <v>5.8999999999999997E-2</v>
      </c>
      <c r="Q21" s="88">
        <v>0.17780000000000001</v>
      </c>
      <c r="R21" s="85">
        <v>1.3779798814937299E-2</v>
      </c>
      <c r="S21" s="86">
        <v>0</v>
      </c>
      <c r="T21" s="86">
        <v>0.65</v>
      </c>
      <c r="U21" s="88">
        <v>3.07787011388119E-3</v>
      </c>
      <c r="V21" s="89">
        <v>4.71</v>
      </c>
      <c r="W21" s="85">
        <v>71.743589165060996</v>
      </c>
      <c r="X21" s="88">
        <v>68.966666666699993</v>
      </c>
      <c r="Y21" s="85">
        <v>100</v>
      </c>
      <c r="Z21" s="88">
        <v>-25.22</v>
      </c>
      <c r="AA21" s="85">
        <v>0</v>
      </c>
      <c r="AB21" s="91">
        <v>0</v>
      </c>
      <c r="AC21" s="86">
        <v>0</v>
      </c>
      <c r="AD21" s="86">
        <v>0</v>
      </c>
      <c r="AE21" s="86">
        <v>0</v>
      </c>
      <c r="AF21" s="88">
        <v>27.135900539200001</v>
      </c>
      <c r="AG21" s="85">
        <v>0</v>
      </c>
      <c r="AH21" s="86">
        <v>5.4339999999999996E-3</v>
      </c>
      <c r="AI21" s="88">
        <v>3.1199999995999998E-4</v>
      </c>
      <c r="AJ21" s="150">
        <v>1</v>
      </c>
      <c r="AK21" s="151">
        <v>0</v>
      </c>
    </row>
    <row r="22" spans="1:37" x14ac:dyDescent="0.2">
      <c r="A22" s="149" t="s">
        <v>386</v>
      </c>
      <c r="B22" s="66" t="s">
        <v>387</v>
      </c>
      <c r="C22" s="67">
        <v>58</v>
      </c>
      <c r="D22" s="84" t="s">
        <v>349</v>
      </c>
      <c r="E22" s="85">
        <v>95.465543165495106</v>
      </c>
      <c r="F22" s="91">
        <v>95.465543165495106</v>
      </c>
      <c r="G22" s="86">
        <v>23.0661201810424</v>
      </c>
      <c r="H22" s="86">
        <v>23.0661201810424</v>
      </c>
      <c r="I22" s="86">
        <v>0</v>
      </c>
      <c r="J22" s="86">
        <v>0.02</v>
      </c>
      <c r="K22" s="87">
        <v>0</v>
      </c>
      <c r="L22" s="85">
        <v>0</v>
      </c>
      <c r="M22" s="86">
        <v>4.1250257988078402E-2</v>
      </c>
      <c r="N22" s="86">
        <v>100</v>
      </c>
      <c r="O22" s="86">
        <v>37.835271777830499</v>
      </c>
      <c r="P22" s="86">
        <v>2E-3</v>
      </c>
      <c r="Q22" s="88">
        <v>0.63600000000000001</v>
      </c>
      <c r="R22" s="85">
        <v>3.2237266279819501E-2</v>
      </c>
      <c r="S22" s="86">
        <v>0</v>
      </c>
      <c r="T22" s="86">
        <v>0.4</v>
      </c>
      <c r="U22" s="88">
        <v>0</v>
      </c>
      <c r="V22" s="89">
        <v>4.92</v>
      </c>
      <c r="W22" s="85">
        <v>78.091727071625201</v>
      </c>
      <c r="X22" s="88">
        <v>79.599999999999994</v>
      </c>
      <c r="Y22" s="85">
        <v>100</v>
      </c>
      <c r="Z22" s="88"/>
      <c r="AA22" s="85">
        <v>0</v>
      </c>
      <c r="AB22" s="91">
        <v>0</v>
      </c>
      <c r="AC22" s="86">
        <v>0</v>
      </c>
      <c r="AD22" s="86">
        <v>0</v>
      </c>
      <c r="AE22" s="86">
        <v>0</v>
      </c>
      <c r="AF22" s="88">
        <v>15.193400390200001</v>
      </c>
      <c r="AG22" s="85">
        <v>0</v>
      </c>
      <c r="AH22" s="86">
        <v>1.34E-4</v>
      </c>
      <c r="AI22" s="88">
        <v>0</v>
      </c>
      <c r="AJ22" s="150">
        <v>1</v>
      </c>
      <c r="AK22" s="151">
        <v>0</v>
      </c>
    </row>
    <row r="23" spans="1:37" x14ac:dyDescent="0.2">
      <c r="A23" s="149" t="s">
        <v>388</v>
      </c>
      <c r="B23" s="66" t="s">
        <v>389</v>
      </c>
      <c r="C23" s="67">
        <v>58</v>
      </c>
      <c r="D23" s="84" t="s">
        <v>349</v>
      </c>
      <c r="E23" s="85">
        <v>98.046628859483306</v>
      </c>
      <c r="F23" s="91">
        <v>98.046628859483306</v>
      </c>
      <c r="G23" s="86">
        <v>27.463525762202501</v>
      </c>
      <c r="H23" s="86">
        <v>27.463525762202501</v>
      </c>
      <c r="I23" s="86">
        <v>1.05</v>
      </c>
      <c r="J23" s="86">
        <v>0.42</v>
      </c>
      <c r="K23" s="87">
        <v>0</v>
      </c>
      <c r="L23" s="85">
        <v>0</v>
      </c>
      <c r="M23" s="86">
        <v>3.7740588845119698E-4</v>
      </c>
      <c r="N23" s="86">
        <v>100</v>
      </c>
      <c r="O23" s="86">
        <v>37.703318152244599</v>
      </c>
      <c r="P23" s="86">
        <v>1.0999999999999999E-2</v>
      </c>
      <c r="Q23" s="88">
        <v>0.55200000000000005</v>
      </c>
      <c r="R23" s="85">
        <v>2.6490066225165601E-2</v>
      </c>
      <c r="S23" s="86">
        <v>0</v>
      </c>
      <c r="T23" s="86">
        <v>0.92</v>
      </c>
      <c r="U23" s="88">
        <v>7.2706121855460201E-2</v>
      </c>
      <c r="V23" s="89">
        <v>4.8</v>
      </c>
      <c r="W23" s="85">
        <v>79.474370565393599</v>
      </c>
      <c r="X23" s="88">
        <v>77.433333333299998</v>
      </c>
      <c r="Y23" s="85">
        <v>100</v>
      </c>
      <c r="Z23" s="88">
        <v>-60</v>
      </c>
      <c r="AA23" s="85">
        <v>0</v>
      </c>
      <c r="AB23" s="91">
        <v>0</v>
      </c>
      <c r="AC23" s="86">
        <v>0</v>
      </c>
      <c r="AD23" s="86">
        <v>0</v>
      </c>
      <c r="AE23" s="86">
        <v>0</v>
      </c>
      <c r="AF23" s="88">
        <v>9.2995996396899994</v>
      </c>
      <c r="AG23" s="85">
        <v>0</v>
      </c>
      <c r="AH23" s="86">
        <v>2.1849999999999999E-3</v>
      </c>
      <c r="AI23" s="88">
        <v>0</v>
      </c>
      <c r="AJ23" s="150">
        <v>1</v>
      </c>
      <c r="AK23" s="151">
        <v>0</v>
      </c>
    </row>
    <row r="24" spans="1:37" x14ac:dyDescent="0.2">
      <c r="A24" s="149" t="s">
        <v>390</v>
      </c>
      <c r="B24" s="66" t="s">
        <v>391</v>
      </c>
      <c r="C24" s="67">
        <v>58</v>
      </c>
      <c r="D24" s="84" t="s">
        <v>349</v>
      </c>
      <c r="E24" s="85">
        <v>94.203877524272301</v>
      </c>
      <c r="F24" s="91">
        <v>94.203877524272301</v>
      </c>
      <c r="G24" s="86">
        <v>35.748636414046203</v>
      </c>
      <c r="H24" s="86">
        <v>35.748636414046203</v>
      </c>
      <c r="I24" s="86">
        <v>3.24</v>
      </c>
      <c r="J24" s="86">
        <v>2.2200000000000002</v>
      </c>
      <c r="K24" s="87">
        <v>0</v>
      </c>
      <c r="L24" s="85">
        <v>0</v>
      </c>
      <c r="M24" s="86">
        <v>6.4120780965642901E-4</v>
      </c>
      <c r="N24" s="86">
        <v>97.437091278491494</v>
      </c>
      <c r="O24" s="86">
        <v>84.314736516448406</v>
      </c>
      <c r="P24" s="86">
        <v>0.115</v>
      </c>
      <c r="Q24" s="88">
        <v>0.19040000000000001</v>
      </c>
      <c r="R24" s="85">
        <v>1.5525539512498099E-2</v>
      </c>
      <c r="S24" s="86">
        <v>0</v>
      </c>
      <c r="T24" s="86">
        <v>0.72</v>
      </c>
      <c r="U24" s="88">
        <v>3.8311472269551498E-2</v>
      </c>
      <c r="V24" s="89">
        <v>4.71</v>
      </c>
      <c r="W24" s="85">
        <v>71.3413464186672</v>
      </c>
      <c r="X24" s="88">
        <v>70.866666666699999</v>
      </c>
      <c r="Y24" s="85">
        <v>100</v>
      </c>
      <c r="Z24" s="88">
        <v>-100</v>
      </c>
      <c r="AA24" s="85">
        <v>0</v>
      </c>
      <c r="AB24" s="91">
        <v>0</v>
      </c>
      <c r="AC24" s="86">
        <v>0</v>
      </c>
      <c r="AD24" s="86">
        <v>0</v>
      </c>
      <c r="AE24" s="86">
        <v>0</v>
      </c>
      <c r="AF24" s="88">
        <v>39.022102376600003</v>
      </c>
      <c r="AG24" s="85">
        <v>0</v>
      </c>
      <c r="AH24" s="86">
        <v>1.3070999999999999E-2</v>
      </c>
      <c r="AI24" s="88">
        <v>0</v>
      </c>
      <c r="AJ24" s="150">
        <v>1</v>
      </c>
      <c r="AK24" s="151">
        <v>0</v>
      </c>
    </row>
    <row r="25" spans="1:37" x14ac:dyDescent="0.2">
      <c r="A25" s="149" t="s">
        <v>392</v>
      </c>
      <c r="B25" s="66" t="s">
        <v>393</v>
      </c>
      <c r="C25" s="67">
        <v>58</v>
      </c>
      <c r="D25" s="84" t="s">
        <v>349</v>
      </c>
      <c r="E25" s="85">
        <v>95.459017634148196</v>
      </c>
      <c r="F25" s="91">
        <v>95.459017634148196</v>
      </c>
      <c r="G25" s="86">
        <v>29.758571104215498</v>
      </c>
      <c r="H25" s="86">
        <v>29.758571104215498</v>
      </c>
      <c r="I25" s="86">
        <v>1.05</v>
      </c>
      <c r="J25" s="86">
        <v>0.48</v>
      </c>
      <c r="K25" s="87">
        <v>0</v>
      </c>
      <c r="L25" s="85">
        <v>9.9999999662599998E-3</v>
      </c>
      <c r="M25" s="86">
        <v>9.4005590971682096E-2</v>
      </c>
      <c r="N25" s="86">
        <v>99.294527932700603</v>
      </c>
      <c r="O25" s="86">
        <v>47.622246104245001</v>
      </c>
      <c r="P25" s="86">
        <v>0.01</v>
      </c>
      <c r="Q25" s="88">
        <v>0.49049999999999999</v>
      </c>
      <c r="R25" s="85">
        <v>5.8997050147492597E-2</v>
      </c>
      <c r="S25" s="86">
        <v>0</v>
      </c>
      <c r="T25" s="86">
        <v>1.25</v>
      </c>
      <c r="U25" s="88">
        <v>0</v>
      </c>
      <c r="V25" s="89">
        <v>4.9800000000000004</v>
      </c>
      <c r="W25" s="85">
        <v>80.215152829893</v>
      </c>
      <c r="X25" s="88">
        <v>72.666666666699996</v>
      </c>
      <c r="Y25" s="85">
        <v>100</v>
      </c>
      <c r="Z25" s="88">
        <v>100</v>
      </c>
      <c r="AA25" s="85">
        <v>0</v>
      </c>
      <c r="AB25" s="91">
        <v>0</v>
      </c>
      <c r="AC25" s="86">
        <v>0</v>
      </c>
      <c r="AD25" s="86">
        <v>0</v>
      </c>
      <c r="AE25" s="86">
        <v>0</v>
      </c>
      <c r="AF25" s="88">
        <v>15.189599939600001</v>
      </c>
      <c r="AG25" s="85">
        <v>0</v>
      </c>
      <c r="AH25" s="86">
        <v>2.2469999999999999E-3</v>
      </c>
      <c r="AI25" s="88">
        <v>0</v>
      </c>
      <c r="AJ25" s="150">
        <v>1</v>
      </c>
      <c r="AK25" s="151">
        <v>0</v>
      </c>
    </row>
    <row r="26" spans="1:37" x14ac:dyDescent="0.2">
      <c r="A26" s="149" t="s">
        <v>394</v>
      </c>
      <c r="B26" s="66" t="s">
        <v>395</v>
      </c>
      <c r="C26" s="67">
        <v>58</v>
      </c>
      <c r="D26" s="84" t="s">
        <v>349</v>
      </c>
      <c r="E26" s="85">
        <v>96.163126530910702</v>
      </c>
      <c r="F26" s="91">
        <v>96.163126530910702</v>
      </c>
      <c r="G26" s="86">
        <v>34.333528314992897</v>
      </c>
      <c r="H26" s="86">
        <v>34.333528314992897</v>
      </c>
      <c r="I26" s="86">
        <v>3.28</v>
      </c>
      <c r="J26" s="86">
        <v>1.33</v>
      </c>
      <c r="K26" s="87">
        <v>0</v>
      </c>
      <c r="L26" s="85">
        <v>0</v>
      </c>
      <c r="M26" s="86">
        <v>0</v>
      </c>
      <c r="N26" s="86">
        <v>98.629305932090901</v>
      </c>
      <c r="O26" s="86">
        <v>73.648648648648603</v>
      </c>
      <c r="P26" s="86">
        <v>0.06</v>
      </c>
      <c r="Q26" s="88">
        <v>0.21329999999999999</v>
      </c>
      <c r="R26" s="85">
        <v>0</v>
      </c>
      <c r="S26" s="86">
        <v>0</v>
      </c>
      <c r="T26" s="86">
        <v>0.56999999999999995</v>
      </c>
      <c r="U26" s="88">
        <v>8.2257887617445992E-3</v>
      </c>
      <c r="V26" s="89">
        <v>4.92</v>
      </c>
      <c r="W26" s="85">
        <v>74.609590698801497</v>
      </c>
      <c r="X26" s="88">
        <v>72.133333333300001</v>
      </c>
      <c r="Y26" s="85">
        <v>100</v>
      </c>
      <c r="Z26" s="88">
        <v>100</v>
      </c>
      <c r="AA26" s="85">
        <v>0</v>
      </c>
      <c r="AB26" s="91">
        <v>0</v>
      </c>
      <c r="AC26" s="86">
        <v>0</v>
      </c>
      <c r="AD26" s="86">
        <v>0</v>
      </c>
      <c r="AE26" s="86">
        <v>0</v>
      </c>
      <c r="AF26" s="88">
        <v>51.929401412799997</v>
      </c>
      <c r="AG26" s="85">
        <v>0</v>
      </c>
      <c r="AH26" s="86">
        <v>9.1610000000000007E-3</v>
      </c>
      <c r="AI26" s="88">
        <v>0</v>
      </c>
      <c r="AJ26" s="150">
        <v>1</v>
      </c>
      <c r="AK26" s="151">
        <v>0</v>
      </c>
    </row>
    <row r="27" spans="1:37" x14ac:dyDescent="0.2">
      <c r="A27" s="149" t="s">
        <v>396</v>
      </c>
      <c r="B27" s="66" t="s">
        <v>397</v>
      </c>
      <c r="C27" s="67">
        <v>58</v>
      </c>
      <c r="D27" s="84" t="s">
        <v>349</v>
      </c>
      <c r="E27" s="85">
        <v>97.5540168243094</v>
      </c>
      <c r="F27" s="91">
        <v>97.5540168243094</v>
      </c>
      <c r="G27" s="86">
        <v>33.435249298987102</v>
      </c>
      <c r="H27" s="86">
        <v>33.435249298987102</v>
      </c>
      <c r="I27" s="86">
        <v>0.05</v>
      </c>
      <c r="J27" s="86">
        <v>0.02</v>
      </c>
      <c r="K27" s="87">
        <v>0</v>
      </c>
      <c r="L27" s="85">
        <v>9.9999999867199998E-3</v>
      </c>
      <c r="M27" s="86">
        <v>5.0461539812976103E-3</v>
      </c>
      <c r="N27" s="86">
        <v>100</v>
      </c>
      <c r="O27" s="86">
        <v>65.776699029126206</v>
      </c>
      <c r="P27" s="86">
        <v>8.0000000000000002E-3</v>
      </c>
      <c r="Q27" s="88">
        <v>7.2700000000000001E-2</v>
      </c>
      <c r="R27" s="85">
        <v>2.7100271002710001E-2</v>
      </c>
      <c r="S27" s="86">
        <v>0</v>
      </c>
      <c r="T27" s="86">
        <v>0.33</v>
      </c>
      <c r="U27" s="88">
        <v>8.1750774588589198E-4</v>
      </c>
      <c r="V27" s="89">
        <v>4.99</v>
      </c>
      <c r="W27" s="85">
        <v>74.211096433733502</v>
      </c>
      <c r="X27" s="88">
        <v>68.333333333300004</v>
      </c>
      <c r="Y27" s="85">
        <v>100</v>
      </c>
      <c r="Z27" s="88">
        <v>100</v>
      </c>
      <c r="AA27" s="85">
        <v>0</v>
      </c>
      <c r="AB27" s="91">
        <v>0</v>
      </c>
      <c r="AC27" s="86">
        <v>0</v>
      </c>
      <c r="AD27" s="86">
        <v>0</v>
      </c>
      <c r="AE27" s="86">
        <v>0</v>
      </c>
      <c r="AF27" s="88">
        <v>24.228200880300001</v>
      </c>
      <c r="AG27" s="85">
        <v>0</v>
      </c>
      <c r="AH27" s="86">
        <v>1.66E-4</v>
      </c>
      <c r="AI27" s="88">
        <v>0</v>
      </c>
      <c r="AJ27" s="150">
        <v>1.01</v>
      </c>
      <c r="AK27" s="151">
        <v>0</v>
      </c>
    </row>
    <row r="28" spans="1:37" x14ac:dyDescent="0.2">
      <c r="A28" s="149" t="s">
        <v>398</v>
      </c>
      <c r="B28" s="66" t="s">
        <v>399</v>
      </c>
      <c r="C28" s="67">
        <v>58</v>
      </c>
      <c r="D28" s="84" t="s">
        <v>349</v>
      </c>
      <c r="E28" s="85">
        <v>95.271867612293093</v>
      </c>
      <c r="F28" s="91">
        <v>95.271867612293093</v>
      </c>
      <c r="G28" s="86">
        <v>40.337898426673199</v>
      </c>
      <c r="H28" s="86">
        <v>40.337898426673199</v>
      </c>
      <c r="I28" s="86">
        <v>0.67</v>
      </c>
      <c r="J28" s="86">
        <v>0.53</v>
      </c>
      <c r="K28" s="87">
        <v>0</v>
      </c>
      <c r="L28" s="85">
        <v>3.0000000027500001E-2</v>
      </c>
      <c r="M28" s="86">
        <v>0</v>
      </c>
      <c r="N28" s="86">
        <v>96.933138611975394</v>
      </c>
      <c r="O28" s="86">
        <v>58.764940239043803</v>
      </c>
      <c r="P28" s="86">
        <v>8.5000000000000006E-2</v>
      </c>
      <c r="Q28" s="88">
        <v>0.3397</v>
      </c>
      <c r="R28" s="85">
        <v>0</v>
      </c>
      <c r="S28" s="86">
        <v>0</v>
      </c>
      <c r="T28" s="86">
        <v>0.6</v>
      </c>
      <c r="U28" s="88">
        <v>1.42659166870465E-2</v>
      </c>
      <c r="V28" s="89">
        <v>4.87</v>
      </c>
      <c r="W28" s="85">
        <v>74.183872126018898</v>
      </c>
      <c r="X28" s="88">
        <v>73.099999999999994</v>
      </c>
      <c r="Y28" s="85">
        <v>100</v>
      </c>
      <c r="Z28" s="88">
        <v>-60</v>
      </c>
      <c r="AA28" s="85">
        <v>0.02</v>
      </c>
      <c r="AB28" s="91">
        <v>0.02</v>
      </c>
      <c r="AC28" s="86">
        <v>0.01</v>
      </c>
      <c r="AD28" s="86">
        <v>0.01</v>
      </c>
      <c r="AE28" s="86">
        <v>0</v>
      </c>
      <c r="AF28" s="88">
        <v>87.5046997874</v>
      </c>
      <c r="AG28" s="85">
        <v>0</v>
      </c>
      <c r="AH28" s="86">
        <v>1.42E-3</v>
      </c>
      <c r="AI28" s="88">
        <v>0</v>
      </c>
      <c r="AJ28" s="150">
        <v>1.02</v>
      </c>
      <c r="AK28" s="151">
        <v>0</v>
      </c>
    </row>
    <row r="29" spans="1:37" x14ac:dyDescent="0.2">
      <c r="A29" s="149" t="s">
        <v>400</v>
      </c>
      <c r="B29" s="66" t="s">
        <v>401</v>
      </c>
      <c r="C29" s="67">
        <v>58</v>
      </c>
      <c r="D29" s="84" t="s">
        <v>349</v>
      </c>
      <c r="E29" s="85">
        <v>98.156352567782704</v>
      </c>
      <c r="F29" s="91">
        <v>98.156352567782704</v>
      </c>
      <c r="G29" s="86">
        <v>29.586100068243098</v>
      </c>
      <c r="H29" s="86">
        <v>29.586100068243098</v>
      </c>
      <c r="I29" s="86">
        <v>0</v>
      </c>
      <c r="J29" s="86">
        <v>7.0000000000000007E-2</v>
      </c>
      <c r="K29" s="87">
        <v>0</v>
      </c>
      <c r="L29" s="85">
        <v>0</v>
      </c>
      <c r="M29" s="86">
        <v>0</v>
      </c>
      <c r="N29" s="86">
        <v>98.911991199119896</v>
      </c>
      <c r="O29" s="86">
        <v>48.733296213808501</v>
      </c>
      <c r="P29" s="86">
        <v>1.7999999999999999E-2</v>
      </c>
      <c r="Q29" s="88">
        <v>0.33700000000000002</v>
      </c>
      <c r="R29" s="85">
        <v>0</v>
      </c>
      <c r="S29" s="86">
        <v>0</v>
      </c>
      <c r="T29" s="86">
        <v>0.66</v>
      </c>
      <c r="U29" s="88">
        <v>0</v>
      </c>
      <c r="V29" s="89">
        <v>4.9800000000000004</v>
      </c>
      <c r="W29" s="85">
        <v>76.875347365884593</v>
      </c>
      <c r="X29" s="88">
        <v>75.5</v>
      </c>
      <c r="Y29" s="85">
        <v>100</v>
      </c>
      <c r="Z29" s="88">
        <v>100</v>
      </c>
      <c r="AA29" s="85">
        <v>0</v>
      </c>
      <c r="AB29" s="91">
        <v>0</v>
      </c>
      <c r="AC29" s="86">
        <v>0</v>
      </c>
      <c r="AD29" s="86">
        <v>0</v>
      </c>
      <c r="AE29" s="86">
        <v>0</v>
      </c>
      <c r="AF29" s="88">
        <v>92.282997146699998</v>
      </c>
      <c r="AG29" s="85">
        <v>0</v>
      </c>
      <c r="AH29" s="86">
        <v>3.8699999999999997E-4</v>
      </c>
      <c r="AI29" s="88">
        <v>1.7287000019599999E-2</v>
      </c>
      <c r="AJ29" s="150">
        <v>1.01</v>
      </c>
      <c r="AK29" s="151">
        <v>0</v>
      </c>
    </row>
    <row r="30" spans="1:37" x14ac:dyDescent="0.2">
      <c r="A30" s="149" t="s">
        <v>402</v>
      </c>
      <c r="B30" s="66" t="s">
        <v>403</v>
      </c>
      <c r="C30" s="67">
        <v>58</v>
      </c>
      <c r="D30" s="84" t="s">
        <v>349</v>
      </c>
      <c r="E30" s="85">
        <v>94.361150677689807</v>
      </c>
      <c r="F30" s="91">
        <v>94.361150677689807</v>
      </c>
      <c r="G30" s="86">
        <v>24.984214158798199</v>
      </c>
      <c r="H30" s="86">
        <v>24.984214158798199</v>
      </c>
      <c r="I30" s="86">
        <v>0.08</v>
      </c>
      <c r="J30" s="86">
        <v>0.11</v>
      </c>
      <c r="K30" s="87">
        <v>0</v>
      </c>
      <c r="L30" s="85">
        <v>0</v>
      </c>
      <c r="M30" s="86">
        <v>0</v>
      </c>
      <c r="N30" s="86">
        <v>98.905171745367099</v>
      </c>
      <c r="O30" s="86">
        <v>47.153662420382197</v>
      </c>
      <c r="P30" s="86">
        <v>1.7999999999999999E-2</v>
      </c>
      <c r="Q30" s="88">
        <v>0.16320000000000001</v>
      </c>
      <c r="R30" s="85">
        <v>0</v>
      </c>
      <c r="S30" s="86">
        <v>0</v>
      </c>
      <c r="T30" s="86">
        <v>0.3</v>
      </c>
      <c r="U30" s="88">
        <v>0</v>
      </c>
      <c r="V30" s="89">
        <v>4.91</v>
      </c>
      <c r="W30" s="85">
        <v>72.293607940976997</v>
      </c>
      <c r="X30" s="88">
        <v>61.666666666700003</v>
      </c>
      <c r="Y30" s="85">
        <v>100</v>
      </c>
      <c r="Z30" s="88">
        <v>100</v>
      </c>
      <c r="AA30" s="85">
        <v>0</v>
      </c>
      <c r="AB30" s="91">
        <v>0</v>
      </c>
      <c r="AC30" s="86">
        <v>0</v>
      </c>
      <c r="AD30" s="86">
        <v>0</v>
      </c>
      <c r="AE30" s="86">
        <v>0</v>
      </c>
      <c r="AF30" s="88">
        <v>63.908798129099999</v>
      </c>
      <c r="AG30" s="85">
        <v>0</v>
      </c>
      <c r="AH30" s="86">
        <v>4.7899999999999999E-4</v>
      </c>
      <c r="AI30" s="88">
        <v>0</v>
      </c>
      <c r="AJ30" s="150">
        <v>1.02</v>
      </c>
      <c r="AK30" s="151">
        <v>0</v>
      </c>
    </row>
    <row r="31" spans="1:37" x14ac:dyDescent="0.2">
      <c r="A31" s="149" t="s">
        <v>404</v>
      </c>
      <c r="B31" s="66" t="s">
        <v>405</v>
      </c>
      <c r="C31" s="67">
        <v>58</v>
      </c>
      <c r="D31" s="84" t="s">
        <v>349</v>
      </c>
      <c r="E31" s="85">
        <v>95.049648343094006</v>
      </c>
      <c r="F31" s="91">
        <v>95.014346877630601</v>
      </c>
      <c r="G31" s="86">
        <v>20.763597852946798</v>
      </c>
      <c r="H31" s="86">
        <v>20.759072024041199</v>
      </c>
      <c r="I31" s="86">
        <v>5.7</v>
      </c>
      <c r="J31" s="86">
        <v>1.97</v>
      </c>
      <c r="K31" s="87">
        <v>0</v>
      </c>
      <c r="L31" s="85">
        <v>0</v>
      </c>
      <c r="M31" s="86">
        <v>0</v>
      </c>
      <c r="N31" s="86">
        <v>97.401930101549894</v>
      </c>
      <c r="O31" s="86">
        <v>30.894779488366702</v>
      </c>
      <c r="P31" s="86">
        <v>0.123</v>
      </c>
      <c r="Q31" s="88">
        <v>0.65369999999999995</v>
      </c>
      <c r="R31" s="85">
        <v>0</v>
      </c>
      <c r="S31" s="86">
        <v>0</v>
      </c>
      <c r="T31" s="86">
        <v>1.49</v>
      </c>
      <c r="U31" s="88">
        <v>2.4439476090045899E-2</v>
      </c>
      <c r="V31" s="89">
        <v>4.82</v>
      </c>
      <c r="W31" s="85">
        <v>81.022513081563005</v>
      </c>
      <c r="X31" s="88">
        <v>55.066666666700002</v>
      </c>
      <c r="Y31" s="85">
        <v>100</v>
      </c>
      <c r="Z31" s="88">
        <v>100</v>
      </c>
      <c r="AA31" s="85">
        <v>0</v>
      </c>
      <c r="AB31" s="91">
        <v>0.01</v>
      </c>
      <c r="AC31" s="86">
        <v>0</v>
      </c>
      <c r="AD31" s="86">
        <v>0</v>
      </c>
      <c r="AE31" s="86">
        <v>0</v>
      </c>
      <c r="AF31" s="88">
        <v>27.100599277499999</v>
      </c>
      <c r="AG31" s="85">
        <v>0</v>
      </c>
      <c r="AH31" s="86">
        <v>1.3864E-2</v>
      </c>
      <c r="AI31" s="88">
        <v>0</v>
      </c>
      <c r="AJ31" s="150">
        <v>1.04</v>
      </c>
      <c r="AK31" s="151">
        <v>0</v>
      </c>
    </row>
    <row r="32" spans="1:37" x14ac:dyDescent="0.2">
      <c r="A32" s="149" t="s">
        <v>406</v>
      </c>
      <c r="B32" s="66" t="s">
        <v>407</v>
      </c>
      <c r="C32" s="67">
        <v>58</v>
      </c>
      <c r="D32" s="84" t="s">
        <v>349</v>
      </c>
      <c r="E32" s="85">
        <v>95.248854479380597</v>
      </c>
      <c r="F32" s="91">
        <v>93.403381260862702</v>
      </c>
      <c r="G32" s="86">
        <v>21.189761415705501</v>
      </c>
      <c r="H32" s="86">
        <v>21.052298941380901</v>
      </c>
      <c r="I32" s="86">
        <v>30.95</v>
      </c>
      <c r="J32" s="86">
        <v>11.76</v>
      </c>
      <c r="K32" s="87">
        <v>0</v>
      </c>
      <c r="L32" s="85">
        <v>0</v>
      </c>
      <c r="M32" s="86">
        <v>1.52064661917614E-2</v>
      </c>
      <c r="N32" s="86">
        <v>94.863498154501599</v>
      </c>
      <c r="O32" s="86">
        <v>49.847560975609802</v>
      </c>
      <c r="P32" s="86">
        <v>0.50700000000000001</v>
      </c>
      <c r="Q32" s="88">
        <v>1.4219999999999999</v>
      </c>
      <c r="R32" s="85">
        <v>5.08001016002032E-2</v>
      </c>
      <c r="S32" s="86">
        <v>0</v>
      </c>
      <c r="T32" s="86">
        <v>3.15</v>
      </c>
      <c r="U32" s="88">
        <v>0.11534207615737101</v>
      </c>
      <c r="V32" s="89">
        <v>4.2</v>
      </c>
      <c r="W32" s="85">
        <v>85.103016614334905</v>
      </c>
      <c r="X32" s="88">
        <v>74.7</v>
      </c>
      <c r="Y32" s="85">
        <v>100</v>
      </c>
      <c r="Z32" s="88">
        <v>100</v>
      </c>
      <c r="AA32" s="85">
        <v>0.09</v>
      </c>
      <c r="AB32" s="91">
        <v>0.34</v>
      </c>
      <c r="AC32" s="86">
        <v>0</v>
      </c>
      <c r="AD32" s="86">
        <v>0.03</v>
      </c>
      <c r="AE32" s="86">
        <v>0</v>
      </c>
      <c r="AF32" s="88">
        <v>2.97169995476</v>
      </c>
      <c r="AG32" s="85">
        <v>0</v>
      </c>
      <c r="AH32" s="86">
        <v>4.6235999999999999E-2</v>
      </c>
      <c r="AI32" s="88">
        <v>4.64100000289E-3</v>
      </c>
      <c r="AJ32" s="150">
        <v>1.1000000000000001</v>
      </c>
      <c r="AK32" s="151">
        <v>0</v>
      </c>
    </row>
    <row r="33" spans="1:37" x14ac:dyDescent="0.2">
      <c r="A33" s="149" t="s">
        <v>408</v>
      </c>
      <c r="B33" s="66" t="s">
        <v>409</v>
      </c>
      <c r="C33" s="67">
        <v>58</v>
      </c>
      <c r="D33" s="84" t="s">
        <v>349</v>
      </c>
      <c r="E33" s="85">
        <v>94.433823792646706</v>
      </c>
      <c r="F33" s="91">
        <v>94.433823792646706</v>
      </c>
      <c r="G33" s="86">
        <v>25.8668957863459</v>
      </c>
      <c r="H33" s="86">
        <v>25.8668957863459</v>
      </c>
      <c r="I33" s="86">
        <v>10.72</v>
      </c>
      <c r="J33" s="86">
        <v>7.11</v>
      </c>
      <c r="K33" s="87">
        <v>0</v>
      </c>
      <c r="L33" s="85">
        <v>6.9999999953199998E-2</v>
      </c>
      <c r="M33" s="86">
        <v>1.32097931869142E-2</v>
      </c>
      <c r="N33" s="86">
        <v>95.293583756642406</v>
      </c>
      <c r="O33" s="86">
        <v>62.405152638080096</v>
      </c>
      <c r="P33" s="86">
        <v>0.17599999999999999</v>
      </c>
      <c r="Q33" s="88">
        <v>1.4160999999999999</v>
      </c>
      <c r="R33" s="85">
        <v>3.10318076027929E-2</v>
      </c>
      <c r="S33" s="86">
        <v>0</v>
      </c>
      <c r="T33" s="86">
        <v>2.0699999999999998</v>
      </c>
      <c r="U33" s="88">
        <v>0.190455733361973</v>
      </c>
      <c r="V33" s="89">
        <v>4.6399999999999997</v>
      </c>
      <c r="W33" s="85">
        <v>85.319537153485001</v>
      </c>
      <c r="X33" s="88">
        <v>85.8</v>
      </c>
      <c r="Y33" s="85">
        <v>100</v>
      </c>
      <c r="Z33" s="88">
        <v>100</v>
      </c>
      <c r="AA33" s="85">
        <v>0.04</v>
      </c>
      <c r="AB33" s="91">
        <v>0.04</v>
      </c>
      <c r="AC33" s="86">
        <v>0.02</v>
      </c>
      <c r="AD33" s="86">
        <v>0.02</v>
      </c>
      <c r="AE33" s="86">
        <v>0</v>
      </c>
      <c r="AF33" s="88">
        <v>24.9412994218</v>
      </c>
      <c r="AG33" s="85">
        <v>0</v>
      </c>
      <c r="AH33" s="86">
        <v>6.3700999999999994E-2</v>
      </c>
      <c r="AI33" s="88">
        <v>4.6409999953599998E-2</v>
      </c>
      <c r="AJ33" s="150">
        <v>1.27</v>
      </c>
      <c r="AK33" s="151">
        <v>0</v>
      </c>
    </row>
    <row r="34" spans="1:37" x14ac:dyDescent="0.2">
      <c r="A34" s="149" t="s">
        <v>410</v>
      </c>
      <c r="B34" s="66" t="s">
        <v>411</v>
      </c>
      <c r="C34" s="67">
        <v>58</v>
      </c>
      <c r="D34" s="84" t="s">
        <v>349</v>
      </c>
      <c r="E34" s="85">
        <v>93.827196822010507</v>
      </c>
      <c r="F34" s="91">
        <v>93.827196822010507</v>
      </c>
      <c r="G34" s="86">
        <v>26.415566263287602</v>
      </c>
      <c r="H34" s="86">
        <v>26.415566263287602</v>
      </c>
      <c r="I34" s="86">
        <v>17.22</v>
      </c>
      <c r="J34" s="86">
        <v>9.08</v>
      </c>
      <c r="K34" s="87">
        <v>8.2000000000000007E-3</v>
      </c>
      <c r="L34" s="85">
        <v>5.9999999984100001E-2</v>
      </c>
      <c r="M34" s="86">
        <v>0</v>
      </c>
      <c r="N34" s="86">
        <v>94.919696969697</v>
      </c>
      <c r="O34" s="86">
        <v>80.200628229810505</v>
      </c>
      <c r="P34" s="86">
        <v>0.34799999999999998</v>
      </c>
      <c r="Q34" s="88">
        <v>0.752</v>
      </c>
      <c r="R34" s="85">
        <v>0</v>
      </c>
      <c r="S34" s="86">
        <v>0</v>
      </c>
      <c r="T34" s="86">
        <v>2.5299999999999998</v>
      </c>
      <c r="U34" s="88">
        <v>9.4162651267149705E-2</v>
      </c>
      <c r="V34" s="89">
        <v>4.78</v>
      </c>
      <c r="W34" s="85">
        <v>71.776621091971506</v>
      </c>
      <c r="X34" s="88">
        <v>63.733333333300003</v>
      </c>
      <c r="Y34" s="85">
        <v>100</v>
      </c>
      <c r="Z34" s="88">
        <v>100</v>
      </c>
      <c r="AA34" s="85">
        <v>0.01</v>
      </c>
      <c r="AB34" s="91">
        <v>0.01</v>
      </c>
      <c r="AC34" s="86">
        <v>0.01</v>
      </c>
      <c r="AD34" s="86">
        <v>0.01</v>
      </c>
      <c r="AE34" s="86">
        <v>0</v>
      </c>
      <c r="AF34" s="88">
        <v>14.3261003456</v>
      </c>
      <c r="AG34" s="85">
        <v>0</v>
      </c>
      <c r="AH34" s="86">
        <v>7.6675999999999994E-2</v>
      </c>
      <c r="AI34" s="88">
        <v>4.0491999996599998E-2</v>
      </c>
      <c r="AJ34" s="150">
        <v>1.34</v>
      </c>
      <c r="AK34" s="151">
        <v>0</v>
      </c>
    </row>
    <row r="35" spans="1:37" x14ac:dyDescent="0.2">
      <c r="A35" s="149" t="s">
        <v>412</v>
      </c>
      <c r="B35" s="66" t="s">
        <v>413</v>
      </c>
      <c r="C35" s="67">
        <v>58</v>
      </c>
      <c r="D35" s="84" t="s">
        <v>349</v>
      </c>
      <c r="E35" s="85">
        <v>96.5775705816705</v>
      </c>
      <c r="F35" s="91">
        <v>96.492088995828794</v>
      </c>
      <c r="G35" s="86">
        <v>19.4383543211733</v>
      </c>
      <c r="H35" s="86">
        <v>19.4383543211733</v>
      </c>
      <c r="I35" s="86">
        <v>0</v>
      </c>
      <c r="J35" s="86">
        <v>0.05</v>
      </c>
      <c r="K35" s="87">
        <v>0</v>
      </c>
      <c r="L35" s="85">
        <v>0</v>
      </c>
      <c r="M35" s="86">
        <v>2.75217776768782E-2</v>
      </c>
      <c r="N35" s="86">
        <v>100</v>
      </c>
      <c r="O35" s="86">
        <v>58.641844721810898</v>
      </c>
      <c r="P35" s="86">
        <v>1.4E-2</v>
      </c>
      <c r="Q35" s="88">
        <v>0.1671</v>
      </c>
      <c r="R35" s="85">
        <v>2.81928390188892E-2</v>
      </c>
      <c r="S35" s="86">
        <v>0</v>
      </c>
      <c r="T35" s="86">
        <v>0.46</v>
      </c>
      <c r="U35" s="88">
        <v>0</v>
      </c>
      <c r="V35" s="89">
        <v>4.99</v>
      </c>
      <c r="W35" s="85">
        <v>80.474876287358995</v>
      </c>
      <c r="X35" s="88">
        <v>83.4</v>
      </c>
      <c r="Y35" s="85">
        <v>100</v>
      </c>
      <c r="Z35" s="88"/>
      <c r="AA35" s="85">
        <v>0</v>
      </c>
      <c r="AB35" s="91">
        <v>0</v>
      </c>
      <c r="AC35" s="86">
        <v>0</v>
      </c>
      <c r="AD35" s="86">
        <v>0</v>
      </c>
      <c r="AE35" s="86">
        <v>0</v>
      </c>
      <c r="AF35" s="88">
        <v>7.1791000349300003</v>
      </c>
      <c r="AG35" s="85">
        <v>0</v>
      </c>
      <c r="AH35" s="86">
        <v>3.9800000000000002E-4</v>
      </c>
      <c r="AI35" s="88">
        <v>0</v>
      </c>
      <c r="AJ35" s="150">
        <v>1.04</v>
      </c>
      <c r="AK35" s="151">
        <v>0</v>
      </c>
    </row>
    <row r="36" spans="1:37" x14ac:dyDescent="0.2">
      <c r="A36" s="149" t="s">
        <v>414</v>
      </c>
      <c r="B36" s="66" t="s">
        <v>415</v>
      </c>
      <c r="C36" s="67">
        <v>58</v>
      </c>
      <c r="D36" s="84" t="s">
        <v>349</v>
      </c>
      <c r="E36" s="85">
        <v>98.662448853282001</v>
      </c>
      <c r="F36" s="91">
        <v>98.636660592098494</v>
      </c>
      <c r="G36" s="86">
        <v>19.525152150741</v>
      </c>
      <c r="H36" s="86">
        <v>19.518275281091999</v>
      </c>
      <c r="I36" s="86">
        <v>1.04</v>
      </c>
      <c r="J36" s="86">
        <v>0.16</v>
      </c>
      <c r="K36" s="87">
        <v>0</v>
      </c>
      <c r="L36" s="85">
        <v>9.9999999813000003E-3</v>
      </c>
      <c r="M36" s="86">
        <v>2.8833778284608601E-3</v>
      </c>
      <c r="N36" s="86">
        <v>100</v>
      </c>
      <c r="O36" s="86">
        <v>82.209436133486804</v>
      </c>
      <c r="P36" s="86">
        <v>6.9000000000000006E-2</v>
      </c>
      <c r="Q36" s="88">
        <v>9.5500000000000002E-2</v>
      </c>
      <c r="R36" s="85">
        <v>5.6433408577878097E-2</v>
      </c>
      <c r="S36" s="86">
        <v>0</v>
      </c>
      <c r="T36" s="86">
        <v>1.06</v>
      </c>
      <c r="U36" s="88">
        <v>1.7192174122339501E-2</v>
      </c>
      <c r="V36" s="89">
        <v>5</v>
      </c>
      <c r="W36" s="85">
        <v>84.295514669539202</v>
      </c>
      <c r="X36" s="88"/>
      <c r="Y36" s="85">
        <v>100</v>
      </c>
      <c r="Z36" s="88">
        <v>100</v>
      </c>
      <c r="AA36" s="85">
        <v>0</v>
      </c>
      <c r="AB36" s="91">
        <v>0</v>
      </c>
      <c r="AC36" s="86">
        <v>0</v>
      </c>
      <c r="AD36" s="86">
        <v>0</v>
      </c>
      <c r="AE36" s="86">
        <v>0</v>
      </c>
      <c r="AF36" s="88">
        <v>2.5348000479000001</v>
      </c>
      <c r="AG36" s="85">
        <v>0</v>
      </c>
      <c r="AH36" s="86">
        <v>6.1700000000000004E-4</v>
      </c>
      <c r="AI36" s="88">
        <v>0</v>
      </c>
      <c r="AJ36" s="150">
        <v>1.1399999999999999</v>
      </c>
      <c r="AK36" s="151">
        <v>0</v>
      </c>
    </row>
    <row r="37" spans="1:37" x14ac:dyDescent="0.2">
      <c r="A37" s="149" t="s">
        <v>416</v>
      </c>
      <c r="B37" s="66" t="s">
        <v>417</v>
      </c>
      <c r="C37" s="67">
        <v>58</v>
      </c>
      <c r="D37" s="84" t="s">
        <v>349</v>
      </c>
      <c r="E37" s="85">
        <v>96.797290014627805</v>
      </c>
      <c r="F37" s="91">
        <v>96.623296635614807</v>
      </c>
      <c r="G37" s="86">
        <v>23.532219570405701</v>
      </c>
      <c r="H37" s="86">
        <v>23.532219570405701</v>
      </c>
      <c r="I37" s="86">
        <v>1.42</v>
      </c>
      <c r="J37" s="86">
        <v>0.7</v>
      </c>
      <c r="K37" s="87">
        <v>0</v>
      </c>
      <c r="L37" s="85">
        <v>3.9999999939100001E-2</v>
      </c>
      <c r="M37" s="86">
        <v>3.5058574182933299E-3</v>
      </c>
      <c r="N37" s="86">
        <v>98.726437509900194</v>
      </c>
      <c r="O37" s="86">
        <v>100</v>
      </c>
      <c r="P37" s="86">
        <v>3.4000000000000002E-2</v>
      </c>
      <c r="Q37" s="88">
        <v>0.13689999999999999</v>
      </c>
      <c r="R37" s="85">
        <v>4.4822949350067198E-2</v>
      </c>
      <c r="S37" s="86">
        <v>0</v>
      </c>
      <c r="T37" s="86">
        <v>0.61</v>
      </c>
      <c r="U37" s="88">
        <v>0.100084687042882</v>
      </c>
      <c r="V37" s="89">
        <v>4.8899999999999997</v>
      </c>
      <c r="W37" s="85">
        <v>80.151138742830796</v>
      </c>
      <c r="X37" s="88">
        <v>74.566666666700002</v>
      </c>
      <c r="Y37" s="85"/>
      <c r="Z37" s="88"/>
      <c r="AA37" s="85">
        <v>0</v>
      </c>
      <c r="AB37" s="91">
        <v>0</v>
      </c>
      <c r="AC37" s="86">
        <v>0</v>
      </c>
      <c r="AD37" s="86">
        <v>0</v>
      </c>
      <c r="AE37" s="86">
        <v>0</v>
      </c>
      <c r="AF37" s="88">
        <v>79.772903321000001</v>
      </c>
      <c r="AG37" s="85">
        <v>0</v>
      </c>
      <c r="AH37" s="86">
        <v>3.045E-3</v>
      </c>
      <c r="AI37" s="88">
        <v>0</v>
      </c>
      <c r="AJ37" s="150">
        <v>1.39</v>
      </c>
      <c r="AK37" s="151">
        <v>0</v>
      </c>
    </row>
    <row r="38" spans="1:37" x14ac:dyDescent="0.2">
      <c r="A38" s="149" t="s">
        <v>418</v>
      </c>
      <c r="B38" s="66" t="s">
        <v>419</v>
      </c>
      <c r="C38" s="67">
        <v>58</v>
      </c>
      <c r="D38" s="84" t="s">
        <v>349</v>
      </c>
      <c r="E38" s="85">
        <v>95.175129608555096</v>
      </c>
      <c r="F38" s="91">
        <v>95.034833240003096</v>
      </c>
      <c r="G38" s="86">
        <v>22.7364415301336</v>
      </c>
      <c r="H38" s="86">
        <v>22.718979750356802</v>
      </c>
      <c r="I38" s="86">
        <v>1.84</v>
      </c>
      <c r="J38" s="86">
        <v>0.89</v>
      </c>
      <c r="K38" s="87">
        <v>0</v>
      </c>
      <c r="L38" s="85">
        <v>1.0000000006400001E-2</v>
      </c>
      <c r="M38" s="86">
        <v>3.6693211771514599E-3</v>
      </c>
      <c r="N38" s="86">
        <v>97.700904469697406</v>
      </c>
      <c r="O38" s="86">
        <v>86.162375636059807</v>
      </c>
      <c r="P38" s="86">
        <v>0.48799999999999999</v>
      </c>
      <c r="Q38" s="88">
        <v>0.67569999999999997</v>
      </c>
      <c r="R38" s="85">
        <v>5.69557169300869E-2</v>
      </c>
      <c r="S38" s="86">
        <v>0</v>
      </c>
      <c r="T38" s="86">
        <v>2.13</v>
      </c>
      <c r="U38" s="88">
        <v>0.101760026975439</v>
      </c>
      <c r="V38" s="89">
        <v>4.66</v>
      </c>
      <c r="W38" s="85">
        <v>80.623802540363698</v>
      </c>
      <c r="X38" s="88">
        <v>81.566666666700002</v>
      </c>
      <c r="Y38" s="85"/>
      <c r="Z38" s="88"/>
      <c r="AA38" s="85">
        <v>0</v>
      </c>
      <c r="AB38" s="91">
        <v>0</v>
      </c>
      <c r="AC38" s="86">
        <v>0</v>
      </c>
      <c r="AD38" s="86">
        <v>0</v>
      </c>
      <c r="AE38" s="86">
        <v>0</v>
      </c>
      <c r="AF38" s="88">
        <v>30.077299137299999</v>
      </c>
      <c r="AG38" s="85">
        <v>0</v>
      </c>
      <c r="AH38" s="86">
        <v>9.3600000000000003E-3</v>
      </c>
      <c r="AI38" s="88">
        <v>0</v>
      </c>
      <c r="AJ38" s="150">
        <v>1.25</v>
      </c>
      <c r="AK38" s="151">
        <v>0</v>
      </c>
    </row>
    <row r="39" spans="1:37" x14ac:dyDescent="0.2">
      <c r="A39" s="149" t="s">
        <v>420</v>
      </c>
      <c r="B39" s="66" t="s">
        <v>421</v>
      </c>
      <c r="C39" s="67">
        <v>58</v>
      </c>
      <c r="D39" s="84" t="s">
        <v>349</v>
      </c>
      <c r="E39" s="85">
        <v>92.603850050658593</v>
      </c>
      <c r="F39" s="91">
        <v>92.506151396728896</v>
      </c>
      <c r="G39" s="86">
        <v>23.700969749601999</v>
      </c>
      <c r="H39" s="86">
        <v>23.694938968495201</v>
      </c>
      <c r="I39" s="86">
        <v>8.58</v>
      </c>
      <c r="J39" s="86">
        <v>3.17</v>
      </c>
      <c r="K39" s="87">
        <v>0</v>
      </c>
      <c r="L39" s="85">
        <v>1.00000000138E-2</v>
      </c>
      <c r="M39" s="86">
        <v>0</v>
      </c>
      <c r="N39" s="86">
        <v>92.838793335453701</v>
      </c>
      <c r="O39" s="86">
        <v>78.087089771421304</v>
      </c>
      <c r="P39" s="86">
        <v>0.874</v>
      </c>
      <c r="Q39" s="88">
        <v>0.48249999999999998</v>
      </c>
      <c r="R39" s="85">
        <v>0</v>
      </c>
      <c r="S39" s="86">
        <v>0</v>
      </c>
      <c r="T39" s="86">
        <v>2.21</v>
      </c>
      <c r="U39" s="88">
        <v>0.26294205625512601</v>
      </c>
      <c r="V39" s="89">
        <v>4.8600000000000003</v>
      </c>
      <c r="W39" s="85">
        <v>79.135404754255404</v>
      </c>
      <c r="X39" s="88">
        <v>76.466666666699993</v>
      </c>
      <c r="Y39" s="85">
        <v>100</v>
      </c>
      <c r="Z39" s="88"/>
      <c r="AA39" s="85">
        <v>0</v>
      </c>
      <c r="AB39" s="91">
        <v>0.01</v>
      </c>
      <c r="AC39" s="86">
        <v>0</v>
      </c>
      <c r="AD39" s="86">
        <v>0</v>
      </c>
      <c r="AE39" s="86">
        <v>0</v>
      </c>
      <c r="AF39" s="88">
        <v>33.979499863800001</v>
      </c>
      <c r="AG39" s="85">
        <v>0</v>
      </c>
      <c r="AH39" s="86">
        <v>1.6093E-2</v>
      </c>
      <c r="AI39" s="88">
        <v>1.72870000085E-2</v>
      </c>
      <c r="AJ39" s="150">
        <v>1.31</v>
      </c>
      <c r="AK39" s="151">
        <v>0</v>
      </c>
    </row>
    <row r="40" spans="1:37" x14ac:dyDescent="0.2">
      <c r="A40" s="149" t="s">
        <v>422</v>
      </c>
      <c r="B40" s="66" t="s">
        <v>423</v>
      </c>
      <c r="C40" s="67">
        <v>58</v>
      </c>
      <c r="D40" s="84" t="s">
        <v>349</v>
      </c>
      <c r="E40" s="85">
        <v>90.850312614931994</v>
      </c>
      <c r="F40" s="91">
        <v>90.275101140125003</v>
      </c>
      <c r="G40" s="86">
        <v>25.265171018756899</v>
      </c>
      <c r="H40" s="86">
        <v>25.241632953291699</v>
      </c>
      <c r="I40" s="86">
        <v>7.63</v>
      </c>
      <c r="J40" s="86">
        <v>2.69</v>
      </c>
      <c r="K40" s="87">
        <v>0</v>
      </c>
      <c r="L40" s="85">
        <v>4.0000000063499998E-2</v>
      </c>
      <c r="M40" s="86">
        <v>6.3176015290929101E-3</v>
      </c>
      <c r="N40" s="86">
        <v>96.304354807630503</v>
      </c>
      <c r="O40" s="86">
        <v>85.917583376986201</v>
      </c>
      <c r="P40" s="86">
        <v>0.09</v>
      </c>
      <c r="Q40" s="88">
        <v>0.54759999999999998</v>
      </c>
      <c r="R40" s="85">
        <v>5.1626226122870399E-2</v>
      </c>
      <c r="S40" s="86">
        <v>0</v>
      </c>
      <c r="T40" s="86">
        <v>1.91</v>
      </c>
      <c r="U40" s="88">
        <v>6.2522986392055904E-2</v>
      </c>
      <c r="V40" s="89">
        <v>4.92</v>
      </c>
      <c r="W40" s="85">
        <v>81.127081333668002</v>
      </c>
      <c r="X40" s="88">
        <v>71</v>
      </c>
      <c r="Y40" s="85">
        <v>97.02000000000001</v>
      </c>
      <c r="Z40" s="88">
        <v>39.44</v>
      </c>
      <c r="AA40" s="85">
        <v>0</v>
      </c>
      <c r="AB40" s="91">
        <v>0</v>
      </c>
      <c r="AC40" s="86">
        <v>0</v>
      </c>
      <c r="AD40" s="86">
        <v>0</v>
      </c>
      <c r="AE40" s="86">
        <v>0</v>
      </c>
      <c r="AF40" s="88">
        <v>24.923299829000001</v>
      </c>
      <c r="AG40" s="85">
        <v>0</v>
      </c>
      <c r="AH40" s="86">
        <v>2.1152000000000001E-2</v>
      </c>
      <c r="AI40" s="88">
        <v>0</v>
      </c>
      <c r="AJ40" s="150">
        <v>1.45</v>
      </c>
      <c r="AK40" s="151">
        <v>0</v>
      </c>
    </row>
    <row r="41" spans="1:37" x14ac:dyDescent="0.2">
      <c r="A41" s="149" t="s">
        <v>424</v>
      </c>
      <c r="B41" s="66" t="s">
        <v>425</v>
      </c>
      <c r="C41" s="67">
        <v>58</v>
      </c>
      <c r="D41" s="84" t="s">
        <v>349</v>
      </c>
      <c r="E41" s="85">
        <v>93.552121069216099</v>
      </c>
      <c r="F41" s="91">
        <v>93.494244496366605</v>
      </c>
      <c r="G41" s="86">
        <v>26.4881781741013</v>
      </c>
      <c r="H41" s="86">
        <v>26.4881781741013</v>
      </c>
      <c r="I41" s="86">
        <v>4.99</v>
      </c>
      <c r="J41" s="86">
        <v>1.43</v>
      </c>
      <c r="K41" s="87">
        <v>0</v>
      </c>
      <c r="L41" s="85">
        <v>7.9999999656499995E-2</v>
      </c>
      <c r="M41" s="86">
        <v>0</v>
      </c>
      <c r="N41" s="86">
        <v>97.314717806222404</v>
      </c>
      <c r="O41" s="86">
        <v>89.752407152682295</v>
      </c>
      <c r="P41" s="86">
        <v>5.3999999999999999E-2</v>
      </c>
      <c r="Q41" s="88">
        <v>0.26200000000000001</v>
      </c>
      <c r="R41" s="85">
        <v>0</v>
      </c>
      <c r="S41" s="86">
        <v>0</v>
      </c>
      <c r="T41" s="86">
        <v>0.87</v>
      </c>
      <c r="U41" s="88">
        <v>6.0020149621658699E-2</v>
      </c>
      <c r="V41" s="89">
        <v>4.74</v>
      </c>
      <c r="W41" s="85">
        <v>72.7001716320962</v>
      </c>
      <c r="X41" s="88">
        <v>70.366666666699999</v>
      </c>
      <c r="Y41" s="85"/>
      <c r="Z41" s="88">
        <v>-100</v>
      </c>
      <c r="AA41" s="85">
        <v>0</v>
      </c>
      <c r="AB41" s="91">
        <v>0</v>
      </c>
      <c r="AC41" s="86">
        <v>0</v>
      </c>
      <c r="AD41" s="86">
        <v>0</v>
      </c>
      <c r="AE41" s="86">
        <v>0</v>
      </c>
      <c r="AF41" s="88">
        <v>6.2994999615099996</v>
      </c>
      <c r="AG41" s="85">
        <v>0</v>
      </c>
      <c r="AH41" s="86">
        <v>3.7989999999999999E-3</v>
      </c>
      <c r="AI41" s="88">
        <v>0</v>
      </c>
      <c r="AJ41" s="150">
        <v>1.37</v>
      </c>
      <c r="AK41" s="151">
        <v>0</v>
      </c>
    </row>
    <row r="42" spans="1:37" x14ac:dyDescent="0.2">
      <c r="A42" s="149" t="s">
        <v>426</v>
      </c>
      <c r="B42" s="66" t="s">
        <v>427</v>
      </c>
      <c r="C42" s="67">
        <v>58</v>
      </c>
      <c r="D42" s="84" t="s">
        <v>349</v>
      </c>
      <c r="E42" s="85">
        <v>95.211411105450793</v>
      </c>
      <c r="F42" s="91">
        <v>95.211411105450793</v>
      </c>
      <c r="G42" s="86">
        <v>23.559535619486802</v>
      </c>
      <c r="H42" s="86">
        <v>23.559535619486802</v>
      </c>
      <c r="I42" s="86">
        <v>6.14</v>
      </c>
      <c r="J42" s="86">
        <v>1.85</v>
      </c>
      <c r="K42" s="87">
        <v>0</v>
      </c>
      <c r="L42" s="85">
        <v>6.9999999913000002E-2</v>
      </c>
      <c r="M42" s="86">
        <v>0</v>
      </c>
      <c r="N42" s="86">
        <v>97.591760771308202</v>
      </c>
      <c r="O42" s="86">
        <v>86.561137134550194</v>
      </c>
      <c r="P42" s="86">
        <v>5.5E-2</v>
      </c>
      <c r="Q42" s="88">
        <v>0.19359999999999999</v>
      </c>
      <c r="R42" s="85">
        <v>0</v>
      </c>
      <c r="S42" s="86">
        <v>0</v>
      </c>
      <c r="T42" s="86">
        <v>0.6</v>
      </c>
      <c r="U42" s="88">
        <v>8.1776014156634602E-2</v>
      </c>
      <c r="V42" s="89">
        <v>4.78</v>
      </c>
      <c r="W42" s="85">
        <v>73.461475350012407</v>
      </c>
      <c r="X42" s="88">
        <v>77.133333333300001</v>
      </c>
      <c r="Y42" s="85">
        <v>100</v>
      </c>
      <c r="Z42" s="88">
        <v>100</v>
      </c>
      <c r="AA42" s="85">
        <v>0.04</v>
      </c>
      <c r="AB42" s="91">
        <v>0.04</v>
      </c>
      <c r="AC42" s="86">
        <v>0.01</v>
      </c>
      <c r="AD42" s="86">
        <v>0.01</v>
      </c>
      <c r="AE42" s="86">
        <v>0</v>
      </c>
      <c r="AF42" s="88">
        <v>1.05390000212</v>
      </c>
      <c r="AG42" s="85">
        <v>0</v>
      </c>
      <c r="AH42" s="86">
        <v>8.6079999999999993E-3</v>
      </c>
      <c r="AI42" s="88">
        <v>0</v>
      </c>
      <c r="AJ42" s="150">
        <v>1.31</v>
      </c>
      <c r="AK42" s="151">
        <v>0</v>
      </c>
    </row>
    <row r="43" spans="1:37" x14ac:dyDescent="0.2">
      <c r="A43" s="149" t="s">
        <v>428</v>
      </c>
      <c r="B43" s="66" t="s">
        <v>429</v>
      </c>
      <c r="C43" s="67">
        <v>58</v>
      </c>
      <c r="D43" s="84" t="s">
        <v>349</v>
      </c>
      <c r="E43" s="85">
        <v>79.940475811939194</v>
      </c>
      <c r="F43" s="91">
        <v>79.940475811939194</v>
      </c>
      <c r="G43" s="86">
        <v>21.929830139843698</v>
      </c>
      <c r="H43" s="86">
        <v>21.929830139843698</v>
      </c>
      <c r="I43" s="86">
        <v>23.05</v>
      </c>
      <c r="J43" s="86">
        <v>11.82</v>
      </c>
      <c r="K43" s="87">
        <v>0</v>
      </c>
      <c r="L43" s="85">
        <v>2.9999999994499999E-2</v>
      </c>
      <c r="M43" s="86">
        <v>7.8936265850298396E-4</v>
      </c>
      <c r="N43" s="86">
        <v>91.652190696776699</v>
      </c>
      <c r="O43" s="86">
        <v>77.100482017055995</v>
      </c>
      <c r="P43" s="86">
        <v>0.97699999999999998</v>
      </c>
      <c r="Q43" s="88">
        <v>0.53</v>
      </c>
      <c r="R43" s="85">
        <v>2.1039343572480499E-2</v>
      </c>
      <c r="S43" s="86">
        <v>0</v>
      </c>
      <c r="T43" s="86">
        <v>1.81</v>
      </c>
      <c r="U43" s="88">
        <v>0.27599890617945</v>
      </c>
      <c r="V43" s="89">
        <v>4.4800000000000004</v>
      </c>
      <c r="W43" s="85">
        <v>76.046765739168194</v>
      </c>
      <c r="X43" s="88"/>
      <c r="Y43" s="85">
        <v>-39.78</v>
      </c>
      <c r="Z43" s="88">
        <v>-98.96</v>
      </c>
      <c r="AA43" s="85">
        <v>0.1</v>
      </c>
      <c r="AB43" s="91">
        <v>0.1</v>
      </c>
      <c r="AC43" s="86">
        <v>0.03</v>
      </c>
      <c r="AD43" s="86">
        <v>0.03</v>
      </c>
      <c r="AE43" s="86">
        <v>0</v>
      </c>
      <c r="AF43" s="88">
        <v>6.7411999690200002</v>
      </c>
      <c r="AG43" s="85">
        <v>0</v>
      </c>
      <c r="AH43" s="86">
        <v>0.10070900000000001</v>
      </c>
      <c r="AI43" s="88">
        <v>5.18610000084E-2</v>
      </c>
      <c r="AJ43" s="150">
        <v>1.41</v>
      </c>
      <c r="AK43" s="151">
        <v>0</v>
      </c>
    </row>
    <row r="44" spans="1:37" x14ac:dyDescent="0.2">
      <c r="A44" s="149" t="s">
        <v>430</v>
      </c>
      <c r="B44" s="66" t="s">
        <v>431</v>
      </c>
      <c r="C44" s="67">
        <v>58</v>
      </c>
      <c r="D44" s="84" t="s">
        <v>349</v>
      </c>
      <c r="E44" s="85">
        <v>98.217523994869296</v>
      </c>
      <c r="F44" s="91">
        <v>98.217523994869296</v>
      </c>
      <c r="G44" s="86">
        <v>24.785483656950799</v>
      </c>
      <c r="H44" s="86">
        <v>24.785483656950799</v>
      </c>
      <c r="I44" s="86">
        <v>1.79</v>
      </c>
      <c r="J44" s="86">
        <v>1.35</v>
      </c>
      <c r="K44" s="87">
        <v>0</v>
      </c>
      <c r="L44" s="85">
        <v>5.0000000087999999E-2</v>
      </c>
      <c r="M44" s="86">
        <v>0</v>
      </c>
      <c r="N44" s="86">
        <v>98.3393122562332</v>
      </c>
      <c r="O44" s="86">
        <v>75.024147923278605</v>
      </c>
      <c r="P44" s="86">
        <v>2.9000000000000001E-2</v>
      </c>
      <c r="Q44" s="88">
        <v>0.27029999999999998</v>
      </c>
      <c r="R44" s="85">
        <v>0</v>
      </c>
      <c r="S44" s="86">
        <v>0</v>
      </c>
      <c r="T44" s="86">
        <v>1.55</v>
      </c>
      <c r="U44" s="88">
        <v>0</v>
      </c>
      <c r="V44" s="89">
        <v>4.97</v>
      </c>
      <c r="W44" s="85">
        <v>81.901874376593</v>
      </c>
      <c r="X44" s="88">
        <v>83.966666666699993</v>
      </c>
      <c r="Y44" s="85"/>
      <c r="Z44" s="88"/>
      <c r="AA44" s="85">
        <v>0</v>
      </c>
      <c r="AB44" s="91">
        <v>0</v>
      </c>
      <c r="AC44" s="86">
        <v>0</v>
      </c>
      <c r="AD44" s="86">
        <v>0</v>
      </c>
      <c r="AE44" s="86">
        <v>0</v>
      </c>
      <c r="AF44" s="88">
        <v>22.676099817099999</v>
      </c>
      <c r="AG44" s="85">
        <v>0</v>
      </c>
      <c r="AH44" s="86">
        <v>7.5900000000000004E-3</v>
      </c>
      <c r="AI44" s="88">
        <v>3.4573999993299999E-2</v>
      </c>
      <c r="AJ44" s="150">
        <v>1.2</v>
      </c>
      <c r="AK44" s="151">
        <v>0</v>
      </c>
    </row>
    <row r="45" spans="1:37" x14ac:dyDescent="0.2">
      <c r="A45" s="149" t="s">
        <v>432</v>
      </c>
      <c r="B45" s="66" t="s">
        <v>433</v>
      </c>
      <c r="C45" s="67">
        <v>58</v>
      </c>
      <c r="D45" s="84" t="s">
        <v>349</v>
      </c>
      <c r="E45" s="85">
        <v>96.414673823464099</v>
      </c>
      <c r="F45" s="91">
        <v>96.341577027540296</v>
      </c>
      <c r="G45" s="86">
        <v>28.8108871227811</v>
      </c>
      <c r="H45" s="86">
        <v>28.8008542292229</v>
      </c>
      <c r="I45" s="86">
        <v>9.39</v>
      </c>
      <c r="J45" s="86">
        <v>7.08</v>
      </c>
      <c r="K45" s="87">
        <v>0</v>
      </c>
      <c r="L45" s="85">
        <v>1.9999999983500001E-2</v>
      </c>
      <c r="M45" s="86">
        <v>3.5793854487209099E-3</v>
      </c>
      <c r="N45" s="86">
        <v>96.847665235674199</v>
      </c>
      <c r="O45" s="86">
        <v>92.504295532646097</v>
      </c>
      <c r="P45" s="86">
        <v>0.112</v>
      </c>
      <c r="Q45" s="88">
        <v>0.41410000000000002</v>
      </c>
      <c r="R45" s="85">
        <v>6.3734862970044603E-2</v>
      </c>
      <c r="S45" s="86">
        <v>0</v>
      </c>
      <c r="T45" s="86">
        <v>1.38</v>
      </c>
      <c r="U45" s="88">
        <v>2.6515504403723598E-2</v>
      </c>
      <c r="V45" s="89">
        <v>4.87</v>
      </c>
      <c r="W45" s="85">
        <v>79.359360681181798</v>
      </c>
      <c r="X45" s="88">
        <v>78.033333333300007</v>
      </c>
      <c r="Y45" s="85">
        <v>100</v>
      </c>
      <c r="Z45" s="88">
        <v>38.460000000000008</v>
      </c>
      <c r="AA45" s="85">
        <v>0</v>
      </c>
      <c r="AB45" s="91">
        <v>0</v>
      </c>
      <c r="AC45" s="86">
        <v>0</v>
      </c>
      <c r="AD45" s="86">
        <v>0</v>
      </c>
      <c r="AE45" s="86">
        <v>0</v>
      </c>
      <c r="AF45" s="88">
        <v>39.373901334599999</v>
      </c>
      <c r="AG45" s="85">
        <v>0</v>
      </c>
      <c r="AH45" s="86">
        <v>6.0354999999999999E-2</v>
      </c>
      <c r="AI45" s="88">
        <v>2.1927999981499999E-2</v>
      </c>
      <c r="AJ45" s="150">
        <v>1.1399999999999999</v>
      </c>
      <c r="AK45" s="151">
        <v>0</v>
      </c>
    </row>
    <row r="46" spans="1:37" x14ac:dyDescent="0.2">
      <c r="A46" s="149" t="s">
        <v>434</v>
      </c>
      <c r="B46" s="66" t="s">
        <v>435</v>
      </c>
      <c r="C46" s="67">
        <v>58</v>
      </c>
      <c r="D46" s="84" t="s">
        <v>349</v>
      </c>
      <c r="E46" s="85">
        <v>94.478808286362593</v>
      </c>
      <c r="F46" s="91">
        <v>94.478808286362593</v>
      </c>
      <c r="G46" s="86">
        <v>22.974160017568298</v>
      </c>
      <c r="H46" s="86">
        <v>22.974160017568298</v>
      </c>
      <c r="I46" s="86">
        <v>39.29</v>
      </c>
      <c r="J46" s="86">
        <v>13.18</v>
      </c>
      <c r="K46" s="87">
        <v>0</v>
      </c>
      <c r="L46" s="85">
        <v>0</v>
      </c>
      <c r="M46" s="86">
        <v>0</v>
      </c>
      <c r="N46" s="86">
        <v>94.149369903632305</v>
      </c>
      <c r="O46" s="86">
        <v>81.147086031452304</v>
      </c>
      <c r="P46" s="86">
        <v>0.77500000000000002</v>
      </c>
      <c r="Q46" s="88">
        <v>0.40670000000000001</v>
      </c>
      <c r="R46" s="85">
        <v>0</v>
      </c>
      <c r="S46" s="86">
        <v>0</v>
      </c>
      <c r="T46" s="86">
        <v>2.68</v>
      </c>
      <c r="U46" s="88">
        <v>0.26535392723812301</v>
      </c>
      <c r="V46" s="89">
        <v>4.83</v>
      </c>
      <c r="W46" s="85">
        <v>78.455015826759606</v>
      </c>
      <c r="X46" s="88">
        <v>76.7</v>
      </c>
      <c r="Y46" s="85">
        <v>100</v>
      </c>
      <c r="Z46" s="88">
        <v>23.799999999999997</v>
      </c>
      <c r="AA46" s="85">
        <v>0</v>
      </c>
      <c r="AB46" s="91">
        <v>0</v>
      </c>
      <c r="AC46" s="86">
        <v>0</v>
      </c>
      <c r="AD46" s="86">
        <v>0</v>
      </c>
      <c r="AE46" s="86">
        <v>0</v>
      </c>
      <c r="AF46" s="88">
        <v>27.777099618699999</v>
      </c>
      <c r="AG46" s="85">
        <v>0</v>
      </c>
      <c r="AH46" s="86">
        <v>4.4215999999999998E-2</v>
      </c>
      <c r="AI46" s="88">
        <v>9.2820000087299997E-3</v>
      </c>
      <c r="AJ46" s="150">
        <v>1.36</v>
      </c>
      <c r="AK46" s="151">
        <v>0</v>
      </c>
    </row>
    <row r="47" spans="1:37" x14ac:dyDescent="0.2">
      <c r="A47" s="149" t="s">
        <v>436</v>
      </c>
      <c r="B47" s="66" t="s">
        <v>437</v>
      </c>
      <c r="C47" s="67">
        <v>58</v>
      </c>
      <c r="D47" s="84" t="s">
        <v>349</v>
      </c>
      <c r="E47" s="85">
        <v>84.196901752955597</v>
      </c>
      <c r="F47" s="91">
        <v>84.135752140236406</v>
      </c>
      <c r="G47" s="86">
        <v>23.139013452914799</v>
      </c>
      <c r="H47" s="86">
        <v>23.139013452914799</v>
      </c>
      <c r="I47" s="86">
        <v>57.54</v>
      </c>
      <c r="J47" s="86">
        <v>24.73</v>
      </c>
      <c r="K47" s="87">
        <v>1.1299999999999999E-2</v>
      </c>
      <c r="L47" s="85">
        <v>0.180000000099</v>
      </c>
      <c r="M47" s="86">
        <v>0.36197048718848701</v>
      </c>
      <c r="N47" s="86">
        <v>87.893133093916603</v>
      </c>
      <c r="O47" s="86">
        <v>62.136693914623102</v>
      </c>
      <c r="P47" s="86">
        <v>0.99299999999999999</v>
      </c>
      <c r="Q47" s="88">
        <v>0.66810000000000003</v>
      </c>
      <c r="R47" s="85">
        <v>7.6716532412734906E-2</v>
      </c>
      <c r="S47" s="86">
        <v>0</v>
      </c>
      <c r="T47" s="86">
        <v>3.29</v>
      </c>
      <c r="U47" s="88">
        <v>0.33122706889523001</v>
      </c>
      <c r="V47" s="89">
        <v>4.2300000000000004</v>
      </c>
      <c r="W47" s="85">
        <v>69.410704690263202</v>
      </c>
      <c r="X47" s="88">
        <v>57.0333333333</v>
      </c>
      <c r="Y47" s="85">
        <v>100</v>
      </c>
      <c r="Z47" s="88">
        <v>100</v>
      </c>
      <c r="AA47" s="85">
        <v>0.28000000000000003</v>
      </c>
      <c r="AB47" s="91">
        <v>0.31</v>
      </c>
      <c r="AC47" s="86">
        <v>0</v>
      </c>
      <c r="AD47" s="86">
        <v>0</v>
      </c>
      <c r="AE47" s="86">
        <v>0</v>
      </c>
      <c r="AF47" s="88">
        <v>2.25570011263</v>
      </c>
      <c r="AG47" s="85">
        <v>0</v>
      </c>
      <c r="AH47" s="86">
        <v>0.14534900000000001</v>
      </c>
      <c r="AI47" s="88">
        <v>4.1769000034300001E-2</v>
      </c>
      <c r="AJ47" s="150">
        <v>1.85</v>
      </c>
      <c r="AK47" s="151">
        <v>0</v>
      </c>
    </row>
    <row r="48" spans="1:37" x14ac:dyDescent="0.2">
      <c r="A48" s="149" t="s">
        <v>438</v>
      </c>
      <c r="B48" s="66" t="s">
        <v>439</v>
      </c>
      <c r="C48" s="67">
        <v>58</v>
      </c>
      <c r="D48" s="84" t="s">
        <v>349</v>
      </c>
      <c r="E48" s="85">
        <v>90.401794576567298</v>
      </c>
      <c r="F48" s="91">
        <v>90.362091555167297</v>
      </c>
      <c r="G48" s="86">
        <v>29.977766308016001</v>
      </c>
      <c r="H48" s="86">
        <v>29.971810854806101</v>
      </c>
      <c r="I48" s="86">
        <v>32.799999999999997</v>
      </c>
      <c r="J48" s="86">
        <v>14.42</v>
      </c>
      <c r="K48" s="87">
        <v>0</v>
      </c>
      <c r="L48" s="85">
        <v>3.9999999994099998E-2</v>
      </c>
      <c r="M48" s="86">
        <v>2.7322795038216101E-2</v>
      </c>
      <c r="N48" s="86">
        <v>90.140293772275001</v>
      </c>
      <c r="O48" s="86">
        <v>84.732201175702201</v>
      </c>
      <c r="P48" s="86">
        <v>0.64800000000000002</v>
      </c>
      <c r="Q48" s="88">
        <v>1.2131000000000001</v>
      </c>
      <c r="R48" s="85">
        <v>3.5486160397445003E-2</v>
      </c>
      <c r="S48" s="86">
        <v>0</v>
      </c>
      <c r="T48" s="86">
        <v>3.86</v>
      </c>
      <c r="U48" s="88">
        <v>0.289832056219478</v>
      </c>
      <c r="V48" s="89">
        <v>4.4400000000000004</v>
      </c>
      <c r="W48" s="85">
        <v>70.715400267221398</v>
      </c>
      <c r="X48" s="88">
        <v>67.766666666700004</v>
      </c>
      <c r="Y48" s="85">
        <v>100</v>
      </c>
      <c r="Z48" s="88"/>
      <c r="AA48" s="85">
        <v>0</v>
      </c>
      <c r="AB48" s="91">
        <v>0</v>
      </c>
      <c r="AC48" s="86">
        <v>0</v>
      </c>
      <c r="AD48" s="86">
        <v>0</v>
      </c>
      <c r="AE48" s="86">
        <v>0</v>
      </c>
      <c r="AF48" s="88">
        <v>0</v>
      </c>
      <c r="AG48" s="85">
        <v>0</v>
      </c>
      <c r="AH48" s="86">
        <v>4.3159000000000003E-2</v>
      </c>
      <c r="AI48" s="88">
        <v>9.2820000056899991E-3</v>
      </c>
      <c r="AJ48" s="150">
        <v>1.6</v>
      </c>
      <c r="AK48" s="151">
        <v>0</v>
      </c>
    </row>
    <row r="49" spans="1:37" x14ac:dyDescent="0.2">
      <c r="A49" s="149" t="s">
        <v>440</v>
      </c>
      <c r="B49" s="66" t="s">
        <v>441</v>
      </c>
      <c r="C49" s="67">
        <v>58</v>
      </c>
      <c r="D49" s="84" t="s">
        <v>349</v>
      </c>
      <c r="E49" s="85">
        <v>89.066423382101803</v>
      </c>
      <c r="F49" s="91">
        <v>89.028758913924094</v>
      </c>
      <c r="G49" s="86">
        <v>25.3557199772339</v>
      </c>
      <c r="H49" s="86">
        <v>25.3557199772339</v>
      </c>
      <c r="I49" s="86">
        <v>18.239999999999998</v>
      </c>
      <c r="J49" s="86">
        <v>6.79</v>
      </c>
      <c r="K49" s="87">
        <v>0</v>
      </c>
      <c r="L49" s="85">
        <v>0.12999999999</v>
      </c>
      <c r="M49" s="86">
        <v>0.74401479962816297</v>
      </c>
      <c r="N49" s="86">
        <v>95.219268348102702</v>
      </c>
      <c r="O49" s="86">
        <v>65.2577490469087</v>
      </c>
      <c r="P49" s="86">
        <v>0.214</v>
      </c>
      <c r="Q49" s="88">
        <v>0.96719999999999995</v>
      </c>
      <c r="R49" s="85">
        <v>7.4775672981056807E-2</v>
      </c>
      <c r="S49" s="86">
        <v>0</v>
      </c>
      <c r="T49" s="86">
        <v>2.27</v>
      </c>
      <c r="U49" s="88">
        <v>0.118852321805216</v>
      </c>
      <c r="V49" s="89">
        <v>4.67</v>
      </c>
      <c r="W49" s="85">
        <v>77.963125842852193</v>
      </c>
      <c r="X49" s="88">
        <v>60.333333333299997</v>
      </c>
      <c r="Y49" s="85">
        <v>-3.2600000000000051</v>
      </c>
      <c r="Z49" s="88">
        <v>-97.62</v>
      </c>
      <c r="AA49" s="85">
        <v>0</v>
      </c>
      <c r="AB49" s="91">
        <v>0.02</v>
      </c>
      <c r="AC49" s="86">
        <v>0</v>
      </c>
      <c r="AD49" s="86">
        <v>0</v>
      </c>
      <c r="AE49" s="86">
        <v>0</v>
      </c>
      <c r="AF49" s="88">
        <v>24.274900434599999</v>
      </c>
      <c r="AG49" s="85">
        <v>0</v>
      </c>
      <c r="AH49" s="86">
        <v>4.6267999999999997E-2</v>
      </c>
      <c r="AI49" s="88">
        <v>4.64099999652E-3</v>
      </c>
      <c r="AJ49" s="150">
        <v>1.34</v>
      </c>
      <c r="AK49" s="151">
        <v>0</v>
      </c>
    </row>
    <row r="50" spans="1:37" x14ac:dyDescent="0.2">
      <c r="A50" s="149" t="s">
        <v>442</v>
      </c>
      <c r="B50" s="66" t="s">
        <v>443</v>
      </c>
      <c r="C50" s="67">
        <v>58</v>
      </c>
      <c r="D50" s="84" t="s">
        <v>349</v>
      </c>
      <c r="E50" s="85">
        <v>92.662981406185807</v>
      </c>
      <c r="F50" s="91">
        <v>92.659935736366805</v>
      </c>
      <c r="G50" s="86">
        <v>27.376003167496599</v>
      </c>
      <c r="H50" s="86">
        <v>27.376003167496599</v>
      </c>
      <c r="I50" s="86">
        <v>12</v>
      </c>
      <c r="J50" s="86">
        <v>6.89</v>
      </c>
      <c r="K50" s="87">
        <v>0</v>
      </c>
      <c r="L50" s="85">
        <v>0.14999999982199999</v>
      </c>
      <c r="M50" s="86">
        <v>0</v>
      </c>
      <c r="N50" s="86">
        <v>93.620154795851207</v>
      </c>
      <c r="O50" s="86">
        <v>61.499386932912898</v>
      </c>
      <c r="P50" s="86">
        <v>0.52400000000000002</v>
      </c>
      <c r="Q50" s="88">
        <v>1.2013</v>
      </c>
      <c r="R50" s="85">
        <v>0</v>
      </c>
      <c r="S50" s="86">
        <v>0</v>
      </c>
      <c r="T50" s="86">
        <v>2.83</v>
      </c>
      <c r="U50" s="88">
        <v>4.8730717102958898E-2</v>
      </c>
      <c r="V50" s="89">
        <v>4.72</v>
      </c>
      <c r="W50" s="85">
        <v>71.068231425736101</v>
      </c>
      <c r="X50" s="88">
        <v>63.133333333300001</v>
      </c>
      <c r="Y50" s="85">
        <v>100</v>
      </c>
      <c r="Z50" s="88">
        <v>100</v>
      </c>
      <c r="AA50" s="85">
        <v>0</v>
      </c>
      <c r="AB50" s="91">
        <v>0</v>
      </c>
      <c r="AC50" s="86">
        <v>0</v>
      </c>
      <c r="AD50" s="86">
        <v>0</v>
      </c>
      <c r="AE50" s="86">
        <v>0</v>
      </c>
      <c r="AF50" s="88">
        <v>2.4758999318299999</v>
      </c>
      <c r="AG50" s="85">
        <v>0</v>
      </c>
      <c r="AH50" s="86">
        <v>2.8358000000000001E-2</v>
      </c>
      <c r="AI50" s="88">
        <v>1.85640000004E-2</v>
      </c>
      <c r="AJ50" s="150">
        <v>2.16</v>
      </c>
      <c r="AK50" s="151">
        <v>0</v>
      </c>
    </row>
    <row r="51" spans="1:37" x14ac:dyDescent="0.2">
      <c r="A51" s="149" t="s">
        <v>444</v>
      </c>
      <c r="B51" s="66" t="s">
        <v>445</v>
      </c>
      <c r="C51" s="67">
        <v>58</v>
      </c>
      <c r="D51" s="84" t="s">
        <v>349</v>
      </c>
      <c r="E51" s="85">
        <v>87.834355828220893</v>
      </c>
      <c r="F51" s="91">
        <v>87.825153374233096</v>
      </c>
      <c r="G51" s="86">
        <v>20.753578732106298</v>
      </c>
      <c r="H51" s="86">
        <v>20.747443762781199</v>
      </c>
      <c r="I51" s="86">
        <v>80.400000000000006</v>
      </c>
      <c r="J51" s="86">
        <v>41.56</v>
      </c>
      <c r="K51" s="87">
        <v>0</v>
      </c>
      <c r="L51" s="85">
        <v>8.0000000005900004E-2</v>
      </c>
      <c r="M51" s="86">
        <v>6.2636222177997903E-4</v>
      </c>
      <c r="N51" s="86">
        <v>86.016377498195993</v>
      </c>
      <c r="O51" s="86">
        <v>78.981522217333904</v>
      </c>
      <c r="P51" s="86">
        <v>1.712</v>
      </c>
      <c r="Q51" s="88">
        <v>0.73850000000000005</v>
      </c>
      <c r="R51" s="85">
        <v>2.57003341043434E-2</v>
      </c>
      <c r="S51" s="86">
        <v>0</v>
      </c>
      <c r="T51" s="86">
        <v>3.65</v>
      </c>
      <c r="U51" s="88">
        <v>0.45603271983640098</v>
      </c>
      <c r="V51" s="89">
        <v>4.9000000000000004</v>
      </c>
      <c r="W51" s="85">
        <v>66.535290212105096</v>
      </c>
      <c r="X51" s="88">
        <v>65.066666666700002</v>
      </c>
      <c r="Y51" s="85">
        <v>100</v>
      </c>
      <c r="Z51" s="88">
        <v>100</v>
      </c>
      <c r="AA51" s="85">
        <v>0.1</v>
      </c>
      <c r="AB51" s="91">
        <v>0.1</v>
      </c>
      <c r="AC51" s="86">
        <v>0.04</v>
      </c>
      <c r="AD51" s="86">
        <v>0.04</v>
      </c>
      <c r="AE51" s="86">
        <v>0</v>
      </c>
      <c r="AF51" s="88">
        <v>1.81009995951</v>
      </c>
      <c r="AG51" s="85">
        <v>0</v>
      </c>
      <c r="AH51" s="86">
        <v>0.25150600000000001</v>
      </c>
      <c r="AI51" s="88">
        <v>6.9614999988699994E-2</v>
      </c>
      <c r="AJ51" s="150">
        <v>2.14</v>
      </c>
      <c r="AK51" s="151">
        <v>0</v>
      </c>
    </row>
    <row r="52" spans="1:37" x14ac:dyDescent="0.2">
      <c r="A52" s="149" t="s">
        <v>446</v>
      </c>
      <c r="B52" s="66" t="s">
        <v>447</v>
      </c>
      <c r="C52" s="67">
        <v>58</v>
      </c>
      <c r="D52" s="84" t="s">
        <v>349</v>
      </c>
      <c r="E52" s="85">
        <v>97.350165293502997</v>
      </c>
      <c r="F52" s="91">
        <v>97.350165293502997</v>
      </c>
      <c r="G52" s="86">
        <v>25.414090200579</v>
      </c>
      <c r="H52" s="86">
        <v>25.414090200579</v>
      </c>
      <c r="I52" s="86">
        <v>9.2100000000000009</v>
      </c>
      <c r="J52" s="86">
        <v>3.69</v>
      </c>
      <c r="K52" s="87">
        <v>0</v>
      </c>
      <c r="L52" s="85">
        <v>9.9999999944899998E-3</v>
      </c>
      <c r="M52" s="86">
        <v>0</v>
      </c>
      <c r="N52" s="86">
        <v>97.164742989844399</v>
      </c>
      <c r="O52" s="86">
        <v>70.915585636397793</v>
      </c>
      <c r="P52" s="86">
        <v>5.2999999999999999E-2</v>
      </c>
      <c r="Q52" s="88">
        <v>1.2750999999999999</v>
      </c>
      <c r="R52" s="85">
        <v>0</v>
      </c>
      <c r="S52" s="86">
        <v>0</v>
      </c>
      <c r="T52" s="86">
        <v>1.63</v>
      </c>
      <c r="U52" s="88">
        <v>3.5970606875524599E-2</v>
      </c>
      <c r="V52" s="89">
        <v>4.9400000000000004</v>
      </c>
      <c r="W52" s="85">
        <v>81.480370064581905</v>
      </c>
      <c r="X52" s="88">
        <v>81.599999999999994</v>
      </c>
      <c r="Y52" s="85">
        <v>100</v>
      </c>
      <c r="Z52" s="88">
        <v>100</v>
      </c>
      <c r="AA52" s="85">
        <v>0</v>
      </c>
      <c r="AB52" s="91">
        <v>0</v>
      </c>
      <c r="AC52" s="86">
        <v>0</v>
      </c>
      <c r="AD52" s="86">
        <v>0</v>
      </c>
      <c r="AE52" s="86">
        <v>0</v>
      </c>
      <c r="AF52" s="88">
        <v>17.4825992488</v>
      </c>
      <c r="AG52" s="85">
        <v>0</v>
      </c>
      <c r="AH52" s="86">
        <v>1.3544E-2</v>
      </c>
      <c r="AI52" s="88">
        <v>4.6410000007900002E-3</v>
      </c>
      <c r="AJ52" s="150">
        <v>1.49</v>
      </c>
      <c r="AK52" s="151">
        <v>0</v>
      </c>
    </row>
    <row r="53" spans="1:37" x14ac:dyDescent="0.2">
      <c r="A53" s="149" t="s">
        <v>448</v>
      </c>
      <c r="B53" s="66" t="s">
        <v>449</v>
      </c>
      <c r="C53" s="67">
        <v>58</v>
      </c>
      <c r="D53" s="84" t="s">
        <v>349</v>
      </c>
      <c r="E53" s="85">
        <v>92.127453330692802</v>
      </c>
      <c r="F53" s="91">
        <v>92.1201571799335</v>
      </c>
      <c r="G53" s="86">
        <v>25.5782199476762</v>
      </c>
      <c r="H53" s="86">
        <v>25.570923796916901</v>
      </c>
      <c r="I53" s="86">
        <v>9.25</v>
      </c>
      <c r="J53" s="86">
        <v>8.3699999999999992</v>
      </c>
      <c r="K53" s="87">
        <v>0</v>
      </c>
      <c r="L53" s="85">
        <v>1.9999999983100002E-2</v>
      </c>
      <c r="M53" s="86">
        <v>2.6586274428057799E-4</v>
      </c>
      <c r="N53" s="86">
        <v>91.674183848797298</v>
      </c>
      <c r="O53" s="86">
        <v>70.274718318774504</v>
      </c>
      <c r="P53" s="86">
        <v>0.35299999999999998</v>
      </c>
      <c r="Q53" s="88">
        <v>0.81069999999999998</v>
      </c>
      <c r="R53" s="85">
        <v>4.3094160741219599E-2</v>
      </c>
      <c r="S53" s="86">
        <v>0</v>
      </c>
      <c r="T53" s="86">
        <v>2.39</v>
      </c>
      <c r="U53" s="88">
        <v>7.4003814844539897E-2</v>
      </c>
      <c r="V53" s="89">
        <v>4.5999999999999996</v>
      </c>
      <c r="W53" s="85">
        <v>71.497736579818806</v>
      </c>
      <c r="X53" s="88">
        <v>60.766666666699997</v>
      </c>
      <c r="Y53" s="85">
        <v>100</v>
      </c>
      <c r="Z53" s="88">
        <v>100</v>
      </c>
      <c r="AA53" s="85">
        <v>0</v>
      </c>
      <c r="AB53" s="91">
        <v>0</v>
      </c>
      <c r="AC53" s="86">
        <v>0</v>
      </c>
      <c r="AD53" s="86">
        <v>0</v>
      </c>
      <c r="AE53" s="86">
        <v>0</v>
      </c>
      <c r="AF53" s="88">
        <v>6.7074999752400002</v>
      </c>
      <c r="AG53" s="85">
        <v>0</v>
      </c>
      <c r="AH53" s="86">
        <v>4.8939999999999997E-2</v>
      </c>
      <c r="AI53" s="88">
        <v>1.8563999967700001E-2</v>
      </c>
      <c r="AJ53" s="150">
        <v>2.13</v>
      </c>
      <c r="AK53" s="151">
        <v>0</v>
      </c>
    </row>
    <row r="54" spans="1:37" x14ac:dyDescent="0.2">
      <c r="A54" s="149" t="s">
        <v>450</v>
      </c>
      <c r="B54" s="66" t="s">
        <v>451</v>
      </c>
      <c r="C54" s="67">
        <v>58</v>
      </c>
      <c r="D54" s="84" t="s">
        <v>349</v>
      </c>
      <c r="E54" s="85">
        <v>92.402009752776706</v>
      </c>
      <c r="F54" s="91">
        <v>92.402009752776706</v>
      </c>
      <c r="G54" s="86">
        <v>23.279389674488101</v>
      </c>
      <c r="H54" s="86">
        <v>23.279389674488101</v>
      </c>
      <c r="I54" s="86">
        <v>5.99</v>
      </c>
      <c r="J54" s="86">
        <v>13.89</v>
      </c>
      <c r="K54" s="87">
        <v>0</v>
      </c>
      <c r="L54" s="85">
        <v>5.0000000037099999E-2</v>
      </c>
      <c r="M54" s="86">
        <v>0</v>
      </c>
      <c r="N54" s="86">
        <v>93.358494602296602</v>
      </c>
      <c r="O54" s="86">
        <v>70.726306465899</v>
      </c>
      <c r="P54" s="86">
        <v>0.35699999999999998</v>
      </c>
      <c r="Q54" s="88">
        <v>0.47689999999999999</v>
      </c>
      <c r="R54" s="85">
        <v>0</v>
      </c>
      <c r="S54" s="86">
        <v>0</v>
      </c>
      <c r="T54" s="86">
        <v>2.39</v>
      </c>
      <c r="U54" s="88">
        <v>0.206451040024863</v>
      </c>
      <c r="V54" s="89">
        <v>4.79</v>
      </c>
      <c r="W54" s="85">
        <v>74.433583078496397</v>
      </c>
      <c r="X54" s="88">
        <v>65.333333333300004</v>
      </c>
      <c r="Y54" s="85">
        <v>100</v>
      </c>
      <c r="Z54" s="88">
        <v>100</v>
      </c>
      <c r="AA54" s="85">
        <v>0.04</v>
      </c>
      <c r="AB54" s="91">
        <v>0.04</v>
      </c>
      <c r="AC54" s="86">
        <v>0</v>
      </c>
      <c r="AD54" s="86">
        <v>0</v>
      </c>
      <c r="AE54" s="86">
        <v>0</v>
      </c>
      <c r="AF54" s="88">
        <v>10.9764003835</v>
      </c>
      <c r="AG54" s="85">
        <v>0</v>
      </c>
      <c r="AH54" s="86">
        <v>0.1172</v>
      </c>
      <c r="AI54" s="88">
        <v>3.7128000030899999E-2</v>
      </c>
      <c r="AJ54" s="150">
        <v>1.97</v>
      </c>
      <c r="AK54" s="151">
        <v>0</v>
      </c>
    </row>
    <row r="55" spans="1:37" x14ac:dyDescent="0.2">
      <c r="A55" s="149" t="s">
        <v>452</v>
      </c>
      <c r="B55" s="66" t="s">
        <v>453</v>
      </c>
      <c r="C55" s="67">
        <v>58</v>
      </c>
      <c r="D55" s="84" t="s">
        <v>349</v>
      </c>
      <c r="E55" s="85">
        <v>97.167755991285404</v>
      </c>
      <c r="F55" s="91">
        <v>97.162689365151707</v>
      </c>
      <c r="G55" s="86">
        <v>23.061110749209199</v>
      </c>
      <c r="H55" s="86">
        <v>23.056044123075601</v>
      </c>
      <c r="I55" s="86">
        <v>20.96</v>
      </c>
      <c r="J55" s="86">
        <v>5.8</v>
      </c>
      <c r="K55" s="87">
        <v>0</v>
      </c>
      <c r="L55" s="85">
        <v>0</v>
      </c>
      <c r="M55" s="86">
        <v>4.9679225217111097E-3</v>
      </c>
      <c r="N55" s="86">
        <v>96.622519457383603</v>
      </c>
      <c r="O55" s="86">
        <v>45.2328566189952</v>
      </c>
      <c r="P55" s="86">
        <v>9.5000000000000001E-2</v>
      </c>
      <c r="Q55" s="88">
        <v>0.61119999999999997</v>
      </c>
      <c r="R55" s="85">
        <v>2.09951711106445E-2</v>
      </c>
      <c r="S55" s="86">
        <v>0</v>
      </c>
      <c r="T55" s="86">
        <v>2.2200000000000002</v>
      </c>
      <c r="U55" s="88">
        <v>6.8761354671067407E-2</v>
      </c>
      <c r="V55" s="89">
        <v>4.8099999999999996</v>
      </c>
      <c r="W55" s="85">
        <v>83.695342461551306</v>
      </c>
      <c r="X55" s="88">
        <v>85.066666666700002</v>
      </c>
      <c r="Y55" s="85"/>
      <c r="Z55" s="88"/>
      <c r="AA55" s="85">
        <v>0</v>
      </c>
      <c r="AB55" s="91">
        <v>0</v>
      </c>
      <c r="AC55" s="86">
        <v>0</v>
      </c>
      <c r="AD55" s="86">
        <v>0</v>
      </c>
      <c r="AE55" s="86">
        <v>0</v>
      </c>
      <c r="AF55" s="88">
        <v>28.7098007405</v>
      </c>
      <c r="AG55" s="85">
        <v>0</v>
      </c>
      <c r="AH55" s="86">
        <v>5.0649E-2</v>
      </c>
      <c r="AI55" s="88">
        <v>4.6410000068800002E-3</v>
      </c>
      <c r="AJ55" s="150">
        <v>1.38</v>
      </c>
      <c r="AK55" s="151">
        <v>0</v>
      </c>
    </row>
    <row r="56" spans="1:37" x14ac:dyDescent="0.2">
      <c r="A56" s="149" t="s">
        <v>454</v>
      </c>
      <c r="B56" s="66" t="s">
        <v>455</v>
      </c>
      <c r="C56" s="67">
        <v>58</v>
      </c>
      <c r="D56" s="84" t="s">
        <v>349</v>
      </c>
      <c r="E56" s="85">
        <v>91.865287694246106</v>
      </c>
      <c r="F56" s="91">
        <v>91.865287694246106</v>
      </c>
      <c r="G56" s="86">
        <v>21.335573288534199</v>
      </c>
      <c r="H56" s="86">
        <v>21.335573288534199</v>
      </c>
      <c r="I56" s="86">
        <v>44.7</v>
      </c>
      <c r="J56" s="86">
        <v>21.98</v>
      </c>
      <c r="K56" s="87">
        <v>0</v>
      </c>
      <c r="L56" s="85">
        <v>1.00000000093E-2</v>
      </c>
      <c r="M56" s="86">
        <v>7.0309550799382697E-2</v>
      </c>
      <c r="N56" s="86">
        <v>91.077382232738202</v>
      </c>
      <c r="O56" s="86">
        <v>49.155054847316897</v>
      </c>
      <c r="P56" s="86">
        <v>0.47399999999999998</v>
      </c>
      <c r="Q56" s="88">
        <v>0.67079999999999995</v>
      </c>
      <c r="R56" s="85">
        <v>6.4350064350064407E-2</v>
      </c>
      <c r="S56" s="86">
        <v>0</v>
      </c>
      <c r="T56" s="86">
        <v>3.54</v>
      </c>
      <c r="U56" s="88">
        <v>0.15093448131037401</v>
      </c>
      <c r="V56" s="89">
        <v>4.6500000000000004</v>
      </c>
      <c r="W56" s="85">
        <v>73.510969496909595</v>
      </c>
      <c r="X56" s="88">
        <v>45.4</v>
      </c>
      <c r="Y56" s="85">
        <v>100</v>
      </c>
      <c r="Z56" s="88">
        <v>-100</v>
      </c>
      <c r="AA56" s="85">
        <v>0</v>
      </c>
      <c r="AB56" s="91">
        <v>0</v>
      </c>
      <c r="AC56" s="86">
        <v>0</v>
      </c>
      <c r="AD56" s="86">
        <v>0</v>
      </c>
      <c r="AE56" s="86">
        <v>0</v>
      </c>
      <c r="AF56" s="88">
        <v>5.0640997933599996</v>
      </c>
      <c r="AG56" s="85">
        <v>0</v>
      </c>
      <c r="AH56" s="86">
        <v>0.10498200000000001</v>
      </c>
      <c r="AI56" s="88">
        <v>1.85640000032E-2</v>
      </c>
      <c r="AJ56" s="150">
        <v>2.06</v>
      </c>
      <c r="AK56" s="151">
        <v>0</v>
      </c>
    </row>
    <row r="57" spans="1:37" x14ac:dyDescent="0.2">
      <c r="A57" s="149" t="s">
        <v>394</v>
      </c>
      <c r="B57" s="66" t="s">
        <v>456</v>
      </c>
      <c r="C57" s="67">
        <v>58</v>
      </c>
      <c r="D57" s="84" t="s">
        <v>349</v>
      </c>
      <c r="E57" s="85">
        <v>94.116749600976405</v>
      </c>
      <c r="F57" s="91">
        <v>94.116749600976405</v>
      </c>
      <c r="G57" s="86">
        <v>23.693784621162301</v>
      </c>
      <c r="H57" s="86">
        <v>23.693784621162301</v>
      </c>
      <c r="I57" s="86">
        <v>15.2</v>
      </c>
      <c r="J57" s="86">
        <v>14.47</v>
      </c>
      <c r="K57" s="87">
        <v>0</v>
      </c>
      <c r="L57" s="85">
        <v>0</v>
      </c>
      <c r="M57" s="86">
        <v>6.5361035624403506E-5</v>
      </c>
      <c r="N57" s="86">
        <v>94.538138138138095</v>
      </c>
      <c r="O57" s="86">
        <v>67.498478393183206</v>
      </c>
      <c r="P57" s="86">
        <v>0.254</v>
      </c>
      <c r="Q57" s="88">
        <v>0.23469999999999999</v>
      </c>
      <c r="R57" s="85">
        <v>3.8850038850038897E-2</v>
      </c>
      <c r="S57" s="86">
        <v>0</v>
      </c>
      <c r="T57" s="86">
        <v>2.06</v>
      </c>
      <c r="U57" s="88">
        <v>0.22533095483992099</v>
      </c>
      <c r="V57" s="89">
        <v>4.92</v>
      </c>
      <c r="W57" s="85">
        <v>66.891713320662703</v>
      </c>
      <c r="X57" s="88">
        <v>37.666666666700003</v>
      </c>
      <c r="Y57" s="85"/>
      <c r="Z57" s="88"/>
      <c r="AA57" s="85">
        <v>0.03</v>
      </c>
      <c r="AB57" s="91">
        <v>0.03</v>
      </c>
      <c r="AC57" s="86">
        <v>0</v>
      </c>
      <c r="AD57" s="86">
        <v>0</v>
      </c>
      <c r="AE57" s="86">
        <v>0</v>
      </c>
      <c r="AF57" s="88">
        <v>21.793500877900001</v>
      </c>
      <c r="AG57" s="85">
        <v>0</v>
      </c>
      <c r="AH57" s="86">
        <v>7.2207999999999994E-2</v>
      </c>
      <c r="AI57" s="88">
        <v>7.7407000037999996E-2</v>
      </c>
      <c r="AJ57" s="150">
        <v>1.95</v>
      </c>
      <c r="AK57" s="151">
        <v>0</v>
      </c>
    </row>
    <row r="58" spans="1:37" x14ac:dyDescent="0.2">
      <c r="A58" s="149" t="s">
        <v>457</v>
      </c>
      <c r="B58" s="66" t="s">
        <v>458</v>
      </c>
      <c r="C58" s="67">
        <v>58</v>
      </c>
      <c r="D58" s="84" t="s">
        <v>349</v>
      </c>
      <c r="E58" s="85">
        <v>98.102186300455401</v>
      </c>
      <c r="F58" s="91">
        <v>98.012779248027101</v>
      </c>
      <c r="G58" s="86">
        <v>23.465178933314299</v>
      </c>
      <c r="H58" s="86">
        <v>23.411534701857299</v>
      </c>
      <c r="I58" s="86">
        <v>0.96</v>
      </c>
      <c r="J58" s="86">
        <v>0.36</v>
      </c>
      <c r="K58" s="87">
        <v>0</v>
      </c>
      <c r="L58" s="85">
        <v>1.99999999952E-2</v>
      </c>
      <c r="M58" s="86">
        <v>0</v>
      </c>
      <c r="N58" s="86">
        <v>99.188019643117599</v>
      </c>
      <c r="O58" s="86">
        <v>41.726618705036003</v>
      </c>
      <c r="P58" s="86">
        <v>2.1999999999999999E-2</v>
      </c>
      <c r="Q58" s="88">
        <v>0.19869999999999999</v>
      </c>
      <c r="R58" s="85">
        <v>0</v>
      </c>
      <c r="S58" s="86">
        <v>0</v>
      </c>
      <c r="T58" s="86">
        <v>0.44</v>
      </c>
      <c r="U58" s="88">
        <v>4.7683761295091E-3</v>
      </c>
      <c r="V58" s="89">
        <v>4.62</v>
      </c>
      <c r="W58" s="85">
        <v>80.069461247028897</v>
      </c>
      <c r="X58" s="88">
        <v>82.233333333299996</v>
      </c>
      <c r="Y58" s="85">
        <v>100</v>
      </c>
      <c r="Z58" s="88">
        <v>100</v>
      </c>
      <c r="AA58" s="85">
        <v>0</v>
      </c>
      <c r="AB58" s="91">
        <v>0</v>
      </c>
      <c r="AC58" s="86">
        <v>0</v>
      </c>
      <c r="AD58" s="86">
        <v>0</v>
      </c>
      <c r="AE58" s="86">
        <v>0</v>
      </c>
      <c r="AF58" s="88">
        <v>1.2763999697499999</v>
      </c>
      <c r="AG58" s="85">
        <v>0</v>
      </c>
      <c r="AH58" s="86">
        <v>2.1480000000000002E-3</v>
      </c>
      <c r="AI58" s="88">
        <v>0</v>
      </c>
      <c r="AJ58" s="150">
        <v>1.01</v>
      </c>
      <c r="AK58" s="151">
        <v>0</v>
      </c>
    </row>
    <row r="59" spans="1:37" x14ac:dyDescent="0.2">
      <c r="A59" s="149" t="s">
        <v>459</v>
      </c>
      <c r="B59" s="66" t="s">
        <v>460</v>
      </c>
      <c r="C59" s="67">
        <v>58</v>
      </c>
      <c r="D59" s="84" t="s">
        <v>349</v>
      </c>
      <c r="E59" s="85">
        <v>97.921293997752699</v>
      </c>
      <c r="F59" s="91">
        <v>97.921293997752699</v>
      </c>
      <c r="G59" s="86">
        <v>19.2897645613943</v>
      </c>
      <c r="H59" s="86">
        <v>19.2897645613943</v>
      </c>
      <c r="I59" s="86">
        <v>2.6</v>
      </c>
      <c r="J59" s="86">
        <v>0.77</v>
      </c>
      <c r="K59" s="87">
        <v>0</v>
      </c>
      <c r="L59" s="85">
        <v>0</v>
      </c>
      <c r="M59" s="86">
        <v>0</v>
      </c>
      <c r="N59" s="86">
        <v>98.970520039748294</v>
      </c>
      <c r="O59" s="86">
        <v>35.510849909584103</v>
      </c>
      <c r="P59" s="86">
        <v>2.1000000000000001E-2</v>
      </c>
      <c r="Q59" s="88">
        <v>0.24679999999999999</v>
      </c>
      <c r="R59" s="85">
        <v>0</v>
      </c>
      <c r="S59" s="86">
        <v>0</v>
      </c>
      <c r="T59" s="86">
        <v>1.03</v>
      </c>
      <c r="U59" s="88">
        <v>0</v>
      </c>
      <c r="V59" s="89">
        <v>4.92</v>
      </c>
      <c r="W59" s="85">
        <v>82.839934007941594</v>
      </c>
      <c r="X59" s="88">
        <v>83.8</v>
      </c>
      <c r="Y59" s="85">
        <v>100</v>
      </c>
      <c r="Z59" s="88"/>
      <c r="AA59" s="85">
        <v>0</v>
      </c>
      <c r="AB59" s="91">
        <v>0</v>
      </c>
      <c r="AC59" s="86">
        <v>0</v>
      </c>
      <c r="AD59" s="86">
        <v>0</v>
      </c>
      <c r="AE59" s="86">
        <v>0</v>
      </c>
      <c r="AF59" s="88">
        <v>27.0095996935</v>
      </c>
      <c r="AG59" s="85">
        <v>0</v>
      </c>
      <c r="AH59" s="86">
        <v>3.699E-3</v>
      </c>
      <c r="AI59" s="88">
        <v>1.3922999997E-2</v>
      </c>
      <c r="AJ59" s="150">
        <v>1.02</v>
      </c>
      <c r="AK59" s="151">
        <v>0</v>
      </c>
    </row>
    <row r="60" spans="1:37" x14ac:dyDescent="0.2">
      <c r="A60" s="149" t="s">
        <v>461</v>
      </c>
      <c r="B60" s="66" t="s">
        <v>462</v>
      </c>
      <c r="C60" s="67">
        <v>58</v>
      </c>
      <c r="D60" s="84" t="s">
        <v>349</v>
      </c>
      <c r="E60" s="85">
        <v>98.732605997256201</v>
      </c>
      <c r="F60" s="91">
        <v>98.732605997256201</v>
      </c>
      <c r="G60" s="86">
        <v>24.570457960410302</v>
      </c>
      <c r="H60" s="86">
        <v>24.570457960410302</v>
      </c>
      <c r="I60" s="86">
        <v>0.39</v>
      </c>
      <c r="J60" s="86">
        <v>0.14000000000000001</v>
      </c>
      <c r="K60" s="87">
        <v>0</v>
      </c>
      <c r="L60" s="85">
        <v>0</v>
      </c>
      <c r="M60" s="86">
        <v>0</v>
      </c>
      <c r="N60" s="86">
        <v>98.431253144112901</v>
      </c>
      <c r="O60" s="86">
        <v>66.119096509240293</v>
      </c>
      <c r="P60" s="86">
        <v>4.0000000000000001E-3</v>
      </c>
      <c r="Q60" s="88">
        <v>0.23230000000000001</v>
      </c>
      <c r="R60" s="85">
        <v>0</v>
      </c>
      <c r="S60" s="86">
        <v>0</v>
      </c>
      <c r="T60" s="86">
        <v>0.46</v>
      </c>
      <c r="U60" s="88">
        <v>0</v>
      </c>
      <c r="V60" s="89">
        <v>4.96</v>
      </c>
      <c r="W60" s="85">
        <v>78.285440871562898</v>
      </c>
      <c r="X60" s="88">
        <v>84.166666666699996</v>
      </c>
      <c r="Y60" s="85">
        <v>100</v>
      </c>
      <c r="Z60" s="88"/>
      <c r="AA60" s="85">
        <v>0</v>
      </c>
      <c r="AB60" s="91">
        <v>0</v>
      </c>
      <c r="AC60" s="86">
        <v>0</v>
      </c>
      <c r="AD60" s="86">
        <v>0</v>
      </c>
      <c r="AE60" s="86">
        <v>0</v>
      </c>
      <c r="AF60" s="88">
        <v>62.838901423400003</v>
      </c>
      <c r="AG60" s="85">
        <v>0</v>
      </c>
      <c r="AH60" s="86">
        <v>7.2300000000000001E-4</v>
      </c>
      <c r="AI60" s="88">
        <v>0</v>
      </c>
      <c r="AJ60" s="150">
        <v>1.04</v>
      </c>
      <c r="AK60" s="151">
        <v>0</v>
      </c>
    </row>
    <row r="61" spans="1:37" x14ac:dyDescent="0.2">
      <c r="A61" s="149" t="s">
        <v>463</v>
      </c>
      <c r="B61" s="66" t="s">
        <v>464</v>
      </c>
      <c r="C61" s="67">
        <v>58</v>
      </c>
      <c r="D61" s="84" t="s">
        <v>349</v>
      </c>
      <c r="E61" s="85">
        <v>99.415191160833999</v>
      </c>
      <c r="F61" s="91">
        <v>99.415191160833999</v>
      </c>
      <c r="G61" s="86">
        <v>20.482178355138501</v>
      </c>
      <c r="H61" s="86">
        <v>20.482178355138501</v>
      </c>
      <c r="I61" s="86">
        <v>0</v>
      </c>
      <c r="J61" s="86">
        <v>0.03</v>
      </c>
      <c r="K61" s="87">
        <v>0</v>
      </c>
      <c r="L61" s="85">
        <v>0</v>
      </c>
      <c r="M61" s="86">
        <v>0</v>
      </c>
      <c r="N61" s="86">
        <v>99.799785817385995</v>
      </c>
      <c r="O61" s="86">
        <v>32.261735419630199</v>
      </c>
      <c r="P61" s="86">
        <v>0</v>
      </c>
      <c r="Q61" s="88">
        <v>0</v>
      </c>
      <c r="R61" s="85">
        <v>0</v>
      </c>
      <c r="S61" s="86">
        <v>0</v>
      </c>
      <c r="T61" s="86">
        <v>0</v>
      </c>
      <c r="U61" s="88">
        <v>0</v>
      </c>
      <c r="V61" s="89">
        <v>5</v>
      </c>
      <c r="W61" s="85">
        <v>81.216058582953494</v>
      </c>
      <c r="X61" s="88">
        <v>81.933333333299998</v>
      </c>
      <c r="Y61" s="85">
        <v>100</v>
      </c>
      <c r="Z61" s="88"/>
      <c r="AA61" s="85">
        <v>0</v>
      </c>
      <c r="AB61" s="91">
        <v>0</v>
      </c>
      <c r="AC61" s="86">
        <v>0</v>
      </c>
      <c r="AD61" s="86">
        <v>0</v>
      </c>
      <c r="AE61" s="86">
        <v>0</v>
      </c>
      <c r="AF61" s="88">
        <v>0</v>
      </c>
      <c r="AG61" s="85">
        <v>0</v>
      </c>
      <c r="AH61" s="86">
        <v>4.1E-5</v>
      </c>
      <c r="AI61" s="88">
        <v>0</v>
      </c>
      <c r="AJ61" s="150">
        <v>1.01</v>
      </c>
      <c r="AK61" s="151">
        <v>0</v>
      </c>
    </row>
    <row r="62" spans="1:37" x14ac:dyDescent="0.2">
      <c r="A62" s="149" t="s">
        <v>465</v>
      </c>
      <c r="B62" s="66" t="s">
        <v>466</v>
      </c>
      <c r="C62" s="67">
        <v>58</v>
      </c>
      <c r="D62" s="84" t="s">
        <v>349</v>
      </c>
      <c r="E62" s="85">
        <v>98.646053931949695</v>
      </c>
      <c r="F62" s="91">
        <v>98.646053931949695</v>
      </c>
      <c r="G62" s="86">
        <v>28.967951433008601</v>
      </c>
      <c r="H62" s="86">
        <v>28.967951433008601</v>
      </c>
      <c r="I62" s="86">
        <v>0.08</v>
      </c>
      <c r="J62" s="86">
        <v>0.05</v>
      </c>
      <c r="K62" s="87">
        <v>0</v>
      </c>
      <c r="L62" s="85">
        <v>9.9999999958599994E-3</v>
      </c>
      <c r="M62" s="86">
        <v>0</v>
      </c>
      <c r="N62" s="86">
        <v>97.604943532921396</v>
      </c>
      <c r="O62" s="86">
        <v>68.015005708693494</v>
      </c>
      <c r="P62" s="86">
        <v>2.1999999999999999E-2</v>
      </c>
      <c r="Q62" s="88">
        <v>0.251</v>
      </c>
      <c r="R62" s="85">
        <v>0</v>
      </c>
      <c r="S62" s="86">
        <v>0</v>
      </c>
      <c r="T62" s="86">
        <v>0.78</v>
      </c>
      <c r="U62" s="88">
        <v>7.05915572497529E-3</v>
      </c>
      <c r="V62" s="89">
        <v>4.99</v>
      </c>
      <c r="W62" s="85">
        <v>77.405367356308105</v>
      </c>
      <c r="X62" s="88">
        <v>82.7</v>
      </c>
      <c r="Y62" s="85">
        <v>100</v>
      </c>
      <c r="Z62" s="88">
        <v>100</v>
      </c>
      <c r="AA62" s="85">
        <v>0</v>
      </c>
      <c r="AB62" s="91">
        <v>0</v>
      </c>
      <c r="AC62" s="86">
        <v>0</v>
      </c>
      <c r="AD62" s="86">
        <v>0</v>
      </c>
      <c r="AE62" s="86">
        <v>0</v>
      </c>
      <c r="AF62" s="88">
        <v>69.007102937699997</v>
      </c>
      <c r="AG62" s="85">
        <v>0</v>
      </c>
      <c r="AH62" s="86">
        <v>2.1900000000000001E-4</v>
      </c>
      <c r="AI62" s="88">
        <v>0</v>
      </c>
      <c r="AJ62" s="150">
        <v>1.1299999999999999</v>
      </c>
      <c r="AK62" s="151">
        <v>0</v>
      </c>
    </row>
    <row r="63" spans="1:37" x14ac:dyDescent="0.2">
      <c r="A63" s="149" t="s">
        <v>467</v>
      </c>
      <c r="B63" s="66" t="s">
        <v>468</v>
      </c>
      <c r="C63" s="67">
        <v>58</v>
      </c>
      <c r="D63" s="84" t="s">
        <v>349</v>
      </c>
      <c r="E63" s="85">
        <v>95.738878176733195</v>
      </c>
      <c r="F63" s="91">
        <v>95.738878176733195</v>
      </c>
      <c r="G63" s="86">
        <v>37.125436447965001</v>
      </c>
      <c r="H63" s="86">
        <v>37.125436447965001</v>
      </c>
      <c r="I63" s="86">
        <v>1.84</v>
      </c>
      <c r="J63" s="86">
        <v>0.7</v>
      </c>
      <c r="K63" s="87">
        <v>0</v>
      </c>
      <c r="L63" s="85">
        <v>8.9999999897900002E-2</v>
      </c>
      <c r="M63" s="86">
        <v>0</v>
      </c>
      <c r="N63" s="86">
        <v>96.670167306438799</v>
      </c>
      <c r="O63" s="86">
        <v>83.196324951644101</v>
      </c>
      <c r="P63" s="86">
        <v>1.7999999999999999E-2</v>
      </c>
      <c r="Q63" s="88">
        <v>0.193</v>
      </c>
      <c r="R63" s="85">
        <v>0</v>
      </c>
      <c r="S63" s="86">
        <v>0</v>
      </c>
      <c r="T63" s="86">
        <v>0.19</v>
      </c>
      <c r="U63" s="88">
        <v>9.9015060711866207E-2</v>
      </c>
      <c r="V63" s="89">
        <v>4.88</v>
      </c>
      <c r="W63" s="85">
        <v>66.632474335145005</v>
      </c>
      <c r="X63" s="88">
        <v>64.366666666699999</v>
      </c>
      <c r="Y63" s="85"/>
      <c r="Z63" s="88"/>
      <c r="AA63" s="85">
        <v>0</v>
      </c>
      <c r="AB63" s="91">
        <v>0</v>
      </c>
      <c r="AC63" s="86">
        <v>0</v>
      </c>
      <c r="AD63" s="86">
        <v>0</v>
      </c>
      <c r="AE63" s="86">
        <v>0</v>
      </c>
      <c r="AF63" s="88">
        <v>83.498298550300007</v>
      </c>
      <c r="AG63" s="85">
        <v>0</v>
      </c>
      <c r="AH63" s="86">
        <v>2.2929999999999999E-3</v>
      </c>
      <c r="AI63" s="88">
        <v>0</v>
      </c>
      <c r="AJ63" s="150">
        <v>1</v>
      </c>
      <c r="AK63" s="151">
        <v>0</v>
      </c>
    </row>
    <row r="64" spans="1:37" x14ac:dyDescent="0.2">
      <c r="A64" s="149" t="s">
        <v>469</v>
      </c>
      <c r="B64" s="66" t="s">
        <v>470</v>
      </c>
      <c r="C64" s="67">
        <v>58</v>
      </c>
      <c r="D64" s="84" t="s">
        <v>349</v>
      </c>
      <c r="E64" s="85">
        <v>86.833203372620702</v>
      </c>
      <c r="F64" s="91">
        <v>86.799544483027503</v>
      </c>
      <c r="G64" s="86">
        <v>25.972321173124499</v>
      </c>
      <c r="H64" s="86">
        <v>25.9554917283279</v>
      </c>
      <c r="I64" s="86">
        <v>6.24</v>
      </c>
      <c r="J64" s="86">
        <v>2.34</v>
      </c>
      <c r="K64" s="87">
        <v>0</v>
      </c>
      <c r="L64" s="85">
        <v>5.9999999977599999E-2</v>
      </c>
      <c r="M64" s="86">
        <v>1.2434716058614301E-4</v>
      </c>
      <c r="N64" s="86">
        <v>96.894003418629595</v>
      </c>
      <c r="O64" s="86">
        <v>57.674144037780401</v>
      </c>
      <c r="P64" s="86">
        <v>8.4000000000000005E-2</v>
      </c>
      <c r="Q64" s="88">
        <v>0.38019999999999998</v>
      </c>
      <c r="R64" s="85">
        <v>1.2634238787113099E-2</v>
      </c>
      <c r="S64" s="86">
        <v>0</v>
      </c>
      <c r="T64" s="86">
        <v>1.0900000000000001</v>
      </c>
      <c r="U64" s="88">
        <v>4.0390667511878801E-2</v>
      </c>
      <c r="V64" s="89">
        <v>4.8499999999999996</v>
      </c>
      <c r="W64" s="85">
        <v>73.136739504390604</v>
      </c>
      <c r="X64" s="88"/>
      <c r="Y64" s="85"/>
      <c r="Z64" s="88">
        <v>67.12</v>
      </c>
      <c r="AA64" s="85">
        <v>0</v>
      </c>
      <c r="AB64" s="91">
        <v>0.03</v>
      </c>
      <c r="AC64" s="86">
        <v>0</v>
      </c>
      <c r="AD64" s="86">
        <v>0.01</v>
      </c>
      <c r="AE64" s="86">
        <v>0</v>
      </c>
      <c r="AF64" s="88">
        <v>39.743202194600002</v>
      </c>
      <c r="AG64" s="85">
        <v>0</v>
      </c>
      <c r="AH64" s="86">
        <v>2.3810999999999999E-2</v>
      </c>
      <c r="AI64" s="88">
        <v>0</v>
      </c>
      <c r="AJ64" s="150">
        <v>1.04</v>
      </c>
      <c r="AK64" s="151">
        <v>0</v>
      </c>
    </row>
    <row r="65" spans="1:37" x14ac:dyDescent="0.2">
      <c r="A65" s="149" t="s">
        <v>471</v>
      </c>
      <c r="B65" s="66" t="s">
        <v>472</v>
      </c>
      <c r="C65" s="67">
        <v>58</v>
      </c>
      <c r="D65" s="84" t="s">
        <v>349</v>
      </c>
      <c r="E65" s="85">
        <v>96.981295074169097</v>
      </c>
      <c r="F65" s="91">
        <v>96.981295074169097</v>
      </c>
      <c r="G65" s="86">
        <v>31.067345387740399</v>
      </c>
      <c r="H65" s="86">
        <v>31.067345387740399</v>
      </c>
      <c r="I65" s="86">
        <v>0.28999999999999998</v>
      </c>
      <c r="J65" s="86">
        <v>0.14000000000000001</v>
      </c>
      <c r="K65" s="87">
        <v>0</v>
      </c>
      <c r="L65" s="85">
        <v>4.0000000003699999E-2</v>
      </c>
      <c r="M65" s="86">
        <v>1.6913687143335101E-2</v>
      </c>
      <c r="N65" s="86">
        <v>97.179546233309594</v>
      </c>
      <c r="O65" s="86">
        <v>55.506666079993003</v>
      </c>
      <c r="P65" s="86">
        <v>1.6E-2</v>
      </c>
      <c r="Q65" s="88">
        <v>0.40699999999999997</v>
      </c>
      <c r="R65" s="85">
        <v>8.2754054948692493E-3</v>
      </c>
      <c r="S65" s="86">
        <v>0</v>
      </c>
      <c r="T65" s="86">
        <v>0.48</v>
      </c>
      <c r="U65" s="88">
        <v>1.9683640161187101E-2</v>
      </c>
      <c r="V65" s="89">
        <v>4.87</v>
      </c>
      <c r="W65" s="85">
        <v>69.416913596976798</v>
      </c>
      <c r="X65" s="88">
        <v>67.5</v>
      </c>
      <c r="Y65" s="85">
        <v>97.97999999999999</v>
      </c>
      <c r="Z65" s="88">
        <v>-30.620000000000005</v>
      </c>
      <c r="AA65" s="85">
        <v>0</v>
      </c>
      <c r="AB65" s="91">
        <v>0</v>
      </c>
      <c r="AC65" s="86">
        <v>0</v>
      </c>
      <c r="AD65" s="86">
        <v>0</v>
      </c>
      <c r="AE65" s="86">
        <v>0</v>
      </c>
      <c r="AF65" s="88">
        <v>25.7996997857</v>
      </c>
      <c r="AG65" s="85">
        <v>0</v>
      </c>
      <c r="AH65" s="86">
        <v>1.534E-3</v>
      </c>
      <c r="AI65" s="88">
        <v>0</v>
      </c>
      <c r="AJ65" s="150">
        <v>1.04</v>
      </c>
      <c r="AK65" s="151">
        <v>0</v>
      </c>
    </row>
    <row r="66" spans="1:37" x14ac:dyDescent="0.2">
      <c r="A66" s="149" t="s">
        <v>473</v>
      </c>
      <c r="B66" s="66" t="s">
        <v>474</v>
      </c>
      <c r="C66" s="67">
        <v>58</v>
      </c>
      <c r="D66" s="84" t="s">
        <v>349</v>
      </c>
      <c r="E66" s="85">
        <v>97.852716804949495</v>
      </c>
      <c r="F66" s="91">
        <v>97.850807260089596</v>
      </c>
      <c r="G66" s="86">
        <v>23.738506926873999</v>
      </c>
      <c r="H66" s="86">
        <v>23.736597382014001</v>
      </c>
      <c r="I66" s="86">
        <v>1.02</v>
      </c>
      <c r="J66" s="86">
        <v>0.67</v>
      </c>
      <c r="K66" s="87">
        <v>0</v>
      </c>
      <c r="L66" s="85">
        <v>9.9999999908100008E-3</v>
      </c>
      <c r="M66" s="86">
        <v>0</v>
      </c>
      <c r="N66" s="86">
        <v>99.472673574220494</v>
      </c>
      <c r="O66" s="86">
        <v>46.612072381455597</v>
      </c>
      <c r="P66" s="86">
        <v>4.0000000000000001E-3</v>
      </c>
      <c r="Q66" s="88">
        <v>0.191</v>
      </c>
      <c r="R66" s="85">
        <v>0</v>
      </c>
      <c r="S66" s="86">
        <v>0</v>
      </c>
      <c r="T66" s="86">
        <v>0.39</v>
      </c>
      <c r="U66" s="88">
        <v>3.8190897199652501E-3</v>
      </c>
      <c r="V66" s="89">
        <v>4.75</v>
      </c>
      <c r="W66" s="85">
        <v>72.082530493669907</v>
      </c>
      <c r="X66" s="88">
        <v>70.266666666700004</v>
      </c>
      <c r="Y66" s="85">
        <v>100</v>
      </c>
      <c r="Z66" s="88">
        <v>100</v>
      </c>
      <c r="AA66" s="85">
        <v>0</v>
      </c>
      <c r="AB66" s="91">
        <v>0</v>
      </c>
      <c r="AC66" s="86">
        <v>0</v>
      </c>
      <c r="AD66" s="86">
        <v>0</v>
      </c>
      <c r="AE66" s="86">
        <v>0</v>
      </c>
      <c r="AF66" s="88">
        <v>1.90999992016E-2</v>
      </c>
      <c r="AG66" s="85">
        <v>0</v>
      </c>
      <c r="AH66" s="86">
        <v>4.0930000000000003E-3</v>
      </c>
      <c r="AI66" s="88">
        <v>0</v>
      </c>
      <c r="AJ66" s="150">
        <v>1.04</v>
      </c>
      <c r="AK66" s="151">
        <v>0</v>
      </c>
    </row>
    <row r="67" spans="1:37" x14ac:dyDescent="0.2">
      <c r="A67" s="149" t="s">
        <v>475</v>
      </c>
      <c r="B67" s="66" t="s">
        <v>476</v>
      </c>
      <c r="C67" s="67">
        <v>58</v>
      </c>
      <c r="D67" s="84" t="s">
        <v>349</v>
      </c>
      <c r="E67" s="85">
        <v>98.845168915591501</v>
      </c>
      <c r="F67" s="91">
        <v>98.845168915591501</v>
      </c>
      <c r="G67" s="86">
        <v>20.2165205686332</v>
      </c>
      <c r="H67" s="86">
        <v>20.2165205686332</v>
      </c>
      <c r="I67" s="86">
        <v>1.36</v>
      </c>
      <c r="J67" s="86">
        <v>0.53</v>
      </c>
      <c r="K67" s="87">
        <v>0</v>
      </c>
      <c r="L67" s="85">
        <v>1.9999999985599998E-2</v>
      </c>
      <c r="M67" s="86">
        <v>0</v>
      </c>
      <c r="N67" s="86">
        <v>99.350191875740805</v>
      </c>
      <c r="O67" s="86">
        <v>32.755114248115802</v>
      </c>
      <c r="P67" s="86">
        <v>6.0000000000000001E-3</v>
      </c>
      <c r="Q67" s="88">
        <v>9.1200000000000003E-2</v>
      </c>
      <c r="R67" s="85">
        <v>0</v>
      </c>
      <c r="S67" s="86">
        <v>0</v>
      </c>
      <c r="T67" s="86">
        <v>0.39</v>
      </c>
      <c r="U67" s="88">
        <v>7.3869792179651296E-3</v>
      </c>
      <c r="V67" s="89">
        <v>4.8499999999999996</v>
      </c>
      <c r="W67" s="85">
        <v>75.5186847187273</v>
      </c>
      <c r="X67" s="88">
        <v>71.599999999999994</v>
      </c>
      <c r="Y67" s="85">
        <v>100</v>
      </c>
      <c r="Z67" s="88">
        <v>100</v>
      </c>
      <c r="AA67" s="85">
        <v>0</v>
      </c>
      <c r="AB67" s="91">
        <v>0</v>
      </c>
      <c r="AC67" s="86">
        <v>0</v>
      </c>
      <c r="AD67" s="86">
        <v>0</v>
      </c>
      <c r="AE67" s="86">
        <v>0</v>
      </c>
      <c r="AF67" s="88">
        <v>0.40749999851399998</v>
      </c>
      <c r="AG67" s="85">
        <v>0</v>
      </c>
      <c r="AH67" s="86">
        <v>4.0749999999999996E-3</v>
      </c>
      <c r="AI67" s="88">
        <v>0</v>
      </c>
      <c r="AJ67" s="150">
        <v>1.07</v>
      </c>
      <c r="AK67" s="151">
        <v>0</v>
      </c>
    </row>
    <row r="68" spans="1:37" x14ac:dyDescent="0.2">
      <c r="A68" s="149" t="s">
        <v>477</v>
      </c>
      <c r="B68" s="66" t="s">
        <v>478</v>
      </c>
      <c r="C68" s="67">
        <v>58</v>
      </c>
      <c r="D68" s="84" t="s">
        <v>349</v>
      </c>
      <c r="E68" s="85">
        <v>81.862525508934397</v>
      </c>
      <c r="F68" s="91">
        <v>81.862525508934397</v>
      </c>
      <c r="G68" s="86">
        <v>27.765334395168701</v>
      </c>
      <c r="H68" s="86">
        <v>27.765334395168701</v>
      </c>
      <c r="I68" s="86">
        <v>7.92</v>
      </c>
      <c r="J68" s="86">
        <v>5.85</v>
      </c>
      <c r="K68" s="87">
        <v>0</v>
      </c>
      <c r="L68" s="85">
        <v>3.9999999993400003E-2</v>
      </c>
      <c r="M68" s="86">
        <v>0</v>
      </c>
      <c r="N68" s="86">
        <v>94.946244997253402</v>
      </c>
      <c r="O68" s="86">
        <v>72.153804050355802</v>
      </c>
      <c r="P68" s="86">
        <v>0.158</v>
      </c>
      <c r="Q68" s="88">
        <v>0.4793</v>
      </c>
      <c r="R68" s="85">
        <v>0</v>
      </c>
      <c r="S68" s="86">
        <v>0</v>
      </c>
      <c r="T68" s="86">
        <v>1.42</v>
      </c>
      <c r="U68" s="88">
        <v>0.107842649279113</v>
      </c>
      <c r="V68" s="89">
        <v>4.74</v>
      </c>
      <c r="W68" s="85">
        <v>75.011056392023804</v>
      </c>
      <c r="X68" s="88">
        <v>63.666666666700003</v>
      </c>
      <c r="Y68" s="85"/>
      <c r="Z68" s="88">
        <v>-100</v>
      </c>
      <c r="AA68" s="85">
        <v>0</v>
      </c>
      <c r="AB68" s="91">
        <v>0</v>
      </c>
      <c r="AC68" s="86">
        <v>0</v>
      </c>
      <c r="AD68" s="86">
        <v>0</v>
      </c>
      <c r="AE68" s="86">
        <v>0</v>
      </c>
      <c r="AF68" s="88">
        <v>30.226299280900001</v>
      </c>
      <c r="AG68" s="85">
        <v>0</v>
      </c>
      <c r="AH68" s="86">
        <v>1.9119000000000001E-2</v>
      </c>
      <c r="AI68" s="88">
        <v>3.1200000008700001E-4</v>
      </c>
      <c r="AJ68" s="150">
        <v>1.02</v>
      </c>
      <c r="AK68" s="151">
        <v>0</v>
      </c>
    </row>
    <row r="69" spans="1:37" x14ac:dyDescent="0.2">
      <c r="A69" s="149" t="s">
        <v>479</v>
      </c>
      <c r="B69" s="66" t="s">
        <v>480</v>
      </c>
      <c r="C69" s="67">
        <v>58</v>
      </c>
      <c r="D69" s="84" t="s">
        <v>349</v>
      </c>
      <c r="E69" s="85">
        <v>76.219971540972594</v>
      </c>
      <c r="F69" s="91">
        <v>76.219971540972594</v>
      </c>
      <c r="G69" s="86">
        <v>24.304567394883001</v>
      </c>
      <c r="H69" s="86">
        <v>24.304567394883001</v>
      </c>
      <c r="I69" s="86">
        <v>8.68</v>
      </c>
      <c r="J69" s="86">
        <v>9.85</v>
      </c>
      <c r="K69" s="87">
        <v>0</v>
      </c>
      <c r="L69" s="85">
        <v>0</v>
      </c>
      <c r="M69" s="86">
        <v>0</v>
      </c>
      <c r="N69" s="86">
        <v>93.295292439372304</v>
      </c>
      <c r="O69" s="86">
        <v>64.937192790824696</v>
      </c>
      <c r="P69" s="86">
        <v>0.54800000000000004</v>
      </c>
      <c r="Q69" s="88">
        <v>1.333</v>
      </c>
      <c r="R69" s="85">
        <v>0</v>
      </c>
      <c r="S69" s="86">
        <v>0</v>
      </c>
      <c r="T69" s="86">
        <v>2.21</v>
      </c>
      <c r="U69" s="88">
        <v>0.23994866214670399</v>
      </c>
      <c r="V69" s="89">
        <v>4.91</v>
      </c>
      <c r="W69" s="85">
        <v>73.108779442600195</v>
      </c>
      <c r="X69" s="88"/>
      <c r="Y69" s="85"/>
      <c r="Z69" s="88"/>
      <c r="AA69" s="85">
        <v>0</v>
      </c>
      <c r="AB69" s="91">
        <v>0</v>
      </c>
      <c r="AC69" s="86">
        <v>0</v>
      </c>
      <c r="AD69" s="86">
        <v>0</v>
      </c>
      <c r="AE69" s="86">
        <v>0</v>
      </c>
      <c r="AF69" s="88">
        <v>13.0466003489</v>
      </c>
      <c r="AG69" s="85">
        <v>0</v>
      </c>
      <c r="AH69" s="86">
        <v>1.8138999999999999E-2</v>
      </c>
      <c r="AI69" s="88">
        <v>3.1200000072800001E-4</v>
      </c>
      <c r="AJ69" s="150">
        <v>1.06</v>
      </c>
      <c r="AK69" s="151">
        <v>0</v>
      </c>
    </row>
    <row r="70" spans="1:37" x14ac:dyDescent="0.2">
      <c r="A70" s="149" t="s">
        <v>481</v>
      </c>
      <c r="B70" s="66" t="s">
        <v>482</v>
      </c>
      <c r="C70" s="67">
        <v>58</v>
      </c>
      <c r="D70" s="84" t="s">
        <v>349</v>
      </c>
      <c r="E70" s="85">
        <v>97.228618834531702</v>
      </c>
      <c r="F70" s="91">
        <v>97.228618834531702</v>
      </c>
      <c r="G70" s="86">
        <v>28.721403791040299</v>
      </c>
      <c r="H70" s="86">
        <v>28.721403791040299</v>
      </c>
      <c r="I70" s="86">
        <v>0.06</v>
      </c>
      <c r="J70" s="86">
        <v>0.04</v>
      </c>
      <c r="K70" s="87">
        <v>0</v>
      </c>
      <c r="L70" s="85">
        <v>0</v>
      </c>
      <c r="M70" s="86">
        <v>4.9280419516983601E-3</v>
      </c>
      <c r="N70" s="86">
        <v>98.092913581268405</v>
      </c>
      <c r="O70" s="86">
        <v>60.711984536082497</v>
      </c>
      <c r="P70" s="86">
        <v>3.0000000000000001E-3</v>
      </c>
      <c r="Q70" s="88">
        <v>1.3408</v>
      </c>
      <c r="R70" s="85">
        <v>1.96502259775987E-2</v>
      </c>
      <c r="S70" s="86">
        <v>0</v>
      </c>
      <c r="T70" s="86">
        <v>1.1200000000000001</v>
      </c>
      <c r="U70" s="88">
        <v>9.0502287696716793E-3</v>
      </c>
      <c r="V70" s="89">
        <v>5</v>
      </c>
      <c r="W70" s="85">
        <v>73.075956217582601</v>
      </c>
      <c r="X70" s="88">
        <v>65.533333333300007</v>
      </c>
      <c r="Y70" s="85">
        <v>100</v>
      </c>
      <c r="Z70" s="88"/>
      <c r="AA70" s="85">
        <v>0</v>
      </c>
      <c r="AB70" s="91">
        <v>0</v>
      </c>
      <c r="AC70" s="86">
        <v>0</v>
      </c>
      <c r="AD70" s="86">
        <v>0</v>
      </c>
      <c r="AE70" s="86">
        <v>0</v>
      </c>
      <c r="AF70" s="88">
        <v>0.53079998477199997</v>
      </c>
      <c r="AG70" s="85">
        <v>0</v>
      </c>
      <c r="AH70" s="86">
        <v>2.52E-4</v>
      </c>
      <c r="AI70" s="88">
        <v>0</v>
      </c>
      <c r="AJ70" s="150">
        <v>1.04</v>
      </c>
      <c r="AK70" s="151">
        <v>0</v>
      </c>
    </row>
    <row r="71" spans="1:37" x14ac:dyDescent="0.2">
      <c r="A71" s="149" t="s">
        <v>483</v>
      </c>
      <c r="B71" s="66" t="s">
        <v>484</v>
      </c>
      <c r="C71" s="67">
        <v>58</v>
      </c>
      <c r="D71" s="84" t="s">
        <v>349</v>
      </c>
      <c r="E71" s="85">
        <v>96.732035603155097</v>
      </c>
      <c r="F71" s="91">
        <v>96.732035603155097</v>
      </c>
      <c r="G71" s="86">
        <v>21.390838700340101</v>
      </c>
      <c r="H71" s="86">
        <v>21.390838700340101</v>
      </c>
      <c r="I71" s="86">
        <v>8.26</v>
      </c>
      <c r="J71" s="86">
        <v>1.89</v>
      </c>
      <c r="K71" s="87">
        <v>0</v>
      </c>
      <c r="L71" s="85">
        <v>1.9999999984899999E-2</v>
      </c>
      <c r="M71" s="86">
        <v>0</v>
      </c>
      <c r="N71" s="86">
        <v>96.4235943023955</v>
      </c>
      <c r="O71" s="86">
        <v>42.047771628313399</v>
      </c>
      <c r="P71" s="86">
        <v>0.215</v>
      </c>
      <c r="Q71" s="88">
        <v>1.2060999999999999</v>
      </c>
      <c r="R71" s="85">
        <v>0</v>
      </c>
      <c r="S71" s="86">
        <v>0</v>
      </c>
      <c r="T71" s="86">
        <v>1.86</v>
      </c>
      <c r="U71" s="88">
        <v>7.3811419060713507E-2</v>
      </c>
      <c r="V71" s="89">
        <v>4.99</v>
      </c>
      <c r="W71" s="85">
        <v>78.162722837325404</v>
      </c>
      <c r="X71" s="88">
        <v>75.2</v>
      </c>
      <c r="Y71" s="85"/>
      <c r="Z71" s="88"/>
      <c r="AA71" s="85">
        <v>0</v>
      </c>
      <c r="AB71" s="91">
        <v>0</v>
      </c>
      <c r="AC71" s="86">
        <v>0</v>
      </c>
      <c r="AD71" s="86">
        <v>0</v>
      </c>
      <c r="AE71" s="86">
        <v>0</v>
      </c>
      <c r="AF71" s="88">
        <v>4.3306999173899996</v>
      </c>
      <c r="AG71" s="85">
        <v>0</v>
      </c>
      <c r="AH71" s="86">
        <v>8.4880000000000008E-3</v>
      </c>
      <c r="AI71" s="88">
        <v>0</v>
      </c>
      <c r="AJ71" s="150">
        <v>1.06</v>
      </c>
      <c r="AK71" s="151">
        <v>0</v>
      </c>
    </row>
    <row r="72" spans="1:37" x14ac:dyDescent="0.2">
      <c r="A72" s="149" t="s">
        <v>485</v>
      </c>
      <c r="B72" s="66" t="s">
        <v>486</v>
      </c>
      <c r="C72" s="67">
        <v>58</v>
      </c>
      <c r="D72" s="84" t="s">
        <v>349</v>
      </c>
      <c r="E72" s="85">
        <v>96.021532377036294</v>
      </c>
      <c r="F72" s="91">
        <v>95.954047521893301</v>
      </c>
      <c r="G72" s="86">
        <v>21.4491980288145</v>
      </c>
      <c r="H72" s="86">
        <v>21.425656800276201</v>
      </c>
      <c r="I72" s="86">
        <v>6.31</v>
      </c>
      <c r="J72" s="86">
        <v>1.62</v>
      </c>
      <c r="K72" s="87">
        <v>0</v>
      </c>
      <c r="L72" s="85">
        <v>0</v>
      </c>
      <c r="M72" s="86">
        <v>0</v>
      </c>
      <c r="N72" s="86">
        <v>96.321336883899704</v>
      </c>
      <c r="O72" s="86">
        <v>47.340187751452802</v>
      </c>
      <c r="P72" s="86">
        <v>0.18099999999999999</v>
      </c>
      <c r="Q72" s="88">
        <v>0.3488</v>
      </c>
      <c r="R72" s="85">
        <v>0</v>
      </c>
      <c r="S72" s="86">
        <v>0</v>
      </c>
      <c r="T72" s="86">
        <v>1.88</v>
      </c>
      <c r="U72" s="88">
        <v>2.51106437741298E-2</v>
      </c>
      <c r="V72" s="89">
        <v>4.93</v>
      </c>
      <c r="W72" s="85">
        <v>79.332704380463497</v>
      </c>
      <c r="X72" s="88"/>
      <c r="Y72" s="85"/>
      <c r="Z72" s="88"/>
      <c r="AA72" s="85">
        <v>0</v>
      </c>
      <c r="AB72" s="91">
        <v>0</v>
      </c>
      <c r="AC72" s="86">
        <v>0</v>
      </c>
      <c r="AD72" s="86">
        <v>0</v>
      </c>
      <c r="AE72" s="86">
        <v>0</v>
      </c>
      <c r="AF72" s="88">
        <v>49.0554007892</v>
      </c>
      <c r="AG72" s="85">
        <v>0</v>
      </c>
      <c r="AH72" s="86">
        <v>6.7070000000000003E-3</v>
      </c>
      <c r="AI72" s="88">
        <v>1.2479999954799999E-3</v>
      </c>
      <c r="AJ72" s="150">
        <v>1.1299999999999999</v>
      </c>
      <c r="AK72" s="151">
        <v>0</v>
      </c>
    </row>
    <row r="73" spans="1:37" x14ac:dyDescent="0.2">
      <c r="A73" s="149" t="s">
        <v>487</v>
      </c>
      <c r="B73" s="66" t="s">
        <v>488</v>
      </c>
      <c r="C73" s="67">
        <v>58</v>
      </c>
      <c r="D73" s="84" t="s">
        <v>349</v>
      </c>
      <c r="E73" s="85">
        <v>95.612098679369495</v>
      </c>
      <c r="F73" s="91">
        <v>95.569497695674102</v>
      </c>
      <c r="G73" s="86">
        <v>26.273188489988801</v>
      </c>
      <c r="H73" s="86">
        <v>26.251242528691101</v>
      </c>
      <c r="I73" s="86">
        <v>21.53</v>
      </c>
      <c r="J73" s="86">
        <v>7.54</v>
      </c>
      <c r="K73" s="87">
        <v>0</v>
      </c>
      <c r="L73" s="85">
        <v>1.00000000025E-2</v>
      </c>
      <c r="M73" s="86">
        <v>5.71915937389405E-3</v>
      </c>
      <c r="N73" s="86">
        <v>95.900084317031997</v>
      </c>
      <c r="O73" s="86">
        <v>71.551476914252902</v>
      </c>
      <c r="P73" s="86">
        <v>0.251</v>
      </c>
      <c r="Q73" s="88">
        <v>1.2908999999999999</v>
      </c>
      <c r="R73" s="85">
        <v>2.4727992087042499E-2</v>
      </c>
      <c r="S73" s="86">
        <v>0</v>
      </c>
      <c r="T73" s="86">
        <v>1.72</v>
      </c>
      <c r="U73" s="88">
        <v>0.111020745388121</v>
      </c>
      <c r="V73" s="89">
        <v>4.5999999999999996</v>
      </c>
      <c r="W73" s="85">
        <v>73.188679345541502</v>
      </c>
      <c r="X73" s="88">
        <v>80.266666666700004</v>
      </c>
      <c r="Y73" s="85"/>
      <c r="Z73" s="88"/>
      <c r="AA73" s="85">
        <v>0</v>
      </c>
      <c r="AB73" s="91">
        <v>0</v>
      </c>
      <c r="AC73" s="86">
        <v>0</v>
      </c>
      <c r="AD73" s="86">
        <v>0</v>
      </c>
      <c r="AE73" s="86">
        <v>0</v>
      </c>
      <c r="AF73" s="88">
        <v>43.4309005848</v>
      </c>
      <c r="AG73" s="85">
        <v>0</v>
      </c>
      <c r="AH73" s="86">
        <v>3.5893000000000001E-2</v>
      </c>
      <c r="AI73" s="88">
        <v>6.2400000040000001E-4</v>
      </c>
      <c r="AJ73" s="150">
        <v>1.24</v>
      </c>
      <c r="AK73" s="151">
        <v>0</v>
      </c>
    </row>
    <row r="74" spans="1:37" x14ac:dyDescent="0.2">
      <c r="A74" s="149" t="s">
        <v>489</v>
      </c>
      <c r="B74" s="66" t="s">
        <v>490</v>
      </c>
      <c r="C74" s="67">
        <v>58</v>
      </c>
      <c r="D74" s="84" t="s">
        <v>349</v>
      </c>
      <c r="E74" s="85">
        <v>95.351879836509497</v>
      </c>
      <c r="F74" s="91">
        <v>95.347823000233305</v>
      </c>
      <c r="G74" s="86">
        <v>23.9485187476546</v>
      </c>
      <c r="H74" s="86">
        <v>23.944461911378401</v>
      </c>
      <c r="I74" s="86">
        <v>9.43</v>
      </c>
      <c r="J74" s="86">
        <v>3.82</v>
      </c>
      <c r="K74" s="87">
        <v>0</v>
      </c>
      <c r="L74" s="85">
        <v>3.0000000068799999E-2</v>
      </c>
      <c r="M74" s="86">
        <v>0</v>
      </c>
      <c r="N74" s="86">
        <v>96.175866575393599</v>
      </c>
      <c r="O74" s="86">
        <v>55.9329025161557</v>
      </c>
      <c r="P74" s="86">
        <v>0.13500000000000001</v>
      </c>
      <c r="Q74" s="88">
        <v>0.56340000000000001</v>
      </c>
      <c r="R74" s="85">
        <v>0</v>
      </c>
      <c r="S74" s="86">
        <v>0</v>
      </c>
      <c r="T74" s="86">
        <v>2.06</v>
      </c>
      <c r="U74" s="88">
        <v>6.3895171350622199E-2</v>
      </c>
      <c r="V74" s="89">
        <v>4.79</v>
      </c>
      <c r="W74" s="85">
        <v>76.486276640236099</v>
      </c>
      <c r="X74" s="88">
        <v>75.166666666699996</v>
      </c>
      <c r="Y74" s="85">
        <v>-99.88</v>
      </c>
      <c r="Z74" s="88"/>
      <c r="AA74" s="85">
        <v>0</v>
      </c>
      <c r="AB74" s="91">
        <v>0</v>
      </c>
      <c r="AC74" s="86">
        <v>0</v>
      </c>
      <c r="AD74" s="86">
        <v>0</v>
      </c>
      <c r="AE74" s="86">
        <v>0</v>
      </c>
      <c r="AF74" s="88">
        <v>47.453800310200002</v>
      </c>
      <c r="AG74" s="85">
        <v>0</v>
      </c>
      <c r="AH74" s="86">
        <v>2.3740000000000001E-2</v>
      </c>
      <c r="AI74" s="88">
        <v>6.2400000147599997E-4</v>
      </c>
      <c r="AJ74" s="150">
        <v>1.35</v>
      </c>
      <c r="AK74" s="151">
        <v>0</v>
      </c>
    </row>
    <row r="75" spans="1:37" x14ac:dyDescent="0.2">
      <c r="A75" s="149" t="s">
        <v>491</v>
      </c>
      <c r="B75" s="66" t="s">
        <v>492</v>
      </c>
      <c r="C75" s="67">
        <v>58</v>
      </c>
      <c r="D75" s="84" t="s">
        <v>349</v>
      </c>
      <c r="E75" s="85">
        <v>97.706753824309502</v>
      </c>
      <c r="F75" s="91">
        <v>97.704074798403298</v>
      </c>
      <c r="G75" s="86">
        <v>34.176333485144802</v>
      </c>
      <c r="H75" s="86">
        <v>34.173654459238598</v>
      </c>
      <c r="I75" s="86">
        <v>12.18</v>
      </c>
      <c r="J75" s="86">
        <v>5.63</v>
      </c>
      <c r="K75" s="87">
        <v>0</v>
      </c>
      <c r="L75" s="85">
        <v>2.0000000034000001E-2</v>
      </c>
      <c r="M75" s="86">
        <v>2.95314081543545E-3</v>
      </c>
      <c r="N75" s="86">
        <v>95.005932477618401</v>
      </c>
      <c r="O75" s="86">
        <v>77.347947560713493</v>
      </c>
      <c r="P75" s="86">
        <v>7.3999999999999996E-2</v>
      </c>
      <c r="Q75" s="88">
        <v>0.83350000000000002</v>
      </c>
      <c r="R75" s="85">
        <v>4.2680324370465199E-2</v>
      </c>
      <c r="S75" s="86">
        <v>0</v>
      </c>
      <c r="T75" s="86">
        <v>1.06</v>
      </c>
      <c r="U75" s="88">
        <v>6.6975647654512804E-2</v>
      </c>
      <c r="V75" s="89">
        <v>4.82</v>
      </c>
      <c r="W75" s="85">
        <v>69.723256012598299</v>
      </c>
      <c r="X75" s="88">
        <v>70.5</v>
      </c>
      <c r="Y75" s="85"/>
      <c r="Z75" s="88">
        <v>100</v>
      </c>
      <c r="AA75" s="85">
        <v>0</v>
      </c>
      <c r="AB75" s="91">
        <v>0</v>
      </c>
      <c r="AC75" s="86">
        <v>0</v>
      </c>
      <c r="AD75" s="86">
        <v>0</v>
      </c>
      <c r="AE75" s="86">
        <v>0</v>
      </c>
      <c r="AF75" s="88">
        <v>24.214199107399999</v>
      </c>
      <c r="AG75" s="85">
        <v>0</v>
      </c>
      <c r="AH75" s="86">
        <v>1.2544E-2</v>
      </c>
      <c r="AI75" s="88">
        <v>0</v>
      </c>
      <c r="AJ75" s="150">
        <v>1.48</v>
      </c>
      <c r="AK75" s="151">
        <v>0</v>
      </c>
    </row>
    <row r="76" spans="1:37" x14ac:dyDescent="0.2">
      <c r="A76" s="149" t="s">
        <v>493</v>
      </c>
      <c r="B76" s="66" t="s">
        <v>494</v>
      </c>
      <c r="C76" s="67">
        <v>58</v>
      </c>
      <c r="D76" s="84" t="s">
        <v>349</v>
      </c>
      <c r="E76" s="85">
        <v>98.870943989004004</v>
      </c>
      <c r="F76" s="91">
        <v>98.870943989004004</v>
      </c>
      <c r="G76" s="86">
        <v>37.472387217122403</v>
      </c>
      <c r="H76" s="86">
        <v>37.472387217122403</v>
      </c>
      <c r="I76" s="86">
        <v>2.27</v>
      </c>
      <c r="J76" s="86">
        <v>1.36</v>
      </c>
      <c r="K76" s="87">
        <v>0</v>
      </c>
      <c r="L76" s="85">
        <v>0</v>
      </c>
      <c r="M76" s="86">
        <v>0</v>
      </c>
      <c r="N76" s="86">
        <v>97.192774359354502</v>
      </c>
      <c r="O76" s="86">
        <v>65.657578187650401</v>
      </c>
      <c r="P76" s="86">
        <v>2.4E-2</v>
      </c>
      <c r="Q76" s="88">
        <v>0.62729999999999997</v>
      </c>
      <c r="R76" s="85">
        <v>0</v>
      </c>
      <c r="S76" s="86">
        <v>0</v>
      </c>
      <c r="T76" s="86">
        <v>0.87</v>
      </c>
      <c r="U76" s="88">
        <v>2.9453635069461501E-2</v>
      </c>
      <c r="V76" s="89">
        <v>4.72</v>
      </c>
      <c r="W76" s="85">
        <v>74.705153433755299</v>
      </c>
      <c r="X76" s="88">
        <v>82.466666666699993</v>
      </c>
      <c r="Y76" s="85"/>
      <c r="Z76" s="88">
        <v>-100</v>
      </c>
      <c r="AA76" s="85">
        <v>0</v>
      </c>
      <c r="AB76" s="91">
        <v>0</v>
      </c>
      <c r="AC76" s="86">
        <v>0</v>
      </c>
      <c r="AD76" s="86">
        <v>0</v>
      </c>
      <c r="AE76" s="86">
        <v>0</v>
      </c>
      <c r="AF76" s="88">
        <v>78.130096495499998</v>
      </c>
      <c r="AG76" s="85">
        <v>0</v>
      </c>
      <c r="AH76" s="86">
        <v>3.4619999999999998E-3</v>
      </c>
      <c r="AI76" s="88">
        <v>0</v>
      </c>
      <c r="AJ76" s="150">
        <v>1.32</v>
      </c>
      <c r="AK76" s="151">
        <v>0</v>
      </c>
    </row>
    <row r="77" spans="1:37" x14ac:dyDescent="0.2">
      <c r="A77" s="149" t="s">
        <v>495</v>
      </c>
      <c r="B77" s="66" t="s">
        <v>496</v>
      </c>
      <c r="C77" s="67">
        <v>58</v>
      </c>
      <c r="D77" s="84" t="s">
        <v>349</v>
      </c>
      <c r="E77" s="85">
        <v>98.746448720192802</v>
      </c>
      <c r="F77" s="91">
        <v>98.746448720192802</v>
      </c>
      <c r="G77" s="86">
        <v>25.703860291642499</v>
      </c>
      <c r="H77" s="86">
        <v>25.703860291642499</v>
      </c>
      <c r="I77" s="86">
        <v>2.1800000000000002</v>
      </c>
      <c r="J77" s="86">
        <v>1.08</v>
      </c>
      <c r="K77" s="87">
        <v>0</v>
      </c>
      <c r="L77" s="85">
        <v>9.9999999926299998E-3</v>
      </c>
      <c r="M77" s="86">
        <v>0</v>
      </c>
      <c r="N77" s="86">
        <v>98.850605908455606</v>
      </c>
      <c r="O77" s="86">
        <v>41.580650130950502</v>
      </c>
      <c r="P77" s="86">
        <v>1.9E-2</v>
      </c>
      <c r="Q77" s="88">
        <v>0.1346</v>
      </c>
      <c r="R77" s="85">
        <v>0</v>
      </c>
      <c r="S77" s="86">
        <v>0</v>
      </c>
      <c r="T77" s="86">
        <v>0.56999999999999995</v>
      </c>
      <c r="U77" s="88">
        <v>1.3464567989336099E-2</v>
      </c>
      <c r="V77" s="89">
        <v>4.75</v>
      </c>
      <c r="W77" s="85">
        <v>79.293237551252403</v>
      </c>
      <c r="X77" s="88">
        <v>85.033333333300007</v>
      </c>
      <c r="Y77" s="85">
        <v>100</v>
      </c>
      <c r="Z77" s="88">
        <v>-60</v>
      </c>
      <c r="AA77" s="85">
        <v>0</v>
      </c>
      <c r="AB77" s="91">
        <v>0</v>
      </c>
      <c r="AC77" s="86">
        <v>0</v>
      </c>
      <c r="AD77" s="86">
        <v>0</v>
      </c>
      <c r="AE77" s="86">
        <v>0</v>
      </c>
      <c r="AF77" s="88">
        <v>12.8589000607</v>
      </c>
      <c r="AG77" s="85">
        <v>0</v>
      </c>
      <c r="AH77" s="86">
        <v>5.1720000000000004E-3</v>
      </c>
      <c r="AI77" s="88">
        <v>0</v>
      </c>
      <c r="AJ77" s="150">
        <v>1.21</v>
      </c>
      <c r="AK77" s="151">
        <v>0</v>
      </c>
    </row>
    <row r="78" spans="1:37" x14ac:dyDescent="0.2">
      <c r="A78" s="149" t="s">
        <v>497</v>
      </c>
      <c r="B78" s="66" t="s">
        <v>498</v>
      </c>
      <c r="C78" s="67">
        <v>58</v>
      </c>
      <c r="D78" s="84" t="s">
        <v>349</v>
      </c>
      <c r="E78" s="85">
        <v>98.396523056154606</v>
      </c>
      <c r="F78" s="91">
        <v>98.396523056154606</v>
      </c>
      <c r="G78" s="86">
        <v>29.1984261561003</v>
      </c>
      <c r="H78" s="86">
        <v>29.1984261561003</v>
      </c>
      <c r="I78" s="86">
        <v>2.69</v>
      </c>
      <c r="J78" s="86">
        <v>0.97</v>
      </c>
      <c r="K78" s="87">
        <v>0</v>
      </c>
      <c r="L78" s="85">
        <v>0</v>
      </c>
      <c r="M78" s="86">
        <v>0</v>
      </c>
      <c r="N78" s="86">
        <v>97.793921620901102</v>
      </c>
      <c r="O78" s="86">
        <v>67.986988136241905</v>
      </c>
      <c r="P78" s="86">
        <v>1.2999999999999999E-2</v>
      </c>
      <c r="Q78" s="88">
        <v>0.69510000000000005</v>
      </c>
      <c r="R78" s="85">
        <v>0</v>
      </c>
      <c r="S78" s="86">
        <v>0</v>
      </c>
      <c r="T78" s="86">
        <v>0.71</v>
      </c>
      <c r="U78" s="88">
        <v>3.6218165056055802E-2</v>
      </c>
      <c r="V78" s="89">
        <v>4.9800000000000004</v>
      </c>
      <c r="W78" s="85">
        <v>75.015872012906897</v>
      </c>
      <c r="X78" s="88">
        <v>71.733333333299996</v>
      </c>
      <c r="Y78" s="85">
        <v>94.860000000000014</v>
      </c>
      <c r="Z78" s="88">
        <v>-100</v>
      </c>
      <c r="AA78" s="85">
        <v>0</v>
      </c>
      <c r="AB78" s="91">
        <v>0</v>
      </c>
      <c r="AC78" s="86">
        <v>0</v>
      </c>
      <c r="AD78" s="86">
        <v>0</v>
      </c>
      <c r="AE78" s="86">
        <v>0</v>
      </c>
      <c r="AF78" s="88">
        <v>56.693401262099997</v>
      </c>
      <c r="AG78" s="85">
        <v>0</v>
      </c>
      <c r="AH78" s="86">
        <v>3.6180000000000001E-3</v>
      </c>
      <c r="AI78" s="88">
        <v>0</v>
      </c>
      <c r="AJ78" s="150">
        <v>1.4</v>
      </c>
      <c r="AK78" s="151">
        <v>0</v>
      </c>
    </row>
    <row r="79" spans="1:37" x14ac:dyDescent="0.2">
      <c r="A79" s="149" t="s">
        <v>499</v>
      </c>
      <c r="B79" s="66" t="s">
        <v>500</v>
      </c>
      <c r="C79" s="67">
        <v>58</v>
      </c>
      <c r="D79" s="84" t="s">
        <v>349</v>
      </c>
      <c r="E79" s="85">
        <v>98.111098171654803</v>
      </c>
      <c r="F79" s="91">
        <v>98.111098171654803</v>
      </c>
      <c r="G79" s="86">
        <v>25.617794340281801</v>
      </c>
      <c r="H79" s="86">
        <v>25.617794340281801</v>
      </c>
      <c r="I79" s="86">
        <v>6.25</v>
      </c>
      <c r="J79" s="86">
        <v>2.34</v>
      </c>
      <c r="K79" s="87">
        <v>0</v>
      </c>
      <c r="L79" s="85">
        <v>0</v>
      </c>
      <c r="M79" s="86">
        <v>0</v>
      </c>
      <c r="N79" s="86">
        <v>98.345125878564204</v>
      </c>
      <c r="O79" s="86">
        <v>40.5071738405072</v>
      </c>
      <c r="P79" s="86">
        <v>6.8000000000000005E-2</v>
      </c>
      <c r="Q79" s="88">
        <v>0.62109999999999999</v>
      </c>
      <c r="R79" s="85">
        <v>0</v>
      </c>
      <c r="S79" s="86">
        <v>0</v>
      </c>
      <c r="T79" s="86">
        <v>0.93</v>
      </c>
      <c r="U79" s="88">
        <v>1.39746127867707E-2</v>
      </c>
      <c r="V79" s="89">
        <v>4.7699999999999996</v>
      </c>
      <c r="W79" s="85">
        <v>76.649224608040299</v>
      </c>
      <c r="X79" s="88">
        <v>76.766666666700004</v>
      </c>
      <c r="Y79" s="85">
        <v>100</v>
      </c>
      <c r="Z79" s="88"/>
      <c r="AA79" s="85">
        <v>0</v>
      </c>
      <c r="AB79" s="91">
        <v>0</v>
      </c>
      <c r="AC79" s="86">
        <v>0</v>
      </c>
      <c r="AD79" s="86">
        <v>0</v>
      </c>
      <c r="AE79" s="86">
        <v>0</v>
      </c>
      <c r="AF79" s="88">
        <v>48.254001760900003</v>
      </c>
      <c r="AG79" s="85">
        <v>0</v>
      </c>
      <c r="AH79" s="86">
        <v>6.4770000000000001E-3</v>
      </c>
      <c r="AI79" s="88">
        <v>0</v>
      </c>
      <c r="AJ79" s="150">
        <v>1.39</v>
      </c>
      <c r="AK79" s="151">
        <v>0</v>
      </c>
    </row>
    <row r="80" spans="1:37" x14ac:dyDescent="0.2">
      <c r="A80" s="149" t="s">
        <v>501</v>
      </c>
      <c r="B80" s="66" t="s">
        <v>502</v>
      </c>
      <c r="C80" s="67">
        <v>58</v>
      </c>
      <c r="D80" s="84" t="s">
        <v>349</v>
      </c>
      <c r="E80" s="85">
        <v>99.116925592804606</v>
      </c>
      <c r="F80" s="91">
        <v>99.116925592804606</v>
      </c>
      <c r="G80" s="86">
        <v>32.902698282910897</v>
      </c>
      <c r="H80" s="86">
        <v>32.902698282910897</v>
      </c>
      <c r="I80" s="86">
        <v>0.46</v>
      </c>
      <c r="J80" s="86">
        <v>0.27</v>
      </c>
      <c r="K80" s="87">
        <v>0</v>
      </c>
      <c r="L80" s="85">
        <v>0</v>
      </c>
      <c r="M80" s="86">
        <v>2.79808876837677E-3</v>
      </c>
      <c r="N80" s="86">
        <v>96.907641561297396</v>
      </c>
      <c r="O80" s="86">
        <v>73.695535233996793</v>
      </c>
      <c r="P80" s="86">
        <v>0</v>
      </c>
      <c r="Q80" s="88">
        <v>0.30280000000000001</v>
      </c>
      <c r="R80" s="85">
        <v>5.6785917092560999E-2</v>
      </c>
      <c r="S80" s="86">
        <v>0</v>
      </c>
      <c r="T80" s="86">
        <v>0.6</v>
      </c>
      <c r="U80" s="88">
        <v>0</v>
      </c>
      <c r="V80" s="89">
        <v>4.97</v>
      </c>
      <c r="W80" s="85">
        <v>74.698183146180099</v>
      </c>
      <c r="X80" s="88">
        <v>71.866666666699999</v>
      </c>
      <c r="Y80" s="85">
        <v>100</v>
      </c>
      <c r="Z80" s="88">
        <v>100</v>
      </c>
      <c r="AA80" s="85">
        <v>0</v>
      </c>
      <c r="AB80" s="91">
        <v>0</v>
      </c>
      <c r="AC80" s="86">
        <v>0</v>
      </c>
      <c r="AD80" s="86">
        <v>0</v>
      </c>
      <c r="AE80" s="86">
        <v>0</v>
      </c>
      <c r="AF80" s="88">
        <v>96.593101434600001</v>
      </c>
      <c r="AG80" s="85">
        <v>0</v>
      </c>
      <c r="AH80" s="86">
        <v>6.4899999999999995E-4</v>
      </c>
      <c r="AI80" s="88">
        <v>0</v>
      </c>
      <c r="AJ80" s="150">
        <v>1.1200000000000001</v>
      </c>
      <c r="AK80" s="151">
        <v>0</v>
      </c>
    </row>
    <row r="81" spans="1:37" x14ac:dyDescent="0.2">
      <c r="A81" s="149" t="s">
        <v>503</v>
      </c>
      <c r="B81" s="66" t="s">
        <v>504</v>
      </c>
      <c r="C81" s="67">
        <v>58</v>
      </c>
      <c r="D81" s="84" t="s">
        <v>349</v>
      </c>
      <c r="E81" s="85">
        <v>99.630938048905605</v>
      </c>
      <c r="F81" s="91">
        <v>99.630938048905605</v>
      </c>
      <c r="G81" s="86">
        <v>32.522844342694697</v>
      </c>
      <c r="H81" s="86">
        <v>32.522844342694697</v>
      </c>
      <c r="I81" s="86">
        <v>0.23</v>
      </c>
      <c r="J81" s="86">
        <v>0.12</v>
      </c>
      <c r="K81" s="87">
        <v>0</v>
      </c>
      <c r="L81" s="85">
        <v>9.0000000101600003E-2</v>
      </c>
      <c r="M81" s="86">
        <v>0</v>
      </c>
      <c r="N81" s="86">
        <v>97.8352232178257</v>
      </c>
      <c r="O81" s="86">
        <v>95.948227349465398</v>
      </c>
      <c r="P81" s="86">
        <v>0</v>
      </c>
      <c r="Q81" s="88">
        <v>0</v>
      </c>
      <c r="R81" s="85">
        <v>0</v>
      </c>
      <c r="S81" s="86">
        <v>0</v>
      </c>
      <c r="T81" s="86">
        <v>0</v>
      </c>
      <c r="U81" s="88">
        <v>3.9471866427203996E-3</v>
      </c>
      <c r="V81" s="89">
        <v>4.99</v>
      </c>
      <c r="W81" s="85">
        <v>73.090710833054402</v>
      </c>
      <c r="X81" s="88">
        <v>71.7</v>
      </c>
      <c r="Y81" s="85">
        <v>100</v>
      </c>
      <c r="Z81" s="88"/>
      <c r="AA81" s="85">
        <v>0</v>
      </c>
      <c r="AB81" s="91">
        <v>0</v>
      </c>
      <c r="AC81" s="86">
        <v>0</v>
      </c>
      <c r="AD81" s="86">
        <v>0</v>
      </c>
      <c r="AE81" s="86">
        <v>0</v>
      </c>
      <c r="AF81" s="88">
        <v>98.677101246700005</v>
      </c>
      <c r="AG81" s="85">
        <v>0</v>
      </c>
      <c r="AH81" s="86">
        <v>3.9500000000000001E-4</v>
      </c>
      <c r="AI81" s="88">
        <v>0</v>
      </c>
      <c r="AJ81" s="150">
        <v>1.1200000000000001</v>
      </c>
      <c r="AK81" s="151">
        <v>0</v>
      </c>
    </row>
    <row r="82" spans="1:37" x14ac:dyDescent="0.2">
      <c r="A82" s="149" t="s">
        <v>505</v>
      </c>
      <c r="B82" s="66" t="s">
        <v>506</v>
      </c>
      <c r="C82" s="67">
        <v>58</v>
      </c>
      <c r="D82" s="84" t="s">
        <v>349</v>
      </c>
      <c r="E82" s="85">
        <v>96.984033116499106</v>
      </c>
      <c r="F82" s="91">
        <v>96.984033116499106</v>
      </c>
      <c r="G82" s="86">
        <v>29.2276759314015</v>
      </c>
      <c r="H82" s="86">
        <v>29.2276759314015</v>
      </c>
      <c r="I82" s="86">
        <v>1.84</v>
      </c>
      <c r="J82" s="86">
        <v>0.62</v>
      </c>
      <c r="K82" s="87">
        <v>0</v>
      </c>
      <c r="L82" s="85">
        <v>0</v>
      </c>
      <c r="M82" s="86">
        <v>9.8303296892038993E-3</v>
      </c>
      <c r="N82" s="86">
        <v>97.830781549511102</v>
      </c>
      <c r="O82" s="86">
        <v>66.248931928225602</v>
      </c>
      <c r="P82" s="86">
        <v>2.1000000000000001E-2</v>
      </c>
      <c r="Q82" s="88">
        <v>0.39419999999999999</v>
      </c>
      <c r="R82" s="85">
        <v>4.4843049327354299E-2</v>
      </c>
      <c r="S82" s="86">
        <v>0</v>
      </c>
      <c r="T82" s="86">
        <v>0.84</v>
      </c>
      <c r="U82" s="88">
        <v>0</v>
      </c>
      <c r="V82" s="89">
        <v>4.9000000000000004</v>
      </c>
      <c r="W82" s="85">
        <v>78.428934078032199</v>
      </c>
      <c r="X82" s="88">
        <v>73.533333333300007</v>
      </c>
      <c r="Y82" s="85">
        <v>100</v>
      </c>
      <c r="Z82" s="88"/>
      <c r="AA82" s="85">
        <v>0</v>
      </c>
      <c r="AB82" s="91">
        <v>0</v>
      </c>
      <c r="AC82" s="86">
        <v>0</v>
      </c>
      <c r="AD82" s="86">
        <v>0</v>
      </c>
      <c r="AE82" s="86">
        <v>0</v>
      </c>
      <c r="AF82" s="88">
        <v>67.189201369299994</v>
      </c>
      <c r="AG82" s="85">
        <v>0</v>
      </c>
      <c r="AH82" s="86">
        <v>1.5349999999999999E-3</v>
      </c>
      <c r="AI82" s="88">
        <v>0</v>
      </c>
      <c r="AJ82" s="150">
        <v>1.1599999999999999</v>
      </c>
      <c r="AK82" s="151">
        <v>0</v>
      </c>
    </row>
    <row r="83" spans="1:37" x14ac:dyDescent="0.2">
      <c r="A83" s="149" t="s">
        <v>507</v>
      </c>
      <c r="B83" s="66" t="s">
        <v>508</v>
      </c>
      <c r="C83" s="67">
        <v>58</v>
      </c>
      <c r="D83" s="84" t="s">
        <v>349</v>
      </c>
      <c r="E83" s="85">
        <v>98.055984827198699</v>
      </c>
      <c r="F83" s="91">
        <v>98.055984827198699</v>
      </c>
      <c r="G83" s="86">
        <v>26.5243045799382</v>
      </c>
      <c r="H83" s="86">
        <v>26.5243045799382</v>
      </c>
      <c r="I83" s="86">
        <v>0.22</v>
      </c>
      <c r="J83" s="86">
        <v>0.13</v>
      </c>
      <c r="K83" s="87">
        <v>0</v>
      </c>
      <c r="L83" s="85">
        <v>2.0000000019899999E-2</v>
      </c>
      <c r="M83" s="86">
        <v>0</v>
      </c>
      <c r="N83" s="86">
        <v>98.551867517384807</v>
      </c>
      <c r="O83" s="86">
        <v>66.506487265737604</v>
      </c>
      <c r="P83" s="86">
        <v>1E-3</v>
      </c>
      <c r="Q83" s="88">
        <v>7.8E-2</v>
      </c>
      <c r="R83" s="85">
        <v>0</v>
      </c>
      <c r="S83" s="86">
        <v>0</v>
      </c>
      <c r="T83" s="86">
        <v>0.65</v>
      </c>
      <c r="U83" s="88">
        <v>3.5122225344197799E-3</v>
      </c>
      <c r="V83" s="89">
        <v>4.71</v>
      </c>
      <c r="W83" s="85">
        <v>76.437883167948598</v>
      </c>
      <c r="X83" s="88">
        <v>78.033333333300007</v>
      </c>
      <c r="Y83" s="85">
        <v>100</v>
      </c>
      <c r="Z83" s="88"/>
      <c r="AA83" s="85">
        <v>0</v>
      </c>
      <c r="AB83" s="91">
        <v>0</v>
      </c>
      <c r="AC83" s="86">
        <v>0</v>
      </c>
      <c r="AD83" s="86">
        <v>0</v>
      </c>
      <c r="AE83" s="86">
        <v>0</v>
      </c>
      <c r="AF83" s="88">
        <v>94.212196443600007</v>
      </c>
      <c r="AG83" s="85">
        <v>0</v>
      </c>
      <c r="AH83" s="86">
        <v>5.0900000000000001E-4</v>
      </c>
      <c r="AI83" s="88">
        <v>0</v>
      </c>
      <c r="AJ83" s="150">
        <v>1.1499999999999999</v>
      </c>
      <c r="AK83" s="151">
        <v>0</v>
      </c>
    </row>
    <row r="84" spans="1:37" x14ac:dyDescent="0.2">
      <c r="A84" s="149" t="s">
        <v>509</v>
      </c>
      <c r="B84" s="66" t="s">
        <v>510</v>
      </c>
      <c r="C84" s="67">
        <v>58</v>
      </c>
      <c r="D84" s="84" t="s">
        <v>349</v>
      </c>
      <c r="E84" s="85">
        <v>98.151793847148397</v>
      </c>
      <c r="F84" s="91">
        <v>98.151793847148397</v>
      </c>
      <c r="G84" s="86">
        <v>21.8581964563806</v>
      </c>
      <c r="H84" s="86">
        <v>21.8581964563806</v>
      </c>
      <c r="I84" s="86">
        <v>0</v>
      </c>
      <c r="J84" s="86">
        <v>0.1</v>
      </c>
      <c r="K84" s="87">
        <v>0</v>
      </c>
      <c r="L84" s="85">
        <v>1.99999999525E-2</v>
      </c>
      <c r="M84" s="86">
        <v>0</v>
      </c>
      <c r="N84" s="86">
        <v>99.299736653100297</v>
      </c>
      <c r="O84" s="86">
        <v>31.201044386423</v>
      </c>
      <c r="P84" s="86">
        <v>0</v>
      </c>
      <c r="Q84" s="88">
        <v>0.35909999999999997</v>
      </c>
      <c r="R84" s="85">
        <v>0</v>
      </c>
      <c r="S84" s="86">
        <v>0</v>
      </c>
      <c r="T84" s="86">
        <v>1.37</v>
      </c>
      <c r="U84" s="88">
        <v>0</v>
      </c>
      <c r="V84" s="89">
        <v>4.99</v>
      </c>
      <c r="W84" s="85">
        <v>82.683243846676902</v>
      </c>
      <c r="X84" s="88">
        <v>86.6</v>
      </c>
      <c r="Y84" s="85">
        <v>100</v>
      </c>
      <c r="Z84" s="88"/>
      <c r="AA84" s="85">
        <v>0</v>
      </c>
      <c r="AB84" s="91">
        <v>0</v>
      </c>
      <c r="AC84" s="86">
        <v>0</v>
      </c>
      <c r="AD84" s="86">
        <v>0</v>
      </c>
      <c r="AE84" s="86">
        <v>0</v>
      </c>
      <c r="AF84" s="88">
        <v>24.037900867600001</v>
      </c>
      <c r="AG84" s="85">
        <v>0</v>
      </c>
      <c r="AH84" s="86">
        <v>2.42E-4</v>
      </c>
      <c r="AI84" s="88">
        <v>0</v>
      </c>
      <c r="AJ84" s="150">
        <v>1.08</v>
      </c>
      <c r="AK84" s="151">
        <v>0</v>
      </c>
    </row>
    <row r="85" spans="1:37" x14ac:dyDescent="0.2">
      <c r="A85" s="149" t="s">
        <v>511</v>
      </c>
      <c r="B85" s="66" t="s">
        <v>512</v>
      </c>
      <c r="C85" s="67">
        <v>58</v>
      </c>
      <c r="D85" s="84" t="s">
        <v>349</v>
      </c>
      <c r="E85" s="85">
        <v>97.771386156986495</v>
      </c>
      <c r="F85" s="91">
        <v>97.771386156986495</v>
      </c>
      <c r="G85" s="86">
        <v>28.721469660419402</v>
      </c>
      <c r="H85" s="86">
        <v>28.721469660419402</v>
      </c>
      <c r="I85" s="86">
        <v>6.89</v>
      </c>
      <c r="J85" s="86">
        <v>2.34</v>
      </c>
      <c r="K85" s="87">
        <v>0</v>
      </c>
      <c r="L85" s="85">
        <v>0</v>
      </c>
      <c r="M85" s="86">
        <v>0</v>
      </c>
      <c r="N85" s="86">
        <v>97.163293658243504</v>
      </c>
      <c r="O85" s="86">
        <v>60.492227979274602</v>
      </c>
      <c r="P85" s="86">
        <v>3.5999999999999997E-2</v>
      </c>
      <c r="Q85" s="88">
        <v>1.3196000000000001</v>
      </c>
      <c r="R85" s="85">
        <v>0</v>
      </c>
      <c r="S85" s="86">
        <v>0</v>
      </c>
      <c r="T85" s="86">
        <v>1.99</v>
      </c>
      <c r="U85" s="88">
        <v>0</v>
      </c>
      <c r="V85" s="89">
        <v>4.93</v>
      </c>
      <c r="W85" s="85">
        <v>79.266637560697603</v>
      </c>
      <c r="X85" s="88">
        <v>72.866666666699999</v>
      </c>
      <c r="Y85" s="85">
        <v>100</v>
      </c>
      <c r="Z85" s="88">
        <v>33.340000000000003</v>
      </c>
      <c r="AA85" s="85">
        <v>0</v>
      </c>
      <c r="AB85" s="91">
        <v>0</v>
      </c>
      <c r="AC85" s="86">
        <v>0</v>
      </c>
      <c r="AD85" s="86">
        <v>0</v>
      </c>
      <c r="AE85" s="86">
        <v>0</v>
      </c>
      <c r="AF85" s="88">
        <v>61.341098822100001</v>
      </c>
      <c r="AG85" s="85">
        <v>0</v>
      </c>
      <c r="AH85" s="86">
        <v>7.9939999999999994E-3</v>
      </c>
      <c r="AI85" s="88">
        <v>0</v>
      </c>
      <c r="AJ85" s="150">
        <v>1.47</v>
      </c>
      <c r="AK85" s="151">
        <v>0</v>
      </c>
    </row>
    <row r="86" spans="1:37" x14ac:dyDescent="0.2">
      <c r="A86" s="149" t="s">
        <v>513</v>
      </c>
      <c r="B86" s="66" t="s">
        <v>514</v>
      </c>
      <c r="C86" s="67">
        <v>58</v>
      </c>
      <c r="D86" s="84" t="s">
        <v>349</v>
      </c>
      <c r="E86" s="85">
        <v>78.750563944693596</v>
      </c>
      <c r="F86" s="91">
        <v>77.633289986996104</v>
      </c>
      <c r="G86" s="86">
        <v>51.195562750457803</v>
      </c>
      <c r="H86" s="86">
        <v>50.149942942066303</v>
      </c>
      <c r="I86" s="86">
        <v>44.86</v>
      </c>
      <c r="J86" s="86">
        <v>44.45</v>
      </c>
      <c r="K86" s="87">
        <v>0</v>
      </c>
      <c r="L86" s="85">
        <v>7.0000000022499995E-2</v>
      </c>
      <c r="M86" s="86">
        <v>0</v>
      </c>
      <c r="N86" s="86">
        <v>83.887104743083</v>
      </c>
      <c r="O86" s="86">
        <v>100</v>
      </c>
      <c r="P86" s="86">
        <v>0.39600000000000002</v>
      </c>
      <c r="Q86" s="88">
        <v>1.2090000000000001</v>
      </c>
      <c r="R86" s="85">
        <v>0</v>
      </c>
      <c r="S86" s="86">
        <v>0.1</v>
      </c>
      <c r="T86" s="86">
        <v>1.59</v>
      </c>
      <c r="U86" s="88">
        <v>0.22557787744486599</v>
      </c>
      <c r="V86" s="89">
        <v>4.32</v>
      </c>
      <c r="W86" s="85">
        <v>55.292264247137098</v>
      </c>
      <c r="X86" s="88"/>
      <c r="Y86" s="85"/>
      <c r="Z86" s="88">
        <v>-100</v>
      </c>
      <c r="AA86" s="85">
        <v>0</v>
      </c>
      <c r="AB86" s="91">
        <v>0</v>
      </c>
      <c r="AC86" s="86">
        <v>0</v>
      </c>
      <c r="AD86" s="86">
        <v>0</v>
      </c>
      <c r="AE86" s="86">
        <v>0.01</v>
      </c>
      <c r="AF86" s="88">
        <v>1.2678999904899999</v>
      </c>
      <c r="AG86" s="85">
        <v>0</v>
      </c>
      <c r="AH86" s="86">
        <v>7.7731999999999996E-2</v>
      </c>
      <c r="AI86" s="88">
        <v>1.30480000029E-2</v>
      </c>
      <c r="AJ86" s="150">
        <v>2.11</v>
      </c>
      <c r="AK86" s="151">
        <v>0</v>
      </c>
    </row>
    <row r="87" spans="1:37" x14ac:dyDescent="0.2">
      <c r="A87" s="149" t="s">
        <v>515</v>
      </c>
      <c r="B87" s="66" t="s">
        <v>516</v>
      </c>
      <c r="C87" s="67">
        <v>58</v>
      </c>
      <c r="D87" s="84" t="s">
        <v>349</v>
      </c>
      <c r="E87" s="85">
        <v>75.2004279232832</v>
      </c>
      <c r="F87" s="91">
        <v>74.182821200247503</v>
      </c>
      <c r="G87" s="86">
        <v>49.112574757681998</v>
      </c>
      <c r="H87" s="86">
        <v>48.179392658280101</v>
      </c>
      <c r="I87" s="86">
        <v>64.58</v>
      </c>
      <c r="J87" s="86">
        <v>59.82</v>
      </c>
      <c r="K87" s="87">
        <v>7.1999999999999998E-3</v>
      </c>
      <c r="L87" s="85">
        <v>1.23999999959</v>
      </c>
      <c r="M87" s="86">
        <v>1.3866722987558901E-2</v>
      </c>
      <c r="N87" s="86">
        <v>76.309402146142105</v>
      </c>
      <c r="O87" s="86">
        <v>99.655588694787696</v>
      </c>
      <c r="P87" s="86">
        <v>0.91600000000000004</v>
      </c>
      <c r="Q87" s="88">
        <v>0.92369999999999997</v>
      </c>
      <c r="R87" s="85">
        <v>2.0953378732320602E-2</v>
      </c>
      <c r="S87" s="86">
        <v>0</v>
      </c>
      <c r="T87" s="86">
        <v>1.65</v>
      </c>
      <c r="U87" s="88">
        <v>0.81073417199422604</v>
      </c>
      <c r="V87" s="89">
        <v>4.18</v>
      </c>
      <c r="W87" s="85">
        <v>52.123639184354801</v>
      </c>
      <c r="X87" s="88"/>
      <c r="Y87" s="85">
        <v>15.14</v>
      </c>
      <c r="Z87" s="88">
        <v>-98.62</v>
      </c>
      <c r="AA87" s="85">
        <v>0.04</v>
      </c>
      <c r="AB87" s="91">
        <v>0.04</v>
      </c>
      <c r="AC87" s="86">
        <v>0.01</v>
      </c>
      <c r="AD87" s="86">
        <v>0.01</v>
      </c>
      <c r="AE87" s="86">
        <v>0.02</v>
      </c>
      <c r="AF87" s="88">
        <v>0.28360000243400002</v>
      </c>
      <c r="AG87" s="85">
        <v>0</v>
      </c>
      <c r="AH87" s="86">
        <v>0.44289800000000001</v>
      </c>
      <c r="AI87" s="88">
        <v>0.140466000137</v>
      </c>
      <c r="AJ87" s="150">
        <v>1.9</v>
      </c>
      <c r="AK87" s="151">
        <v>0</v>
      </c>
    </row>
    <row r="88" spans="1:37" x14ac:dyDescent="0.2">
      <c r="A88" s="149" t="s">
        <v>517</v>
      </c>
      <c r="B88" s="66" t="s">
        <v>518</v>
      </c>
      <c r="C88" s="67">
        <v>58</v>
      </c>
      <c r="D88" s="84" t="s">
        <v>349</v>
      </c>
      <c r="E88" s="85">
        <v>69.507585839765795</v>
      </c>
      <c r="F88" s="91">
        <v>67.396859196167199</v>
      </c>
      <c r="G88" s="86">
        <v>39.103007718924701</v>
      </c>
      <c r="H88" s="86">
        <v>38.017034868245901</v>
      </c>
      <c r="I88" s="86">
        <v>0</v>
      </c>
      <c r="J88" s="86">
        <v>33.75</v>
      </c>
      <c r="K88" s="87">
        <v>0</v>
      </c>
      <c r="L88" s="85">
        <v>8.9999999833399999E-2</v>
      </c>
      <c r="M88" s="86">
        <v>0</v>
      </c>
      <c r="N88" s="86">
        <v>85.964849610630793</v>
      </c>
      <c r="O88" s="86">
        <v>100</v>
      </c>
      <c r="P88" s="86">
        <v>0.51300000000000001</v>
      </c>
      <c r="Q88" s="88">
        <v>0.62109999999999999</v>
      </c>
      <c r="R88" s="85">
        <v>0</v>
      </c>
      <c r="S88" s="86">
        <v>0</v>
      </c>
      <c r="T88" s="86">
        <v>1.08</v>
      </c>
      <c r="U88" s="88">
        <v>0.327388874101677</v>
      </c>
      <c r="V88" s="89">
        <v>4.25</v>
      </c>
      <c r="W88" s="85">
        <v>59.034243671841502</v>
      </c>
      <c r="X88" s="88"/>
      <c r="Y88" s="85"/>
      <c r="Z88" s="88">
        <v>-100</v>
      </c>
      <c r="AA88" s="85">
        <v>0</v>
      </c>
      <c r="AB88" s="91">
        <v>0</v>
      </c>
      <c r="AC88" s="86">
        <v>0</v>
      </c>
      <c r="AD88" s="86">
        <v>0</v>
      </c>
      <c r="AE88" s="86">
        <v>0</v>
      </c>
      <c r="AF88" s="88">
        <v>4.8900999932399998</v>
      </c>
      <c r="AG88" s="85">
        <v>0</v>
      </c>
      <c r="AH88" s="86">
        <v>4.8096E-2</v>
      </c>
      <c r="AI88" s="88">
        <v>3.9143999902699997E-2</v>
      </c>
      <c r="AJ88" s="150">
        <v>1.64</v>
      </c>
      <c r="AK88" s="151">
        <v>0</v>
      </c>
    </row>
    <row r="89" spans="1:37" x14ac:dyDescent="0.2">
      <c r="A89" s="149" t="s">
        <v>519</v>
      </c>
      <c r="B89" s="66" t="s">
        <v>520</v>
      </c>
      <c r="C89" s="67">
        <v>58</v>
      </c>
      <c r="D89" s="84" t="s">
        <v>349</v>
      </c>
      <c r="E89" s="85">
        <v>89.760890786410798</v>
      </c>
      <c r="F89" s="91">
        <v>88.8147520408492</v>
      </c>
      <c r="G89" s="86">
        <v>47.079520708853202</v>
      </c>
      <c r="H89" s="86">
        <v>46.477724976132002</v>
      </c>
      <c r="I89" s="86">
        <v>10.47</v>
      </c>
      <c r="J89" s="86">
        <v>9.3800000000000008</v>
      </c>
      <c r="K89" s="87">
        <v>0</v>
      </c>
      <c r="L89" s="85">
        <v>5.99999999774E-2</v>
      </c>
      <c r="M89" s="86">
        <v>9.9139896394728505E-2</v>
      </c>
      <c r="N89" s="86">
        <v>93.540509762024996</v>
      </c>
      <c r="O89" s="86">
        <v>71.791268502904202</v>
      </c>
      <c r="P89" s="86">
        <v>0.11</v>
      </c>
      <c r="Q89" s="88">
        <v>0.71509999999999996</v>
      </c>
      <c r="R89" s="85">
        <v>4.5599635202918397E-2</v>
      </c>
      <c r="S89" s="86">
        <v>0</v>
      </c>
      <c r="T89" s="86">
        <v>0.82</v>
      </c>
      <c r="U89" s="88">
        <v>0.11156284528164299</v>
      </c>
      <c r="V89" s="89">
        <v>4.63</v>
      </c>
      <c r="W89" s="85">
        <v>57.9582423308348</v>
      </c>
      <c r="X89" s="88"/>
      <c r="Y89" s="85">
        <v>100</v>
      </c>
      <c r="Z89" s="88">
        <v>-100</v>
      </c>
      <c r="AA89" s="85">
        <v>0</v>
      </c>
      <c r="AB89" s="91">
        <v>0.01</v>
      </c>
      <c r="AC89" s="86">
        <v>0</v>
      </c>
      <c r="AD89" s="86">
        <v>0.02</v>
      </c>
      <c r="AE89" s="86">
        <v>0</v>
      </c>
      <c r="AF89" s="88">
        <v>5.8622999169199996</v>
      </c>
      <c r="AG89" s="85">
        <v>0</v>
      </c>
      <c r="AH89" s="86">
        <v>4.4831999999999997E-2</v>
      </c>
      <c r="AI89" s="88">
        <v>2.7249999996600001E-2</v>
      </c>
      <c r="AJ89" s="150">
        <v>1.72</v>
      </c>
      <c r="AK89" s="151">
        <v>0</v>
      </c>
    </row>
    <row r="90" spans="1:37" x14ac:dyDescent="0.2">
      <c r="A90" s="149" t="s">
        <v>521</v>
      </c>
      <c r="B90" s="66" t="s">
        <v>522</v>
      </c>
      <c r="C90" s="67">
        <v>58</v>
      </c>
      <c r="D90" s="84" t="s">
        <v>349</v>
      </c>
      <c r="E90" s="85">
        <v>62.9968644311476</v>
      </c>
      <c r="F90" s="91">
        <v>62.194487423493499</v>
      </c>
      <c r="G90" s="86">
        <v>28.6575931428258</v>
      </c>
      <c r="H90" s="86">
        <v>27.8593238672929</v>
      </c>
      <c r="I90" s="86">
        <v>94.43</v>
      </c>
      <c r="J90" s="86">
        <v>96.48</v>
      </c>
      <c r="K90" s="87">
        <v>0</v>
      </c>
      <c r="L90" s="85">
        <v>0.59000000060199997</v>
      </c>
      <c r="M90" s="86">
        <v>1.24716011069518E-2</v>
      </c>
      <c r="N90" s="86">
        <v>72.385815505616094</v>
      </c>
      <c r="O90" s="86">
        <v>87.953690586683607</v>
      </c>
      <c r="P90" s="86">
        <v>1.756</v>
      </c>
      <c r="Q90" s="88">
        <v>0.92800000000000005</v>
      </c>
      <c r="R90" s="85">
        <v>9.3808630393996201E-2</v>
      </c>
      <c r="S90" s="86">
        <v>0</v>
      </c>
      <c r="T90" s="86">
        <v>1.69</v>
      </c>
      <c r="U90" s="88">
        <v>0.81264633795681396</v>
      </c>
      <c r="V90" s="89">
        <v>4.2</v>
      </c>
      <c r="W90" s="85">
        <v>53.977799479443803</v>
      </c>
      <c r="X90" s="88"/>
      <c r="Y90" s="85">
        <v>100</v>
      </c>
      <c r="Z90" s="88">
        <v>-100</v>
      </c>
      <c r="AA90" s="85">
        <v>0.21</v>
      </c>
      <c r="AB90" s="91">
        <v>0.21</v>
      </c>
      <c r="AC90" s="86">
        <v>0.09</v>
      </c>
      <c r="AD90" s="86">
        <v>0.1</v>
      </c>
      <c r="AE90" s="86">
        <v>0</v>
      </c>
      <c r="AF90" s="88">
        <v>3.1061000855600001</v>
      </c>
      <c r="AG90" s="85">
        <v>0</v>
      </c>
      <c r="AH90" s="86">
        <v>0.66580499999999998</v>
      </c>
      <c r="AI90" s="88">
        <v>0.176148000064</v>
      </c>
      <c r="AJ90" s="150">
        <v>1.66</v>
      </c>
      <c r="AK90" s="151">
        <v>0</v>
      </c>
    </row>
    <row r="91" spans="1:37" x14ac:dyDescent="0.2">
      <c r="A91" s="149" t="s">
        <v>523</v>
      </c>
      <c r="B91" s="66" t="s">
        <v>524</v>
      </c>
      <c r="C91" s="67">
        <v>58</v>
      </c>
      <c r="D91" s="84" t="s">
        <v>349</v>
      </c>
      <c r="E91" s="85">
        <v>74.301247005344294</v>
      </c>
      <c r="F91" s="91">
        <v>69.930585416794599</v>
      </c>
      <c r="G91" s="86">
        <v>32.0730184081741</v>
      </c>
      <c r="H91" s="86">
        <v>27.934762577553901</v>
      </c>
      <c r="I91" s="86">
        <v>51.79</v>
      </c>
      <c r="J91" s="86">
        <v>40.14</v>
      </c>
      <c r="K91" s="87">
        <v>1.14E-2</v>
      </c>
      <c r="L91" s="85">
        <v>0</v>
      </c>
      <c r="M91" s="86">
        <v>7.8823153112233299E-4</v>
      </c>
      <c r="N91" s="86">
        <v>88.150760297490393</v>
      </c>
      <c r="O91" s="86">
        <v>70.601922104198295</v>
      </c>
      <c r="P91" s="86">
        <v>0.95</v>
      </c>
      <c r="Q91" s="88">
        <v>0.4209</v>
      </c>
      <c r="R91" s="85">
        <v>0.117554858934169</v>
      </c>
      <c r="S91" s="86">
        <v>0</v>
      </c>
      <c r="T91" s="86">
        <v>1.83</v>
      </c>
      <c r="U91" s="88">
        <v>0.308167987386613</v>
      </c>
      <c r="V91" s="89">
        <v>4.57</v>
      </c>
      <c r="W91" s="85">
        <v>69.33452419356</v>
      </c>
      <c r="X91" s="88"/>
      <c r="Y91" s="85"/>
      <c r="Z91" s="88">
        <v>-100</v>
      </c>
      <c r="AA91" s="85">
        <v>0.01</v>
      </c>
      <c r="AB91" s="91">
        <v>0.01</v>
      </c>
      <c r="AC91" s="86">
        <v>0.01</v>
      </c>
      <c r="AD91" s="86">
        <v>0.01</v>
      </c>
      <c r="AE91" s="86">
        <v>0</v>
      </c>
      <c r="AF91" s="88">
        <v>4.5973000475900001</v>
      </c>
      <c r="AG91" s="85">
        <v>0</v>
      </c>
      <c r="AH91" s="86">
        <v>0.19870099999999999</v>
      </c>
      <c r="AI91" s="88">
        <v>5.3081000073100001E-2</v>
      </c>
      <c r="AJ91" s="150">
        <v>1.9</v>
      </c>
      <c r="AK91" s="151">
        <v>0</v>
      </c>
    </row>
    <row r="92" spans="1:37" x14ac:dyDescent="0.2">
      <c r="A92" s="149" t="s">
        <v>525</v>
      </c>
      <c r="B92" s="66" t="s">
        <v>526</v>
      </c>
      <c r="C92" s="67">
        <v>58</v>
      </c>
      <c r="D92" s="84" t="s">
        <v>349</v>
      </c>
      <c r="E92" s="85">
        <v>92.545671845654795</v>
      </c>
      <c r="F92" s="91">
        <v>92.443230322690795</v>
      </c>
      <c r="G92" s="86">
        <v>36.376984804507401</v>
      </c>
      <c r="H92" s="86">
        <v>36.274543281543501</v>
      </c>
      <c r="I92" s="86">
        <v>12.28</v>
      </c>
      <c r="J92" s="86">
        <v>9.57</v>
      </c>
      <c r="K92" s="87">
        <v>0</v>
      </c>
      <c r="L92" s="85">
        <v>1.99999999023E-2</v>
      </c>
      <c r="M92" s="86">
        <v>0</v>
      </c>
      <c r="N92" s="86">
        <v>92.006111747751504</v>
      </c>
      <c r="O92" s="86">
        <v>40.268456375838902</v>
      </c>
      <c r="P92" s="86">
        <v>0.29699999999999999</v>
      </c>
      <c r="Q92" s="88">
        <v>1.4037999999999999</v>
      </c>
      <c r="R92" s="85">
        <v>0</v>
      </c>
      <c r="S92" s="86">
        <v>0.1</v>
      </c>
      <c r="T92" s="86">
        <v>1.57</v>
      </c>
      <c r="U92" s="88">
        <v>0.20829776336008199</v>
      </c>
      <c r="V92" s="89">
        <v>4.76</v>
      </c>
      <c r="W92" s="85">
        <v>68.210233190040299</v>
      </c>
      <c r="X92" s="88">
        <v>59.233333333300003</v>
      </c>
      <c r="Y92" s="85"/>
      <c r="Z92" s="88">
        <v>-100</v>
      </c>
      <c r="AA92" s="85">
        <v>0</v>
      </c>
      <c r="AB92" s="91">
        <v>0</v>
      </c>
      <c r="AC92" s="86">
        <v>0</v>
      </c>
      <c r="AD92" s="86">
        <v>0</v>
      </c>
      <c r="AE92" s="86">
        <v>0</v>
      </c>
      <c r="AF92" s="88">
        <v>2.5239000197200001</v>
      </c>
      <c r="AG92" s="85">
        <v>0</v>
      </c>
      <c r="AH92" s="86">
        <v>1.5500999999999999E-2</v>
      </c>
      <c r="AI92" s="88">
        <v>4.0874999724200001E-2</v>
      </c>
      <c r="AJ92" s="150">
        <v>2.02</v>
      </c>
      <c r="AK92" s="151">
        <v>0</v>
      </c>
    </row>
    <row r="93" spans="1:37" x14ac:dyDescent="0.2">
      <c r="A93" s="149" t="s">
        <v>527</v>
      </c>
      <c r="B93" s="66" t="s">
        <v>528</v>
      </c>
      <c r="C93" s="67">
        <v>58</v>
      </c>
      <c r="D93" s="84" t="s">
        <v>349</v>
      </c>
      <c r="E93" s="85">
        <v>96.8207262810392</v>
      </c>
      <c r="F93" s="91">
        <v>96.603033347686704</v>
      </c>
      <c r="G93" s="86">
        <v>29.900483230467401</v>
      </c>
      <c r="H93" s="86">
        <v>29.682790297115002</v>
      </c>
      <c r="I93" s="86">
        <v>0.13</v>
      </c>
      <c r="J93" s="86">
        <v>2.95</v>
      </c>
      <c r="K93" s="87">
        <v>0</v>
      </c>
      <c r="L93" s="85">
        <v>0.120000000062</v>
      </c>
      <c r="M93" s="86">
        <v>0</v>
      </c>
      <c r="N93" s="86">
        <v>97.335357938821005</v>
      </c>
      <c r="O93" s="86">
        <v>47.228381374722801</v>
      </c>
      <c r="P93" s="86">
        <v>3.4000000000000002E-2</v>
      </c>
      <c r="Q93" s="88">
        <v>3.4289000000000001</v>
      </c>
      <c r="R93" s="85">
        <v>0</v>
      </c>
      <c r="S93" s="86">
        <v>0</v>
      </c>
      <c r="T93" s="86">
        <v>2.2000000000000002</v>
      </c>
      <c r="U93" s="88">
        <v>3.1098990478924501E-2</v>
      </c>
      <c r="V93" s="89">
        <v>4.87</v>
      </c>
      <c r="W93" s="85">
        <v>78.652666263253906</v>
      </c>
      <c r="X93" s="88"/>
      <c r="Y93" s="85"/>
      <c r="Z93" s="88">
        <v>-100</v>
      </c>
      <c r="AA93" s="85">
        <v>0</v>
      </c>
      <c r="AB93" s="91">
        <v>0</v>
      </c>
      <c r="AC93" s="86">
        <v>0</v>
      </c>
      <c r="AD93" s="86">
        <v>0</v>
      </c>
      <c r="AE93" s="86">
        <v>0</v>
      </c>
      <c r="AF93" s="88">
        <v>4.8562002207099999</v>
      </c>
      <c r="AG93" s="85">
        <v>0</v>
      </c>
      <c r="AH93" s="86">
        <v>6.7349999999999997E-3</v>
      </c>
      <c r="AI93" s="88">
        <v>0</v>
      </c>
      <c r="AJ93" s="150">
        <v>1.41</v>
      </c>
      <c r="AK93" s="151">
        <v>0</v>
      </c>
    </row>
    <row r="94" spans="1:37" x14ac:dyDescent="0.2">
      <c r="A94" s="149" t="s">
        <v>529</v>
      </c>
      <c r="B94" s="66" t="s">
        <v>530</v>
      </c>
      <c r="C94" s="67">
        <v>58</v>
      </c>
      <c r="D94" s="84" t="s">
        <v>349</v>
      </c>
      <c r="E94" s="85">
        <v>96.236515532484404</v>
      </c>
      <c r="F94" s="91">
        <v>96.087273907048399</v>
      </c>
      <c r="G94" s="86">
        <v>24.196609619596099</v>
      </c>
      <c r="H94" s="86">
        <v>24.047367994160101</v>
      </c>
      <c r="I94" s="86">
        <v>2.56</v>
      </c>
      <c r="J94" s="86">
        <v>2.92</v>
      </c>
      <c r="K94" s="87">
        <v>0</v>
      </c>
      <c r="L94" s="85">
        <v>0</v>
      </c>
      <c r="M94" s="86">
        <v>2.80298114324798E-2</v>
      </c>
      <c r="N94" s="86">
        <v>98.051372896368505</v>
      </c>
      <c r="O94" s="86">
        <v>50.207197382769898</v>
      </c>
      <c r="P94" s="86">
        <v>8.2000000000000003E-2</v>
      </c>
      <c r="Q94" s="88">
        <v>0.41460000000000002</v>
      </c>
      <c r="R94" s="85">
        <v>3.1605562579013903E-2</v>
      </c>
      <c r="S94" s="86">
        <v>0</v>
      </c>
      <c r="T94" s="86">
        <v>1.41</v>
      </c>
      <c r="U94" s="88">
        <v>1.6221915808256999E-2</v>
      </c>
      <c r="V94" s="89">
        <v>4.8499999999999996</v>
      </c>
      <c r="W94" s="85">
        <v>74.414178180973707</v>
      </c>
      <c r="X94" s="88"/>
      <c r="Y94" s="85">
        <v>100</v>
      </c>
      <c r="Z94" s="88">
        <v>-86.2</v>
      </c>
      <c r="AA94" s="85">
        <v>0</v>
      </c>
      <c r="AB94" s="91">
        <v>0</v>
      </c>
      <c r="AC94" s="86">
        <v>0</v>
      </c>
      <c r="AD94" s="86">
        <v>0</v>
      </c>
      <c r="AE94" s="86">
        <v>0</v>
      </c>
      <c r="AF94" s="88">
        <v>48.710498823400002</v>
      </c>
      <c r="AG94" s="85">
        <v>0</v>
      </c>
      <c r="AH94" s="86">
        <v>9.7350000000000006E-3</v>
      </c>
      <c r="AI94" s="88">
        <v>1.3624999974300001E-2</v>
      </c>
      <c r="AJ94" s="150">
        <v>1.34</v>
      </c>
      <c r="AK94" s="151">
        <v>0</v>
      </c>
    </row>
    <row r="95" spans="1:37" x14ac:dyDescent="0.2">
      <c r="A95" s="149" t="s">
        <v>531</v>
      </c>
      <c r="B95" s="66" t="s">
        <v>532</v>
      </c>
      <c r="C95" s="67">
        <v>58</v>
      </c>
      <c r="D95" s="84" t="s">
        <v>349</v>
      </c>
      <c r="E95" s="85">
        <v>96.107702528430195</v>
      </c>
      <c r="F95" s="91">
        <v>96.042570375291504</v>
      </c>
      <c r="G95" s="86">
        <v>35.384996157202998</v>
      </c>
      <c r="H95" s="86">
        <v>35.3198640040642</v>
      </c>
      <c r="I95" s="86">
        <v>5.27</v>
      </c>
      <c r="J95" s="86">
        <v>2.86</v>
      </c>
      <c r="K95" s="87">
        <v>0</v>
      </c>
      <c r="L95" s="85">
        <v>9.9999999874199996E-2</v>
      </c>
      <c r="M95" s="86">
        <v>0</v>
      </c>
      <c r="N95" s="86">
        <v>97.658623529888303</v>
      </c>
      <c r="O95" s="86">
        <v>65.674729471674098</v>
      </c>
      <c r="P95" s="86">
        <v>2.4E-2</v>
      </c>
      <c r="Q95" s="88">
        <v>0.28949999999999998</v>
      </c>
      <c r="R95" s="85">
        <v>0</v>
      </c>
      <c r="S95" s="86">
        <v>0</v>
      </c>
      <c r="T95" s="86">
        <v>1.05</v>
      </c>
      <c r="U95" s="88">
        <v>1.3026430627743699E-3</v>
      </c>
      <c r="V95" s="89">
        <v>4.84</v>
      </c>
      <c r="W95" s="85">
        <v>68.294927294011202</v>
      </c>
      <c r="X95" s="88"/>
      <c r="Y95" s="85"/>
      <c r="Z95" s="88">
        <v>57.319999999999993</v>
      </c>
      <c r="AA95" s="85">
        <v>0</v>
      </c>
      <c r="AB95" s="91">
        <v>0</v>
      </c>
      <c r="AC95" s="86">
        <v>0</v>
      </c>
      <c r="AD95" s="86">
        <v>0</v>
      </c>
      <c r="AE95" s="86">
        <v>0</v>
      </c>
      <c r="AF95" s="88">
        <v>20.837299320700001</v>
      </c>
      <c r="AG95" s="85">
        <v>0</v>
      </c>
      <c r="AH95" s="86">
        <v>1.1866E-2</v>
      </c>
      <c r="AI95" s="88">
        <v>1.3624999959600001E-2</v>
      </c>
      <c r="AJ95" s="150">
        <v>1.6</v>
      </c>
      <c r="AK95" s="151">
        <v>0</v>
      </c>
    </row>
    <row r="96" spans="1:37" x14ac:dyDescent="0.2">
      <c r="A96" s="149" t="s">
        <v>533</v>
      </c>
      <c r="B96" s="66" t="s">
        <v>534</v>
      </c>
      <c r="C96" s="67">
        <v>58</v>
      </c>
      <c r="D96" s="84" t="s">
        <v>349</v>
      </c>
      <c r="E96" s="85">
        <v>79.687741454187005</v>
      </c>
      <c r="F96" s="91">
        <v>78.722191138464794</v>
      </c>
      <c r="G96" s="86">
        <v>21.824527748914299</v>
      </c>
      <c r="H96" s="86">
        <v>21.003916553433001</v>
      </c>
      <c r="I96" s="86">
        <v>20.350000000000001</v>
      </c>
      <c r="J96" s="86">
        <v>10.23</v>
      </c>
      <c r="K96" s="87">
        <v>0</v>
      </c>
      <c r="L96" s="85">
        <v>2.00000000081E-2</v>
      </c>
      <c r="M96" s="86">
        <v>0.42351262775305698</v>
      </c>
      <c r="N96" s="86">
        <v>94.931526465151407</v>
      </c>
      <c r="O96" s="86">
        <v>66.744272676476101</v>
      </c>
      <c r="P96" s="86">
        <v>0.157</v>
      </c>
      <c r="Q96" s="88">
        <v>0.71640000000000004</v>
      </c>
      <c r="R96" s="85">
        <v>5.16528925619835E-2</v>
      </c>
      <c r="S96" s="86">
        <v>0</v>
      </c>
      <c r="T96" s="86">
        <v>1.59</v>
      </c>
      <c r="U96" s="88">
        <v>2.34460341566089E-2</v>
      </c>
      <c r="V96" s="89">
        <v>4.63</v>
      </c>
      <c r="W96" s="85">
        <v>74.002256512357405</v>
      </c>
      <c r="X96" s="88"/>
      <c r="Y96" s="85">
        <v>98.699999999999989</v>
      </c>
      <c r="Z96" s="88">
        <v>-99.66</v>
      </c>
      <c r="AA96" s="85">
        <v>0</v>
      </c>
      <c r="AB96" s="91">
        <v>0</v>
      </c>
      <c r="AC96" s="86">
        <v>0</v>
      </c>
      <c r="AD96" s="86">
        <v>0</v>
      </c>
      <c r="AE96" s="86">
        <v>0.1</v>
      </c>
      <c r="AF96" s="88">
        <v>1.54320001665</v>
      </c>
      <c r="AG96" s="85">
        <v>0</v>
      </c>
      <c r="AH96" s="86">
        <v>9.2022999999999994E-2</v>
      </c>
      <c r="AI96" s="88">
        <v>2.7250000033099998E-2</v>
      </c>
      <c r="AJ96" s="150">
        <v>1.78</v>
      </c>
      <c r="AK96" s="151">
        <v>0</v>
      </c>
    </row>
    <row r="97" spans="1:37" x14ac:dyDescent="0.2">
      <c r="A97" s="149" t="s">
        <v>535</v>
      </c>
      <c r="B97" s="66" t="s">
        <v>536</v>
      </c>
      <c r="C97" s="67">
        <v>58</v>
      </c>
      <c r="D97" s="84" t="s">
        <v>349</v>
      </c>
      <c r="E97" s="85">
        <v>88.853249852454397</v>
      </c>
      <c r="F97" s="91">
        <v>88.853249852454397</v>
      </c>
      <c r="G97" s="86">
        <v>16.963896230530398</v>
      </c>
      <c r="H97" s="86">
        <v>16.963896230530398</v>
      </c>
      <c r="I97" s="86">
        <v>43.36</v>
      </c>
      <c r="J97" s="86">
        <v>22.03</v>
      </c>
      <c r="K97" s="87">
        <v>0</v>
      </c>
      <c r="L97" s="85">
        <v>0</v>
      </c>
      <c r="M97" s="86">
        <v>1.1441542442156401E-2</v>
      </c>
      <c r="N97" s="86">
        <v>93.746198507049996</v>
      </c>
      <c r="O97" s="86">
        <v>48.153153153153198</v>
      </c>
      <c r="P97" s="86">
        <v>0.375</v>
      </c>
      <c r="Q97" s="88">
        <v>8.5500000000000007E-2</v>
      </c>
      <c r="R97" s="85">
        <v>0.20746887966805</v>
      </c>
      <c r="S97" s="86">
        <v>0</v>
      </c>
      <c r="T97" s="86">
        <v>2.44</v>
      </c>
      <c r="U97" s="88">
        <v>0.169356701136743</v>
      </c>
      <c r="V97" s="89">
        <v>4.99</v>
      </c>
      <c r="W97" s="85">
        <v>45.348040435575598</v>
      </c>
      <c r="X97" s="88">
        <v>43.066666666700002</v>
      </c>
      <c r="Y97" s="85">
        <v>-100</v>
      </c>
      <c r="Z97" s="88">
        <v>-100</v>
      </c>
      <c r="AA97" s="85">
        <v>0</v>
      </c>
      <c r="AB97" s="91">
        <v>0</v>
      </c>
      <c r="AC97" s="86">
        <v>0</v>
      </c>
      <c r="AD97" s="86">
        <v>0</v>
      </c>
      <c r="AE97" s="86">
        <v>0</v>
      </c>
      <c r="AF97" s="88">
        <v>0</v>
      </c>
      <c r="AG97" s="85">
        <v>0</v>
      </c>
      <c r="AH97" s="86">
        <v>4.6980000000000001E-2</v>
      </c>
      <c r="AI97" s="88">
        <v>1.36249999909E-2</v>
      </c>
      <c r="AJ97" s="150">
        <v>1.95</v>
      </c>
      <c r="AK97" s="151">
        <v>0</v>
      </c>
    </row>
    <row r="98" spans="1:37" x14ac:dyDescent="0.2">
      <c r="A98" s="149" t="s">
        <v>537</v>
      </c>
      <c r="B98" s="66" t="s">
        <v>538</v>
      </c>
      <c r="C98" s="67">
        <v>58</v>
      </c>
      <c r="D98" s="84" t="s">
        <v>349</v>
      </c>
      <c r="E98" s="85">
        <v>65.598599503049499</v>
      </c>
      <c r="F98" s="91">
        <v>65.598599503049499</v>
      </c>
      <c r="G98" s="86">
        <v>19.639710865145702</v>
      </c>
      <c r="H98" s="86">
        <v>19.639710865145702</v>
      </c>
      <c r="I98" s="86">
        <v>25.02</v>
      </c>
      <c r="J98" s="86">
        <v>12.62</v>
      </c>
      <c r="K98" s="87">
        <v>1.2500000000000001E-2</v>
      </c>
      <c r="L98" s="85">
        <v>2.5100000029</v>
      </c>
      <c r="M98" s="86">
        <v>6.9710925266520702E-4</v>
      </c>
      <c r="N98" s="86">
        <v>62.472261506444497</v>
      </c>
      <c r="O98" s="86">
        <v>68.966952468159505</v>
      </c>
      <c r="P98" s="86">
        <v>0.42899999999999999</v>
      </c>
      <c r="Q98" s="88">
        <v>0.56469999999999998</v>
      </c>
      <c r="R98" s="85">
        <v>3.3955857385399003E-2</v>
      </c>
      <c r="S98" s="86">
        <v>0.4</v>
      </c>
      <c r="T98" s="86">
        <v>2.56</v>
      </c>
      <c r="U98" s="88">
        <v>1.2706121526993499</v>
      </c>
      <c r="V98" s="89">
        <v>3.82</v>
      </c>
      <c r="W98" s="85">
        <v>55.282141366841998</v>
      </c>
      <c r="X98" s="88">
        <v>58.433333333299998</v>
      </c>
      <c r="Y98" s="85">
        <v>100</v>
      </c>
      <c r="Z98" s="88"/>
      <c r="AA98" s="85">
        <v>0</v>
      </c>
      <c r="AB98" s="91">
        <v>0</v>
      </c>
      <c r="AC98" s="86">
        <v>0</v>
      </c>
      <c r="AD98" s="86">
        <v>0</v>
      </c>
      <c r="AE98" s="86">
        <v>0</v>
      </c>
      <c r="AF98" s="88">
        <v>7.2300010693500005E-2</v>
      </c>
      <c r="AG98" s="85">
        <v>0</v>
      </c>
      <c r="AH98" s="86">
        <v>7.0541000000000006E-2</v>
      </c>
      <c r="AI98" s="88">
        <v>5.6256000196499997E-2</v>
      </c>
      <c r="AJ98" s="150">
        <v>1.5</v>
      </c>
      <c r="AK98" s="151">
        <v>0</v>
      </c>
    </row>
    <row r="99" spans="1:37" x14ac:dyDescent="0.2">
      <c r="A99" s="149" t="s">
        <v>539</v>
      </c>
      <c r="B99" s="66" t="s">
        <v>540</v>
      </c>
      <c r="C99" s="67">
        <v>58</v>
      </c>
      <c r="D99" s="84" t="s">
        <v>349</v>
      </c>
      <c r="E99" s="85">
        <v>63.391377780628297</v>
      </c>
      <c r="F99" s="91">
        <v>63.389239863600899</v>
      </c>
      <c r="G99" s="86">
        <v>18.689670653881901</v>
      </c>
      <c r="H99" s="86">
        <v>18.689670653881901</v>
      </c>
      <c r="I99" s="86">
        <v>32.17</v>
      </c>
      <c r="J99" s="86">
        <v>14.31</v>
      </c>
      <c r="K99" s="87">
        <v>0</v>
      </c>
      <c r="L99" s="85">
        <v>3.3599999943799999</v>
      </c>
      <c r="M99" s="86">
        <v>0</v>
      </c>
      <c r="N99" s="86">
        <v>61.781229886436797</v>
      </c>
      <c r="O99" s="86">
        <v>48.4722526070152</v>
      </c>
      <c r="P99" s="86">
        <v>0.44800000000000001</v>
      </c>
      <c r="Q99" s="88">
        <v>0.98580000000000001</v>
      </c>
      <c r="R99" s="85">
        <v>0</v>
      </c>
      <c r="S99" s="86">
        <v>0.5</v>
      </c>
      <c r="T99" s="86">
        <v>2.8</v>
      </c>
      <c r="U99" s="88">
        <v>3.2881163882029698</v>
      </c>
      <c r="V99" s="89">
        <v>4.01</v>
      </c>
      <c r="W99" s="85">
        <v>55.2186445647013</v>
      </c>
      <c r="X99" s="88">
        <v>51.3</v>
      </c>
      <c r="Y99" s="85">
        <v>100</v>
      </c>
      <c r="Z99" s="88"/>
      <c r="AA99" s="85">
        <v>0.17</v>
      </c>
      <c r="AB99" s="91">
        <v>0.17</v>
      </c>
      <c r="AC99" s="86">
        <v>0.01</v>
      </c>
      <c r="AD99" s="86">
        <v>0.01</v>
      </c>
      <c r="AE99" s="86">
        <v>0</v>
      </c>
      <c r="AF99" s="88">
        <v>0</v>
      </c>
      <c r="AG99" s="85">
        <v>0</v>
      </c>
      <c r="AH99" s="86">
        <v>8.2993999999999998E-2</v>
      </c>
      <c r="AI99" s="88">
        <v>5.6255999915500003E-2</v>
      </c>
      <c r="AJ99" s="150">
        <v>1.53</v>
      </c>
      <c r="AK99" s="151">
        <v>0</v>
      </c>
    </row>
    <row r="100" spans="1:37" x14ac:dyDescent="0.2">
      <c r="A100" s="149" t="s">
        <v>541</v>
      </c>
      <c r="B100" s="66" t="s">
        <v>542</v>
      </c>
      <c r="C100" s="67">
        <v>58</v>
      </c>
      <c r="D100" s="84" t="s">
        <v>349</v>
      </c>
      <c r="E100" s="85">
        <v>60.536468439675801</v>
      </c>
      <c r="F100" s="91">
        <v>60.536468439675801</v>
      </c>
      <c r="G100" s="86">
        <v>17.5505079328844</v>
      </c>
      <c r="H100" s="86">
        <v>17.5505079328844</v>
      </c>
      <c r="I100" s="86">
        <v>31.48</v>
      </c>
      <c r="J100" s="86">
        <v>19.28</v>
      </c>
      <c r="K100" s="87">
        <v>0</v>
      </c>
      <c r="L100" s="85">
        <v>2.7499998853099998</v>
      </c>
      <c r="M100" s="86">
        <v>0</v>
      </c>
      <c r="N100" s="86">
        <v>59.651446002506603</v>
      </c>
      <c r="O100" s="86">
        <v>47.804987307749698</v>
      </c>
      <c r="P100" s="86">
        <v>0.92600000000000005</v>
      </c>
      <c r="Q100" s="88">
        <v>0.6341</v>
      </c>
      <c r="R100" s="85">
        <v>0</v>
      </c>
      <c r="S100" s="86">
        <v>0.7</v>
      </c>
      <c r="T100" s="86">
        <v>2.71</v>
      </c>
      <c r="U100" s="88">
        <v>4.44812236046113</v>
      </c>
      <c r="V100" s="89">
        <v>4.38</v>
      </c>
      <c r="W100" s="85">
        <v>57.108176393199997</v>
      </c>
      <c r="X100" s="88">
        <v>52.566666666700002</v>
      </c>
      <c r="Y100" s="85">
        <v>-89.74</v>
      </c>
      <c r="Z100" s="88"/>
      <c r="AA100" s="85">
        <v>0</v>
      </c>
      <c r="AB100" s="91">
        <v>0</v>
      </c>
      <c r="AC100" s="86">
        <v>0</v>
      </c>
      <c r="AD100" s="86">
        <v>0</v>
      </c>
      <c r="AE100" s="86">
        <v>0</v>
      </c>
      <c r="AF100" s="88">
        <v>5.5600027226100003E-2</v>
      </c>
      <c r="AG100" s="85">
        <v>0</v>
      </c>
      <c r="AH100" s="86">
        <v>0.10301399999999999</v>
      </c>
      <c r="AI100" s="88">
        <v>4.2192000543999998E-2</v>
      </c>
      <c r="AJ100" s="150">
        <v>1.68</v>
      </c>
      <c r="AK100" s="151">
        <v>0</v>
      </c>
    </row>
    <row r="101" spans="1:37" x14ac:dyDescent="0.2">
      <c r="A101" s="149" t="s">
        <v>543</v>
      </c>
      <c r="B101" s="66" t="s">
        <v>544</v>
      </c>
      <c r="C101" s="67">
        <v>58</v>
      </c>
      <c r="D101" s="84" t="s">
        <v>349</v>
      </c>
      <c r="E101" s="85">
        <v>56.327988876960198</v>
      </c>
      <c r="F101" s="91">
        <v>56.327988876960198</v>
      </c>
      <c r="G101" s="86">
        <v>20.910258892272001</v>
      </c>
      <c r="H101" s="86">
        <v>20.910258892272001</v>
      </c>
      <c r="I101" s="86">
        <v>24.29</v>
      </c>
      <c r="J101" s="86">
        <v>23.5</v>
      </c>
      <c r="K101" s="87">
        <v>0</v>
      </c>
      <c r="L101" s="85">
        <v>2.10999999632</v>
      </c>
      <c r="M101" s="86">
        <v>0.43913830158526101</v>
      </c>
      <c r="N101" s="86">
        <v>58.874978231002899</v>
      </c>
      <c r="O101" s="86">
        <v>59.155074703760903</v>
      </c>
      <c r="P101" s="86">
        <v>0.59099999999999997</v>
      </c>
      <c r="Q101" s="88">
        <v>0.72350000000000003</v>
      </c>
      <c r="R101" s="85">
        <v>0.27548209366391202</v>
      </c>
      <c r="S101" s="86">
        <v>0.4</v>
      </c>
      <c r="T101" s="86">
        <v>3.2</v>
      </c>
      <c r="U101" s="88">
        <v>1.9975712349742201</v>
      </c>
      <c r="V101" s="89">
        <v>3.62</v>
      </c>
      <c r="W101" s="85">
        <v>33.853507443284997</v>
      </c>
      <c r="X101" s="88">
        <v>33.766666666699997</v>
      </c>
      <c r="Y101" s="85">
        <v>-100</v>
      </c>
      <c r="Z101" s="88">
        <v>-100</v>
      </c>
      <c r="AA101" s="85">
        <v>0.26</v>
      </c>
      <c r="AB101" s="91">
        <v>0.26</v>
      </c>
      <c r="AC101" s="86">
        <v>0.17</v>
      </c>
      <c r="AD101" s="86">
        <v>0.17</v>
      </c>
      <c r="AE101" s="86">
        <v>0</v>
      </c>
      <c r="AF101" s="88">
        <v>0</v>
      </c>
      <c r="AG101" s="85">
        <v>0</v>
      </c>
      <c r="AH101" s="86">
        <v>7.2748999999999994E-2</v>
      </c>
      <c r="AI101" s="88">
        <v>5.6255999945099999E-2</v>
      </c>
      <c r="AJ101" s="150">
        <v>1.67</v>
      </c>
      <c r="AK101" s="151">
        <v>0</v>
      </c>
    </row>
    <row r="102" spans="1:37" x14ac:dyDescent="0.2">
      <c r="A102" s="149" t="s">
        <v>545</v>
      </c>
      <c r="B102" s="66" t="s">
        <v>546</v>
      </c>
      <c r="C102" s="67">
        <v>58</v>
      </c>
      <c r="D102" s="84" t="s">
        <v>349</v>
      </c>
      <c r="E102" s="85">
        <v>43.503143797084</v>
      </c>
      <c r="F102" s="91">
        <v>43.503143797084</v>
      </c>
      <c r="G102" s="86">
        <v>14.3933347608573</v>
      </c>
      <c r="H102" s="86">
        <v>14.3933347608573</v>
      </c>
      <c r="I102" s="86">
        <v>31.87</v>
      </c>
      <c r="J102" s="86">
        <v>17.27</v>
      </c>
      <c r="K102" s="87">
        <v>0</v>
      </c>
      <c r="L102" s="85">
        <v>5.2899999993</v>
      </c>
      <c r="M102" s="86">
        <v>0</v>
      </c>
      <c r="N102" s="86">
        <v>44.051611320137397</v>
      </c>
      <c r="O102" s="86">
        <v>37.939214232765003</v>
      </c>
      <c r="P102" s="86">
        <v>0.84399999999999997</v>
      </c>
      <c r="Q102" s="88">
        <v>1.2977000000000001</v>
      </c>
      <c r="R102" s="85">
        <v>0</v>
      </c>
      <c r="S102" s="86">
        <v>0.6</v>
      </c>
      <c r="T102" s="86">
        <v>3.45</v>
      </c>
      <c r="U102" s="88">
        <v>2.3106421911194999</v>
      </c>
      <c r="V102" s="89">
        <v>3.19</v>
      </c>
      <c r="W102" s="85">
        <v>44.277156789691098</v>
      </c>
      <c r="X102" s="88">
        <v>45</v>
      </c>
      <c r="Y102" s="85">
        <v>100</v>
      </c>
      <c r="Z102" s="88"/>
      <c r="AA102" s="85">
        <v>0</v>
      </c>
      <c r="AB102" s="91">
        <v>0</v>
      </c>
      <c r="AC102" s="86">
        <v>0.01</v>
      </c>
      <c r="AD102" s="86">
        <v>0.01</v>
      </c>
      <c r="AE102" s="86">
        <v>0</v>
      </c>
      <c r="AF102" s="88">
        <v>0.184499993896</v>
      </c>
      <c r="AG102" s="85">
        <v>0</v>
      </c>
      <c r="AH102" s="86">
        <v>5.6176999999999998E-2</v>
      </c>
      <c r="AI102" s="88">
        <v>4.2192000045199997E-2</v>
      </c>
      <c r="AJ102" s="150">
        <v>1.76</v>
      </c>
      <c r="AK102" s="151">
        <v>0</v>
      </c>
    </row>
    <row r="103" spans="1:37" x14ac:dyDescent="0.2">
      <c r="A103" s="149" t="s">
        <v>547</v>
      </c>
      <c r="B103" s="66" t="s">
        <v>548</v>
      </c>
      <c r="C103" s="67">
        <v>58</v>
      </c>
      <c r="D103" s="84" t="s">
        <v>349</v>
      </c>
      <c r="E103" s="85">
        <v>47.561834869101297</v>
      </c>
      <c r="F103" s="91">
        <v>47.560919813694703</v>
      </c>
      <c r="G103" s="86">
        <v>17.754820054354301</v>
      </c>
      <c r="H103" s="86">
        <v>17.7539049989477</v>
      </c>
      <c r="I103" s="86">
        <v>53.33</v>
      </c>
      <c r="J103" s="86">
        <v>49.14</v>
      </c>
      <c r="K103" s="87">
        <v>1.0200000000000001E-2</v>
      </c>
      <c r="L103" s="85">
        <v>2.9500000049000001</v>
      </c>
      <c r="M103" s="86">
        <v>2.9474392128823299E-3</v>
      </c>
      <c r="N103" s="86">
        <v>48.984447197152903</v>
      </c>
      <c r="O103" s="86">
        <v>47.1811641595814</v>
      </c>
      <c r="P103" s="86">
        <v>2.2509999999999999</v>
      </c>
      <c r="Q103" s="88">
        <v>0.47789999999999999</v>
      </c>
      <c r="R103" s="85">
        <v>0.156915489800493</v>
      </c>
      <c r="S103" s="86">
        <v>0.7</v>
      </c>
      <c r="T103" s="86">
        <v>2.4900000000000002</v>
      </c>
      <c r="U103" s="88">
        <v>4.2486022528664096</v>
      </c>
      <c r="V103" s="89">
        <v>4.0199999999999996</v>
      </c>
      <c r="W103" s="85">
        <v>44.111722695748298</v>
      </c>
      <c r="X103" s="88">
        <v>47.366666666699999</v>
      </c>
      <c r="Y103" s="85">
        <v>-0.48000000000000398</v>
      </c>
      <c r="Z103" s="88">
        <v>100</v>
      </c>
      <c r="AA103" s="85">
        <v>0</v>
      </c>
      <c r="AB103" s="91">
        <v>0</v>
      </c>
      <c r="AC103" s="86">
        <v>0</v>
      </c>
      <c r="AD103" s="86">
        <v>0</v>
      </c>
      <c r="AE103" s="86">
        <v>0</v>
      </c>
      <c r="AF103" s="88">
        <v>0</v>
      </c>
      <c r="AG103" s="85">
        <v>0</v>
      </c>
      <c r="AH103" s="86">
        <v>0.33593400000000001</v>
      </c>
      <c r="AI103" s="88">
        <v>0.19689599989199999</v>
      </c>
      <c r="AJ103" s="150">
        <v>1.76</v>
      </c>
      <c r="AK103" s="151">
        <v>0</v>
      </c>
    </row>
    <row r="104" spans="1:37" x14ac:dyDescent="0.2">
      <c r="A104" s="149" t="s">
        <v>549</v>
      </c>
      <c r="B104" s="66" t="s">
        <v>550</v>
      </c>
      <c r="C104" s="67">
        <v>59</v>
      </c>
      <c r="D104" s="84" t="s">
        <v>349</v>
      </c>
      <c r="E104" s="85">
        <v>90.763577739625603</v>
      </c>
      <c r="F104" s="91">
        <v>90.609689711486098</v>
      </c>
      <c r="G104" s="86">
        <v>46.177923872534599</v>
      </c>
      <c r="H104" s="86">
        <v>46.152799296511901</v>
      </c>
      <c r="I104" s="86">
        <v>69.739999999999995</v>
      </c>
      <c r="J104" s="86">
        <v>53.89</v>
      </c>
      <c r="K104" s="87">
        <v>1.1599999999999999E-2</v>
      </c>
      <c r="L104" s="85">
        <v>0.14999999988500001</v>
      </c>
      <c r="M104" s="86">
        <v>0</v>
      </c>
      <c r="N104" s="86">
        <v>85.823989198426204</v>
      </c>
      <c r="O104" s="86">
        <v>100</v>
      </c>
      <c r="P104" s="86">
        <v>0.50600000000000001</v>
      </c>
      <c r="Q104" s="88">
        <v>0.72119999999999995</v>
      </c>
      <c r="R104" s="85">
        <v>0</v>
      </c>
      <c r="S104" s="86">
        <v>0.1</v>
      </c>
      <c r="T104" s="86">
        <v>1.7</v>
      </c>
      <c r="U104" s="88">
        <v>0.34336920564465501</v>
      </c>
      <c r="V104" s="89">
        <v>4.33</v>
      </c>
      <c r="W104" s="85">
        <v>57.583901748861301</v>
      </c>
      <c r="X104" s="88">
        <v>54.666666666700003</v>
      </c>
      <c r="Y104" s="85">
        <v>-100</v>
      </c>
      <c r="Z104" s="88"/>
      <c r="AA104" s="85">
        <v>0.04</v>
      </c>
      <c r="AB104" s="91">
        <v>0.24</v>
      </c>
      <c r="AC104" s="86">
        <v>0.03</v>
      </c>
      <c r="AD104" s="86">
        <v>0.05</v>
      </c>
      <c r="AE104" s="86">
        <v>0.02</v>
      </c>
      <c r="AF104" s="88">
        <v>0.502699970813</v>
      </c>
      <c r="AG104" s="85">
        <v>0</v>
      </c>
      <c r="AH104" s="86">
        <v>0.26001299999999999</v>
      </c>
      <c r="AI104" s="88">
        <v>8.17499999517E-2</v>
      </c>
      <c r="AJ104" s="150">
        <v>1.92</v>
      </c>
      <c r="AK104" s="151">
        <v>6</v>
      </c>
    </row>
    <row r="105" spans="1:37" x14ac:dyDescent="0.2">
      <c r="A105" s="149" t="s">
        <v>551</v>
      </c>
      <c r="B105" s="66" t="s">
        <v>552</v>
      </c>
      <c r="C105" s="67">
        <v>83</v>
      </c>
      <c r="D105" s="84" t="s">
        <v>349</v>
      </c>
      <c r="E105" s="85">
        <v>76.463107696383602</v>
      </c>
      <c r="F105" s="91">
        <v>76.463107696383602</v>
      </c>
      <c r="G105" s="86">
        <v>46.040535170221197</v>
      </c>
      <c r="H105" s="86">
        <v>46.040535170221197</v>
      </c>
      <c r="I105" s="86">
        <v>59.39</v>
      </c>
      <c r="J105" s="86">
        <v>58.46</v>
      </c>
      <c r="K105" s="87">
        <v>0</v>
      </c>
      <c r="L105" s="85">
        <v>0.86999999884400003</v>
      </c>
      <c r="M105" s="86">
        <v>8.4160031714193095E-4</v>
      </c>
      <c r="N105" s="86">
        <v>73.453978906998998</v>
      </c>
      <c r="O105" s="86">
        <v>100</v>
      </c>
      <c r="P105" s="86">
        <v>0.93200000000000005</v>
      </c>
      <c r="Q105" s="88">
        <v>0.85370000000000001</v>
      </c>
      <c r="R105" s="85">
        <v>3.4071550255536598E-2</v>
      </c>
      <c r="S105" s="86">
        <v>0.6</v>
      </c>
      <c r="T105" s="86">
        <v>2.13</v>
      </c>
      <c r="U105" s="88">
        <v>2.5659027685786202</v>
      </c>
      <c r="V105" s="89">
        <v>4.18</v>
      </c>
      <c r="W105" s="85">
        <v>42.0404823166052</v>
      </c>
      <c r="X105" s="88">
        <v>41.1</v>
      </c>
      <c r="Y105" s="85">
        <v>99.800000000000011</v>
      </c>
      <c r="Z105" s="88">
        <v>100</v>
      </c>
      <c r="AA105" s="85">
        <v>0</v>
      </c>
      <c r="AB105" s="91">
        <v>0</v>
      </c>
      <c r="AC105" s="86">
        <v>0</v>
      </c>
      <c r="AD105" s="86">
        <v>0</v>
      </c>
      <c r="AE105" s="86">
        <v>0.13</v>
      </c>
      <c r="AF105" s="88">
        <v>17.972000098199999</v>
      </c>
      <c r="AG105" s="85">
        <v>0</v>
      </c>
      <c r="AH105" s="86">
        <v>0.21926999999999999</v>
      </c>
      <c r="AI105" s="88">
        <v>0.10899999988300001</v>
      </c>
      <c r="AJ105" s="150">
        <v>2.4900000000000002</v>
      </c>
      <c r="AK105" s="151">
        <v>27</v>
      </c>
    </row>
    <row r="106" spans="1:37" x14ac:dyDescent="0.2">
      <c r="A106" s="149" t="s">
        <v>553</v>
      </c>
      <c r="B106" s="66" t="s">
        <v>554</v>
      </c>
      <c r="C106" s="67">
        <v>59</v>
      </c>
      <c r="D106" s="84" t="s">
        <v>349</v>
      </c>
      <c r="E106" s="85">
        <v>86.659288626143507</v>
      </c>
      <c r="F106" s="91">
        <v>86.599050194023803</v>
      </c>
      <c r="G106" s="86">
        <v>44.150568062423801</v>
      </c>
      <c r="H106" s="86">
        <v>44.128153762100197</v>
      </c>
      <c r="I106" s="86">
        <v>79.58</v>
      </c>
      <c r="J106" s="86">
        <v>59.25</v>
      </c>
      <c r="K106" s="87">
        <v>0</v>
      </c>
      <c r="L106" s="85">
        <v>0.13000000001199999</v>
      </c>
      <c r="M106" s="86">
        <v>0</v>
      </c>
      <c r="N106" s="86">
        <v>82.529985112777695</v>
      </c>
      <c r="O106" s="86">
        <v>100</v>
      </c>
      <c r="P106" s="86">
        <v>0.60499999999999998</v>
      </c>
      <c r="Q106" s="88">
        <v>1.4319999999999999</v>
      </c>
      <c r="R106" s="85">
        <v>0</v>
      </c>
      <c r="S106" s="86">
        <v>0.3</v>
      </c>
      <c r="T106" s="86">
        <v>2.69</v>
      </c>
      <c r="U106" s="88">
        <v>1.08289088438424</v>
      </c>
      <c r="V106" s="89">
        <v>4.54</v>
      </c>
      <c r="W106" s="85">
        <v>53.365222723098697</v>
      </c>
      <c r="X106" s="88">
        <v>45.9</v>
      </c>
      <c r="Y106" s="85">
        <v>-100</v>
      </c>
      <c r="Z106" s="88"/>
      <c r="AA106" s="85">
        <v>0.23</v>
      </c>
      <c r="AB106" s="91">
        <v>0.27</v>
      </c>
      <c r="AC106" s="86">
        <v>0.09</v>
      </c>
      <c r="AD106" s="86">
        <v>0.09</v>
      </c>
      <c r="AE106" s="86">
        <v>0.2</v>
      </c>
      <c r="AF106" s="88">
        <v>5.7375001912699997</v>
      </c>
      <c r="AG106" s="85">
        <v>0</v>
      </c>
      <c r="AH106" s="86">
        <v>0.22087699999999999</v>
      </c>
      <c r="AI106" s="88">
        <v>0.149874999994</v>
      </c>
      <c r="AJ106" s="150">
        <v>2.57</v>
      </c>
      <c r="AK106" s="151">
        <v>34</v>
      </c>
    </row>
    <row r="107" spans="1:37" x14ac:dyDescent="0.2">
      <c r="A107" s="149" t="s">
        <v>555</v>
      </c>
      <c r="B107" s="66" t="s">
        <v>556</v>
      </c>
      <c r="C107" s="67">
        <v>59</v>
      </c>
      <c r="D107" s="84" t="s">
        <v>349</v>
      </c>
      <c r="E107" s="85">
        <v>69.143959705192799</v>
      </c>
      <c r="F107" s="91">
        <v>68.489954343021907</v>
      </c>
      <c r="G107" s="86">
        <v>50.276521992753203</v>
      </c>
      <c r="H107" s="86">
        <v>50.119470962386302</v>
      </c>
      <c r="I107" s="86">
        <v>133.91999999999999</v>
      </c>
      <c r="J107" s="86">
        <v>213.29</v>
      </c>
      <c r="K107" s="87">
        <v>0</v>
      </c>
      <c r="L107" s="85">
        <v>0.26000000021699998</v>
      </c>
      <c r="M107" s="86">
        <v>0</v>
      </c>
      <c r="N107" s="86">
        <v>60.921918458720597</v>
      </c>
      <c r="O107" s="86">
        <v>100</v>
      </c>
      <c r="P107" s="86">
        <v>5.2969999999999997</v>
      </c>
      <c r="Q107" s="88">
        <v>0.99709999999999999</v>
      </c>
      <c r="R107" s="85">
        <v>0</v>
      </c>
      <c r="S107" s="86">
        <v>0.4</v>
      </c>
      <c r="T107" s="86">
        <v>2.57</v>
      </c>
      <c r="U107" s="88">
        <v>1.7410228509249199</v>
      </c>
      <c r="V107" s="89">
        <v>3.76</v>
      </c>
      <c r="W107" s="85">
        <v>39.516539632730499</v>
      </c>
      <c r="X107" s="88">
        <v>29.4666666667</v>
      </c>
      <c r="Y107" s="85">
        <v>-100</v>
      </c>
      <c r="Z107" s="88">
        <v>-100</v>
      </c>
      <c r="AA107" s="85">
        <v>2.41</v>
      </c>
      <c r="AB107" s="91">
        <v>2.41</v>
      </c>
      <c r="AC107" s="86">
        <v>1.01</v>
      </c>
      <c r="AD107" s="86">
        <v>1.01</v>
      </c>
      <c r="AE107" s="86">
        <v>0.81</v>
      </c>
      <c r="AF107" s="88">
        <v>0.17389999344599999</v>
      </c>
      <c r="AG107" s="85">
        <v>3.5510000075000001E-3</v>
      </c>
      <c r="AH107" s="86">
        <v>0.90323100000000001</v>
      </c>
      <c r="AI107" s="88">
        <v>0.32700000069099999</v>
      </c>
      <c r="AJ107" s="150">
        <v>2.5499999999999998</v>
      </c>
      <c r="AK107" s="151">
        <v>29</v>
      </c>
    </row>
    <row r="108" spans="1:37" x14ac:dyDescent="0.2">
      <c r="A108" s="149" t="s">
        <v>557</v>
      </c>
      <c r="B108" s="66" t="s">
        <v>558</v>
      </c>
      <c r="C108" s="67">
        <v>59</v>
      </c>
      <c r="D108" s="84" t="s">
        <v>349</v>
      </c>
      <c r="E108" s="85">
        <v>52.381235066264999</v>
      </c>
      <c r="F108" s="91">
        <v>52.381235066264999</v>
      </c>
      <c r="G108" s="86">
        <v>39.325625918285603</v>
      </c>
      <c r="H108" s="86">
        <v>39.325625918285603</v>
      </c>
      <c r="I108" s="86">
        <v>177.12</v>
      </c>
      <c r="J108" s="86">
        <v>472.66</v>
      </c>
      <c r="K108" s="87">
        <v>0</v>
      </c>
      <c r="L108" s="85">
        <v>0.40999999905399998</v>
      </c>
      <c r="M108" s="86">
        <v>4.5648635665590902E-3</v>
      </c>
      <c r="N108" s="86">
        <v>44.057708286124303</v>
      </c>
      <c r="O108" s="86">
        <v>100</v>
      </c>
      <c r="P108" s="86">
        <v>11.904999999999999</v>
      </c>
      <c r="Q108" s="88">
        <v>0.47820000000000001</v>
      </c>
      <c r="R108" s="85">
        <v>6.0024009603841501E-2</v>
      </c>
      <c r="S108" s="86">
        <v>0.2</v>
      </c>
      <c r="T108" s="86">
        <v>3.2</v>
      </c>
      <c r="U108" s="88">
        <v>1.84028138496015</v>
      </c>
      <c r="V108" s="89">
        <v>2.89</v>
      </c>
      <c r="W108" s="85">
        <v>32.154494646530701</v>
      </c>
      <c r="X108" s="88">
        <v>29.2</v>
      </c>
      <c r="Y108" s="85">
        <v>-76.039999999999992</v>
      </c>
      <c r="Z108" s="88">
        <v>-100</v>
      </c>
      <c r="AA108" s="85">
        <v>3.62</v>
      </c>
      <c r="AB108" s="91">
        <v>3.59</v>
      </c>
      <c r="AC108" s="86">
        <v>0.68</v>
      </c>
      <c r="AD108" s="86">
        <v>0.68</v>
      </c>
      <c r="AE108" s="86">
        <v>1.3</v>
      </c>
      <c r="AF108" s="88">
        <v>1.65489995098</v>
      </c>
      <c r="AG108" s="85">
        <v>0</v>
      </c>
      <c r="AH108" s="86">
        <v>1.521293</v>
      </c>
      <c r="AI108" s="88">
        <v>0.96737499646400005</v>
      </c>
      <c r="AJ108" s="150">
        <v>2.4900000000000002</v>
      </c>
      <c r="AK108" s="151">
        <v>25</v>
      </c>
    </row>
    <row r="109" spans="1:37" x14ac:dyDescent="0.2">
      <c r="A109" s="149" t="s">
        <v>559</v>
      </c>
      <c r="B109" s="66" t="s">
        <v>560</v>
      </c>
      <c r="C109" s="67">
        <v>59</v>
      </c>
      <c r="D109" s="84" t="s">
        <v>349</v>
      </c>
      <c r="E109" s="85">
        <v>59.050288749315001</v>
      </c>
      <c r="F109" s="91">
        <v>59.0481810900813</v>
      </c>
      <c r="G109" s="86">
        <v>51.442341468898</v>
      </c>
      <c r="H109" s="86">
        <v>51.440233809664299</v>
      </c>
      <c r="I109" s="86">
        <v>131.85</v>
      </c>
      <c r="J109" s="86">
        <v>220.68</v>
      </c>
      <c r="K109" s="87">
        <v>7.7999999999999996E-3</v>
      </c>
      <c r="L109" s="85">
        <v>2.4399999979200002</v>
      </c>
      <c r="M109" s="86">
        <v>0</v>
      </c>
      <c r="N109" s="86">
        <v>51.702577101816701</v>
      </c>
      <c r="O109" s="86">
        <v>100</v>
      </c>
      <c r="P109" s="86">
        <v>3.6509999999999998</v>
      </c>
      <c r="Q109" s="88">
        <v>0.96020000000000005</v>
      </c>
      <c r="R109" s="85">
        <v>0</v>
      </c>
      <c r="S109" s="86">
        <v>1.1000000000000001</v>
      </c>
      <c r="T109" s="86">
        <v>2.2999999999999998</v>
      </c>
      <c r="U109" s="88">
        <v>3.9258665992215702</v>
      </c>
      <c r="V109" s="89">
        <v>4.07</v>
      </c>
      <c r="W109" s="85">
        <v>31.996660629905001</v>
      </c>
      <c r="X109" s="88">
        <v>37.566666666700002</v>
      </c>
      <c r="Y109" s="85">
        <v>99.94</v>
      </c>
      <c r="Z109" s="88">
        <v>100</v>
      </c>
      <c r="AA109" s="85">
        <v>1.03</v>
      </c>
      <c r="AB109" s="91">
        <v>1.03</v>
      </c>
      <c r="AC109" s="86">
        <v>0.33</v>
      </c>
      <c r="AD109" s="86">
        <v>0.33</v>
      </c>
      <c r="AE109" s="86">
        <v>0.34</v>
      </c>
      <c r="AF109" s="88">
        <v>0.37619999019099998</v>
      </c>
      <c r="AG109" s="85">
        <v>0</v>
      </c>
      <c r="AH109" s="86">
        <v>1.3703399999999999</v>
      </c>
      <c r="AI109" s="88">
        <v>0.69487499955300003</v>
      </c>
      <c r="AJ109" s="150">
        <v>2.81</v>
      </c>
      <c r="AK109" s="151">
        <v>25</v>
      </c>
    </row>
    <row r="110" spans="1:37" x14ac:dyDescent="0.2">
      <c r="A110" s="149" t="s">
        <v>561</v>
      </c>
      <c r="B110" s="66" t="s">
        <v>562</v>
      </c>
      <c r="C110" s="67">
        <v>59</v>
      </c>
      <c r="D110" s="84" t="s">
        <v>349</v>
      </c>
      <c r="E110" s="85">
        <v>49.264242559027402</v>
      </c>
      <c r="F110" s="91">
        <v>49.136983085609799</v>
      </c>
      <c r="G110" s="86">
        <v>31.833401287421101</v>
      </c>
      <c r="H110" s="86">
        <v>31.806219652322198</v>
      </c>
      <c r="I110" s="86">
        <v>148.24</v>
      </c>
      <c r="J110" s="86">
        <v>174.06</v>
      </c>
      <c r="K110" s="87">
        <v>0</v>
      </c>
      <c r="L110" s="85">
        <v>0.69000000081400004</v>
      </c>
      <c r="M110" s="86">
        <v>0</v>
      </c>
      <c r="N110" s="86">
        <v>57.145790230111999</v>
      </c>
      <c r="O110" s="86">
        <v>100</v>
      </c>
      <c r="P110" s="86">
        <v>3.3029999999999999</v>
      </c>
      <c r="Q110" s="88">
        <v>0.54910000000000003</v>
      </c>
      <c r="R110" s="85">
        <v>0</v>
      </c>
      <c r="S110" s="86">
        <v>0.6</v>
      </c>
      <c r="T110" s="86">
        <v>2.02</v>
      </c>
      <c r="U110" s="88">
        <v>2.05839109430792</v>
      </c>
      <c r="V110" s="89">
        <v>3.9</v>
      </c>
      <c r="W110" s="85">
        <v>30.571214421602701</v>
      </c>
      <c r="X110" s="88"/>
      <c r="Y110" s="85"/>
      <c r="Z110" s="88">
        <v>-100</v>
      </c>
      <c r="AA110" s="85">
        <v>2.77</v>
      </c>
      <c r="AB110" s="91">
        <v>2.54</v>
      </c>
      <c r="AC110" s="86">
        <v>0.3</v>
      </c>
      <c r="AD110" s="86">
        <v>0.3</v>
      </c>
      <c r="AE110" s="86">
        <v>0.39</v>
      </c>
      <c r="AF110" s="88">
        <v>0.85570001703099996</v>
      </c>
      <c r="AG110" s="85">
        <v>0</v>
      </c>
      <c r="AH110" s="86">
        <v>0.52821799999999997</v>
      </c>
      <c r="AI110" s="88">
        <v>0.16350000016800001</v>
      </c>
      <c r="AJ110" s="150">
        <v>2.86</v>
      </c>
      <c r="AK110" s="151">
        <v>20</v>
      </c>
    </row>
    <row r="111" spans="1:37" x14ac:dyDescent="0.2">
      <c r="A111" s="149" t="s">
        <v>563</v>
      </c>
      <c r="B111" s="66" t="s">
        <v>564</v>
      </c>
      <c r="C111" s="67">
        <v>59</v>
      </c>
      <c r="D111" s="84" t="s">
        <v>349</v>
      </c>
      <c r="E111" s="85">
        <v>51.942876860230903</v>
      </c>
      <c r="F111" s="91">
        <v>51.942876860230903</v>
      </c>
      <c r="G111" s="86">
        <v>35.706414665909797</v>
      </c>
      <c r="H111" s="86">
        <v>35.706414665909797</v>
      </c>
      <c r="I111" s="86">
        <v>85.16</v>
      </c>
      <c r="J111" s="86">
        <v>74.540000000000006</v>
      </c>
      <c r="K111" s="87">
        <v>0</v>
      </c>
      <c r="L111" s="85">
        <v>1.37999999908</v>
      </c>
      <c r="M111" s="86">
        <v>0.36748844808395098</v>
      </c>
      <c r="N111" s="86">
        <v>47.202084921872299</v>
      </c>
      <c r="O111" s="86">
        <v>86.896631554578093</v>
      </c>
      <c r="P111" s="86">
        <v>1.403</v>
      </c>
      <c r="Q111" s="88">
        <v>0.56889999999999996</v>
      </c>
      <c r="R111" s="85">
        <v>6.1690314620604599E-2</v>
      </c>
      <c r="S111" s="86">
        <v>1.4</v>
      </c>
      <c r="T111" s="86">
        <v>2.09</v>
      </c>
      <c r="U111" s="88">
        <v>3.9625560712814898</v>
      </c>
      <c r="V111" s="89">
        <v>3.83</v>
      </c>
      <c r="W111" s="85">
        <v>30.8572068513859</v>
      </c>
      <c r="X111" s="88">
        <v>29.8</v>
      </c>
      <c r="Y111" s="85">
        <v>100</v>
      </c>
      <c r="Z111" s="88">
        <v>-100</v>
      </c>
      <c r="AA111" s="85">
        <v>0.43</v>
      </c>
      <c r="AB111" s="91">
        <v>0.43</v>
      </c>
      <c r="AC111" s="86">
        <v>0.2</v>
      </c>
      <c r="AD111" s="86">
        <v>0.2</v>
      </c>
      <c r="AE111" s="86">
        <v>0.31</v>
      </c>
      <c r="AF111" s="88">
        <v>2.0899999872800001E-2</v>
      </c>
      <c r="AG111" s="85">
        <v>0</v>
      </c>
      <c r="AH111" s="86">
        <v>0.32110100000000003</v>
      </c>
      <c r="AI111" s="88">
        <v>0.12262500015</v>
      </c>
      <c r="AJ111" s="150">
        <v>2.34</v>
      </c>
      <c r="AK111" s="151">
        <v>17</v>
      </c>
    </row>
    <row r="112" spans="1:37" x14ac:dyDescent="0.2">
      <c r="A112" s="149" t="s">
        <v>565</v>
      </c>
      <c r="B112" s="66" t="s">
        <v>566</v>
      </c>
      <c r="C112" s="67">
        <v>59</v>
      </c>
      <c r="D112" s="84" t="s">
        <v>349</v>
      </c>
      <c r="E112" s="85">
        <v>89.302481556002704</v>
      </c>
      <c r="F112" s="91">
        <v>89.113694512755501</v>
      </c>
      <c r="G112" s="86">
        <v>33.908388603224303</v>
      </c>
      <c r="H112" s="86">
        <v>33.8512556822416</v>
      </c>
      <c r="I112" s="86">
        <v>86.67</v>
      </c>
      <c r="J112" s="86">
        <v>61.06</v>
      </c>
      <c r="K112" s="87">
        <v>0</v>
      </c>
      <c r="L112" s="85">
        <v>0.12999999997</v>
      </c>
      <c r="M112" s="86">
        <v>7.9398585350766502E-4</v>
      </c>
      <c r="N112" s="86">
        <v>88.035659430677896</v>
      </c>
      <c r="O112" s="86">
        <v>86.378904095853997</v>
      </c>
      <c r="P112" s="86">
        <v>1.073</v>
      </c>
      <c r="Q112" s="88">
        <v>0.49680000000000002</v>
      </c>
      <c r="R112" s="85">
        <v>3.15955766192733E-2</v>
      </c>
      <c r="S112" s="86">
        <v>0.1</v>
      </c>
      <c r="T112" s="86">
        <v>2.2999999999999998</v>
      </c>
      <c r="U112" s="88">
        <v>0.69366818193109303</v>
      </c>
      <c r="V112" s="89">
        <v>4.7300000000000004</v>
      </c>
      <c r="W112" s="85">
        <v>55.461906864064098</v>
      </c>
      <c r="X112" s="88">
        <v>41.0333333333</v>
      </c>
      <c r="Y112" s="85">
        <v>15.459999999999994</v>
      </c>
      <c r="Z112" s="88"/>
      <c r="AA112" s="85">
        <v>0.03</v>
      </c>
      <c r="AB112" s="91">
        <v>0.23</v>
      </c>
      <c r="AC112" s="86">
        <v>0.03</v>
      </c>
      <c r="AD112" s="86">
        <v>0.1</v>
      </c>
      <c r="AE112" s="86">
        <v>0</v>
      </c>
      <c r="AF112" s="88">
        <v>3.9597001066600002</v>
      </c>
      <c r="AG112" s="85">
        <v>0</v>
      </c>
      <c r="AH112" s="86">
        <v>0.52415500000000004</v>
      </c>
      <c r="AI112" s="88">
        <v>0.15915700007799999</v>
      </c>
      <c r="AJ112" s="150">
        <v>2.02</v>
      </c>
      <c r="AK112" s="151">
        <v>0</v>
      </c>
    </row>
    <row r="113" spans="1:37" x14ac:dyDescent="0.2">
      <c r="A113" s="149" t="s">
        <v>567</v>
      </c>
      <c r="B113" s="66" t="s">
        <v>568</v>
      </c>
      <c r="C113" s="67">
        <v>59</v>
      </c>
      <c r="D113" s="84" t="s">
        <v>349</v>
      </c>
      <c r="E113" s="85">
        <v>78.477100309075595</v>
      </c>
      <c r="F113" s="91">
        <v>78.072161710989505</v>
      </c>
      <c r="G113" s="86">
        <v>32.606647604251002</v>
      </c>
      <c r="H113" s="86">
        <v>32.3388922863329</v>
      </c>
      <c r="I113" s="86">
        <v>100.9</v>
      </c>
      <c r="J113" s="86">
        <v>138.91999999999999</v>
      </c>
      <c r="K113" s="87">
        <v>0</v>
      </c>
      <c r="L113" s="85">
        <v>0</v>
      </c>
      <c r="M113" s="86">
        <v>1.02919875595118E-2</v>
      </c>
      <c r="N113" s="86">
        <v>79.862573621274294</v>
      </c>
      <c r="O113" s="86">
        <v>100</v>
      </c>
      <c r="P113" s="86">
        <v>2.91</v>
      </c>
      <c r="Q113" s="88">
        <v>0.3306</v>
      </c>
      <c r="R113" s="85">
        <v>0.130832969908417</v>
      </c>
      <c r="S113" s="86">
        <v>0</v>
      </c>
      <c r="T113" s="86">
        <v>2.36</v>
      </c>
      <c r="U113" s="88">
        <v>0.22312943159843299</v>
      </c>
      <c r="V113" s="89">
        <v>4.58</v>
      </c>
      <c r="W113" s="85">
        <v>38.489360939293</v>
      </c>
      <c r="X113" s="88">
        <v>32.366666666699999</v>
      </c>
      <c r="Y113" s="85">
        <v>-100</v>
      </c>
      <c r="Z113" s="88"/>
      <c r="AA113" s="85">
        <v>1.1000000000000001</v>
      </c>
      <c r="AB113" s="91">
        <v>1.1399999999999999</v>
      </c>
      <c r="AC113" s="86">
        <v>0.21</v>
      </c>
      <c r="AD113" s="86">
        <v>0.26</v>
      </c>
      <c r="AE113" s="86">
        <v>0.03</v>
      </c>
      <c r="AF113" s="88">
        <v>0.67639994783599999</v>
      </c>
      <c r="AG113" s="85">
        <v>0</v>
      </c>
      <c r="AH113" s="86">
        <v>0.47671599999999997</v>
      </c>
      <c r="AI113" s="88">
        <v>6.9317000192000003E-2</v>
      </c>
      <c r="AJ113" s="150">
        <v>1.98</v>
      </c>
      <c r="AK113" s="151">
        <v>0</v>
      </c>
    </row>
    <row r="114" spans="1:37" x14ac:dyDescent="0.2">
      <c r="A114" s="149" t="s">
        <v>569</v>
      </c>
      <c r="B114" s="66" t="s">
        <v>570</v>
      </c>
      <c r="C114" s="67">
        <v>59</v>
      </c>
      <c r="D114" s="84" t="s">
        <v>349</v>
      </c>
      <c r="E114" s="85">
        <v>30.792418995795199</v>
      </c>
      <c r="F114" s="91">
        <v>30.251360375958399</v>
      </c>
      <c r="G114" s="86">
        <v>22.206591639871402</v>
      </c>
      <c r="H114" s="86">
        <v>22.042728172149399</v>
      </c>
      <c r="I114" s="86">
        <v>69.3</v>
      </c>
      <c r="J114" s="86">
        <v>147.55000000000001</v>
      </c>
      <c r="K114" s="87">
        <v>1.72E-2</v>
      </c>
      <c r="L114" s="85">
        <v>5.4799999937299999</v>
      </c>
      <c r="M114" s="86">
        <v>0</v>
      </c>
      <c r="N114" s="86">
        <v>29.367579355463999</v>
      </c>
      <c r="O114" s="86">
        <v>53.7321766019584</v>
      </c>
      <c r="P114" s="86">
        <v>5.1479999999999997</v>
      </c>
      <c r="Q114" s="88">
        <v>0.79010000000000002</v>
      </c>
      <c r="R114" s="85">
        <v>0</v>
      </c>
      <c r="S114" s="86">
        <v>1</v>
      </c>
      <c r="T114" s="86">
        <v>1.7</v>
      </c>
      <c r="U114" s="88">
        <v>3.14586940390799</v>
      </c>
      <c r="V114" s="89">
        <v>4.2</v>
      </c>
      <c r="W114" s="85">
        <v>25.600726064315399</v>
      </c>
      <c r="X114" s="88">
        <v>22.066666666700002</v>
      </c>
      <c r="Y114" s="85">
        <v>-100</v>
      </c>
      <c r="Z114" s="88"/>
      <c r="AA114" s="85">
        <v>0.51</v>
      </c>
      <c r="AB114" s="91">
        <v>0.4</v>
      </c>
      <c r="AC114" s="86">
        <v>7.0000000000000007E-2</v>
      </c>
      <c r="AD114" s="86">
        <v>0.06</v>
      </c>
      <c r="AE114" s="86">
        <v>0</v>
      </c>
      <c r="AF114" s="88">
        <v>0</v>
      </c>
      <c r="AG114" s="85">
        <v>0</v>
      </c>
      <c r="AH114" s="86">
        <v>0.54869000000000001</v>
      </c>
      <c r="AI114" s="88">
        <v>0.31390799914099998</v>
      </c>
      <c r="AJ114" s="150">
        <v>1.98</v>
      </c>
      <c r="AK114" s="151">
        <v>0</v>
      </c>
    </row>
    <row r="115" spans="1:37" x14ac:dyDescent="0.2">
      <c r="A115" s="149" t="s">
        <v>571</v>
      </c>
      <c r="B115" s="66" t="s">
        <v>572</v>
      </c>
      <c r="C115" s="67">
        <v>59</v>
      </c>
      <c r="D115" s="84" t="s">
        <v>349</v>
      </c>
      <c r="E115" s="85">
        <v>61.187749667110502</v>
      </c>
      <c r="F115" s="91">
        <v>60.880603639591698</v>
      </c>
      <c r="G115" s="86">
        <v>42.013315579227701</v>
      </c>
      <c r="H115" s="86">
        <v>41.942299156680001</v>
      </c>
      <c r="I115" s="86">
        <v>55.61</v>
      </c>
      <c r="J115" s="86">
        <v>129.49</v>
      </c>
      <c r="K115" s="87">
        <v>1.9699999999999999E-2</v>
      </c>
      <c r="L115" s="85">
        <v>1.04999999977</v>
      </c>
      <c r="M115" s="86">
        <v>0</v>
      </c>
      <c r="N115" s="86">
        <v>53.310079470674999</v>
      </c>
      <c r="O115" s="86">
        <v>100</v>
      </c>
      <c r="P115" s="86">
        <v>3.512</v>
      </c>
      <c r="Q115" s="88">
        <v>0.25640000000000002</v>
      </c>
      <c r="R115" s="85">
        <v>0</v>
      </c>
      <c r="S115" s="86">
        <v>0.9</v>
      </c>
      <c r="T115" s="86">
        <v>2.1</v>
      </c>
      <c r="U115" s="88">
        <v>2.5051043053706201</v>
      </c>
      <c r="V115" s="89">
        <v>3.8</v>
      </c>
      <c r="W115" s="85">
        <v>38.066666666700002</v>
      </c>
      <c r="X115" s="88">
        <v>38.066666666700002</v>
      </c>
      <c r="Y115" s="85">
        <v>-100</v>
      </c>
      <c r="Z115" s="88">
        <v>100</v>
      </c>
      <c r="AA115" s="85">
        <v>1.0900000000000001</v>
      </c>
      <c r="AB115" s="91">
        <v>1.45</v>
      </c>
      <c r="AC115" s="86">
        <v>0.02</v>
      </c>
      <c r="AD115" s="86">
        <v>0.09</v>
      </c>
      <c r="AE115" s="86">
        <v>0.62</v>
      </c>
      <c r="AF115" s="88">
        <v>0.48969998944900001</v>
      </c>
      <c r="AG115" s="85">
        <v>0</v>
      </c>
      <c r="AH115" s="86">
        <v>0.35782799999999998</v>
      </c>
      <c r="AI115" s="88">
        <v>0.10899999999</v>
      </c>
      <c r="AJ115" s="150">
        <v>1.87</v>
      </c>
      <c r="AK115" s="151">
        <v>0</v>
      </c>
    </row>
    <row r="116" spans="1:37" x14ac:dyDescent="0.2">
      <c r="A116" s="149" t="s">
        <v>573</v>
      </c>
      <c r="B116" s="66" t="s">
        <v>574</v>
      </c>
      <c r="C116" s="67">
        <v>59</v>
      </c>
      <c r="D116" s="84" t="s">
        <v>349</v>
      </c>
      <c r="E116" s="85">
        <v>73.653346627135093</v>
      </c>
      <c r="F116" s="91">
        <v>73.595623540524201</v>
      </c>
      <c r="G116" s="86">
        <v>50.476871408705698</v>
      </c>
      <c r="H116" s="86">
        <v>50.462440637053</v>
      </c>
      <c r="I116" s="86">
        <v>133.43</v>
      </c>
      <c r="J116" s="86">
        <v>132.03</v>
      </c>
      <c r="K116" s="87">
        <v>0</v>
      </c>
      <c r="L116" s="85">
        <v>0.76000000054700001</v>
      </c>
      <c r="M116" s="86">
        <v>0</v>
      </c>
      <c r="N116" s="86">
        <v>65.382256947878503</v>
      </c>
      <c r="O116" s="86">
        <v>100</v>
      </c>
      <c r="P116" s="86">
        <v>2.46</v>
      </c>
      <c r="Q116" s="88">
        <v>0.59760000000000002</v>
      </c>
      <c r="R116" s="85">
        <v>0</v>
      </c>
      <c r="S116" s="86">
        <v>0.5</v>
      </c>
      <c r="T116" s="86">
        <v>2.38</v>
      </c>
      <c r="U116" s="88">
        <v>2.23545771783906</v>
      </c>
      <c r="V116" s="89">
        <v>4.12</v>
      </c>
      <c r="W116" s="85">
        <v>43.749983689169802</v>
      </c>
      <c r="X116" s="88">
        <v>32.9666666667</v>
      </c>
      <c r="Y116" s="85">
        <v>29.639999999999986</v>
      </c>
      <c r="Z116" s="88">
        <v>100</v>
      </c>
      <c r="AA116" s="85">
        <v>1.57</v>
      </c>
      <c r="AB116" s="91">
        <v>1.63</v>
      </c>
      <c r="AC116" s="86">
        <v>0.7</v>
      </c>
      <c r="AD116" s="86">
        <v>0.71</v>
      </c>
      <c r="AE116" s="86">
        <v>0.19</v>
      </c>
      <c r="AF116" s="88">
        <v>7.9362001476200001</v>
      </c>
      <c r="AG116" s="85">
        <v>0</v>
      </c>
      <c r="AH116" s="86">
        <v>0.95605499999999999</v>
      </c>
      <c r="AI116" s="88">
        <v>0.42237499980100002</v>
      </c>
      <c r="AJ116" s="150">
        <v>2.06</v>
      </c>
      <c r="AK116" s="151">
        <v>11</v>
      </c>
    </row>
    <row r="117" spans="1:37" x14ac:dyDescent="0.2">
      <c r="A117" s="149" t="s">
        <v>575</v>
      </c>
      <c r="B117" s="66" t="s">
        <v>576</v>
      </c>
      <c r="C117" s="67">
        <v>59</v>
      </c>
      <c r="D117" s="84" t="s">
        <v>349</v>
      </c>
      <c r="E117" s="85">
        <v>39.8124357656732</v>
      </c>
      <c r="F117" s="91">
        <v>39.176515930113098</v>
      </c>
      <c r="G117" s="86">
        <v>32.1846094552929</v>
      </c>
      <c r="H117" s="86">
        <v>31.6193473792395</v>
      </c>
      <c r="I117" s="86">
        <v>240.36</v>
      </c>
      <c r="J117" s="86">
        <v>555.44000000000005</v>
      </c>
      <c r="K117" s="87">
        <v>3.5700000000000003E-2</v>
      </c>
      <c r="L117" s="85">
        <v>0.70999999993399998</v>
      </c>
      <c r="M117" s="86">
        <v>3.0773974091569999E-3</v>
      </c>
      <c r="N117" s="86">
        <v>34.479293763008698</v>
      </c>
      <c r="O117" s="86">
        <v>100</v>
      </c>
      <c r="P117" s="86">
        <v>15.117000000000001</v>
      </c>
      <c r="Q117" s="88">
        <v>0.1784</v>
      </c>
      <c r="R117" s="85">
        <v>9.4547746612039102E-2</v>
      </c>
      <c r="S117" s="86">
        <v>0.5</v>
      </c>
      <c r="T117" s="86">
        <v>2.91</v>
      </c>
      <c r="U117" s="88">
        <v>2.6191546762589901</v>
      </c>
      <c r="V117" s="89">
        <v>4.05</v>
      </c>
      <c r="W117" s="85">
        <v>26.051608524358599</v>
      </c>
      <c r="X117" s="88">
        <v>23.6</v>
      </c>
      <c r="Y117" s="85">
        <v>-100</v>
      </c>
      <c r="Z117" s="88"/>
      <c r="AA117" s="85">
        <v>1.94</v>
      </c>
      <c r="AB117" s="91">
        <v>1.94</v>
      </c>
      <c r="AC117" s="86">
        <v>0.51</v>
      </c>
      <c r="AD117" s="86">
        <v>0.51</v>
      </c>
      <c r="AE117" s="86">
        <v>0.47</v>
      </c>
      <c r="AF117" s="88">
        <v>0.51380002493800003</v>
      </c>
      <c r="AG117" s="85">
        <v>0</v>
      </c>
      <c r="AH117" s="86">
        <v>1.8447180000000001</v>
      </c>
      <c r="AI117" s="88">
        <v>0.70886200069899996</v>
      </c>
      <c r="AJ117" s="150">
        <v>1.95</v>
      </c>
      <c r="AK117" s="151">
        <v>0</v>
      </c>
    </row>
    <row r="118" spans="1:37" x14ac:dyDescent="0.2">
      <c r="A118" s="149" t="s">
        <v>577</v>
      </c>
      <c r="B118" s="66" t="s">
        <v>578</v>
      </c>
      <c r="C118" s="67">
        <v>59</v>
      </c>
      <c r="D118" s="84" t="s">
        <v>349</v>
      </c>
      <c r="E118" s="85">
        <v>42.924291284243203</v>
      </c>
      <c r="F118" s="91">
        <v>42.918566858116897</v>
      </c>
      <c r="G118" s="86">
        <v>17.584801012587398</v>
      </c>
      <c r="H118" s="86">
        <v>17.584801012587398</v>
      </c>
      <c r="I118" s="86">
        <v>32.28</v>
      </c>
      <c r="J118" s="86">
        <v>26.69</v>
      </c>
      <c r="K118" s="87">
        <v>0</v>
      </c>
      <c r="L118" s="85">
        <v>4.7800000011200003</v>
      </c>
      <c r="M118" s="86">
        <v>0</v>
      </c>
      <c r="N118" s="86">
        <v>46.008836524300399</v>
      </c>
      <c r="O118" s="86">
        <v>42.110587623204303</v>
      </c>
      <c r="P118" s="86">
        <v>0.94799999999999995</v>
      </c>
      <c r="Q118" s="88">
        <v>0.45939999999999998</v>
      </c>
      <c r="R118" s="85">
        <v>0</v>
      </c>
      <c r="S118" s="86">
        <v>0.7</v>
      </c>
      <c r="T118" s="86">
        <v>1.88</v>
      </c>
      <c r="U118" s="88">
        <v>1.81082679794684</v>
      </c>
      <c r="V118" s="89">
        <v>3.16</v>
      </c>
      <c r="W118" s="85">
        <v>30.399567002849601</v>
      </c>
      <c r="X118" s="88">
        <v>25.4666666667</v>
      </c>
      <c r="Y118" s="85">
        <v>100</v>
      </c>
      <c r="Z118" s="88"/>
      <c r="AA118" s="85">
        <v>0.08</v>
      </c>
      <c r="AB118" s="91">
        <v>0.08</v>
      </c>
      <c r="AC118" s="86">
        <v>7.0000000000000007E-2</v>
      </c>
      <c r="AD118" s="86">
        <v>7.0000000000000007E-2</v>
      </c>
      <c r="AE118" s="86">
        <v>0</v>
      </c>
      <c r="AF118" s="88">
        <v>0.76620000618799999</v>
      </c>
      <c r="AG118" s="85">
        <v>0</v>
      </c>
      <c r="AH118" s="86">
        <v>0.254693</v>
      </c>
      <c r="AI118" s="88">
        <v>0.154704000077</v>
      </c>
      <c r="AJ118" s="150">
        <v>1.89</v>
      </c>
      <c r="AK118" s="151">
        <v>1</v>
      </c>
    </row>
    <row r="119" spans="1:37" x14ac:dyDescent="0.2">
      <c r="A119" s="149" t="s">
        <v>579</v>
      </c>
      <c r="B119" s="66" t="s">
        <v>580</v>
      </c>
      <c r="C119" s="67">
        <v>59</v>
      </c>
      <c r="D119" s="84" t="s">
        <v>349</v>
      </c>
      <c r="E119" s="85">
        <v>34.6745022832784</v>
      </c>
      <c r="F119" s="91">
        <v>34.6745022832784</v>
      </c>
      <c r="G119" s="86">
        <v>18.964977072276898</v>
      </c>
      <c r="H119" s="86">
        <v>18.964977072276898</v>
      </c>
      <c r="I119" s="86">
        <v>48.37</v>
      </c>
      <c r="J119" s="86">
        <v>42.27</v>
      </c>
      <c r="K119" s="87">
        <v>0</v>
      </c>
      <c r="L119" s="85">
        <v>3.1300000002999999</v>
      </c>
      <c r="M119" s="86">
        <v>4.0458215725254201E-3</v>
      </c>
      <c r="N119" s="86">
        <v>33.775568924928102</v>
      </c>
      <c r="O119" s="86">
        <v>54.1205897840969</v>
      </c>
      <c r="P119" s="86">
        <v>2.089</v>
      </c>
      <c r="Q119" s="88">
        <v>0.54849999999999999</v>
      </c>
      <c r="R119" s="85">
        <v>6.0483870967741903E-2</v>
      </c>
      <c r="S119" s="86">
        <v>1.6</v>
      </c>
      <c r="T119" s="86">
        <v>2.4300000000000002</v>
      </c>
      <c r="U119" s="88">
        <v>4.2323722360938403</v>
      </c>
      <c r="V119" s="89">
        <v>3.99</v>
      </c>
      <c r="W119" s="85">
        <v>26.191274312445199</v>
      </c>
      <c r="X119" s="88">
        <v>20.7</v>
      </c>
      <c r="Y119" s="85">
        <v>-97.88</v>
      </c>
      <c r="Z119" s="88"/>
      <c r="AA119" s="85">
        <v>0.26</v>
      </c>
      <c r="AB119" s="91">
        <v>0.26</v>
      </c>
      <c r="AC119" s="86">
        <v>0.05</v>
      </c>
      <c r="AD119" s="86">
        <v>0.05</v>
      </c>
      <c r="AE119" s="86">
        <v>0.08</v>
      </c>
      <c r="AF119" s="88">
        <v>2.1124000551300002</v>
      </c>
      <c r="AG119" s="85">
        <v>0</v>
      </c>
      <c r="AH119" s="86">
        <v>0.23783299999999999</v>
      </c>
      <c r="AI119" s="88">
        <v>8.3506000150300005E-2</v>
      </c>
      <c r="AJ119" s="150">
        <v>1.93</v>
      </c>
      <c r="AK119" s="151">
        <v>0</v>
      </c>
    </row>
    <row r="120" spans="1:37" x14ac:dyDescent="0.2">
      <c r="A120" s="149" t="s">
        <v>581</v>
      </c>
      <c r="B120" s="66" t="s">
        <v>582</v>
      </c>
      <c r="C120" s="67">
        <v>58</v>
      </c>
      <c r="D120" s="84" t="s">
        <v>349</v>
      </c>
      <c r="E120" s="85">
        <v>70.348065734408493</v>
      </c>
      <c r="F120" s="91">
        <v>70.348065734408493</v>
      </c>
      <c r="G120" s="86">
        <v>15.0337566893655</v>
      </c>
      <c r="H120" s="86">
        <v>15.0337566893655</v>
      </c>
      <c r="I120" s="86">
        <v>29.79</v>
      </c>
      <c r="J120" s="86">
        <v>13.81</v>
      </c>
      <c r="K120" s="87">
        <v>0</v>
      </c>
      <c r="L120" s="85">
        <v>1.9199999143599999</v>
      </c>
      <c r="M120" s="86">
        <v>0</v>
      </c>
      <c r="N120" s="86">
        <v>70.099815157116495</v>
      </c>
      <c r="O120" s="86">
        <v>43.242009132420101</v>
      </c>
      <c r="P120" s="86">
        <v>0.38900000000000001</v>
      </c>
      <c r="Q120" s="88">
        <v>0.92349999999999999</v>
      </c>
      <c r="R120" s="85">
        <v>0</v>
      </c>
      <c r="S120" s="86">
        <v>0.4</v>
      </c>
      <c r="T120" s="86">
        <v>3.07</v>
      </c>
      <c r="U120" s="88">
        <v>2.0312340512401801</v>
      </c>
      <c r="V120" s="89">
        <v>4.04</v>
      </c>
      <c r="W120" s="85">
        <v>62.8177652824455</v>
      </c>
      <c r="X120" s="88">
        <v>51.366666666699999</v>
      </c>
      <c r="Y120" s="85">
        <v>100</v>
      </c>
      <c r="Z120" s="88"/>
      <c r="AA120" s="85">
        <v>0.1</v>
      </c>
      <c r="AB120" s="91">
        <v>0.1</v>
      </c>
      <c r="AC120" s="86">
        <v>0</v>
      </c>
      <c r="AD120" s="86">
        <v>0</v>
      </c>
      <c r="AE120" s="86">
        <v>0</v>
      </c>
      <c r="AF120" s="88">
        <v>5.6890262648299999E-8</v>
      </c>
      <c r="AG120" s="85">
        <v>0</v>
      </c>
      <c r="AH120" s="86">
        <v>6.2052999999999997E-2</v>
      </c>
      <c r="AI120" s="88">
        <v>7.9569754811900007E-9</v>
      </c>
      <c r="AJ120" s="150">
        <v>1.36</v>
      </c>
      <c r="AK120" s="151">
        <v>0</v>
      </c>
    </row>
    <row r="121" spans="1:37" x14ac:dyDescent="0.2">
      <c r="A121" s="149" t="s">
        <v>583</v>
      </c>
      <c r="B121" s="66" t="s">
        <v>584</v>
      </c>
      <c r="C121" s="67">
        <v>58</v>
      </c>
      <c r="D121" s="84" t="s">
        <v>349</v>
      </c>
      <c r="E121" s="85">
        <v>87.718902602978602</v>
      </c>
      <c r="F121" s="91">
        <v>87.713698380619505</v>
      </c>
      <c r="G121" s="86">
        <v>12.540441144581999</v>
      </c>
      <c r="H121" s="86">
        <v>12.5352369222229</v>
      </c>
      <c r="I121" s="86">
        <v>51.63</v>
      </c>
      <c r="J121" s="86">
        <v>14.78</v>
      </c>
      <c r="K121" s="87">
        <v>0</v>
      </c>
      <c r="L121" s="85">
        <v>2.0000002877299999E-2</v>
      </c>
      <c r="M121" s="86">
        <v>0</v>
      </c>
      <c r="N121" s="86">
        <v>87.687839593926299</v>
      </c>
      <c r="O121" s="86">
        <v>8.5833333333333304</v>
      </c>
      <c r="P121" s="86">
        <v>0.51600000000000001</v>
      </c>
      <c r="Q121" s="88">
        <v>1.224</v>
      </c>
      <c r="R121" s="85">
        <v>0</v>
      </c>
      <c r="S121" s="86">
        <v>0.2</v>
      </c>
      <c r="T121" s="86">
        <v>3.34</v>
      </c>
      <c r="U121" s="88">
        <v>0.95497480289007797</v>
      </c>
      <c r="V121" s="89">
        <v>4.3499999999999996</v>
      </c>
      <c r="W121" s="85">
        <v>72.995988042590199</v>
      </c>
      <c r="X121" s="88">
        <v>71.8</v>
      </c>
      <c r="Y121" s="85"/>
      <c r="Z121" s="88"/>
      <c r="AA121" s="85">
        <v>0</v>
      </c>
      <c r="AB121" s="91">
        <v>0</v>
      </c>
      <c r="AC121" s="86">
        <v>0</v>
      </c>
      <c r="AD121" s="86">
        <v>0</v>
      </c>
      <c r="AE121" s="86">
        <v>0</v>
      </c>
      <c r="AF121" s="88">
        <v>1.20000017537E-2</v>
      </c>
      <c r="AG121" s="85">
        <v>0</v>
      </c>
      <c r="AH121" s="86">
        <v>0.109625</v>
      </c>
      <c r="AI121" s="88">
        <v>4.55940017961E-2</v>
      </c>
      <c r="AJ121" s="150">
        <v>1.47</v>
      </c>
      <c r="AK121" s="151">
        <v>3</v>
      </c>
    </row>
    <row r="122" spans="1:37" x14ac:dyDescent="0.2">
      <c r="A122" s="149" t="s">
        <v>585</v>
      </c>
      <c r="B122" s="66" t="s">
        <v>586</v>
      </c>
      <c r="C122" s="67">
        <v>58</v>
      </c>
      <c r="D122" s="84" t="s">
        <v>349</v>
      </c>
      <c r="E122" s="85">
        <v>87.494295295354902</v>
      </c>
      <c r="F122" s="91">
        <v>87.494295295354902</v>
      </c>
      <c r="G122" s="86">
        <v>15.238010199019801</v>
      </c>
      <c r="H122" s="86">
        <v>15.238010199019801</v>
      </c>
      <c r="I122" s="86">
        <v>46.02</v>
      </c>
      <c r="J122" s="86">
        <v>16.899999999999999</v>
      </c>
      <c r="K122" s="87">
        <v>0</v>
      </c>
      <c r="L122" s="85">
        <v>8.0000003325500002E-2</v>
      </c>
      <c r="M122" s="86">
        <v>0</v>
      </c>
      <c r="N122" s="86">
        <v>87.362790883327307</v>
      </c>
      <c r="O122" s="86">
        <v>16.775266879245802</v>
      </c>
      <c r="P122" s="86">
        <v>0.58199999999999996</v>
      </c>
      <c r="Q122" s="88">
        <v>0.79369999999999996</v>
      </c>
      <c r="R122" s="85">
        <v>0</v>
      </c>
      <c r="S122" s="86">
        <v>0.1</v>
      </c>
      <c r="T122" s="86">
        <v>2.97</v>
      </c>
      <c r="U122" s="88">
        <v>0.61809234676667302</v>
      </c>
      <c r="V122" s="89">
        <v>4.5</v>
      </c>
      <c r="W122" s="85">
        <v>70.007398780952201</v>
      </c>
      <c r="X122" s="88">
        <v>57.2</v>
      </c>
      <c r="Y122" s="85">
        <v>100</v>
      </c>
      <c r="Z122" s="88">
        <v>100</v>
      </c>
      <c r="AA122" s="85">
        <v>0.01</v>
      </c>
      <c r="AB122" s="91">
        <v>0.01</v>
      </c>
      <c r="AC122" s="86">
        <v>0</v>
      </c>
      <c r="AD122" s="86">
        <v>0</v>
      </c>
      <c r="AE122" s="86">
        <v>0</v>
      </c>
      <c r="AF122" s="88">
        <v>7.9198000680900007E-9</v>
      </c>
      <c r="AG122" s="85">
        <v>0</v>
      </c>
      <c r="AH122" s="86">
        <v>0.112368</v>
      </c>
      <c r="AI122" s="88">
        <v>5.3192998199800001E-2</v>
      </c>
      <c r="AJ122" s="150">
        <v>1.51</v>
      </c>
      <c r="AK122" s="151">
        <v>2</v>
      </c>
    </row>
    <row r="123" spans="1:37" x14ac:dyDescent="0.2">
      <c r="A123" s="149" t="s">
        <v>587</v>
      </c>
      <c r="B123" s="66" t="s">
        <v>588</v>
      </c>
      <c r="C123" s="67">
        <v>58</v>
      </c>
      <c r="D123" s="84" t="s">
        <v>349</v>
      </c>
      <c r="E123" s="85">
        <v>58.515451269074497</v>
      </c>
      <c r="F123" s="91">
        <v>58.399577401187699</v>
      </c>
      <c r="G123" s="86">
        <v>11.9392684610076</v>
      </c>
      <c r="H123" s="86">
        <v>11.9333043648664</v>
      </c>
      <c r="I123" s="86">
        <v>49.13</v>
      </c>
      <c r="J123" s="86">
        <v>53.76</v>
      </c>
      <c r="K123" s="87">
        <v>0</v>
      </c>
      <c r="L123" s="85">
        <v>0.86000000050500003</v>
      </c>
      <c r="M123" s="86">
        <v>3.5434803756768197E-4</v>
      </c>
      <c r="N123" s="86">
        <v>59.204414486780998</v>
      </c>
      <c r="O123" s="86">
        <v>33.896603647314699</v>
      </c>
      <c r="P123" s="86">
        <v>2.0150000000000001</v>
      </c>
      <c r="Q123" s="88">
        <v>0.59640000000000004</v>
      </c>
      <c r="R123" s="85">
        <v>3.98009950248756E-2</v>
      </c>
      <c r="S123" s="86">
        <v>0.7</v>
      </c>
      <c r="T123" s="86">
        <v>2.78</v>
      </c>
      <c r="U123" s="88">
        <v>1.82160536427847</v>
      </c>
      <c r="V123" s="89">
        <v>3.94</v>
      </c>
      <c r="W123" s="85">
        <v>53.152230482657998</v>
      </c>
      <c r="X123" s="88">
        <v>41.766666666699997</v>
      </c>
      <c r="Y123" s="85">
        <v>-89.06</v>
      </c>
      <c r="Z123" s="88"/>
      <c r="AA123" s="85">
        <v>0</v>
      </c>
      <c r="AB123" s="91">
        <v>0.03</v>
      </c>
      <c r="AC123" s="86">
        <v>0</v>
      </c>
      <c r="AD123" s="86">
        <v>0</v>
      </c>
      <c r="AE123" s="86">
        <v>0.02</v>
      </c>
      <c r="AF123" s="88">
        <v>2.3919000639700001</v>
      </c>
      <c r="AG123" s="85">
        <v>0</v>
      </c>
      <c r="AH123" s="86">
        <v>0.40146500000000002</v>
      </c>
      <c r="AI123" s="88">
        <v>0.138887998263</v>
      </c>
      <c r="AJ123" s="150">
        <v>1.7</v>
      </c>
      <c r="AK123" s="151">
        <v>0</v>
      </c>
    </row>
    <row r="124" spans="1:37" x14ac:dyDescent="0.2">
      <c r="A124" s="149" t="s">
        <v>589</v>
      </c>
      <c r="B124" s="66" t="s">
        <v>590</v>
      </c>
      <c r="C124" s="67">
        <v>58</v>
      </c>
      <c r="D124" s="84" t="s">
        <v>349</v>
      </c>
      <c r="E124" s="85">
        <v>84.865920608108098</v>
      </c>
      <c r="F124" s="91">
        <v>84.865920608108098</v>
      </c>
      <c r="G124" s="86">
        <v>9.5122466216216193</v>
      </c>
      <c r="H124" s="86">
        <v>9.5122466216216193</v>
      </c>
      <c r="I124" s="86">
        <v>51.55</v>
      </c>
      <c r="J124" s="86">
        <v>11.05</v>
      </c>
      <c r="K124" s="87">
        <v>0</v>
      </c>
      <c r="L124" s="85">
        <v>1.23000004568</v>
      </c>
      <c r="M124" s="86">
        <v>0</v>
      </c>
      <c r="N124" s="86">
        <v>84.7721397967494</v>
      </c>
      <c r="O124" s="86">
        <v>23.393393393393399</v>
      </c>
      <c r="P124" s="86">
        <v>0.35199999999999998</v>
      </c>
      <c r="Q124" s="88">
        <v>0.76249999999999996</v>
      </c>
      <c r="R124" s="85">
        <v>0</v>
      </c>
      <c r="S124" s="86">
        <v>0.2</v>
      </c>
      <c r="T124" s="86">
        <v>4.38</v>
      </c>
      <c r="U124" s="88">
        <v>1.6803913288288299</v>
      </c>
      <c r="V124" s="89">
        <v>4.67</v>
      </c>
      <c r="W124" s="85">
        <v>62.271693981767001</v>
      </c>
      <c r="X124" s="88">
        <v>54.433333333299998</v>
      </c>
      <c r="Y124" s="85"/>
      <c r="Z124" s="88"/>
      <c r="AA124" s="85">
        <v>0.01</v>
      </c>
      <c r="AB124" s="91">
        <v>0.01</v>
      </c>
      <c r="AC124" s="86">
        <v>0</v>
      </c>
      <c r="AD124" s="86">
        <v>0</v>
      </c>
      <c r="AE124" s="86">
        <v>0</v>
      </c>
      <c r="AF124" s="88">
        <v>2.19999994859E-2</v>
      </c>
      <c r="AG124" s="85">
        <v>0</v>
      </c>
      <c r="AH124" s="86">
        <v>4.2802E-2</v>
      </c>
      <c r="AI124" s="88">
        <v>5.6255987284800003E-2</v>
      </c>
      <c r="AJ124" s="150">
        <v>1.29</v>
      </c>
      <c r="AK124" s="151">
        <v>0</v>
      </c>
    </row>
    <row r="125" spans="1:37" x14ac:dyDescent="0.2">
      <c r="A125" s="149" t="s">
        <v>591</v>
      </c>
      <c r="B125" s="66" t="s">
        <v>592</v>
      </c>
      <c r="C125" s="67">
        <v>58</v>
      </c>
      <c r="D125" s="84" t="s">
        <v>349</v>
      </c>
      <c r="E125" s="85">
        <v>56.533959175175802</v>
      </c>
      <c r="F125" s="91">
        <v>56.533959175175802</v>
      </c>
      <c r="G125" s="86">
        <v>15.3022115812285</v>
      </c>
      <c r="H125" s="86">
        <v>15.3022115812285</v>
      </c>
      <c r="I125" s="86">
        <v>66.239999999999995</v>
      </c>
      <c r="J125" s="86">
        <v>42.42</v>
      </c>
      <c r="K125" s="87">
        <v>0</v>
      </c>
      <c r="L125" s="85">
        <v>4.2500000007800001</v>
      </c>
      <c r="M125" s="86">
        <v>0</v>
      </c>
      <c r="N125" s="86">
        <v>57.817627399307298</v>
      </c>
      <c r="O125" s="86">
        <v>36.193663800565503</v>
      </c>
      <c r="P125" s="86">
        <v>1.706</v>
      </c>
      <c r="Q125" s="88">
        <v>0.54679999999999995</v>
      </c>
      <c r="R125" s="85">
        <v>0</v>
      </c>
      <c r="S125" s="86">
        <v>0.6</v>
      </c>
      <c r="T125" s="86">
        <v>2.9</v>
      </c>
      <c r="U125" s="88">
        <v>3.5544283672909298</v>
      </c>
      <c r="V125" s="89">
        <v>4.08</v>
      </c>
      <c r="W125" s="85">
        <v>46.994480932437398</v>
      </c>
      <c r="X125" s="88">
        <v>48.633333333300001</v>
      </c>
      <c r="Y125" s="85">
        <v>100</v>
      </c>
      <c r="Z125" s="88">
        <v>-100</v>
      </c>
      <c r="AA125" s="85">
        <v>0</v>
      </c>
      <c r="AB125" s="91">
        <v>0</v>
      </c>
      <c r="AC125" s="86">
        <v>0</v>
      </c>
      <c r="AD125" s="86">
        <v>0</v>
      </c>
      <c r="AE125" s="86">
        <v>0</v>
      </c>
      <c r="AF125" s="88">
        <v>0</v>
      </c>
      <c r="AG125" s="85">
        <v>0</v>
      </c>
      <c r="AH125" s="86">
        <v>0.27738299999999999</v>
      </c>
      <c r="AI125" s="88">
        <v>0.35160000003300002</v>
      </c>
      <c r="AJ125" s="150">
        <v>1.67</v>
      </c>
      <c r="AK125" s="151">
        <v>0</v>
      </c>
    </row>
    <row r="126" spans="1:37" x14ac:dyDescent="0.2">
      <c r="A126" s="149" t="s">
        <v>593</v>
      </c>
      <c r="B126" s="66" t="s">
        <v>594</v>
      </c>
      <c r="C126" s="67">
        <v>58</v>
      </c>
      <c r="D126" s="84" t="s">
        <v>349</v>
      </c>
      <c r="E126" s="85">
        <v>32.5632208610932</v>
      </c>
      <c r="F126" s="91">
        <v>32.5632208610932</v>
      </c>
      <c r="G126" s="86">
        <v>16.555627193925101</v>
      </c>
      <c r="H126" s="86">
        <v>16.555627193925101</v>
      </c>
      <c r="I126" s="86">
        <v>22.86</v>
      </c>
      <c r="J126" s="86">
        <v>17.420000000000002</v>
      </c>
      <c r="K126" s="87">
        <v>0</v>
      </c>
      <c r="L126" s="85">
        <v>6.1600000140600004</v>
      </c>
      <c r="M126" s="86">
        <v>0</v>
      </c>
      <c r="N126" s="86">
        <v>33.789475765785397</v>
      </c>
      <c r="O126" s="86">
        <v>34.520233256759099</v>
      </c>
      <c r="P126" s="86">
        <v>0.74</v>
      </c>
      <c r="Q126" s="88">
        <v>0.87560000000000004</v>
      </c>
      <c r="R126" s="85">
        <v>0</v>
      </c>
      <c r="S126" s="86">
        <v>1.1000000000000001</v>
      </c>
      <c r="T126" s="86">
        <v>2.14</v>
      </c>
      <c r="U126" s="88">
        <v>7.73336198868114</v>
      </c>
      <c r="V126" s="89">
        <v>3.36</v>
      </c>
      <c r="W126" s="85">
        <v>35.679245722081099</v>
      </c>
      <c r="X126" s="88">
        <v>35</v>
      </c>
      <c r="Y126" s="85"/>
      <c r="Z126" s="88"/>
      <c r="AA126" s="85">
        <v>0.05</v>
      </c>
      <c r="AB126" s="91">
        <v>0.05</v>
      </c>
      <c r="AC126" s="86">
        <v>0.05</v>
      </c>
      <c r="AD126" s="86">
        <v>0.05</v>
      </c>
      <c r="AE126" s="86">
        <v>0</v>
      </c>
      <c r="AF126" s="88">
        <v>0</v>
      </c>
      <c r="AG126" s="85">
        <v>0</v>
      </c>
      <c r="AH126" s="86">
        <v>5.7546E-2</v>
      </c>
      <c r="AI126" s="88">
        <v>0</v>
      </c>
      <c r="AJ126" s="150">
        <v>2.27</v>
      </c>
      <c r="AK126" s="151">
        <v>9</v>
      </c>
    </row>
    <row r="127" spans="1:37" x14ac:dyDescent="0.2">
      <c r="A127" s="149" t="s">
        <v>595</v>
      </c>
      <c r="B127" s="66" t="s">
        <v>596</v>
      </c>
      <c r="C127" s="67">
        <v>58</v>
      </c>
      <c r="D127" s="84" t="s">
        <v>349</v>
      </c>
      <c r="E127" s="85">
        <v>44.856232115633901</v>
      </c>
      <c r="F127" s="91">
        <v>44.746989719801398</v>
      </c>
      <c r="G127" s="86">
        <v>17.186111541377599</v>
      </c>
      <c r="H127" s="86">
        <v>17.0768691455451</v>
      </c>
      <c r="I127" s="86">
        <v>41.57</v>
      </c>
      <c r="J127" s="86">
        <v>27.6</v>
      </c>
      <c r="K127" s="87">
        <v>0</v>
      </c>
      <c r="L127" s="85">
        <v>2.7900000022000002</v>
      </c>
      <c r="M127" s="86">
        <v>8.3373617279941196E-3</v>
      </c>
      <c r="N127" s="86">
        <v>45.945616175701602</v>
      </c>
      <c r="O127" s="86">
        <v>35.089369708372502</v>
      </c>
      <c r="P127" s="86">
        <v>0.93600000000000005</v>
      </c>
      <c r="Q127" s="88">
        <v>0.82430000000000003</v>
      </c>
      <c r="R127" s="85">
        <v>1.73100225030293E-2</v>
      </c>
      <c r="S127" s="86">
        <v>0.9</v>
      </c>
      <c r="T127" s="86">
        <v>2.33</v>
      </c>
      <c r="U127" s="88">
        <v>3.80880950245795</v>
      </c>
      <c r="V127" s="89">
        <v>3.55</v>
      </c>
      <c r="W127" s="85">
        <v>43.113313373808801</v>
      </c>
      <c r="X127" s="88">
        <v>42.266666666699997</v>
      </c>
      <c r="Y127" s="85">
        <v>-99.78</v>
      </c>
      <c r="Z127" s="88"/>
      <c r="AA127" s="85">
        <v>0.04</v>
      </c>
      <c r="AB127" s="91">
        <v>0.02</v>
      </c>
      <c r="AC127" s="86">
        <v>0.05</v>
      </c>
      <c r="AD127" s="86">
        <v>0.02</v>
      </c>
      <c r="AE127" s="86">
        <v>0.01</v>
      </c>
      <c r="AF127" s="88">
        <v>0</v>
      </c>
      <c r="AG127" s="85">
        <v>0</v>
      </c>
      <c r="AH127" s="86">
        <v>0.20777300000000001</v>
      </c>
      <c r="AI127" s="88">
        <v>2.92620000505E-2</v>
      </c>
      <c r="AJ127" s="150">
        <v>2.0099999999999998</v>
      </c>
      <c r="AK127" s="151">
        <v>6</v>
      </c>
    </row>
    <row r="128" spans="1:37" x14ac:dyDescent="0.2">
      <c r="A128" s="149" t="s">
        <v>597</v>
      </c>
      <c r="B128" s="66" t="s">
        <v>598</v>
      </c>
      <c r="C128" s="67">
        <v>58</v>
      </c>
      <c r="D128" s="84" t="s">
        <v>349</v>
      </c>
      <c r="E128" s="85">
        <v>67.1389824167602</v>
      </c>
      <c r="F128" s="91">
        <v>67.1389824167602</v>
      </c>
      <c r="G128" s="86">
        <v>21.369559795485699</v>
      </c>
      <c r="H128" s="86">
        <v>21.369559795485699</v>
      </c>
      <c r="I128" s="86">
        <v>49.62</v>
      </c>
      <c r="J128" s="86">
        <v>30.27</v>
      </c>
      <c r="K128" s="87">
        <v>0</v>
      </c>
      <c r="L128" s="85">
        <v>0.89999999875400005</v>
      </c>
      <c r="M128" s="86">
        <v>7.3914732806942603E-3</v>
      </c>
      <c r="N128" s="86">
        <v>68.332931630111702</v>
      </c>
      <c r="O128" s="86">
        <v>33.025586916380902</v>
      </c>
      <c r="P128" s="86">
        <v>1.0389999999999999</v>
      </c>
      <c r="Q128" s="88">
        <v>1.0391999999999999</v>
      </c>
      <c r="R128" s="85">
        <v>0.105485232067511</v>
      </c>
      <c r="S128" s="86">
        <v>0.7</v>
      </c>
      <c r="T128" s="86">
        <v>2.44</v>
      </c>
      <c r="U128" s="88">
        <v>1.8736750218231699</v>
      </c>
      <c r="V128" s="89">
        <v>3.84</v>
      </c>
      <c r="W128" s="85">
        <v>50.728150122479398</v>
      </c>
      <c r="X128" s="88"/>
      <c r="Y128" s="85"/>
      <c r="Z128" s="88">
        <v>54.539999999999992</v>
      </c>
      <c r="AA128" s="85">
        <v>0</v>
      </c>
      <c r="AB128" s="91">
        <v>0</v>
      </c>
      <c r="AC128" s="86">
        <v>0</v>
      </c>
      <c r="AD128" s="86">
        <v>0</v>
      </c>
      <c r="AE128" s="86">
        <v>0</v>
      </c>
      <c r="AF128" s="88">
        <v>0</v>
      </c>
      <c r="AG128" s="85">
        <v>0</v>
      </c>
      <c r="AH128" s="86">
        <v>0.120875</v>
      </c>
      <c r="AI128" s="88">
        <v>3.0395999961100002E-2</v>
      </c>
      <c r="AJ128" s="150">
        <v>2.56</v>
      </c>
      <c r="AK128" s="151">
        <v>21</v>
      </c>
    </row>
    <row r="129" spans="1:37" x14ac:dyDescent="0.2">
      <c r="A129" s="149" t="s">
        <v>599</v>
      </c>
      <c r="B129" s="66" t="s">
        <v>600</v>
      </c>
      <c r="C129" s="67">
        <v>58</v>
      </c>
      <c r="D129" s="84" t="s">
        <v>349</v>
      </c>
      <c r="E129" s="85">
        <v>47.440408127363902</v>
      </c>
      <c r="F129" s="91">
        <v>47.440408127363902</v>
      </c>
      <c r="G129" s="86">
        <v>19.506992699445899</v>
      </c>
      <c r="H129" s="86">
        <v>19.506992699445899</v>
      </c>
      <c r="I129" s="86">
        <v>41.6</v>
      </c>
      <c r="J129" s="86">
        <v>20.54</v>
      </c>
      <c r="K129" s="87">
        <v>0</v>
      </c>
      <c r="L129" s="85">
        <v>1.5500000005300001</v>
      </c>
      <c r="M129" s="86">
        <v>0</v>
      </c>
      <c r="N129" s="86">
        <v>48.505333083832298</v>
      </c>
      <c r="O129" s="86">
        <v>35.9100269285601</v>
      </c>
      <c r="P129" s="86">
        <v>0.57399999999999995</v>
      </c>
      <c r="Q129" s="88">
        <v>1.0506</v>
      </c>
      <c r="R129" s="85">
        <v>0</v>
      </c>
      <c r="S129" s="86">
        <v>1.1000000000000001</v>
      </c>
      <c r="T129" s="86">
        <v>2.33</v>
      </c>
      <c r="U129" s="88">
        <v>3.2610607793121602</v>
      </c>
      <c r="V129" s="89">
        <v>3.3</v>
      </c>
      <c r="W129" s="85">
        <v>33.630789597403201</v>
      </c>
      <c r="X129" s="88">
        <v>36.333333333299997</v>
      </c>
      <c r="Y129" s="85"/>
      <c r="Z129" s="88"/>
      <c r="AA129" s="85">
        <v>0</v>
      </c>
      <c r="AB129" s="91">
        <v>0</v>
      </c>
      <c r="AC129" s="86">
        <v>0</v>
      </c>
      <c r="AD129" s="86">
        <v>0</v>
      </c>
      <c r="AE129" s="86">
        <v>0</v>
      </c>
      <c r="AF129" s="88">
        <v>0</v>
      </c>
      <c r="AG129" s="85">
        <v>0</v>
      </c>
      <c r="AH129" s="86">
        <v>6.1213999999999998E-2</v>
      </c>
      <c r="AI129" s="88">
        <v>7.5989999999400001E-3</v>
      </c>
      <c r="AJ129" s="150">
        <v>2.7</v>
      </c>
      <c r="AK129" s="151">
        <v>21</v>
      </c>
    </row>
    <row r="130" spans="1:37" x14ac:dyDescent="0.2">
      <c r="A130" s="149" t="s">
        <v>601</v>
      </c>
      <c r="B130" s="66" t="s">
        <v>602</v>
      </c>
      <c r="C130" s="67">
        <v>58</v>
      </c>
      <c r="D130" s="84" t="s">
        <v>349</v>
      </c>
      <c r="E130" s="85">
        <v>61.506004900614201</v>
      </c>
      <c r="F130" s="91">
        <v>61.506004900614201</v>
      </c>
      <c r="G130" s="86">
        <v>20.699051742135399</v>
      </c>
      <c r="H130" s="86">
        <v>20.699051742135399</v>
      </c>
      <c r="I130" s="86">
        <v>38.659999999999997</v>
      </c>
      <c r="J130" s="86">
        <v>30.08</v>
      </c>
      <c r="K130" s="87">
        <v>0</v>
      </c>
      <c r="L130" s="85">
        <v>1.0300000003000001</v>
      </c>
      <c r="M130" s="86">
        <v>0.54945476051859898</v>
      </c>
      <c r="N130" s="86">
        <v>67.349550281151195</v>
      </c>
      <c r="O130" s="86">
        <v>41.350009547450803</v>
      </c>
      <c r="P130" s="86">
        <v>0.90100000000000002</v>
      </c>
      <c r="Q130" s="88">
        <v>0.52500000000000002</v>
      </c>
      <c r="R130" s="85">
        <v>4.0338846308995598E-2</v>
      </c>
      <c r="S130" s="86">
        <v>0.6</v>
      </c>
      <c r="T130" s="86">
        <v>2</v>
      </c>
      <c r="U130" s="88">
        <v>2.08880440396005</v>
      </c>
      <c r="V130" s="89">
        <v>4.28</v>
      </c>
      <c r="W130" s="85">
        <v>41.2737310540316</v>
      </c>
      <c r="X130" s="88">
        <v>31.6</v>
      </c>
      <c r="Y130" s="85"/>
      <c r="Z130" s="88">
        <v>-100</v>
      </c>
      <c r="AA130" s="85">
        <v>0</v>
      </c>
      <c r="AB130" s="91">
        <v>0</v>
      </c>
      <c r="AC130" s="86">
        <v>0</v>
      </c>
      <c r="AD130" s="86">
        <v>0</v>
      </c>
      <c r="AE130" s="86">
        <v>0</v>
      </c>
      <c r="AF130" s="88">
        <v>0.37520000349499999</v>
      </c>
      <c r="AG130" s="85">
        <v>0</v>
      </c>
      <c r="AH130" s="86">
        <v>0.15737100000000001</v>
      </c>
      <c r="AI130" s="88">
        <v>1.51980000134E-2</v>
      </c>
      <c r="AJ130" s="150">
        <v>2.96</v>
      </c>
      <c r="AK130" s="151">
        <v>30</v>
      </c>
    </row>
    <row r="131" spans="1:37" x14ac:dyDescent="0.2">
      <c r="A131" s="149" t="s">
        <v>603</v>
      </c>
      <c r="B131" s="66" t="s">
        <v>604</v>
      </c>
      <c r="C131" s="67">
        <v>59</v>
      </c>
      <c r="D131" s="84" t="s">
        <v>349</v>
      </c>
      <c r="E131" s="85">
        <v>39.466545081500101</v>
      </c>
      <c r="F131" s="91">
        <v>39.466545081500101</v>
      </c>
      <c r="G131" s="86">
        <v>17.911774763478899</v>
      </c>
      <c r="H131" s="86">
        <v>17.911774763478899</v>
      </c>
      <c r="I131" s="86">
        <v>49.9</v>
      </c>
      <c r="J131" s="86">
        <v>56.35</v>
      </c>
      <c r="K131" s="87">
        <v>0</v>
      </c>
      <c r="L131" s="85">
        <v>1.9900000045399999</v>
      </c>
      <c r="M131" s="86">
        <v>1.2419774815108299E-3</v>
      </c>
      <c r="N131" s="86">
        <v>40.1470805253579</v>
      </c>
      <c r="O131" s="86">
        <v>36.9211822660099</v>
      </c>
      <c r="P131" s="86">
        <v>2.3359999999999999</v>
      </c>
      <c r="Q131" s="88">
        <v>0.152</v>
      </c>
      <c r="R131" s="85">
        <v>9.8425196850393706E-2</v>
      </c>
      <c r="S131" s="86">
        <v>1.2</v>
      </c>
      <c r="T131" s="86">
        <v>2</v>
      </c>
      <c r="U131" s="88">
        <v>7.1697252935141904</v>
      </c>
      <c r="V131" s="89">
        <v>4.46</v>
      </c>
      <c r="W131" s="85">
        <v>43.321670801602103</v>
      </c>
      <c r="X131" s="88">
        <v>37.9</v>
      </c>
      <c r="Y131" s="85">
        <v>-100</v>
      </c>
      <c r="Z131" s="88">
        <v>-100</v>
      </c>
      <c r="AA131" s="85">
        <v>0</v>
      </c>
      <c r="AB131" s="91">
        <v>0</v>
      </c>
      <c r="AC131" s="86">
        <v>0</v>
      </c>
      <c r="AD131" s="86">
        <v>0</v>
      </c>
      <c r="AE131" s="86">
        <v>0.12</v>
      </c>
      <c r="AF131" s="88">
        <v>0</v>
      </c>
      <c r="AG131" s="85">
        <v>0</v>
      </c>
      <c r="AH131" s="86">
        <v>0.14665500000000001</v>
      </c>
      <c r="AI131" s="88">
        <v>3.79950000328E-2</v>
      </c>
      <c r="AJ131" s="150">
        <v>2.68</v>
      </c>
      <c r="AK131" s="151">
        <v>12</v>
      </c>
    </row>
    <row r="132" spans="1:37" x14ac:dyDescent="0.2">
      <c r="A132" s="149" t="s">
        <v>605</v>
      </c>
      <c r="B132" s="66" t="s">
        <v>606</v>
      </c>
      <c r="C132" s="67">
        <v>59</v>
      </c>
      <c r="D132" s="84" t="s">
        <v>349</v>
      </c>
      <c r="E132" s="85">
        <v>40.597665294571598</v>
      </c>
      <c r="F132" s="91">
        <v>40.597665294571598</v>
      </c>
      <c r="G132" s="86">
        <v>18.865770517108299</v>
      </c>
      <c r="H132" s="86">
        <v>18.865770517108299</v>
      </c>
      <c r="I132" s="86">
        <v>28.55</v>
      </c>
      <c r="J132" s="86">
        <v>19.72</v>
      </c>
      <c r="K132" s="87">
        <v>0</v>
      </c>
      <c r="L132" s="85">
        <v>3.60999999646</v>
      </c>
      <c r="M132" s="86">
        <v>0</v>
      </c>
      <c r="N132" s="86">
        <v>40.296768707482997</v>
      </c>
      <c r="O132" s="86">
        <v>49.936109275170701</v>
      </c>
      <c r="P132" s="86">
        <v>1.05</v>
      </c>
      <c r="Q132" s="88">
        <v>0.60740000000000005</v>
      </c>
      <c r="R132" s="85">
        <v>0</v>
      </c>
      <c r="S132" s="86">
        <v>1.4</v>
      </c>
      <c r="T132" s="86">
        <v>1.91</v>
      </c>
      <c r="U132" s="88">
        <v>5.0223501414973004</v>
      </c>
      <c r="V132" s="89">
        <v>3.7</v>
      </c>
      <c r="W132" s="85">
        <v>28.788051223723699</v>
      </c>
      <c r="X132" s="88">
        <v>24.666666666699999</v>
      </c>
      <c r="Y132" s="85">
        <v>-98.04</v>
      </c>
      <c r="Z132" s="88"/>
      <c r="AA132" s="85">
        <v>0</v>
      </c>
      <c r="AB132" s="91">
        <v>0</v>
      </c>
      <c r="AC132" s="86">
        <v>0</v>
      </c>
      <c r="AD132" s="86">
        <v>0</v>
      </c>
      <c r="AE132" s="86">
        <v>0.12</v>
      </c>
      <c r="AF132" s="88">
        <v>2.1347000577999999</v>
      </c>
      <c r="AG132" s="85">
        <v>6.7759999939000004E-2</v>
      </c>
      <c r="AH132" s="86">
        <v>0.13968900000000001</v>
      </c>
      <c r="AI132" s="88">
        <v>0.1116339999</v>
      </c>
      <c r="AJ132" s="150">
        <v>2.39</v>
      </c>
      <c r="AK132" s="151">
        <v>13</v>
      </c>
    </row>
    <row r="133" spans="1:37" x14ac:dyDescent="0.2">
      <c r="A133" s="149" t="s">
        <v>607</v>
      </c>
      <c r="B133" s="66" t="s">
        <v>608</v>
      </c>
      <c r="C133" s="67">
        <v>59</v>
      </c>
      <c r="D133" s="84" t="s">
        <v>349</v>
      </c>
      <c r="E133" s="85">
        <v>47.697610541622502</v>
      </c>
      <c r="F133" s="91">
        <v>47.685043893506602</v>
      </c>
      <c r="G133" s="86">
        <v>33.996373624400803</v>
      </c>
      <c r="H133" s="86">
        <v>33.985602211730097</v>
      </c>
      <c r="I133" s="86">
        <v>227.62</v>
      </c>
      <c r="J133" s="86">
        <v>385.46</v>
      </c>
      <c r="K133" s="87">
        <v>3.9899999999999998E-2</v>
      </c>
      <c r="L133" s="85">
        <v>0.94999999832799997</v>
      </c>
      <c r="M133" s="86">
        <v>0</v>
      </c>
      <c r="N133" s="86">
        <v>42.595554277704899</v>
      </c>
      <c r="O133" s="86">
        <v>97.730354721290396</v>
      </c>
      <c r="P133" s="86">
        <v>8.0749999999999993</v>
      </c>
      <c r="Q133" s="88">
        <v>0.75800000000000001</v>
      </c>
      <c r="R133" s="85">
        <v>0</v>
      </c>
      <c r="S133" s="86">
        <v>0.9</v>
      </c>
      <c r="T133" s="86">
        <v>2.73</v>
      </c>
      <c r="U133" s="88">
        <v>2.1471015923738399</v>
      </c>
      <c r="V133" s="89">
        <v>3.36</v>
      </c>
      <c r="W133" s="85">
        <v>26.737187467737598</v>
      </c>
      <c r="X133" s="88">
        <v>26.566666666700002</v>
      </c>
      <c r="Y133" s="85">
        <v>-100</v>
      </c>
      <c r="Z133" s="88"/>
      <c r="AA133" s="85">
        <v>2.6</v>
      </c>
      <c r="AB133" s="91">
        <v>2.6</v>
      </c>
      <c r="AC133" s="86">
        <v>0.8</v>
      </c>
      <c r="AD133" s="86">
        <v>0.8</v>
      </c>
      <c r="AE133" s="86">
        <v>1.55</v>
      </c>
      <c r="AF133" s="88">
        <v>6.1900000910299999E-2</v>
      </c>
      <c r="AG133" s="85">
        <v>0</v>
      </c>
      <c r="AH133" s="86">
        <v>1.078381</v>
      </c>
      <c r="AI133" s="88">
        <v>0.46324999982100001</v>
      </c>
      <c r="AJ133" s="150">
        <v>2.95</v>
      </c>
      <c r="AK133" s="151">
        <v>24</v>
      </c>
    </row>
    <row r="134" spans="1:37" x14ac:dyDescent="0.2">
      <c r="A134" s="149" t="s">
        <v>609</v>
      </c>
      <c r="B134" s="66" t="s">
        <v>610</v>
      </c>
      <c r="C134" s="67">
        <v>59</v>
      </c>
      <c r="D134" s="84" t="s">
        <v>349</v>
      </c>
      <c r="E134" s="85">
        <v>56.171296857940099</v>
      </c>
      <c r="F134" s="91">
        <v>56.057260706053597</v>
      </c>
      <c r="G134" s="86">
        <v>41.969347729386598</v>
      </c>
      <c r="H134" s="86">
        <v>41.950746087589501</v>
      </c>
      <c r="I134" s="86">
        <v>176.18</v>
      </c>
      <c r="J134" s="86">
        <v>232.72</v>
      </c>
      <c r="K134" s="87">
        <v>0</v>
      </c>
      <c r="L134" s="85">
        <v>1.4699999996999999</v>
      </c>
      <c r="M134" s="86">
        <v>3.6996013141761298E-3</v>
      </c>
      <c r="N134" s="86">
        <v>51.010515325527599</v>
      </c>
      <c r="O134" s="86">
        <v>100</v>
      </c>
      <c r="P134" s="86">
        <v>5.5389999999999997</v>
      </c>
      <c r="Q134" s="88">
        <v>1.0513999999999999</v>
      </c>
      <c r="R134" s="85">
        <v>2.42072137496974E-2</v>
      </c>
      <c r="S134" s="86">
        <v>0.9</v>
      </c>
      <c r="T134" s="86">
        <v>2.83</v>
      </c>
      <c r="U134" s="88">
        <v>2.42872740507097</v>
      </c>
      <c r="V134" s="89">
        <v>3.9</v>
      </c>
      <c r="W134" s="85">
        <v>28.825996263695199</v>
      </c>
      <c r="X134" s="88">
        <v>22.4</v>
      </c>
      <c r="Y134" s="85">
        <v>-100</v>
      </c>
      <c r="Z134" s="88">
        <v>-100</v>
      </c>
      <c r="AA134" s="85">
        <v>2.3199999999999998</v>
      </c>
      <c r="AB134" s="91">
        <v>2.4300000000000002</v>
      </c>
      <c r="AC134" s="86">
        <v>0.67</v>
      </c>
      <c r="AD134" s="86">
        <v>0.68</v>
      </c>
      <c r="AE134" s="86">
        <v>0.65</v>
      </c>
      <c r="AF134" s="88">
        <v>1.8361999984899999</v>
      </c>
      <c r="AG134" s="85">
        <v>0</v>
      </c>
      <c r="AH134" s="86">
        <v>1.363097</v>
      </c>
      <c r="AI134" s="88">
        <v>0.74937499913500005</v>
      </c>
      <c r="AJ134" s="150">
        <v>2.91</v>
      </c>
      <c r="AK134" s="151">
        <v>23</v>
      </c>
    </row>
    <row r="135" spans="1:37" x14ac:dyDescent="0.2">
      <c r="A135" s="149" t="s">
        <v>611</v>
      </c>
      <c r="B135" s="66" t="s">
        <v>612</v>
      </c>
      <c r="C135" s="67">
        <v>59</v>
      </c>
      <c r="D135" s="84" t="s">
        <v>349</v>
      </c>
      <c r="E135" s="85">
        <v>46.9459423718354</v>
      </c>
      <c r="F135" s="91">
        <v>46.929779449579001</v>
      </c>
      <c r="G135" s="86">
        <v>28.1638920316793</v>
      </c>
      <c r="H135" s="86">
        <v>28.152871857413601</v>
      </c>
      <c r="I135" s="86">
        <v>43.6</v>
      </c>
      <c r="J135" s="86">
        <v>74.41</v>
      </c>
      <c r="K135" s="87">
        <v>0</v>
      </c>
      <c r="L135" s="85">
        <v>2.5200000011300001</v>
      </c>
      <c r="M135" s="86">
        <v>1.10140959801447E-3</v>
      </c>
      <c r="N135" s="86">
        <v>44.5798306341946</v>
      </c>
      <c r="O135" s="86">
        <v>84.616938742524695</v>
      </c>
      <c r="P135" s="86">
        <v>2.032</v>
      </c>
      <c r="Q135" s="88">
        <v>0.4163</v>
      </c>
      <c r="R135" s="85">
        <v>3.2846115946789302E-2</v>
      </c>
      <c r="S135" s="86">
        <v>1.3</v>
      </c>
      <c r="T135" s="86">
        <v>2.0099999999999998</v>
      </c>
      <c r="U135" s="88">
        <v>5.1589109129112396</v>
      </c>
      <c r="V135" s="89">
        <v>4.07</v>
      </c>
      <c r="W135" s="85">
        <v>28.257758579361202</v>
      </c>
      <c r="X135" s="88">
        <v>19.366666666699999</v>
      </c>
      <c r="Y135" s="85">
        <v>-100</v>
      </c>
      <c r="Z135" s="88"/>
      <c r="AA135" s="85">
        <v>0.28999999999999998</v>
      </c>
      <c r="AB135" s="91">
        <v>0.28999999999999998</v>
      </c>
      <c r="AC135" s="86">
        <v>7.0000000000000007E-2</v>
      </c>
      <c r="AD135" s="86">
        <v>7.0000000000000007E-2</v>
      </c>
      <c r="AE135" s="86">
        <v>0.4</v>
      </c>
      <c r="AF135" s="88">
        <v>7.5454001460600004</v>
      </c>
      <c r="AG135" s="85">
        <v>5.2799999992599999E-3</v>
      </c>
      <c r="AH135" s="86">
        <v>0.52480400000000005</v>
      </c>
      <c r="AI135" s="88">
        <v>0.16664599997599999</v>
      </c>
      <c r="AJ135" s="150">
        <v>2.73</v>
      </c>
      <c r="AK135" s="151">
        <v>15</v>
      </c>
    </row>
    <row r="136" spans="1:37" x14ac:dyDescent="0.2">
      <c r="A136" s="149" t="s">
        <v>613</v>
      </c>
      <c r="B136" s="66" t="s">
        <v>614</v>
      </c>
      <c r="C136" s="67">
        <v>58</v>
      </c>
      <c r="D136" s="84" t="s">
        <v>349</v>
      </c>
      <c r="E136" s="85">
        <v>57.7359743277636</v>
      </c>
      <c r="F136" s="91">
        <v>57.7359743277636</v>
      </c>
      <c r="G136" s="86">
        <v>21.361071151931</v>
      </c>
      <c r="H136" s="86">
        <v>21.361071151931</v>
      </c>
      <c r="I136" s="86">
        <v>65.12</v>
      </c>
      <c r="J136" s="86">
        <v>60.98</v>
      </c>
      <c r="K136" s="87">
        <v>0</v>
      </c>
      <c r="L136" s="85">
        <v>2.23000000509</v>
      </c>
      <c r="M136" s="86">
        <v>2.5762874578181402E-3</v>
      </c>
      <c r="N136" s="86">
        <v>58.115087942842798</v>
      </c>
      <c r="O136" s="86">
        <v>41.5992230495306</v>
      </c>
      <c r="P136" s="86">
        <v>1.6759999999999999</v>
      </c>
      <c r="Q136" s="88">
        <v>0.86070000000000002</v>
      </c>
      <c r="R136" s="85">
        <v>5.6882821387940798E-2</v>
      </c>
      <c r="S136" s="86">
        <v>0.8</v>
      </c>
      <c r="T136" s="86">
        <v>2.29</v>
      </c>
      <c r="U136" s="88">
        <v>2.0006639371472801</v>
      </c>
      <c r="V136" s="89">
        <v>3.62</v>
      </c>
      <c r="W136" s="85">
        <v>40.456613350640701</v>
      </c>
      <c r="X136" s="88">
        <v>36.566666666700002</v>
      </c>
      <c r="Y136" s="85">
        <v>100</v>
      </c>
      <c r="Z136" s="88">
        <v>100</v>
      </c>
      <c r="AA136" s="85">
        <v>0.14000000000000001</v>
      </c>
      <c r="AB136" s="91">
        <v>0.14000000000000001</v>
      </c>
      <c r="AC136" s="86">
        <v>0</v>
      </c>
      <c r="AD136" s="86">
        <v>0</v>
      </c>
      <c r="AE136" s="86">
        <v>0</v>
      </c>
      <c r="AF136" s="88">
        <v>0</v>
      </c>
      <c r="AG136" s="85">
        <v>0</v>
      </c>
      <c r="AH136" s="86">
        <v>0.169845</v>
      </c>
      <c r="AI136" s="88">
        <v>7.59900000743E-3</v>
      </c>
      <c r="AJ136" s="150">
        <v>2.79</v>
      </c>
      <c r="AK136" s="151">
        <v>20</v>
      </c>
    </row>
    <row r="137" spans="1:37" x14ac:dyDescent="0.2">
      <c r="A137" s="149" t="s">
        <v>615</v>
      </c>
      <c r="B137" s="66" t="s">
        <v>616</v>
      </c>
      <c r="C137" s="67">
        <v>59</v>
      </c>
      <c r="D137" s="84" t="s">
        <v>349</v>
      </c>
      <c r="E137" s="85">
        <v>48.292489071400198</v>
      </c>
      <c r="F137" s="91">
        <v>47.578045657261399</v>
      </c>
      <c r="G137" s="86">
        <v>21.813926789420201</v>
      </c>
      <c r="H137" s="86">
        <v>21.573718373294501</v>
      </c>
      <c r="I137" s="86">
        <v>178.37</v>
      </c>
      <c r="J137" s="86">
        <v>196.26</v>
      </c>
      <c r="K137" s="87">
        <v>1.9599999999999999E-2</v>
      </c>
      <c r="L137" s="85">
        <v>1.57999999424</v>
      </c>
      <c r="M137" s="86">
        <v>1.17625677868611E-3</v>
      </c>
      <c r="N137" s="86">
        <v>45.759789760125201</v>
      </c>
      <c r="O137" s="86">
        <v>81.721082655662102</v>
      </c>
      <c r="P137" s="86">
        <v>6.3680000000000003</v>
      </c>
      <c r="Q137" s="88">
        <v>1.0008999999999999</v>
      </c>
      <c r="R137" s="85">
        <v>3.8372985418265497E-2</v>
      </c>
      <c r="S137" s="86">
        <v>1</v>
      </c>
      <c r="T137" s="86">
        <v>2.72</v>
      </c>
      <c r="U137" s="88">
        <v>3.5616196405705001</v>
      </c>
      <c r="V137" s="89">
        <v>4.17</v>
      </c>
      <c r="W137" s="85">
        <v>23.1259967123171</v>
      </c>
      <c r="X137" s="88">
        <v>14</v>
      </c>
      <c r="Y137" s="85">
        <v>-97.56</v>
      </c>
      <c r="Z137" s="88">
        <v>-100</v>
      </c>
      <c r="AA137" s="85">
        <v>0.96</v>
      </c>
      <c r="AB137" s="91">
        <v>1.39</v>
      </c>
      <c r="AC137" s="86">
        <v>0.31</v>
      </c>
      <c r="AD137" s="86">
        <v>0.44</v>
      </c>
      <c r="AE137" s="86">
        <v>0.35</v>
      </c>
      <c r="AF137" s="88">
        <v>0.127200006975</v>
      </c>
      <c r="AG137" s="85">
        <v>0</v>
      </c>
      <c r="AH137" s="86">
        <v>1.2599020000000001</v>
      </c>
      <c r="AI137" s="88">
        <v>0.41818799911299998</v>
      </c>
      <c r="AJ137" s="150">
        <v>2.75</v>
      </c>
      <c r="AK137" s="151">
        <v>16</v>
      </c>
    </row>
    <row r="138" spans="1:37" x14ac:dyDescent="0.2">
      <c r="A138" s="149" t="s">
        <v>617</v>
      </c>
      <c r="B138" s="66" t="s">
        <v>618</v>
      </c>
      <c r="C138" s="67">
        <v>58</v>
      </c>
      <c r="D138" s="84" t="s">
        <v>349</v>
      </c>
      <c r="E138" s="85">
        <v>27.685125792887199</v>
      </c>
      <c r="F138" s="91">
        <v>27.685125792887199</v>
      </c>
      <c r="G138" s="86">
        <v>8.9409165419428405</v>
      </c>
      <c r="H138" s="86">
        <v>8.9409165419428405</v>
      </c>
      <c r="I138" s="86">
        <v>745.27</v>
      </c>
      <c r="J138" s="86">
        <v>1359.28</v>
      </c>
      <c r="K138" s="87">
        <v>0</v>
      </c>
      <c r="L138" s="85">
        <v>0.31000000166500002</v>
      </c>
      <c r="M138" s="86">
        <v>4.3723018470662498E-4</v>
      </c>
      <c r="N138" s="86">
        <v>27.575240459199499</v>
      </c>
      <c r="O138" s="86">
        <v>26.4201680672269</v>
      </c>
      <c r="P138" s="86">
        <v>27.471</v>
      </c>
      <c r="Q138" s="88">
        <v>0.15840000000000001</v>
      </c>
      <c r="R138" s="85">
        <v>0.30959752321981399</v>
      </c>
      <c r="S138" s="86">
        <v>0.2</v>
      </c>
      <c r="T138" s="86">
        <v>4.83</v>
      </c>
      <c r="U138" s="88">
        <v>4.7965219870287203</v>
      </c>
      <c r="V138" s="89">
        <v>4.4000000000000004</v>
      </c>
      <c r="W138" s="85">
        <v>11.979514550976999</v>
      </c>
      <c r="X138" s="88">
        <v>10.4666666667</v>
      </c>
      <c r="Y138" s="85">
        <v>-100</v>
      </c>
      <c r="Z138" s="88"/>
      <c r="AA138" s="85">
        <v>3.64</v>
      </c>
      <c r="AB138" s="91">
        <v>3.64</v>
      </c>
      <c r="AC138" s="86">
        <v>0.64</v>
      </c>
      <c r="AD138" s="86">
        <v>0.64</v>
      </c>
      <c r="AE138" s="86">
        <v>0.45</v>
      </c>
      <c r="AF138" s="88">
        <v>5.9162001927599999</v>
      </c>
      <c r="AG138" s="85">
        <v>0</v>
      </c>
      <c r="AH138" s="86">
        <v>2.3280379999999998</v>
      </c>
      <c r="AI138" s="88">
        <v>0.32955600035600002</v>
      </c>
      <c r="AJ138" s="150">
        <v>2.73</v>
      </c>
      <c r="AK138" s="151">
        <v>11</v>
      </c>
    </row>
    <row r="139" spans="1:37" x14ac:dyDescent="0.2">
      <c r="A139" s="149" t="s">
        <v>619</v>
      </c>
      <c r="B139" s="66" t="s">
        <v>620</v>
      </c>
      <c r="C139" s="67">
        <v>58</v>
      </c>
      <c r="D139" s="84" t="s">
        <v>349</v>
      </c>
      <c r="E139" s="85">
        <v>76.209469761993702</v>
      </c>
      <c r="F139" s="91">
        <v>76.209469761993702</v>
      </c>
      <c r="G139" s="86">
        <v>42.148418172087503</v>
      </c>
      <c r="H139" s="86">
        <v>42.148418172087503</v>
      </c>
      <c r="I139" s="86">
        <v>12.81</v>
      </c>
      <c r="J139" s="86">
        <v>10.49</v>
      </c>
      <c r="K139" s="87">
        <v>0</v>
      </c>
      <c r="L139" s="85">
        <v>4.2000000005100002</v>
      </c>
      <c r="M139" s="86">
        <v>0</v>
      </c>
      <c r="N139" s="86">
        <v>76.110901277038806</v>
      </c>
      <c r="O139" s="86">
        <v>100</v>
      </c>
      <c r="P139" s="86">
        <v>0.14899999999999999</v>
      </c>
      <c r="Q139" s="88">
        <v>0.71809999999999996</v>
      </c>
      <c r="R139" s="85">
        <v>0</v>
      </c>
      <c r="S139" s="86">
        <v>0.8</v>
      </c>
      <c r="T139" s="86">
        <v>0.99</v>
      </c>
      <c r="U139" s="88">
        <v>0.48166735668629002</v>
      </c>
      <c r="V139" s="89">
        <v>4.46</v>
      </c>
      <c r="W139" s="85">
        <v>58.569340740637699</v>
      </c>
      <c r="X139" s="88">
        <v>57.5</v>
      </c>
      <c r="Y139" s="85">
        <v>100</v>
      </c>
      <c r="Z139" s="88"/>
      <c r="AA139" s="85">
        <v>0</v>
      </c>
      <c r="AB139" s="91">
        <v>0</v>
      </c>
      <c r="AC139" s="86">
        <v>0</v>
      </c>
      <c r="AD139" s="86">
        <v>0</v>
      </c>
      <c r="AE139" s="86">
        <v>0</v>
      </c>
      <c r="AF139" s="88">
        <v>0</v>
      </c>
      <c r="AG139" s="85">
        <v>0</v>
      </c>
      <c r="AH139" s="86">
        <v>6.2712000000000004E-2</v>
      </c>
      <c r="AI139" s="88">
        <v>1.80519999986E-2</v>
      </c>
      <c r="AJ139" s="150">
        <v>1.21</v>
      </c>
      <c r="AK139" s="151">
        <v>0</v>
      </c>
    </row>
    <row r="140" spans="1:37" x14ac:dyDescent="0.2">
      <c r="A140" s="149" t="s">
        <v>621</v>
      </c>
      <c r="B140" s="66" t="s">
        <v>622</v>
      </c>
      <c r="C140" s="67">
        <v>58</v>
      </c>
      <c r="D140" s="84" t="s">
        <v>349</v>
      </c>
      <c r="E140" s="85">
        <v>81.423134204865093</v>
      </c>
      <c r="F140" s="91">
        <v>81.423134204865093</v>
      </c>
      <c r="G140" s="86">
        <v>26.686524353246199</v>
      </c>
      <c r="H140" s="86">
        <v>26.686524353246199</v>
      </c>
      <c r="I140" s="86">
        <v>12.95</v>
      </c>
      <c r="J140" s="86">
        <v>16.739999999999998</v>
      </c>
      <c r="K140" s="87">
        <v>0</v>
      </c>
      <c r="L140" s="85">
        <v>1.0700000011199999</v>
      </c>
      <c r="M140" s="86">
        <v>0</v>
      </c>
      <c r="N140" s="86">
        <v>82.097263092683093</v>
      </c>
      <c r="O140" s="86">
        <v>100</v>
      </c>
      <c r="P140" s="86">
        <v>0.35099999999999998</v>
      </c>
      <c r="Q140" s="88">
        <v>1.1154999999999999</v>
      </c>
      <c r="R140" s="85">
        <v>0</v>
      </c>
      <c r="S140" s="86">
        <v>0.2</v>
      </c>
      <c r="T140" s="86">
        <v>1.7</v>
      </c>
      <c r="U140" s="88">
        <v>0.44348833360913498</v>
      </c>
      <c r="V140" s="89">
        <v>4.6100000000000003</v>
      </c>
      <c r="W140" s="85">
        <v>57.583008186246097</v>
      </c>
      <c r="X140" s="88">
        <v>50.866666666699999</v>
      </c>
      <c r="Y140" s="85">
        <v>-100</v>
      </c>
      <c r="Z140" s="88"/>
      <c r="AA140" s="85">
        <v>0.01</v>
      </c>
      <c r="AB140" s="91">
        <v>0.01</v>
      </c>
      <c r="AC140" s="86">
        <v>0</v>
      </c>
      <c r="AD140" s="86">
        <v>0</v>
      </c>
      <c r="AE140" s="86">
        <v>0.02</v>
      </c>
      <c r="AF140" s="88">
        <v>0</v>
      </c>
      <c r="AG140" s="85">
        <v>0</v>
      </c>
      <c r="AH140" s="86">
        <v>9.7533999999999996E-2</v>
      </c>
      <c r="AI140" s="88">
        <v>2.7077999984400001E-2</v>
      </c>
      <c r="AJ140" s="150">
        <v>1.2</v>
      </c>
      <c r="AK140" s="151">
        <v>0</v>
      </c>
    </row>
    <row r="141" spans="1:37" x14ac:dyDescent="0.2">
      <c r="A141" s="149" t="s">
        <v>623</v>
      </c>
      <c r="B141" s="66" t="s">
        <v>624</v>
      </c>
      <c r="C141" s="67">
        <v>58</v>
      </c>
      <c r="D141" s="84" t="s">
        <v>349</v>
      </c>
      <c r="E141" s="85">
        <v>79.446622950099396</v>
      </c>
      <c r="F141" s="91">
        <v>79.446622950099396</v>
      </c>
      <c r="G141" s="86">
        <v>29.817335046846999</v>
      </c>
      <c r="H141" s="86">
        <v>29.817335046846999</v>
      </c>
      <c r="I141" s="86">
        <v>5.54</v>
      </c>
      <c r="J141" s="86">
        <v>6.3</v>
      </c>
      <c r="K141" s="87">
        <v>0</v>
      </c>
      <c r="L141" s="85">
        <v>1.04999999918</v>
      </c>
      <c r="M141" s="86">
        <v>0</v>
      </c>
      <c r="N141" s="86">
        <v>80.220603629712102</v>
      </c>
      <c r="O141" s="86">
        <v>100</v>
      </c>
      <c r="P141" s="86">
        <v>6.2E-2</v>
      </c>
      <c r="Q141" s="88">
        <v>0.82989999999999997</v>
      </c>
      <c r="R141" s="85">
        <v>0</v>
      </c>
      <c r="S141" s="86">
        <v>0.2</v>
      </c>
      <c r="T141" s="86">
        <v>1.04</v>
      </c>
      <c r="U141" s="88">
        <v>0.838083940202766</v>
      </c>
      <c r="V141" s="89">
        <v>4.7</v>
      </c>
      <c r="W141" s="85">
        <v>58.100704597385402</v>
      </c>
      <c r="X141" s="88">
        <v>41.766666666699997</v>
      </c>
      <c r="Y141" s="85">
        <v>99.960000000000008</v>
      </c>
      <c r="Z141" s="88"/>
      <c r="AA141" s="85">
        <v>0.12</v>
      </c>
      <c r="AB141" s="91">
        <v>0.12</v>
      </c>
      <c r="AC141" s="86">
        <v>0</v>
      </c>
      <c r="AD141" s="86">
        <v>0</v>
      </c>
      <c r="AE141" s="86">
        <v>0</v>
      </c>
      <c r="AF141" s="88">
        <v>0</v>
      </c>
      <c r="AG141" s="85">
        <v>0</v>
      </c>
      <c r="AH141" s="86">
        <v>3.6013000000000003E-2</v>
      </c>
      <c r="AI141" s="88">
        <v>9.0259999983600004E-3</v>
      </c>
      <c r="AJ141" s="150">
        <v>1.37</v>
      </c>
      <c r="AK141" s="151">
        <v>0</v>
      </c>
    </row>
    <row r="142" spans="1:37" x14ac:dyDescent="0.2">
      <c r="A142" s="149" t="s">
        <v>625</v>
      </c>
      <c r="B142" s="66" t="s">
        <v>626</v>
      </c>
      <c r="C142" s="67">
        <v>83</v>
      </c>
      <c r="D142" s="84" t="s">
        <v>349</v>
      </c>
      <c r="E142" s="85">
        <v>74.326200588043093</v>
      </c>
      <c r="F142" s="91">
        <v>74.326200588043093</v>
      </c>
      <c r="G142" s="86">
        <v>24.5317434389633</v>
      </c>
      <c r="H142" s="86">
        <v>24.5317434389633</v>
      </c>
      <c r="I142" s="86">
        <v>16.79</v>
      </c>
      <c r="J142" s="86">
        <v>12.88</v>
      </c>
      <c r="K142" s="87">
        <v>0</v>
      </c>
      <c r="L142" s="85">
        <v>1.1200000006599999</v>
      </c>
      <c r="M142" s="86">
        <v>0</v>
      </c>
      <c r="N142" s="86">
        <v>75.275099417116095</v>
      </c>
      <c r="O142" s="86">
        <v>100</v>
      </c>
      <c r="P142" s="86">
        <v>6.9000000000000006E-2</v>
      </c>
      <c r="Q142" s="88">
        <v>0.98309999999999997</v>
      </c>
      <c r="R142" s="85">
        <v>0</v>
      </c>
      <c r="S142" s="86">
        <v>0.2</v>
      </c>
      <c r="T142" s="86">
        <v>1.63</v>
      </c>
      <c r="U142" s="88">
        <v>0.56626374823042602</v>
      </c>
      <c r="V142" s="89">
        <v>4.3600000000000003</v>
      </c>
      <c r="W142" s="85">
        <v>50.280110833735399</v>
      </c>
      <c r="X142" s="88">
        <v>44.166666666700003</v>
      </c>
      <c r="Y142" s="85">
        <v>87.419999999999987</v>
      </c>
      <c r="Z142" s="88"/>
      <c r="AA142" s="85">
        <v>0.05</v>
      </c>
      <c r="AB142" s="91">
        <v>0.05</v>
      </c>
      <c r="AC142" s="86">
        <v>0</v>
      </c>
      <c r="AD142" s="86">
        <v>0</v>
      </c>
      <c r="AE142" s="86">
        <v>0</v>
      </c>
      <c r="AF142" s="88">
        <v>0</v>
      </c>
      <c r="AG142" s="85">
        <v>0</v>
      </c>
      <c r="AH142" s="86">
        <v>6.0274000000000001E-2</v>
      </c>
      <c r="AI142" s="88">
        <v>0</v>
      </c>
      <c r="AJ142" s="150">
        <v>1.47</v>
      </c>
      <c r="AK142" s="151">
        <v>0</v>
      </c>
    </row>
    <row r="143" spans="1:37" x14ac:dyDescent="0.2">
      <c r="A143" s="149" t="s">
        <v>627</v>
      </c>
      <c r="B143" s="66" t="s">
        <v>628</v>
      </c>
      <c r="C143" s="67">
        <v>83</v>
      </c>
      <c r="D143" s="84" t="s">
        <v>349</v>
      </c>
      <c r="E143" s="85">
        <v>57.115741916511801</v>
      </c>
      <c r="F143" s="91">
        <v>56.932618662531901</v>
      </c>
      <c r="G143" s="86">
        <v>28.172911125071799</v>
      </c>
      <c r="H143" s="86">
        <v>27.989787871091899</v>
      </c>
      <c r="I143" s="86">
        <v>75.09</v>
      </c>
      <c r="J143" s="86">
        <v>64.959999999999994</v>
      </c>
      <c r="K143" s="87">
        <v>0</v>
      </c>
      <c r="L143" s="85">
        <v>1.66999999797</v>
      </c>
      <c r="M143" s="86">
        <v>0</v>
      </c>
      <c r="N143" s="86">
        <v>65.535293466398798</v>
      </c>
      <c r="O143" s="86">
        <v>92.380167235896806</v>
      </c>
      <c r="P143" s="86">
        <v>0.52200000000000002</v>
      </c>
      <c r="Q143" s="88">
        <v>1.2030000000000001</v>
      </c>
      <c r="R143" s="85">
        <v>0</v>
      </c>
      <c r="S143" s="86">
        <v>0.2</v>
      </c>
      <c r="T143" s="86">
        <v>1.59</v>
      </c>
      <c r="U143" s="88">
        <v>2.0464357798778301</v>
      </c>
      <c r="V143" s="89">
        <v>4.12</v>
      </c>
      <c r="W143" s="85">
        <v>43.270502316861503</v>
      </c>
      <c r="X143" s="88"/>
      <c r="Y143" s="85">
        <v>100</v>
      </c>
      <c r="Z143" s="88">
        <v>-100</v>
      </c>
      <c r="AA143" s="85">
        <v>0.09</v>
      </c>
      <c r="AB143" s="91">
        <v>0.09</v>
      </c>
      <c r="AC143" s="86">
        <v>0</v>
      </c>
      <c r="AD143" s="86">
        <v>0</v>
      </c>
      <c r="AE143" s="86">
        <v>0.12</v>
      </c>
      <c r="AF143" s="88">
        <v>0.188099995026</v>
      </c>
      <c r="AG143" s="85">
        <v>0</v>
      </c>
      <c r="AH143" s="86">
        <v>0.26015100000000002</v>
      </c>
      <c r="AI143" s="88">
        <v>3.6103999969499999E-2</v>
      </c>
      <c r="AJ143" s="150">
        <v>1.57</v>
      </c>
      <c r="AK143" s="151">
        <v>0</v>
      </c>
    </row>
    <row r="144" spans="1:37" x14ac:dyDescent="0.2">
      <c r="A144" s="149" t="s">
        <v>629</v>
      </c>
      <c r="B144" s="66" t="s">
        <v>630</v>
      </c>
      <c r="C144" s="67">
        <v>60</v>
      </c>
      <c r="D144" s="84" t="s">
        <v>349</v>
      </c>
      <c r="E144" s="85">
        <v>41.000875884762003</v>
      </c>
      <c r="F144" s="91">
        <v>41.000875884762003</v>
      </c>
      <c r="G144" s="86">
        <v>16.420472030869</v>
      </c>
      <c r="H144" s="86">
        <v>16.420472030869</v>
      </c>
      <c r="I144" s="86">
        <v>57.88</v>
      </c>
      <c r="J144" s="86">
        <v>36.159999999999997</v>
      </c>
      <c r="K144" s="87">
        <v>0</v>
      </c>
      <c r="L144" s="85">
        <v>2.0000000037499999</v>
      </c>
      <c r="M144" s="86">
        <v>9.8152968196012604E-4</v>
      </c>
      <c r="N144" s="86">
        <v>38.763440860215098</v>
      </c>
      <c r="O144" s="86">
        <v>50.2017291066282</v>
      </c>
      <c r="P144" s="86">
        <v>0.77</v>
      </c>
      <c r="Q144" s="88">
        <v>1.3413999999999999</v>
      </c>
      <c r="R144" s="85">
        <v>3.7043897017966301E-2</v>
      </c>
      <c r="S144" s="86">
        <v>3</v>
      </c>
      <c r="T144" s="86">
        <v>2.5</v>
      </c>
      <c r="U144" s="88">
        <v>5.2458395473806299</v>
      </c>
      <c r="V144" s="89">
        <v>3.78</v>
      </c>
      <c r="W144" s="85">
        <v>29.848815221881001</v>
      </c>
      <c r="X144" s="88">
        <v>31.166666666699999</v>
      </c>
      <c r="Y144" s="85">
        <v>100</v>
      </c>
      <c r="Z144" s="88">
        <v>100</v>
      </c>
      <c r="AA144" s="85">
        <v>0</v>
      </c>
      <c r="AB144" s="91">
        <v>0</v>
      </c>
      <c r="AC144" s="86">
        <v>0</v>
      </c>
      <c r="AD144" s="86">
        <v>0</v>
      </c>
      <c r="AE144" s="86">
        <v>0</v>
      </c>
      <c r="AF144" s="88">
        <v>0</v>
      </c>
      <c r="AG144" s="85">
        <v>0</v>
      </c>
      <c r="AH144" s="86">
        <v>0.14655000000000001</v>
      </c>
      <c r="AI144" s="88">
        <v>6.8486000198799996E-2</v>
      </c>
      <c r="AJ144" s="150">
        <v>1.58</v>
      </c>
      <c r="AK144" s="151">
        <v>0</v>
      </c>
    </row>
    <row r="145" spans="1:37" x14ac:dyDescent="0.2">
      <c r="A145" s="149" t="s">
        <v>631</v>
      </c>
      <c r="B145" s="66" t="s">
        <v>632</v>
      </c>
      <c r="C145" s="67">
        <v>83</v>
      </c>
      <c r="D145" s="84" t="s">
        <v>349</v>
      </c>
      <c r="E145" s="85">
        <v>38.827857160731703</v>
      </c>
      <c r="F145" s="91">
        <v>37.830634868997301</v>
      </c>
      <c r="G145" s="86">
        <v>17.223042466404699</v>
      </c>
      <c r="H145" s="86">
        <v>16.887715522634601</v>
      </c>
      <c r="I145" s="86">
        <v>74.06</v>
      </c>
      <c r="J145" s="86">
        <v>43.26</v>
      </c>
      <c r="K145" s="87">
        <v>1.3899999999999999E-2</v>
      </c>
      <c r="L145" s="85">
        <v>1.6899999991000001</v>
      </c>
      <c r="M145" s="86">
        <v>7.3917371051093999E-4</v>
      </c>
      <c r="N145" s="86">
        <v>35.398619510416502</v>
      </c>
      <c r="O145" s="86">
        <v>58.392545136866602</v>
      </c>
      <c r="P145" s="86">
        <v>0.60199999999999998</v>
      </c>
      <c r="Q145" s="88">
        <v>1.571</v>
      </c>
      <c r="R145" s="85">
        <v>3.51000351000351E-2</v>
      </c>
      <c r="S145" s="86">
        <v>0.4</v>
      </c>
      <c r="T145" s="86">
        <v>2.5</v>
      </c>
      <c r="U145" s="88">
        <v>6.8629413678336402</v>
      </c>
      <c r="V145" s="89">
        <v>3.5</v>
      </c>
      <c r="W145" s="85">
        <v>32.554156586130802</v>
      </c>
      <c r="X145" s="88">
        <v>29.433333333299998</v>
      </c>
      <c r="Y145" s="85">
        <v>100</v>
      </c>
      <c r="Z145" s="88"/>
      <c r="AA145" s="85">
        <v>0</v>
      </c>
      <c r="AB145" s="91">
        <v>0</v>
      </c>
      <c r="AC145" s="86">
        <v>0</v>
      </c>
      <c r="AD145" s="86">
        <v>0</v>
      </c>
      <c r="AE145" s="86">
        <v>0</v>
      </c>
      <c r="AF145" s="88">
        <v>0</v>
      </c>
      <c r="AG145" s="85">
        <v>0</v>
      </c>
      <c r="AH145" s="86">
        <v>0.215699</v>
      </c>
      <c r="AI145" s="88">
        <v>3.61039999209E-2</v>
      </c>
      <c r="AJ145" s="150">
        <v>1.64</v>
      </c>
      <c r="AK145" s="151">
        <v>0</v>
      </c>
    </row>
    <row r="146" spans="1:37" x14ac:dyDescent="0.2">
      <c r="A146" s="149" t="s">
        <v>633</v>
      </c>
      <c r="B146" s="66" t="s">
        <v>634</v>
      </c>
      <c r="C146" s="67">
        <v>83</v>
      </c>
      <c r="D146" s="84" t="s">
        <v>349</v>
      </c>
      <c r="E146" s="85">
        <v>37.344022585929103</v>
      </c>
      <c r="F146" s="91">
        <v>37.344022585929103</v>
      </c>
      <c r="G146" s="86">
        <v>19.700097215378701</v>
      </c>
      <c r="H146" s="86">
        <v>19.700097215378701</v>
      </c>
      <c r="I146" s="86">
        <v>48.9</v>
      </c>
      <c r="J146" s="86">
        <v>35.049999999999997</v>
      </c>
      <c r="K146" s="87">
        <v>0</v>
      </c>
      <c r="L146" s="85">
        <v>0.96999999951799998</v>
      </c>
      <c r="M146" s="86">
        <v>4.19569888904338E-4</v>
      </c>
      <c r="N146" s="86">
        <v>36.363272867824399</v>
      </c>
      <c r="O146" s="86">
        <v>72.688515853983503</v>
      </c>
      <c r="P146" s="86">
        <v>0.35399999999999998</v>
      </c>
      <c r="Q146" s="88">
        <v>1.1984999999999999</v>
      </c>
      <c r="R146" s="85">
        <v>1.5463120457708399E-2</v>
      </c>
      <c r="S146" s="86">
        <v>0.4</v>
      </c>
      <c r="T146" s="86">
        <v>1.45</v>
      </c>
      <c r="U146" s="88">
        <v>5.1843762901013397</v>
      </c>
      <c r="V146" s="89">
        <v>3.61</v>
      </c>
      <c r="W146" s="85">
        <v>24.2508047513696</v>
      </c>
      <c r="X146" s="88">
        <v>22.233333333299999</v>
      </c>
      <c r="Y146" s="85">
        <v>100</v>
      </c>
      <c r="Z146" s="88"/>
      <c r="AA146" s="85">
        <v>0.13</v>
      </c>
      <c r="AB146" s="91">
        <v>0.13</v>
      </c>
      <c r="AC146" s="86">
        <v>0</v>
      </c>
      <c r="AD146" s="86">
        <v>0</v>
      </c>
      <c r="AE146" s="86">
        <v>0</v>
      </c>
      <c r="AF146" s="88">
        <v>0.55199998589800003</v>
      </c>
      <c r="AG146" s="85">
        <v>0</v>
      </c>
      <c r="AH146" s="86">
        <v>0.17094300000000001</v>
      </c>
      <c r="AI146" s="88">
        <v>7.2208000020899998E-2</v>
      </c>
      <c r="AJ146" s="150">
        <v>1.73</v>
      </c>
      <c r="AK146" s="151">
        <v>0</v>
      </c>
    </row>
    <row r="147" spans="1:37" x14ac:dyDescent="0.2">
      <c r="A147" s="149" t="s">
        <v>635</v>
      </c>
      <c r="B147" s="66" t="s">
        <v>636</v>
      </c>
      <c r="C147" s="67">
        <v>83</v>
      </c>
      <c r="D147" s="84" t="s">
        <v>349</v>
      </c>
      <c r="E147" s="85">
        <v>39.473389606609501</v>
      </c>
      <c r="F147" s="91">
        <v>39.473389606609501</v>
      </c>
      <c r="G147" s="86">
        <v>24.6994156236706</v>
      </c>
      <c r="H147" s="86">
        <v>24.6994156236706</v>
      </c>
      <c r="I147" s="86">
        <v>47.68</v>
      </c>
      <c r="J147" s="86">
        <v>44.02</v>
      </c>
      <c r="K147" s="87">
        <v>0</v>
      </c>
      <c r="L147" s="85">
        <v>2.1200000028099999</v>
      </c>
      <c r="M147" s="86">
        <v>0</v>
      </c>
      <c r="N147" s="86">
        <v>38.509407306079403</v>
      </c>
      <c r="O147" s="86">
        <v>76.022835394862</v>
      </c>
      <c r="P147" s="86">
        <v>0.84699999999999998</v>
      </c>
      <c r="Q147" s="88">
        <v>1.5672999999999999</v>
      </c>
      <c r="R147" s="85">
        <v>0</v>
      </c>
      <c r="S147" s="86">
        <v>0.4</v>
      </c>
      <c r="T147" s="86">
        <v>1.72</v>
      </c>
      <c r="U147" s="88">
        <v>3.3584846517251399</v>
      </c>
      <c r="V147" s="89">
        <v>3.37</v>
      </c>
      <c r="W147" s="85">
        <v>18.5559207640671</v>
      </c>
      <c r="X147" s="88">
        <v>23.833333333300001</v>
      </c>
      <c r="Y147" s="85">
        <v>-100</v>
      </c>
      <c r="Z147" s="88">
        <v>-100</v>
      </c>
      <c r="AA147" s="85">
        <v>0</v>
      </c>
      <c r="AB147" s="91">
        <v>0</v>
      </c>
      <c r="AC147" s="86">
        <v>0</v>
      </c>
      <c r="AD147" s="86">
        <v>0</v>
      </c>
      <c r="AE147" s="86">
        <v>0</v>
      </c>
      <c r="AF147" s="88">
        <v>0</v>
      </c>
      <c r="AG147" s="85">
        <v>0</v>
      </c>
      <c r="AH147" s="86">
        <v>0.24829100000000001</v>
      </c>
      <c r="AI147" s="88">
        <v>9.9286000020299997E-2</v>
      </c>
      <c r="AJ147" s="150">
        <v>1.75</v>
      </c>
      <c r="AK147" s="151">
        <v>0</v>
      </c>
    </row>
    <row r="148" spans="1:37" x14ac:dyDescent="0.2">
      <c r="A148" s="149" t="s">
        <v>637</v>
      </c>
      <c r="B148" s="66" t="s">
        <v>638</v>
      </c>
      <c r="C148" s="67">
        <v>83</v>
      </c>
      <c r="D148" s="84" t="s">
        <v>349</v>
      </c>
      <c r="E148" s="85">
        <v>49.511340586391299</v>
      </c>
      <c r="F148" s="91">
        <v>49.409378355804797</v>
      </c>
      <c r="G148" s="86">
        <v>24.4177848163053</v>
      </c>
      <c r="H148" s="86">
        <v>24.396090724691099</v>
      </c>
      <c r="I148" s="86">
        <v>147.68</v>
      </c>
      <c r="J148" s="86">
        <v>169.41</v>
      </c>
      <c r="K148" s="87">
        <v>0</v>
      </c>
      <c r="L148" s="85">
        <v>0.81000000032200004</v>
      </c>
      <c r="M148" s="86">
        <v>1.11362283921747E-5</v>
      </c>
      <c r="N148" s="86">
        <v>47.313197278911602</v>
      </c>
      <c r="O148" s="86">
        <v>72.252353344554606</v>
      </c>
      <c r="P148" s="86">
        <v>2.5019999999999998</v>
      </c>
      <c r="Q148" s="88">
        <v>1.9524999999999999</v>
      </c>
      <c r="R148" s="85">
        <v>1.48126203525404E-2</v>
      </c>
      <c r="S148" s="86">
        <v>0.3</v>
      </c>
      <c r="T148" s="86">
        <v>2.66</v>
      </c>
      <c r="U148" s="88">
        <v>3.0284951893351799</v>
      </c>
      <c r="V148" s="89">
        <v>4.03</v>
      </c>
      <c r="W148" s="85">
        <v>22.504297956233302</v>
      </c>
      <c r="X148" s="88">
        <v>16.433333333299998</v>
      </c>
      <c r="Y148" s="85">
        <v>-25.680000000000007</v>
      </c>
      <c r="Z148" s="88"/>
      <c r="AA148" s="85">
        <v>0.64</v>
      </c>
      <c r="AB148" s="91">
        <v>0.71</v>
      </c>
      <c r="AC148" s="86">
        <v>0.12</v>
      </c>
      <c r="AD148" s="86">
        <v>0.12</v>
      </c>
      <c r="AE148" s="86">
        <v>0.23</v>
      </c>
      <c r="AF148" s="88">
        <v>0.16869999475</v>
      </c>
      <c r="AG148" s="85">
        <v>0</v>
      </c>
      <c r="AH148" s="86">
        <v>0.99879700000000005</v>
      </c>
      <c r="AI148" s="88">
        <v>0.26175399992699999</v>
      </c>
      <c r="AJ148" s="150">
        <v>1.73</v>
      </c>
      <c r="AK148" s="151">
        <v>0</v>
      </c>
    </row>
    <row r="149" spans="1:37" x14ac:dyDescent="0.2">
      <c r="A149" s="149" t="s">
        <v>639</v>
      </c>
      <c r="B149" s="66" t="s">
        <v>640</v>
      </c>
      <c r="C149" s="67">
        <v>83</v>
      </c>
      <c r="D149" s="84" t="s">
        <v>349</v>
      </c>
      <c r="E149" s="85">
        <v>44.044193399410297</v>
      </c>
      <c r="F149" s="91">
        <v>44.044193399410297</v>
      </c>
      <c r="G149" s="86">
        <v>27.613769583288899</v>
      </c>
      <c r="H149" s="86">
        <v>27.613769583288899</v>
      </c>
      <c r="I149" s="86">
        <v>173.57</v>
      </c>
      <c r="J149" s="86">
        <v>306.99</v>
      </c>
      <c r="K149" s="87">
        <v>0</v>
      </c>
      <c r="L149" s="85">
        <v>1.4200000001399999</v>
      </c>
      <c r="M149" s="86">
        <v>0.200870292265448</v>
      </c>
      <c r="N149" s="86">
        <v>43.705916222829998</v>
      </c>
      <c r="O149" s="86">
        <v>79.431563201196695</v>
      </c>
      <c r="P149" s="86">
        <v>6.7220000000000004</v>
      </c>
      <c r="Q149" s="88">
        <v>1.8157000000000001</v>
      </c>
      <c r="R149" s="85">
        <v>4.5167118337849997E-2</v>
      </c>
      <c r="S149" s="86">
        <v>0.2</v>
      </c>
      <c r="T149" s="86">
        <v>2.66</v>
      </c>
      <c r="U149" s="88">
        <v>2.6359728587161202</v>
      </c>
      <c r="V149" s="89">
        <v>4.08</v>
      </c>
      <c r="W149" s="85">
        <v>26.139748568210202</v>
      </c>
      <c r="X149" s="88">
        <v>14.9333333333</v>
      </c>
      <c r="Y149" s="85">
        <v>-5.8799999999999955</v>
      </c>
      <c r="Z149" s="88"/>
      <c r="AA149" s="85">
        <v>0.02</v>
      </c>
      <c r="AB149" s="91">
        <v>0.02</v>
      </c>
      <c r="AC149" s="86">
        <v>0</v>
      </c>
      <c r="AD149" s="86">
        <v>0</v>
      </c>
      <c r="AE149" s="86">
        <v>0.7</v>
      </c>
      <c r="AF149" s="88">
        <v>1.8147000076199999</v>
      </c>
      <c r="AG149" s="85">
        <v>0</v>
      </c>
      <c r="AH149" s="86">
        <v>0.54960299999999995</v>
      </c>
      <c r="AI149" s="88">
        <v>0.108312000617</v>
      </c>
      <c r="AJ149" s="150">
        <v>1.57</v>
      </c>
      <c r="AK149" s="151">
        <v>0</v>
      </c>
    </row>
    <row r="150" spans="1:37" x14ac:dyDescent="0.2">
      <c r="A150" s="149" t="s">
        <v>641</v>
      </c>
      <c r="B150" s="66" t="s">
        <v>642</v>
      </c>
      <c r="C150" s="67">
        <v>83</v>
      </c>
      <c r="D150" s="84" t="s">
        <v>349</v>
      </c>
      <c r="E150" s="85">
        <v>60.341481683235699</v>
      </c>
      <c r="F150" s="91">
        <v>60.341481683235699</v>
      </c>
      <c r="G150" s="86">
        <v>43.219733079123003</v>
      </c>
      <c r="H150" s="86">
        <v>43.219733079123003</v>
      </c>
      <c r="I150" s="86">
        <v>60.88</v>
      </c>
      <c r="J150" s="86">
        <v>69.41</v>
      </c>
      <c r="K150" s="87">
        <v>0</v>
      </c>
      <c r="L150" s="85">
        <v>2.1399999956900002</v>
      </c>
      <c r="M150" s="86">
        <v>0</v>
      </c>
      <c r="N150" s="86">
        <v>58.083219645293298</v>
      </c>
      <c r="O150" s="86">
        <v>96.604062022275599</v>
      </c>
      <c r="P150" s="86">
        <v>1.3740000000000001</v>
      </c>
      <c r="Q150" s="88">
        <v>1.3240000000000001</v>
      </c>
      <c r="R150" s="85">
        <v>0</v>
      </c>
      <c r="S150" s="86">
        <v>0.3</v>
      </c>
      <c r="T150" s="86">
        <v>1.99</v>
      </c>
      <c r="U150" s="88">
        <v>0.77284488628625903</v>
      </c>
      <c r="V150" s="89">
        <v>3.8</v>
      </c>
      <c r="W150" s="85">
        <v>21.972097330539501</v>
      </c>
      <c r="X150" s="88">
        <v>21.0333333333</v>
      </c>
      <c r="Y150" s="85">
        <v>-65.84</v>
      </c>
      <c r="Z150" s="88"/>
      <c r="AA150" s="85">
        <v>0.02</v>
      </c>
      <c r="AB150" s="91">
        <v>0.02</v>
      </c>
      <c r="AC150" s="86">
        <v>0.02</v>
      </c>
      <c r="AD150" s="86">
        <v>0.02</v>
      </c>
      <c r="AE150" s="86">
        <v>0</v>
      </c>
      <c r="AF150" s="88">
        <v>1.3479000302799999</v>
      </c>
      <c r="AG150" s="85">
        <v>0</v>
      </c>
      <c r="AH150" s="86">
        <v>0.255278</v>
      </c>
      <c r="AI150" s="88">
        <v>7.2208000010799994E-2</v>
      </c>
      <c r="AJ150" s="150">
        <v>1.7</v>
      </c>
      <c r="AK150" s="151">
        <v>0</v>
      </c>
    </row>
    <row r="151" spans="1:37" x14ac:dyDescent="0.2">
      <c r="A151" s="149" t="s">
        <v>643</v>
      </c>
      <c r="B151" s="66" t="s">
        <v>644</v>
      </c>
      <c r="C151" s="67">
        <v>83</v>
      </c>
      <c r="D151" s="84" t="s">
        <v>349</v>
      </c>
      <c r="E151" s="85">
        <v>50.700875031857997</v>
      </c>
      <c r="F151" s="91">
        <v>50.700875031857997</v>
      </c>
      <c r="G151" s="86">
        <v>25.505054795684298</v>
      </c>
      <c r="H151" s="86">
        <v>25.505054795684298</v>
      </c>
      <c r="I151" s="86">
        <v>37.22</v>
      </c>
      <c r="J151" s="86">
        <v>96.77</v>
      </c>
      <c r="K151" s="87">
        <v>0</v>
      </c>
      <c r="L151" s="85">
        <v>1.6100000006199999</v>
      </c>
      <c r="M151" s="86">
        <v>0</v>
      </c>
      <c r="N151" s="86">
        <v>51.299025946039102</v>
      </c>
      <c r="O151" s="86">
        <v>82.774566473988401</v>
      </c>
      <c r="P151" s="86">
        <v>7.2</v>
      </c>
      <c r="Q151" s="88">
        <v>0.86839999999999995</v>
      </c>
      <c r="R151" s="85">
        <v>0</v>
      </c>
      <c r="S151" s="86">
        <v>0.2</v>
      </c>
      <c r="T151" s="86">
        <v>2.2000000000000002</v>
      </c>
      <c r="U151" s="88">
        <v>1.46631552119616</v>
      </c>
      <c r="V151" s="89">
        <v>3.48</v>
      </c>
      <c r="W151" s="85">
        <v>27.316696314681899</v>
      </c>
      <c r="X151" s="88">
        <v>16.100000000000001</v>
      </c>
      <c r="Y151" s="85">
        <v>-100</v>
      </c>
      <c r="Z151" s="88"/>
      <c r="AA151" s="85">
        <v>0.24</v>
      </c>
      <c r="AB151" s="91">
        <v>0.24</v>
      </c>
      <c r="AC151" s="86">
        <v>0</v>
      </c>
      <c r="AD151" s="86">
        <v>0</v>
      </c>
      <c r="AE151" s="86">
        <v>0.37</v>
      </c>
      <c r="AF151" s="88">
        <v>0.63959997917099998</v>
      </c>
      <c r="AG151" s="85">
        <v>9.7199999991000004E-4</v>
      </c>
      <c r="AH151" s="86">
        <v>0.364842</v>
      </c>
      <c r="AI151" s="88">
        <v>0.171493999984</v>
      </c>
      <c r="AJ151" s="150">
        <v>1.73</v>
      </c>
      <c r="AK151" s="151">
        <v>0</v>
      </c>
    </row>
    <row r="152" spans="1:37" x14ac:dyDescent="0.2">
      <c r="A152" s="149" t="s">
        <v>645</v>
      </c>
      <c r="B152" s="66" t="s">
        <v>646</v>
      </c>
      <c r="C152" s="67">
        <v>83</v>
      </c>
      <c r="D152" s="84" t="s">
        <v>349</v>
      </c>
      <c r="E152" s="85">
        <v>47.900045380685398</v>
      </c>
      <c r="F152" s="91">
        <v>47.900045380685398</v>
      </c>
      <c r="G152" s="86">
        <v>20.714087043082401</v>
      </c>
      <c r="H152" s="86">
        <v>20.714087043082401</v>
      </c>
      <c r="I152" s="86">
        <v>27.54</v>
      </c>
      <c r="J152" s="86">
        <v>28.94</v>
      </c>
      <c r="K152" s="87">
        <v>0</v>
      </c>
      <c r="L152" s="85">
        <v>5.6800000008299998</v>
      </c>
      <c r="M152" s="86">
        <v>0</v>
      </c>
      <c r="N152" s="86">
        <v>48.241309093039902</v>
      </c>
      <c r="O152" s="86">
        <v>58.761625061184503</v>
      </c>
      <c r="P152" s="86">
        <v>0.36599999999999999</v>
      </c>
      <c r="Q152" s="88">
        <v>1.4151</v>
      </c>
      <c r="R152" s="85">
        <v>0</v>
      </c>
      <c r="S152" s="86">
        <v>0.4</v>
      </c>
      <c r="T152" s="86">
        <v>1.85</v>
      </c>
      <c r="U152" s="88">
        <v>1.1945367510356999</v>
      </c>
      <c r="V152" s="89">
        <v>3.55</v>
      </c>
      <c r="W152" s="85">
        <v>33.0722198013111</v>
      </c>
      <c r="X152" s="88">
        <v>22.433333333299998</v>
      </c>
      <c r="Y152" s="85"/>
      <c r="Z152" s="88"/>
      <c r="AA152" s="85">
        <v>0.02</v>
      </c>
      <c r="AB152" s="91">
        <v>0.02</v>
      </c>
      <c r="AC152" s="86">
        <v>0</v>
      </c>
      <c r="AD152" s="86">
        <v>0</v>
      </c>
      <c r="AE152" s="86">
        <v>0</v>
      </c>
      <c r="AF152" s="88">
        <v>0</v>
      </c>
      <c r="AG152" s="85">
        <v>0</v>
      </c>
      <c r="AH152" s="86">
        <v>0.126612</v>
      </c>
      <c r="AI152" s="88">
        <v>1.80519999911E-2</v>
      </c>
      <c r="AJ152" s="150">
        <v>1.66</v>
      </c>
      <c r="AK152" s="151">
        <v>0</v>
      </c>
    </row>
    <row r="153" spans="1:37" x14ac:dyDescent="0.2">
      <c r="A153" s="149" t="s">
        <v>647</v>
      </c>
      <c r="B153" s="66" t="s">
        <v>648</v>
      </c>
      <c r="C153" s="67">
        <v>83</v>
      </c>
      <c r="D153" s="84" t="s">
        <v>349</v>
      </c>
      <c r="E153" s="85">
        <v>59.692220543806599</v>
      </c>
      <c r="F153" s="91">
        <v>59.692220543806599</v>
      </c>
      <c r="G153" s="86">
        <v>29.458081570996999</v>
      </c>
      <c r="H153" s="86">
        <v>29.458081570996999</v>
      </c>
      <c r="I153" s="86">
        <v>50.32</v>
      </c>
      <c r="J153" s="86">
        <v>30.93</v>
      </c>
      <c r="K153" s="87">
        <v>0</v>
      </c>
      <c r="L153" s="85">
        <v>1.89000000626</v>
      </c>
      <c r="M153" s="86">
        <v>0</v>
      </c>
      <c r="N153" s="86">
        <v>59.493144993768198</v>
      </c>
      <c r="O153" s="86">
        <v>94.373892498523304</v>
      </c>
      <c r="P153" s="86">
        <v>0.438</v>
      </c>
      <c r="Q153" s="88">
        <v>1.2798</v>
      </c>
      <c r="R153" s="85">
        <v>0</v>
      </c>
      <c r="S153" s="86">
        <v>0.3</v>
      </c>
      <c r="T153" s="86">
        <v>1.76</v>
      </c>
      <c r="U153" s="88">
        <v>1.1933534743202401</v>
      </c>
      <c r="V153" s="89">
        <v>3.81</v>
      </c>
      <c r="W153" s="85">
        <v>27.844844310673899</v>
      </c>
      <c r="X153" s="88">
        <v>15.2</v>
      </c>
      <c r="Y153" s="85">
        <v>-82.88</v>
      </c>
      <c r="Z153" s="88"/>
      <c r="AA153" s="85">
        <v>0</v>
      </c>
      <c r="AB153" s="91">
        <v>0</v>
      </c>
      <c r="AC153" s="86">
        <v>0</v>
      </c>
      <c r="AD153" s="86">
        <v>0</v>
      </c>
      <c r="AE153" s="86">
        <v>0</v>
      </c>
      <c r="AF153" s="88">
        <v>0</v>
      </c>
      <c r="AG153" s="85">
        <v>0</v>
      </c>
      <c r="AH153" s="86">
        <v>0.105628</v>
      </c>
      <c r="AI153" s="88">
        <v>2.70780000596E-2</v>
      </c>
      <c r="AJ153" s="150">
        <v>1.7</v>
      </c>
      <c r="AK153" s="151">
        <v>0</v>
      </c>
    </row>
    <row r="154" spans="1:37" x14ac:dyDescent="0.2">
      <c r="A154" s="149" t="s">
        <v>649</v>
      </c>
      <c r="B154" s="66" t="s">
        <v>650</v>
      </c>
      <c r="C154" s="67">
        <v>83</v>
      </c>
      <c r="D154" s="84" t="s">
        <v>349</v>
      </c>
      <c r="E154" s="85">
        <v>59.412394545176397</v>
      </c>
      <c r="F154" s="91">
        <v>59.412394545176397</v>
      </c>
      <c r="G154" s="86">
        <v>27.907140924119599</v>
      </c>
      <c r="H154" s="86">
        <v>27.907140924119599</v>
      </c>
      <c r="I154" s="86">
        <v>48.89</v>
      </c>
      <c r="J154" s="86">
        <v>50.27</v>
      </c>
      <c r="K154" s="87">
        <v>0</v>
      </c>
      <c r="L154" s="85">
        <v>2.2699999961800001</v>
      </c>
      <c r="M154" s="86">
        <v>0</v>
      </c>
      <c r="N154" s="86">
        <v>58.911025396039001</v>
      </c>
      <c r="O154" s="86">
        <v>86.563542614498004</v>
      </c>
      <c r="P154" s="86">
        <v>0.621</v>
      </c>
      <c r="Q154" s="88">
        <v>1.3466</v>
      </c>
      <c r="R154" s="85">
        <v>0</v>
      </c>
      <c r="S154" s="86">
        <v>0.3</v>
      </c>
      <c r="T154" s="86">
        <v>1.52</v>
      </c>
      <c r="U154" s="88">
        <v>1.27310593135582</v>
      </c>
      <c r="V154" s="89">
        <v>3.99</v>
      </c>
      <c r="W154" s="85">
        <v>26.916997398768402</v>
      </c>
      <c r="X154" s="88">
        <v>23.2</v>
      </c>
      <c r="Y154" s="85">
        <v>-100</v>
      </c>
      <c r="Z154" s="88"/>
      <c r="AA154" s="85">
        <v>0.16</v>
      </c>
      <c r="AB154" s="91">
        <v>0.16</v>
      </c>
      <c r="AC154" s="86">
        <v>0.02</v>
      </c>
      <c r="AD154" s="86">
        <v>0.02</v>
      </c>
      <c r="AE154" s="86">
        <v>0</v>
      </c>
      <c r="AF154" s="88">
        <v>1.0238000137300001</v>
      </c>
      <c r="AG154" s="85">
        <v>0</v>
      </c>
      <c r="AH154" s="86">
        <v>0.27722799999999997</v>
      </c>
      <c r="AI154" s="88">
        <v>3.6103999939299997E-2</v>
      </c>
      <c r="AJ154" s="150">
        <v>1.67</v>
      </c>
      <c r="AK154" s="151">
        <v>0</v>
      </c>
    </row>
    <row r="155" spans="1:37" x14ac:dyDescent="0.2">
      <c r="A155" s="149" t="s">
        <v>651</v>
      </c>
      <c r="B155" s="66" t="s">
        <v>652</v>
      </c>
      <c r="C155" s="67">
        <v>83</v>
      </c>
      <c r="D155" s="84" t="s">
        <v>349</v>
      </c>
      <c r="E155" s="85">
        <v>71.709831939595702</v>
      </c>
      <c r="F155" s="91">
        <v>71.709831939595702</v>
      </c>
      <c r="G155" s="86">
        <v>48.339693107087797</v>
      </c>
      <c r="H155" s="86">
        <v>48.339693107087797</v>
      </c>
      <c r="I155" s="86">
        <v>24.53</v>
      </c>
      <c r="J155" s="86">
        <v>89.42</v>
      </c>
      <c r="K155" s="87">
        <v>0</v>
      </c>
      <c r="L155" s="85">
        <v>3.14000000882</v>
      </c>
      <c r="M155" s="86">
        <v>0</v>
      </c>
      <c r="N155" s="86">
        <v>64.295693622616696</v>
      </c>
      <c r="O155" s="86">
        <v>95.386822646506999</v>
      </c>
      <c r="P155" s="86">
        <v>3.1680000000000001</v>
      </c>
      <c r="Q155" s="88">
        <v>0.5413</v>
      </c>
      <c r="R155" s="85">
        <v>0</v>
      </c>
      <c r="S155" s="86">
        <v>0.2</v>
      </c>
      <c r="T155" s="86">
        <v>0.88</v>
      </c>
      <c r="U155" s="88">
        <v>2.5899163757408501</v>
      </c>
      <c r="V155" s="89">
        <v>4.26</v>
      </c>
      <c r="W155" s="85">
        <v>21.8093539674929</v>
      </c>
      <c r="X155" s="88">
        <v>16.866666666699999</v>
      </c>
      <c r="Y155" s="85">
        <v>22.680000000000007</v>
      </c>
      <c r="Z155" s="88"/>
      <c r="AA155" s="85">
        <v>0.25</v>
      </c>
      <c r="AB155" s="91">
        <v>0.25</v>
      </c>
      <c r="AC155" s="86">
        <v>0</v>
      </c>
      <c r="AD155" s="86">
        <v>0</v>
      </c>
      <c r="AE155" s="86">
        <v>0.02</v>
      </c>
      <c r="AF155" s="88">
        <v>1.47389996466</v>
      </c>
      <c r="AG155" s="85">
        <v>0</v>
      </c>
      <c r="AH155" s="86">
        <v>0.119224</v>
      </c>
      <c r="AI155" s="88">
        <v>4.5129999934599999E-2</v>
      </c>
      <c r="AJ155" s="150">
        <v>1.64</v>
      </c>
      <c r="AK155" s="151">
        <v>0</v>
      </c>
    </row>
    <row r="156" spans="1:37" x14ac:dyDescent="0.2">
      <c r="A156" s="149" t="s">
        <v>653</v>
      </c>
      <c r="B156" s="66" t="s">
        <v>654</v>
      </c>
      <c r="C156" s="67">
        <v>83</v>
      </c>
      <c r="D156" s="84" t="s">
        <v>349</v>
      </c>
      <c r="E156" s="85">
        <v>40.827325814560901</v>
      </c>
      <c r="F156" s="91">
        <v>40.827325814560901</v>
      </c>
      <c r="G156" s="86">
        <v>19.346003736562601</v>
      </c>
      <c r="H156" s="86">
        <v>19.346003736562601</v>
      </c>
      <c r="I156" s="86">
        <v>87.59</v>
      </c>
      <c r="J156" s="86">
        <v>67.2</v>
      </c>
      <c r="K156" s="87">
        <v>0</v>
      </c>
      <c r="L156" s="85">
        <v>1.2900000016099999</v>
      </c>
      <c r="M156" s="86">
        <v>4.6406844412276202E-5</v>
      </c>
      <c r="N156" s="86">
        <v>39.714568375272997</v>
      </c>
      <c r="O156" s="86">
        <v>54.880276949706698</v>
      </c>
      <c r="P156" s="86">
        <v>0.76800000000000002</v>
      </c>
      <c r="Q156" s="88">
        <v>1.8694</v>
      </c>
      <c r="R156" s="85">
        <v>1.19260584376863E-2</v>
      </c>
      <c r="S156" s="86">
        <v>0.4</v>
      </c>
      <c r="T156" s="86">
        <v>2.5499999999999998</v>
      </c>
      <c r="U156" s="88">
        <v>5.1304373343245304</v>
      </c>
      <c r="V156" s="89">
        <v>3.47</v>
      </c>
      <c r="W156" s="85">
        <v>33.247342400724001</v>
      </c>
      <c r="X156" s="88">
        <v>20.866666666699999</v>
      </c>
      <c r="Y156" s="85">
        <v>-31.319999999999993</v>
      </c>
      <c r="Z156" s="88">
        <v>-25</v>
      </c>
      <c r="AA156" s="85">
        <v>0.04</v>
      </c>
      <c r="AB156" s="91">
        <v>0.04</v>
      </c>
      <c r="AC156" s="86">
        <v>0.03</v>
      </c>
      <c r="AD156" s="86">
        <v>0.03</v>
      </c>
      <c r="AE156" s="86">
        <v>0.17</v>
      </c>
      <c r="AF156" s="88">
        <v>5.2299998765699997E-2</v>
      </c>
      <c r="AG156" s="85">
        <v>1.4850000011700001E-2</v>
      </c>
      <c r="AH156" s="86">
        <v>0.43166700000000002</v>
      </c>
      <c r="AI156" s="88">
        <v>8.1234000063799994E-2</v>
      </c>
      <c r="AJ156" s="150">
        <v>1.65</v>
      </c>
      <c r="AK156" s="151">
        <v>0</v>
      </c>
    </row>
    <row r="157" spans="1:37" x14ac:dyDescent="0.2">
      <c r="A157" s="149" t="s">
        <v>655</v>
      </c>
      <c r="B157" s="66" t="s">
        <v>656</v>
      </c>
      <c r="C157" s="67">
        <v>83</v>
      </c>
      <c r="D157" s="84" t="s">
        <v>349</v>
      </c>
      <c r="E157" s="85">
        <v>38.474986726064799</v>
      </c>
      <c r="F157" s="91">
        <v>38.474986726064799</v>
      </c>
      <c r="G157" s="86">
        <v>17.451663450705102</v>
      </c>
      <c r="H157" s="86">
        <v>17.451663450705102</v>
      </c>
      <c r="I157" s="86">
        <v>330.77</v>
      </c>
      <c r="J157" s="86">
        <v>414.15</v>
      </c>
      <c r="K157" s="87">
        <v>0</v>
      </c>
      <c r="L157" s="85">
        <v>0.48999999894700003</v>
      </c>
      <c r="M157" s="86">
        <v>0</v>
      </c>
      <c r="N157" s="86">
        <v>36.683723829809303</v>
      </c>
      <c r="O157" s="86">
        <v>68.360488798370696</v>
      </c>
      <c r="P157" s="86">
        <v>10.56</v>
      </c>
      <c r="Q157" s="88">
        <v>2.5036999999999998</v>
      </c>
      <c r="R157" s="85">
        <v>0</v>
      </c>
      <c r="S157" s="86">
        <v>0.2</v>
      </c>
      <c r="T157" s="86">
        <v>5.0999999999999996</v>
      </c>
      <c r="U157" s="88">
        <v>2.84256465377692</v>
      </c>
      <c r="V157" s="89">
        <v>3.49</v>
      </c>
      <c r="W157" s="85">
        <v>18.206895944532</v>
      </c>
      <c r="X157" s="88">
        <v>13.9666666667</v>
      </c>
      <c r="Y157" s="85">
        <v>-100</v>
      </c>
      <c r="Z157" s="88"/>
      <c r="AA157" s="85">
        <v>1.61</v>
      </c>
      <c r="AB157" s="91">
        <v>1.61</v>
      </c>
      <c r="AC157" s="86">
        <v>0.22</v>
      </c>
      <c r="AD157" s="86">
        <v>0.22</v>
      </c>
      <c r="AE157" s="86">
        <v>0.41</v>
      </c>
      <c r="AF157" s="88">
        <v>1.38709997833</v>
      </c>
      <c r="AG157" s="85">
        <v>5.40000000285E-5</v>
      </c>
      <c r="AH157" s="86">
        <v>2.0621109999999998</v>
      </c>
      <c r="AI157" s="88">
        <v>0.55058600029100002</v>
      </c>
      <c r="AJ157" s="150">
        <v>1.75</v>
      </c>
      <c r="AK157" s="151">
        <v>0</v>
      </c>
    </row>
    <row r="158" spans="1:37" x14ac:dyDescent="0.2">
      <c r="A158" s="149" t="s">
        <v>657</v>
      </c>
      <c r="B158" s="66" t="s">
        <v>658</v>
      </c>
      <c r="C158" s="67">
        <v>83</v>
      </c>
      <c r="D158" s="84" t="s">
        <v>349</v>
      </c>
      <c r="E158" s="85">
        <v>47.2995090016367</v>
      </c>
      <c r="F158" s="91">
        <v>47.2995090016367</v>
      </c>
      <c r="G158" s="86">
        <v>24.9551866573143</v>
      </c>
      <c r="H158" s="86">
        <v>24.9551866573143</v>
      </c>
      <c r="I158" s="86">
        <v>54.6</v>
      </c>
      <c r="J158" s="86">
        <v>592.5</v>
      </c>
      <c r="K158" s="87">
        <v>0</v>
      </c>
      <c r="L158" s="85">
        <v>1.18000000029</v>
      </c>
      <c r="M158" s="86">
        <v>5.4326004205722896E-4</v>
      </c>
      <c r="N158" s="86">
        <v>45.689782978092502</v>
      </c>
      <c r="O158" s="86">
        <v>76.268163804491394</v>
      </c>
      <c r="P158" s="86">
        <v>12.603999999999999</v>
      </c>
      <c r="Q158" s="88">
        <v>1.6948000000000001</v>
      </c>
      <c r="R158" s="85">
        <v>1.5867978419549299E-2</v>
      </c>
      <c r="S158" s="86">
        <v>0.2</v>
      </c>
      <c r="T158" s="86">
        <v>3.08</v>
      </c>
      <c r="U158" s="88">
        <v>2.04192970150417</v>
      </c>
      <c r="V158" s="89">
        <v>3.87</v>
      </c>
      <c r="W158" s="85">
        <v>20.642449200471201</v>
      </c>
      <c r="X158" s="88">
        <v>22.1</v>
      </c>
      <c r="Y158" s="85">
        <v>1.1400000000000006</v>
      </c>
      <c r="Z158" s="88"/>
      <c r="AA158" s="85">
        <v>0.52</v>
      </c>
      <c r="AB158" s="91">
        <v>0.52</v>
      </c>
      <c r="AC158" s="86">
        <v>0.14000000000000001</v>
      </c>
      <c r="AD158" s="86">
        <v>0.14000000000000001</v>
      </c>
      <c r="AE158" s="86">
        <v>0.41</v>
      </c>
      <c r="AF158" s="88">
        <v>4.5233998309899999</v>
      </c>
      <c r="AG158" s="85">
        <v>0</v>
      </c>
      <c r="AH158" s="86">
        <v>3.301723</v>
      </c>
      <c r="AI158" s="88">
        <v>0.96578199927800001</v>
      </c>
      <c r="AJ158" s="150">
        <v>1.86</v>
      </c>
      <c r="AK158" s="151">
        <v>0</v>
      </c>
    </row>
    <row r="159" spans="1:37" x14ac:dyDescent="0.2">
      <c r="A159" s="149" t="s">
        <v>659</v>
      </c>
      <c r="B159" s="66" t="s">
        <v>660</v>
      </c>
      <c r="C159" s="67">
        <v>83</v>
      </c>
      <c r="D159" s="84" t="s">
        <v>349</v>
      </c>
      <c r="E159" s="85">
        <v>54.923532941754097</v>
      </c>
      <c r="F159" s="91">
        <v>54.923532941754097</v>
      </c>
      <c r="G159" s="86">
        <v>20.457893109781601</v>
      </c>
      <c r="H159" s="86">
        <v>20.457893109781601</v>
      </c>
      <c r="I159" s="86">
        <v>137.02000000000001</v>
      </c>
      <c r="J159" s="86">
        <v>421.33</v>
      </c>
      <c r="K159" s="87">
        <v>0</v>
      </c>
      <c r="L159" s="85">
        <v>1.6900000012</v>
      </c>
      <c r="M159" s="86">
        <v>3.7176227063572502E-4</v>
      </c>
      <c r="N159" s="86">
        <v>55.0499865900915</v>
      </c>
      <c r="O159" s="86">
        <v>80.737608644585407</v>
      </c>
      <c r="P159" s="86">
        <v>7.556</v>
      </c>
      <c r="Q159" s="88">
        <v>1.7882</v>
      </c>
      <c r="R159" s="85">
        <v>1.26294518817883E-2</v>
      </c>
      <c r="S159" s="86">
        <v>0.2</v>
      </c>
      <c r="T159" s="86">
        <v>2.69</v>
      </c>
      <c r="U159" s="88">
        <v>1.60389881980688</v>
      </c>
      <c r="V159" s="89">
        <v>3.96</v>
      </c>
      <c r="W159" s="85">
        <v>28.472545166385299</v>
      </c>
      <c r="X159" s="88">
        <v>20.633333333300001</v>
      </c>
      <c r="Y159" s="85">
        <v>-100</v>
      </c>
      <c r="Z159" s="88"/>
      <c r="AA159" s="85">
        <v>0.44</v>
      </c>
      <c r="AB159" s="91">
        <v>0.44</v>
      </c>
      <c r="AC159" s="86">
        <v>0.16</v>
      </c>
      <c r="AD159" s="86">
        <v>0.16</v>
      </c>
      <c r="AE159" s="86">
        <v>0.22</v>
      </c>
      <c r="AF159" s="88">
        <v>2.1103999629699999</v>
      </c>
      <c r="AG159" s="85">
        <v>0</v>
      </c>
      <c r="AH159" s="86">
        <v>2.9050370000000001</v>
      </c>
      <c r="AI159" s="88">
        <v>0.91344600073100002</v>
      </c>
      <c r="AJ159" s="150">
        <v>1.61</v>
      </c>
      <c r="AK159" s="151">
        <v>0</v>
      </c>
    </row>
    <row r="160" spans="1:37" x14ac:dyDescent="0.2">
      <c r="A160" s="149" t="s">
        <v>661</v>
      </c>
      <c r="B160" s="66" t="s">
        <v>662</v>
      </c>
      <c r="C160" s="67">
        <v>58</v>
      </c>
      <c r="D160" s="84" t="s">
        <v>349</v>
      </c>
      <c r="E160" s="85">
        <v>93.770884618624606</v>
      </c>
      <c r="F160" s="91">
        <v>93.770884618624606</v>
      </c>
      <c r="G160" s="86">
        <v>27.4081076780516</v>
      </c>
      <c r="H160" s="86">
        <v>27.4081076780516</v>
      </c>
      <c r="I160" s="86">
        <v>0.05</v>
      </c>
      <c r="J160" s="86">
        <v>7.0000000000000007E-2</v>
      </c>
      <c r="K160" s="87">
        <v>0</v>
      </c>
      <c r="L160" s="85">
        <v>3.9999999957099998E-2</v>
      </c>
      <c r="M160" s="86">
        <v>0</v>
      </c>
      <c r="N160" s="86">
        <v>99.877960221083598</v>
      </c>
      <c r="O160" s="86">
        <v>47.877274348911897</v>
      </c>
      <c r="P160" s="86">
        <v>0</v>
      </c>
      <c r="Q160" s="88">
        <v>0</v>
      </c>
      <c r="R160" s="85">
        <v>0</v>
      </c>
      <c r="S160" s="86">
        <v>0</v>
      </c>
      <c r="T160" s="86">
        <v>0.11</v>
      </c>
      <c r="U160" s="88">
        <v>4.6800265825509904E-3</v>
      </c>
      <c r="V160" s="89">
        <v>4.99</v>
      </c>
      <c r="W160" s="85">
        <v>74.499049624869798</v>
      </c>
      <c r="X160" s="88">
        <v>70.3</v>
      </c>
      <c r="Y160" s="85">
        <v>-100</v>
      </c>
      <c r="Z160" s="88"/>
      <c r="AA160" s="85">
        <v>0</v>
      </c>
      <c r="AB160" s="91">
        <v>0</v>
      </c>
      <c r="AC160" s="86">
        <v>0</v>
      </c>
      <c r="AD160" s="86">
        <v>0</v>
      </c>
      <c r="AE160" s="86">
        <v>0</v>
      </c>
      <c r="AF160" s="88">
        <v>0</v>
      </c>
      <c r="AG160" s="85">
        <v>0</v>
      </c>
      <c r="AH160" s="86">
        <v>4.5600000000000003E-4</v>
      </c>
      <c r="AI160" s="88">
        <v>0</v>
      </c>
      <c r="AJ160" s="150">
        <v>1</v>
      </c>
      <c r="AK160" s="151">
        <v>0</v>
      </c>
    </row>
    <row r="161" spans="1:37" x14ac:dyDescent="0.2">
      <c r="A161" s="149" t="s">
        <v>663</v>
      </c>
      <c r="B161" s="66" t="s">
        <v>664</v>
      </c>
      <c r="C161" s="67">
        <v>58</v>
      </c>
      <c r="D161" s="84" t="s">
        <v>349</v>
      </c>
      <c r="E161" s="85">
        <v>96.731720618596896</v>
      </c>
      <c r="F161" s="91">
        <v>96.731720618596896</v>
      </c>
      <c r="G161" s="86">
        <v>27.2356615116928</v>
      </c>
      <c r="H161" s="86">
        <v>27.2356615116928</v>
      </c>
      <c r="I161" s="86">
        <v>7.0000000000000007E-2</v>
      </c>
      <c r="J161" s="86">
        <v>0.05</v>
      </c>
      <c r="K161" s="87">
        <v>0</v>
      </c>
      <c r="L161" s="85">
        <v>3.0000000036999999E-2</v>
      </c>
      <c r="M161" s="86">
        <v>0</v>
      </c>
      <c r="N161" s="86">
        <v>99.432749952953202</v>
      </c>
      <c r="O161" s="86">
        <v>49.972489683631402</v>
      </c>
      <c r="P161" s="86">
        <v>0</v>
      </c>
      <c r="Q161" s="88">
        <v>0.1731</v>
      </c>
      <c r="R161" s="85">
        <v>0</v>
      </c>
      <c r="S161" s="86">
        <v>0</v>
      </c>
      <c r="T161" s="86">
        <v>0.16</v>
      </c>
      <c r="U161" s="88">
        <v>0</v>
      </c>
      <c r="V161" s="89">
        <v>4.99</v>
      </c>
      <c r="W161" s="85">
        <v>75.231872479998103</v>
      </c>
      <c r="X161" s="88">
        <v>79.266666666700004</v>
      </c>
      <c r="Y161" s="85">
        <v>-100</v>
      </c>
      <c r="Z161" s="88">
        <v>-100</v>
      </c>
      <c r="AA161" s="85">
        <v>0</v>
      </c>
      <c r="AB161" s="91">
        <v>0</v>
      </c>
      <c r="AC161" s="86">
        <v>0</v>
      </c>
      <c r="AD161" s="86">
        <v>0</v>
      </c>
      <c r="AE161" s="86">
        <v>0</v>
      </c>
      <c r="AF161" s="88">
        <v>14.8453998749</v>
      </c>
      <c r="AG161" s="85">
        <v>0</v>
      </c>
      <c r="AH161" s="86">
        <v>2.2599999999999999E-4</v>
      </c>
      <c r="AI161" s="88">
        <v>0</v>
      </c>
      <c r="AJ161" s="150">
        <v>1</v>
      </c>
      <c r="AK161" s="151">
        <v>0</v>
      </c>
    </row>
    <row r="162" spans="1:37" x14ac:dyDescent="0.2">
      <c r="A162" s="149" t="s">
        <v>665</v>
      </c>
      <c r="B162" s="66" t="s">
        <v>666</v>
      </c>
      <c r="C162" s="67">
        <v>58</v>
      </c>
      <c r="D162" s="84" t="s">
        <v>349</v>
      </c>
      <c r="E162" s="85">
        <v>93.976091014132095</v>
      </c>
      <c r="F162" s="91">
        <v>93.976091014132095</v>
      </c>
      <c r="G162" s="86">
        <v>32.074926673184599</v>
      </c>
      <c r="H162" s="86">
        <v>32.074926673184599</v>
      </c>
      <c r="I162" s="86">
        <v>0</v>
      </c>
      <c r="J162" s="86">
        <v>0.03</v>
      </c>
      <c r="K162" s="87">
        <v>0</v>
      </c>
      <c r="L162" s="85">
        <v>0</v>
      </c>
      <c r="M162" s="86">
        <v>0</v>
      </c>
      <c r="N162" s="86">
        <v>99.573984663447902</v>
      </c>
      <c r="O162" s="86">
        <v>34.644194756554299</v>
      </c>
      <c r="P162" s="86">
        <v>0</v>
      </c>
      <c r="Q162" s="88">
        <v>0</v>
      </c>
      <c r="R162" s="85">
        <v>0</v>
      </c>
      <c r="S162" s="86">
        <v>0</v>
      </c>
      <c r="T162" s="86">
        <v>0</v>
      </c>
      <c r="U162" s="88">
        <v>0</v>
      </c>
      <c r="V162" s="89">
        <v>4.8099999999999996</v>
      </c>
      <c r="W162" s="85">
        <v>74.405202770361697</v>
      </c>
      <c r="X162" s="88">
        <v>77.133333333300001</v>
      </c>
      <c r="Y162" s="85"/>
      <c r="Z162" s="88"/>
      <c r="AA162" s="85">
        <v>0</v>
      </c>
      <c r="AB162" s="91">
        <v>0</v>
      </c>
      <c r="AC162" s="86">
        <v>0</v>
      </c>
      <c r="AD162" s="86">
        <v>0</v>
      </c>
      <c r="AE162" s="86">
        <v>0</v>
      </c>
      <c r="AF162" s="88">
        <v>0</v>
      </c>
      <c r="AG162" s="85">
        <v>0</v>
      </c>
      <c r="AH162" s="86">
        <v>9.6000000000000002E-5</v>
      </c>
      <c r="AI162" s="88">
        <v>0</v>
      </c>
      <c r="AJ162" s="150">
        <v>1</v>
      </c>
      <c r="AK162" s="151">
        <v>0</v>
      </c>
    </row>
    <row r="163" spans="1:37" x14ac:dyDescent="0.2">
      <c r="A163" s="149" t="s">
        <v>667</v>
      </c>
      <c r="B163" s="66" t="s">
        <v>668</v>
      </c>
      <c r="C163" s="67">
        <v>58</v>
      </c>
      <c r="D163" s="84" t="s">
        <v>349</v>
      </c>
      <c r="E163" s="85">
        <v>91.920506087371706</v>
      </c>
      <c r="F163" s="91">
        <v>91.920506087371706</v>
      </c>
      <c r="G163" s="86">
        <v>33.026975411792797</v>
      </c>
      <c r="H163" s="86">
        <v>33.026975411792797</v>
      </c>
      <c r="I163" s="86">
        <v>0</v>
      </c>
      <c r="J163" s="86">
        <v>0</v>
      </c>
      <c r="K163" s="87">
        <v>0</v>
      </c>
      <c r="L163" s="85">
        <v>0</v>
      </c>
      <c r="M163" s="86">
        <v>0</v>
      </c>
      <c r="N163" s="86">
        <v>99.006381039197805</v>
      </c>
      <c r="O163" s="86">
        <v>41.239316239316203</v>
      </c>
      <c r="P163" s="86">
        <v>2E-3</v>
      </c>
      <c r="Q163" s="88">
        <v>0.1857</v>
      </c>
      <c r="R163" s="85">
        <v>0</v>
      </c>
      <c r="S163" s="86">
        <v>0</v>
      </c>
      <c r="T163" s="86">
        <v>0.78</v>
      </c>
      <c r="U163" s="88">
        <v>5.9680114585820001E-3</v>
      </c>
      <c r="V163" s="89">
        <v>5</v>
      </c>
      <c r="W163" s="85">
        <v>73.176629112649906</v>
      </c>
      <c r="X163" s="88"/>
      <c r="Y163" s="85">
        <v>-100</v>
      </c>
      <c r="Z163" s="88">
        <v>-100</v>
      </c>
      <c r="AA163" s="85">
        <v>0</v>
      </c>
      <c r="AB163" s="91">
        <v>0</v>
      </c>
      <c r="AC163" s="86">
        <v>0</v>
      </c>
      <c r="AD163" s="86">
        <v>0</v>
      </c>
      <c r="AE163" s="86">
        <v>0</v>
      </c>
      <c r="AF163" s="88">
        <v>20.5149002321</v>
      </c>
      <c r="AG163" s="85">
        <v>0</v>
      </c>
      <c r="AH163" s="86">
        <v>0</v>
      </c>
      <c r="AI163" s="88">
        <v>0</v>
      </c>
      <c r="AJ163" s="150">
        <v>1</v>
      </c>
      <c r="AK163" s="151">
        <v>0</v>
      </c>
    </row>
    <row r="164" spans="1:37" x14ac:dyDescent="0.2">
      <c r="A164" s="149" t="s">
        <v>669</v>
      </c>
      <c r="B164" s="66" t="s">
        <v>670</v>
      </c>
      <c r="C164" s="67">
        <v>58</v>
      </c>
      <c r="D164" s="84" t="s">
        <v>349</v>
      </c>
      <c r="E164" s="85">
        <v>98.335268525383697</v>
      </c>
      <c r="F164" s="91">
        <v>98.335268525383697</v>
      </c>
      <c r="G164" s="86">
        <v>32.968677867464997</v>
      </c>
      <c r="H164" s="86">
        <v>32.968677867464997</v>
      </c>
      <c r="I164" s="86">
        <v>7.0000000000000007E-2</v>
      </c>
      <c r="J164" s="86">
        <v>0.03</v>
      </c>
      <c r="K164" s="87">
        <v>0</v>
      </c>
      <c r="L164" s="85">
        <v>0</v>
      </c>
      <c r="M164" s="86">
        <v>0</v>
      </c>
      <c r="N164" s="86">
        <v>99.358636318287395</v>
      </c>
      <c r="O164" s="86">
        <v>27.8013092029265</v>
      </c>
      <c r="P164" s="86">
        <v>1E-3</v>
      </c>
      <c r="Q164" s="88">
        <v>6.2199999999999998E-2</v>
      </c>
      <c r="R164" s="85">
        <v>0</v>
      </c>
      <c r="S164" s="86">
        <v>0</v>
      </c>
      <c r="T164" s="86">
        <v>0.74</v>
      </c>
      <c r="U164" s="88">
        <v>2.7978680245652802E-3</v>
      </c>
      <c r="V164" s="89">
        <v>5</v>
      </c>
      <c r="W164" s="85">
        <v>73.064799343015594</v>
      </c>
      <c r="X164" s="88">
        <v>75.766666666700004</v>
      </c>
      <c r="Y164" s="85">
        <v>-100</v>
      </c>
      <c r="Z164" s="88">
        <v>-100</v>
      </c>
      <c r="AA164" s="85">
        <v>0</v>
      </c>
      <c r="AB164" s="91">
        <v>0</v>
      </c>
      <c r="AC164" s="86">
        <v>0</v>
      </c>
      <c r="AD164" s="86">
        <v>0</v>
      </c>
      <c r="AE164" s="86">
        <v>0</v>
      </c>
      <c r="AF164" s="88">
        <v>60.873500805299997</v>
      </c>
      <c r="AG164" s="85">
        <v>0</v>
      </c>
      <c r="AH164" s="86">
        <v>1.2400000000000001E-4</v>
      </c>
      <c r="AI164" s="88">
        <v>0</v>
      </c>
      <c r="AJ164" s="150">
        <v>1</v>
      </c>
      <c r="AK164" s="151">
        <v>0</v>
      </c>
    </row>
    <row r="165" spans="1:37" x14ac:dyDescent="0.2">
      <c r="A165" s="149" t="s">
        <v>671</v>
      </c>
      <c r="B165" s="66" t="s">
        <v>672</v>
      </c>
      <c r="C165" s="67">
        <v>58</v>
      </c>
      <c r="D165" s="84" t="s">
        <v>349</v>
      </c>
      <c r="E165" s="85">
        <v>96.705554481930903</v>
      </c>
      <c r="F165" s="91">
        <v>96.705554481930903</v>
      </c>
      <c r="G165" s="86">
        <v>28.841400775044001</v>
      </c>
      <c r="H165" s="86">
        <v>28.841400775044001</v>
      </c>
      <c r="I165" s="86">
        <v>0.11</v>
      </c>
      <c r="J165" s="86">
        <v>0.13</v>
      </c>
      <c r="K165" s="87">
        <v>0</v>
      </c>
      <c r="L165" s="85">
        <v>9.9999999942099998E-3</v>
      </c>
      <c r="M165" s="86">
        <v>0</v>
      </c>
      <c r="N165" s="86">
        <v>99.1038393409289</v>
      </c>
      <c r="O165" s="86">
        <v>41.605439192894003</v>
      </c>
      <c r="P165" s="86">
        <v>1.4E-2</v>
      </c>
      <c r="Q165" s="88">
        <v>0.1356</v>
      </c>
      <c r="R165" s="85">
        <v>0</v>
      </c>
      <c r="S165" s="86">
        <v>0</v>
      </c>
      <c r="T165" s="86">
        <v>0.18</v>
      </c>
      <c r="U165" s="88">
        <v>0</v>
      </c>
      <c r="V165" s="89">
        <v>4.95</v>
      </c>
      <c r="W165" s="85">
        <v>75.476470964757297</v>
      </c>
      <c r="X165" s="88">
        <v>73.599999999999994</v>
      </c>
      <c r="Y165" s="85">
        <v>95.759999999999991</v>
      </c>
      <c r="Z165" s="88">
        <v>-54.54</v>
      </c>
      <c r="AA165" s="85">
        <v>0</v>
      </c>
      <c r="AB165" s="91">
        <v>0</v>
      </c>
      <c r="AC165" s="86">
        <v>0</v>
      </c>
      <c r="AD165" s="86">
        <v>0</v>
      </c>
      <c r="AE165" s="86">
        <v>0</v>
      </c>
      <c r="AF165" s="88">
        <v>25.747899994200001</v>
      </c>
      <c r="AG165" s="85">
        <v>0</v>
      </c>
      <c r="AH165" s="86">
        <v>7.9799999999999999E-4</v>
      </c>
      <c r="AI165" s="88">
        <v>0</v>
      </c>
      <c r="AJ165" s="150">
        <v>1</v>
      </c>
      <c r="AK165" s="151">
        <v>0</v>
      </c>
    </row>
    <row r="166" spans="1:37" x14ac:dyDescent="0.2">
      <c r="A166" s="149" t="s">
        <v>673</v>
      </c>
      <c r="B166" s="66" t="s">
        <v>674</v>
      </c>
      <c r="C166" s="67">
        <v>58</v>
      </c>
      <c r="D166" s="84" t="s">
        <v>349</v>
      </c>
      <c r="E166" s="85">
        <v>95.120038706017795</v>
      </c>
      <c r="F166" s="91">
        <v>95.108360166168893</v>
      </c>
      <c r="G166" s="86">
        <v>34.485059810807698</v>
      </c>
      <c r="H166" s="86">
        <v>34.473381270958797</v>
      </c>
      <c r="I166" s="86">
        <v>1.79</v>
      </c>
      <c r="J166" s="86">
        <v>1.3</v>
      </c>
      <c r="K166" s="87">
        <v>0</v>
      </c>
      <c r="L166" s="85">
        <v>9.0000000028500005E-2</v>
      </c>
      <c r="M166" s="86">
        <v>0</v>
      </c>
      <c r="N166" s="86">
        <v>96.012043010752706</v>
      </c>
      <c r="O166" s="86">
        <v>50.334513970877602</v>
      </c>
      <c r="P166" s="86">
        <v>0.12</v>
      </c>
      <c r="Q166" s="88">
        <v>0.1668</v>
      </c>
      <c r="R166" s="85">
        <v>0</v>
      </c>
      <c r="S166" s="86">
        <v>0</v>
      </c>
      <c r="T166" s="86">
        <v>0.78</v>
      </c>
      <c r="U166" s="88">
        <v>9.0091593119671701E-2</v>
      </c>
      <c r="V166" s="89">
        <v>4.9400000000000004</v>
      </c>
      <c r="W166" s="85">
        <v>72.9401298029467</v>
      </c>
      <c r="X166" s="88">
        <v>72.400000000000006</v>
      </c>
      <c r="Y166" s="85">
        <v>96.28</v>
      </c>
      <c r="Z166" s="88">
        <v>100</v>
      </c>
      <c r="AA166" s="85">
        <v>0</v>
      </c>
      <c r="AB166" s="91">
        <v>0.01</v>
      </c>
      <c r="AC166" s="86">
        <v>0</v>
      </c>
      <c r="AD166" s="86">
        <v>0.01</v>
      </c>
      <c r="AE166" s="86">
        <v>0</v>
      </c>
      <c r="AF166" s="88">
        <v>24.347999580500002</v>
      </c>
      <c r="AG166" s="85">
        <v>0</v>
      </c>
      <c r="AH166" s="86">
        <v>4.653E-3</v>
      </c>
      <c r="AI166" s="88">
        <v>0</v>
      </c>
      <c r="AJ166" s="150">
        <v>1</v>
      </c>
      <c r="AK166" s="151">
        <v>0</v>
      </c>
    </row>
    <row r="167" spans="1:37" x14ac:dyDescent="0.2">
      <c r="A167" s="149" t="s">
        <v>675</v>
      </c>
      <c r="B167" s="66" t="s">
        <v>676</v>
      </c>
      <c r="C167" s="67">
        <v>58</v>
      </c>
      <c r="D167" s="84" t="s">
        <v>349</v>
      </c>
      <c r="E167" s="85">
        <v>98.714079692340604</v>
      </c>
      <c r="F167" s="91">
        <v>98.714079692340604</v>
      </c>
      <c r="G167" s="86">
        <v>46.489424206815499</v>
      </c>
      <c r="H167" s="86">
        <v>46.489424206815499</v>
      </c>
      <c r="I167" s="86">
        <v>0.41</v>
      </c>
      <c r="J167" s="86">
        <v>0.36</v>
      </c>
      <c r="K167" s="87">
        <v>0</v>
      </c>
      <c r="L167" s="85">
        <v>1.0000000005999999E-2</v>
      </c>
      <c r="M167" s="86">
        <v>0</v>
      </c>
      <c r="N167" s="86">
        <v>97.356205852674094</v>
      </c>
      <c r="O167" s="86">
        <v>62.910919169782098</v>
      </c>
      <c r="P167" s="86">
        <v>1.4E-2</v>
      </c>
      <c r="Q167" s="88">
        <v>0.22259999999999999</v>
      </c>
      <c r="R167" s="85">
        <v>0</v>
      </c>
      <c r="S167" s="86">
        <v>0</v>
      </c>
      <c r="T167" s="86">
        <v>0.43</v>
      </c>
      <c r="U167" s="88">
        <v>1.3353274222839401E-3</v>
      </c>
      <c r="V167" s="89">
        <v>4.99</v>
      </c>
      <c r="W167" s="85">
        <v>65.220893385647599</v>
      </c>
      <c r="X167" s="88">
        <v>66.733333333299996</v>
      </c>
      <c r="Y167" s="85">
        <v>99.919999999999987</v>
      </c>
      <c r="Z167" s="88">
        <v>100</v>
      </c>
      <c r="AA167" s="85">
        <v>0</v>
      </c>
      <c r="AB167" s="91">
        <v>0</v>
      </c>
      <c r="AC167" s="86">
        <v>0</v>
      </c>
      <c r="AD167" s="86">
        <v>0</v>
      </c>
      <c r="AE167" s="86">
        <v>0</v>
      </c>
      <c r="AF167" s="88">
        <v>77.621200608099997</v>
      </c>
      <c r="AG167" s="85">
        <v>0</v>
      </c>
      <c r="AH167" s="86">
        <v>1.616E-3</v>
      </c>
      <c r="AI167" s="88">
        <v>0</v>
      </c>
      <c r="AJ167" s="150">
        <v>1.01</v>
      </c>
      <c r="AK167" s="151">
        <v>0</v>
      </c>
    </row>
    <row r="168" spans="1:37" x14ac:dyDescent="0.2">
      <c r="A168" s="149" t="s">
        <v>677</v>
      </c>
      <c r="B168" s="66" t="s">
        <v>678</v>
      </c>
      <c r="C168" s="67">
        <v>58</v>
      </c>
      <c r="D168" s="84" t="s">
        <v>349</v>
      </c>
      <c r="E168" s="85">
        <v>95.251514563771394</v>
      </c>
      <c r="F168" s="91">
        <v>95.251514563771394</v>
      </c>
      <c r="G168" s="86">
        <v>44.007347488277098</v>
      </c>
      <c r="H168" s="86">
        <v>44.007347488277098</v>
      </c>
      <c r="I168" s="86">
        <v>7.35</v>
      </c>
      <c r="J168" s="86">
        <v>4.46</v>
      </c>
      <c r="K168" s="87">
        <v>0</v>
      </c>
      <c r="L168" s="85">
        <v>0</v>
      </c>
      <c r="M168" s="86">
        <v>3.3096591704824999E-5</v>
      </c>
      <c r="N168" s="86">
        <v>94.992384299941406</v>
      </c>
      <c r="O168" s="86">
        <v>79.2365581648382</v>
      </c>
      <c r="P168" s="86">
        <v>0.13100000000000001</v>
      </c>
      <c r="Q168" s="88">
        <v>0.51970000000000005</v>
      </c>
      <c r="R168" s="85">
        <v>3.2071840923669E-2</v>
      </c>
      <c r="S168" s="86">
        <v>0</v>
      </c>
      <c r="T168" s="86">
        <v>1.2</v>
      </c>
      <c r="U168" s="88">
        <v>5.7045716437152698E-3</v>
      </c>
      <c r="V168" s="89">
        <v>4.8499999999999996</v>
      </c>
      <c r="W168" s="85">
        <v>62.445702423409401</v>
      </c>
      <c r="X168" s="88">
        <v>66.033333333300007</v>
      </c>
      <c r="Y168" s="85">
        <v>-100</v>
      </c>
      <c r="Z168" s="88"/>
      <c r="AA168" s="85">
        <v>0</v>
      </c>
      <c r="AB168" s="91">
        <v>0</v>
      </c>
      <c r="AC168" s="86">
        <v>0</v>
      </c>
      <c r="AD168" s="86">
        <v>0</v>
      </c>
      <c r="AE168" s="86">
        <v>0</v>
      </c>
      <c r="AF168" s="88">
        <v>56.800498929500002</v>
      </c>
      <c r="AG168" s="85">
        <v>0</v>
      </c>
      <c r="AH168" s="86">
        <v>2.3060000000000001E-2</v>
      </c>
      <c r="AI168" s="88">
        <v>2.0259999991700001E-2</v>
      </c>
      <c r="AJ168" s="150">
        <v>1.07</v>
      </c>
      <c r="AK168" s="151">
        <v>0</v>
      </c>
    </row>
    <row r="169" spans="1:37" x14ac:dyDescent="0.2">
      <c r="A169" s="149" t="s">
        <v>408</v>
      </c>
      <c r="B169" s="66" t="s">
        <v>679</v>
      </c>
      <c r="C169" s="67">
        <v>58</v>
      </c>
      <c r="D169" s="84" t="s">
        <v>349</v>
      </c>
      <c r="E169" s="85">
        <v>95.922798818394298</v>
      </c>
      <c r="F169" s="91">
        <v>95.922798818394298</v>
      </c>
      <c r="G169" s="86">
        <v>52.790882236233003</v>
      </c>
      <c r="H169" s="86">
        <v>52.790882236233003</v>
      </c>
      <c r="I169" s="86">
        <v>0.95</v>
      </c>
      <c r="J169" s="86">
        <v>1</v>
      </c>
      <c r="K169" s="87">
        <v>0</v>
      </c>
      <c r="L169" s="85">
        <v>9.9999999969099997E-3</v>
      </c>
      <c r="M169" s="86">
        <v>1.17777818406562E-2</v>
      </c>
      <c r="N169" s="86">
        <v>96.6668573062625</v>
      </c>
      <c r="O169" s="86">
        <v>84.370377674785502</v>
      </c>
      <c r="P169" s="86">
        <v>1.2E-2</v>
      </c>
      <c r="Q169" s="88">
        <v>0.24490000000000001</v>
      </c>
      <c r="R169" s="85">
        <v>2.8153153153153199E-2</v>
      </c>
      <c r="S169" s="86">
        <v>0</v>
      </c>
      <c r="T169" s="86">
        <v>0.42</v>
      </c>
      <c r="U169" s="88">
        <v>1.10224416912835E-2</v>
      </c>
      <c r="V169" s="89">
        <v>4.99</v>
      </c>
      <c r="W169" s="85">
        <v>65.624201420966401</v>
      </c>
      <c r="X169" s="88">
        <v>63.8</v>
      </c>
      <c r="Y169" s="85">
        <v>97.38</v>
      </c>
      <c r="Z169" s="88">
        <v>-60</v>
      </c>
      <c r="AA169" s="85">
        <v>0</v>
      </c>
      <c r="AB169" s="91">
        <v>0</v>
      </c>
      <c r="AC169" s="86">
        <v>0</v>
      </c>
      <c r="AD169" s="86">
        <v>0</v>
      </c>
      <c r="AE169" s="86">
        <v>0</v>
      </c>
      <c r="AF169" s="88">
        <v>45.313301072400002</v>
      </c>
      <c r="AG169" s="85">
        <v>0</v>
      </c>
      <c r="AH169" s="86">
        <v>4.849E-3</v>
      </c>
      <c r="AI169" s="88">
        <v>0</v>
      </c>
      <c r="AJ169" s="150">
        <v>1.06</v>
      </c>
      <c r="AK169" s="151">
        <v>0</v>
      </c>
    </row>
    <row r="170" spans="1:37" x14ac:dyDescent="0.2">
      <c r="A170" s="149" t="s">
        <v>680</v>
      </c>
      <c r="B170" s="66" t="s">
        <v>681</v>
      </c>
      <c r="C170" s="67">
        <v>58</v>
      </c>
      <c r="D170" s="84" t="s">
        <v>349</v>
      </c>
      <c r="E170" s="85">
        <v>96.332503851167203</v>
      </c>
      <c r="F170" s="91">
        <v>96.332503851167203</v>
      </c>
      <c r="G170" s="86">
        <v>51.894774262353401</v>
      </c>
      <c r="H170" s="86">
        <v>51.894774262353401</v>
      </c>
      <c r="I170" s="86">
        <v>4.43</v>
      </c>
      <c r="J170" s="86">
        <v>3.52</v>
      </c>
      <c r="K170" s="87">
        <v>0</v>
      </c>
      <c r="L170" s="85">
        <v>8.9999999979400003E-2</v>
      </c>
      <c r="M170" s="86">
        <v>0</v>
      </c>
      <c r="N170" s="86">
        <v>92.779142942763002</v>
      </c>
      <c r="O170" s="86">
        <v>100</v>
      </c>
      <c r="P170" s="86">
        <v>3.4000000000000002E-2</v>
      </c>
      <c r="Q170" s="88">
        <v>0.48720000000000002</v>
      </c>
      <c r="R170" s="85">
        <v>0</v>
      </c>
      <c r="S170" s="86">
        <v>0.1</v>
      </c>
      <c r="T170" s="86">
        <v>0.49</v>
      </c>
      <c r="U170" s="88">
        <v>2.3699490460955099E-3</v>
      </c>
      <c r="V170" s="89">
        <v>4.9000000000000004</v>
      </c>
      <c r="W170" s="85">
        <v>62.7448692016211</v>
      </c>
      <c r="X170" s="88">
        <v>63.0333333333</v>
      </c>
      <c r="Y170" s="85">
        <v>100</v>
      </c>
      <c r="Z170" s="88"/>
      <c r="AA170" s="85">
        <v>0</v>
      </c>
      <c r="AB170" s="91">
        <v>0</v>
      </c>
      <c r="AC170" s="86">
        <v>0</v>
      </c>
      <c r="AD170" s="86">
        <v>0</v>
      </c>
      <c r="AE170" s="86">
        <v>0</v>
      </c>
      <c r="AF170" s="88">
        <v>47.640899647300003</v>
      </c>
      <c r="AG170" s="85">
        <v>0</v>
      </c>
      <c r="AH170" s="86">
        <v>1.6927999999999999E-2</v>
      </c>
      <c r="AI170" s="88">
        <v>0</v>
      </c>
      <c r="AJ170" s="150">
        <v>1.1100000000000001</v>
      </c>
      <c r="AK170" s="151">
        <v>0</v>
      </c>
    </row>
    <row r="171" spans="1:37" x14ac:dyDescent="0.2">
      <c r="A171" s="149" t="s">
        <v>682</v>
      </c>
      <c r="B171" s="66" t="s">
        <v>683</v>
      </c>
      <c r="C171" s="67">
        <v>58</v>
      </c>
      <c r="D171" s="84" t="s">
        <v>349</v>
      </c>
      <c r="E171" s="85">
        <v>93.812012662799802</v>
      </c>
      <c r="F171" s="91">
        <v>93.798202562304795</v>
      </c>
      <c r="G171" s="86">
        <v>54.9344551384197</v>
      </c>
      <c r="H171" s="86">
        <v>54.9344551384197</v>
      </c>
      <c r="I171" s="86">
        <v>5.92</v>
      </c>
      <c r="J171" s="86">
        <v>6.19</v>
      </c>
      <c r="K171" s="87">
        <v>0</v>
      </c>
      <c r="L171" s="85">
        <v>1.0000000003E-2</v>
      </c>
      <c r="M171" s="86">
        <v>0</v>
      </c>
      <c r="N171" s="86">
        <v>88.090101251762306</v>
      </c>
      <c r="O171" s="86">
        <v>100</v>
      </c>
      <c r="P171" s="86">
        <v>0.14499999999999999</v>
      </c>
      <c r="Q171" s="88">
        <v>0.61380000000000001</v>
      </c>
      <c r="R171" s="85">
        <v>0</v>
      </c>
      <c r="S171" s="86">
        <v>0.2</v>
      </c>
      <c r="T171" s="86">
        <v>0.96</v>
      </c>
      <c r="U171" s="88">
        <v>5.73650328255466E-2</v>
      </c>
      <c r="V171" s="89">
        <v>4.78</v>
      </c>
      <c r="W171" s="85">
        <v>56.834908419868398</v>
      </c>
      <c r="X171" s="88">
        <v>57.8</v>
      </c>
      <c r="Y171" s="85">
        <v>100</v>
      </c>
      <c r="Z171" s="88">
        <v>100</v>
      </c>
      <c r="AA171" s="85">
        <v>0</v>
      </c>
      <c r="AB171" s="91">
        <v>0.01</v>
      </c>
      <c r="AC171" s="86">
        <v>0</v>
      </c>
      <c r="AD171" s="86">
        <v>0</v>
      </c>
      <c r="AE171" s="86">
        <v>0</v>
      </c>
      <c r="AF171" s="88">
        <v>19.6046009123</v>
      </c>
      <c r="AG171" s="85">
        <v>0</v>
      </c>
      <c r="AH171" s="86">
        <v>3.4133999999999998E-2</v>
      </c>
      <c r="AI171" s="88">
        <v>2.0260000012200002E-2</v>
      </c>
      <c r="AJ171" s="150">
        <v>1.1599999999999999</v>
      </c>
      <c r="AK171" s="151">
        <v>0</v>
      </c>
    </row>
    <row r="172" spans="1:37" x14ac:dyDescent="0.2">
      <c r="A172" s="149" t="s">
        <v>684</v>
      </c>
      <c r="B172" s="66" t="s">
        <v>685</v>
      </c>
      <c r="C172" s="67">
        <v>83</v>
      </c>
      <c r="D172" s="84" t="s">
        <v>349</v>
      </c>
      <c r="E172" s="85">
        <v>65.048442978361393</v>
      </c>
      <c r="F172" s="91">
        <v>65.048442978361393</v>
      </c>
      <c r="G172" s="86">
        <v>31.379017032841599</v>
      </c>
      <c r="H172" s="86">
        <v>31.379017032841599</v>
      </c>
      <c r="I172" s="86">
        <v>38.74</v>
      </c>
      <c r="J172" s="86">
        <v>27.5</v>
      </c>
      <c r="K172" s="87">
        <v>0</v>
      </c>
      <c r="L172" s="85">
        <v>2.26999999995</v>
      </c>
      <c r="M172" s="86">
        <v>0</v>
      </c>
      <c r="N172" s="86">
        <v>65.194006648484006</v>
      </c>
      <c r="O172" s="86">
        <v>100</v>
      </c>
      <c r="P172" s="86">
        <v>0.47799999999999998</v>
      </c>
      <c r="Q172" s="88">
        <v>1.3292999999999999</v>
      </c>
      <c r="R172" s="85">
        <v>0</v>
      </c>
      <c r="S172" s="86">
        <v>0.3</v>
      </c>
      <c r="T172" s="86">
        <v>2.08</v>
      </c>
      <c r="U172" s="88">
        <v>0.96056098421194602</v>
      </c>
      <c r="V172" s="89">
        <v>4.03</v>
      </c>
      <c r="W172" s="85">
        <v>45.626442285725702</v>
      </c>
      <c r="X172" s="88">
        <v>25.766666666700001</v>
      </c>
      <c r="Y172" s="85">
        <v>-86.72</v>
      </c>
      <c r="Z172" s="88"/>
      <c r="AA172" s="85">
        <v>0.01</v>
      </c>
      <c r="AB172" s="91">
        <v>0.01</v>
      </c>
      <c r="AC172" s="86">
        <v>0</v>
      </c>
      <c r="AD172" s="86">
        <v>0</v>
      </c>
      <c r="AE172" s="86">
        <v>0</v>
      </c>
      <c r="AF172" s="88">
        <v>0.469999998797</v>
      </c>
      <c r="AG172" s="85">
        <v>0</v>
      </c>
      <c r="AH172" s="86">
        <v>0.25056400000000001</v>
      </c>
      <c r="AI172" s="88">
        <v>0.12636399997100001</v>
      </c>
      <c r="AJ172" s="150">
        <v>1.41</v>
      </c>
      <c r="AK172" s="151">
        <v>0</v>
      </c>
    </row>
    <row r="173" spans="1:37" x14ac:dyDescent="0.2">
      <c r="A173" s="149" t="s">
        <v>686</v>
      </c>
      <c r="B173" s="66" t="s">
        <v>687</v>
      </c>
      <c r="C173" s="67">
        <v>83</v>
      </c>
      <c r="D173" s="84" t="s">
        <v>349</v>
      </c>
      <c r="E173" s="85">
        <v>83.779935275080902</v>
      </c>
      <c r="F173" s="91">
        <v>82.865695792880302</v>
      </c>
      <c r="G173" s="86">
        <v>44.733009708737903</v>
      </c>
      <c r="H173" s="86">
        <v>43.8446601941748</v>
      </c>
      <c r="I173" s="86">
        <v>13.97</v>
      </c>
      <c r="J173" s="86">
        <v>20.09</v>
      </c>
      <c r="K173" s="87">
        <v>0</v>
      </c>
      <c r="L173" s="85">
        <v>7.0000000030099999E-2</v>
      </c>
      <c r="M173" s="86">
        <v>0.10315214624729201</v>
      </c>
      <c r="N173" s="86">
        <v>85.845094540276506</v>
      </c>
      <c r="O173" s="86">
        <v>100</v>
      </c>
      <c r="P173" s="86">
        <v>0.18099999999999999</v>
      </c>
      <c r="Q173" s="88">
        <v>0.69220000000000004</v>
      </c>
      <c r="R173" s="85">
        <v>5.0226017076845798E-2</v>
      </c>
      <c r="S173" s="86">
        <v>0.1</v>
      </c>
      <c r="T173" s="86">
        <v>1.91</v>
      </c>
      <c r="U173" s="88">
        <v>0.242718446601942</v>
      </c>
      <c r="V173" s="89">
        <v>4.75</v>
      </c>
      <c r="W173" s="85">
        <v>52.389440041746802</v>
      </c>
      <c r="X173" s="88">
        <v>41.4666666667</v>
      </c>
      <c r="Y173" s="85">
        <v>55.759999999999991</v>
      </c>
      <c r="Z173" s="88">
        <v>-92.84</v>
      </c>
      <c r="AA173" s="85">
        <v>0</v>
      </c>
      <c r="AB173" s="91">
        <v>0</v>
      </c>
      <c r="AC173" s="86">
        <v>0</v>
      </c>
      <c r="AD173" s="86">
        <v>0</v>
      </c>
      <c r="AE173" s="86">
        <v>0</v>
      </c>
      <c r="AF173" s="88">
        <v>3.3222999586999999</v>
      </c>
      <c r="AG173" s="85">
        <v>0</v>
      </c>
      <c r="AH173" s="86">
        <v>0.132659</v>
      </c>
      <c r="AI173" s="88">
        <v>2.92859999994E-2</v>
      </c>
      <c r="AJ173" s="150">
        <v>1.18</v>
      </c>
      <c r="AK173" s="151">
        <v>0</v>
      </c>
    </row>
    <row r="174" spans="1:37" x14ac:dyDescent="0.2">
      <c r="A174" s="149" t="s">
        <v>589</v>
      </c>
      <c r="B174" s="66" t="s">
        <v>688</v>
      </c>
      <c r="C174" s="67">
        <v>83</v>
      </c>
      <c r="D174" s="84" t="s">
        <v>349</v>
      </c>
      <c r="E174" s="85">
        <v>69.785970376272005</v>
      </c>
      <c r="F174" s="91">
        <v>69.785970376272005</v>
      </c>
      <c r="G174" s="86">
        <v>28.146163039148199</v>
      </c>
      <c r="H174" s="86">
        <v>28.146163039148199</v>
      </c>
      <c r="I174" s="86">
        <v>17.63</v>
      </c>
      <c r="J174" s="86">
        <v>11.97</v>
      </c>
      <c r="K174" s="87">
        <v>0</v>
      </c>
      <c r="L174" s="85">
        <v>2.31000000488</v>
      </c>
      <c r="M174" s="86">
        <v>0</v>
      </c>
      <c r="N174" s="86">
        <v>71.114175299816793</v>
      </c>
      <c r="O174" s="86">
        <v>49.510726383138902</v>
      </c>
      <c r="P174" s="86">
        <v>0.152</v>
      </c>
      <c r="Q174" s="88">
        <v>1.3681000000000001</v>
      </c>
      <c r="R174" s="85">
        <v>0</v>
      </c>
      <c r="S174" s="86">
        <v>0.2</v>
      </c>
      <c r="T174" s="86">
        <v>1.48</v>
      </c>
      <c r="U174" s="88">
        <v>0.46898200123130401</v>
      </c>
      <c r="V174" s="89">
        <v>4.18</v>
      </c>
      <c r="W174" s="85">
        <v>55.784291045597598</v>
      </c>
      <c r="X174" s="88">
        <v>40.233333333300003</v>
      </c>
      <c r="Y174" s="85">
        <v>100</v>
      </c>
      <c r="Z174" s="88"/>
      <c r="AA174" s="85">
        <v>0</v>
      </c>
      <c r="AB174" s="91">
        <v>0</v>
      </c>
      <c r="AC174" s="86">
        <v>0</v>
      </c>
      <c r="AD174" s="86">
        <v>0</v>
      </c>
      <c r="AE174" s="86">
        <v>0</v>
      </c>
      <c r="AF174" s="88">
        <v>0</v>
      </c>
      <c r="AG174" s="85">
        <v>0</v>
      </c>
      <c r="AH174" s="86">
        <v>4.1737000000000003E-2</v>
      </c>
      <c r="AI174" s="88">
        <v>4.0519999990500002E-2</v>
      </c>
      <c r="AJ174" s="150">
        <v>1.22</v>
      </c>
      <c r="AK174" s="151">
        <v>0</v>
      </c>
    </row>
    <row r="175" spans="1:37" x14ac:dyDescent="0.2">
      <c r="A175" s="149" t="s">
        <v>689</v>
      </c>
      <c r="B175" s="66" t="s">
        <v>690</v>
      </c>
      <c r="C175" s="67">
        <v>83</v>
      </c>
      <c r="D175" s="84" t="s">
        <v>349</v>
      </c>
      <c r="E175" s="85">
        <v>61.1951945932014</v>
      </c>
      <c r="F175" s="91">
        <v>60.5422549328446</v>
      </c>
      <c r="G175" s="86">
        <v>22.259371688765398</v>
      </c>
      <c r="H175" s="86">
        <v>22.112603453707099</v>
      </c>
      <c r="I175" s="86">
        <v>63.71</v>
      </c>
      <c r="J175" s="86">
        <v>30.05</v>
      </c>
      <c r="K175" s="87">
        <v>8.0000000000000002E-3</v>
      </c>
      <c r="L175" s="85">
        <v>1.9699999989300001</v>
      </c>
      <c r="M175" s="86">
        <v>1.7432172268949401E-4</v>
      </c>
      <c r="N175" s="86">
        <v>61.777122073065598</v>
      </c>
      <c r="O175" s="86">
        <v>70.035436827040996</v>
      </c>
      <c r="P175" s="86">
        <v>0.52600000000000002</v>
      </c>
      <c r="Q175" s="88">
        <v>1.3046</v>
      </c>
      <c r="R175" s="85">
        <v>8.8012673825030793E-3</v>
      </c>
      <c r="S175" s="86">
        <v>0.3</v>
      </c>
      <c r="T175" s="86">
        <v>2.2000000000000002</v>
      </c>
      <c r="U175" s="88">
        <v>1.3166184598642601</v>
      </c>
      <c r="V175" s="89">
        <v>4.12</v>
      </c>
      <c r="W175" s="85">
        <v>45.552261763112398</v>
      </c>
      <c r="X175" s="88">
        <v>40.233333333300003</v>
      </c>
      <c r="Y175" s="85">
        <v>38.319999999999993</v>
      </c>
      <c r="Z175" s="88">
        <v>100</v>
      </c>
      <c r="AA175" s="85">
        <v>0</v>
      </c>
      <c r="AB175" s="91">
        <v>0</v>
      </c>
      <c r="AC175" s="86">
        <v>0</v>
      </c>
      <c r="AD175" s="86">
        <v>0</v>
      </c>
      <c r="AE175" s="86">
        <v>0</v>
      </c>
      <c r="AF175" s="88">
        <v>0.15809999397800001</v>
      </c>
      <c r="AG175" s="85">
        <v>0</v>
      </c>
      <c r="AH175" s="86">
        <v>0.26582299999999998</v>
      </c>
      <c r="AI175" s="88">
        <v>0.23188599984399999</v>
      </c>
      <c r="AJ175" s="150">
        <v>1.42</v>
      </c>
      <c r="AK175" s="151">
        <v>0</v>
      </c>
    </row>
    <row r="176" spans="1:37" x14ac:dyDescent="0.2">
      <c r="A176" s="149" t="s">
        <v>691</v>
      </c>
      <c r="B176" s="66" t="s">
        <v>692</v>
      </c>
      <c r="C176" s="67">
        <v>83</v>
      </c>
      <c r="D176" s="84" t="s">
        <v>349</v>
      </c>
      <c r="E176" s="85">
        <v>46.935947519716997</v>
      </c>
      <c r="F176" s="91">
        <v>46.904990049384502</v>
      </c>
      <c r="G176" s="86">
        <v>20.6117785803789</v>
      </c>
      <c r="H176" s="86">
        <v>20.580821110046401</v>
      </c>
      <c r="I176" s="86">
        <v>31.37</v>
      </c>
      <c r="J176" s="86">
        <v>22.06</v>
      </c>
      <c r="K176" s="87">
        <v>3.2800000000000003E-2</v>
      </c>
      <c r="L176" s="85">
        <v>4.0299999897900003</v>
      </c>
      <c r="M176" s="86">
        <v>0</v>
      </c>
      <c r="N176" s="86">
        <v>50.123790231825303</v>
      </c>
      <c r="O176" s="86">
        <v>53.9410555174777</v>
      </c>
      <c r="P176" s="86">
        <v>0.52300000000000002</v>
      </c>
      <c r="Q176" s="88">
        <v>1.7854000000000001</v>
      </c>
      <c r="R176" s="85">
        <v>0</v>
      </c>
      <c r="S176" s="86">
        <v>0.2</v>
      </c>
      <c r="T176" s="86">
        <v>1.79</v>
      </c>
      <c r="U176" s="88">
        <v>1.71298002506081</v>
      </c>
      <c r="V176" s="89">
        <v>3.76</v>
      </c>
      <c r="W176" s="85">
        <v>45.671036007853502</v>
      </c>
      <c r="X176" s="88">
        <v>43.733333333300003</v>
      </c>
      <c r="Y176" s="85">
        <v>74.34</v>
      </c>
      <c r="Z176" s="88">
        <v>100</v>
      </c>
      <c r="AA176" s="85">
        <v>0</v>
      </c>
      <c r="AB176" s="91">
        <v>0</v>
      </c>
      <c r="AC176" s="86">
        <v>0</v>
      </c>
      <c r="AD176" s="86">
        <v>0</v>
      </c>
      <c r="AE176" s="86">
        <v>0</v>
      </c>
      <c r="AF176" s="88">
        <v>0</v>
      </c>
      <c r="AG176" s="85">
        <v>0</v>
      </c>
      <c r="AH176" s="86">
        <v>9.4561000000000006E-2</v>
      </c>
      <c r="AI176" s="88">
        <v>0.121559999869</v>
      </c>
      <c r="AJ176" s="150">
        <v>1.22</v>
      </c>
      <c r="AK176" s="151">
        <v>0</v>
      </c>
    </row>
    <row r="177" spans="1:37" x14ac:dyDescent="0.2">
      <c r="A177" s="149" t="s">
        <v>693</v>
      </c>
      <c r="B177" s="66" t="s">
        <v>694</v>
      </c>
      <c r="C177" s="67">
        <v>83</v>
      </c>
      <c r="D177" s="84" t="s">
        <v>349</v>
      </c>
      <c r="E177" s="85">
        <v>40.018038331454299</v>
      </c>
      <c r="F177" s="91">
        <v>40.018038331454299</v>
      </c>
      <c r="G177" s="86">
        <v>15.779932356257</v>
      </c>
      <c r="H177" s="86">
        <v>15.779932356257</v>
      </c>
      <c r="I177" s="86">
        <v>32.369999999999997</v>
      </c>
      <c r="J177" s="86">
        <v>22.2</v>
      </c>
      <c r="K177" s="87">
        <v>0</v>
      </c>
      <c r="L177" s="85">
        <v>3.3399999973600001</v>
      </c>
      <c r="M177" s="86">
        <v>1.6926784758696201E-4</v>
      </c>
      <c r="N177" s="86">
        <v>41.740411629588301</v>
      </c>
      <c r="O177" s="86">
        <v>49.0964692799555</v>
      </c>
      <c r="P177" s="86">
        <v>0.51800000000000002</v>
      </c>
      <c r="Q177" s="88">
        <v>1.1324000000000001</v>
      </c>
      <c r="R177" s="85">
        <v>9.8125797272102799E-3</v>
      </c>
      <c r="S177" s="86">
        <v>0.4</v>
      </c>
      <c r="T177" s="86">
        <v>1.44</v>
      </c>
      <c r="U177" s="88">
        <v>1.4818489289740699</v>
      </c>
      <c r="V177" s="89">
        <v>3.56</v>
      </c>
      <c r="W177" s="85">
        <v>37.884165908399297</v>
      </c>
      <c r="X177" s="88">
        <v>30.2</v>
      </c>
      <c r="Y177" s="85">
        <v>-36.200000000000003</v>
      </c>
      <c r="Z177" s="88"/>
      <c r="AA177" s="85">
        <v>0.05</v>
      </c>
      <c r="AB177" s="91">
        <v>0.05</v>
      </c>
      <c r="AC177" s="86">
        <v>0</v>
      </c>
      <c r="AD177" s="86">
        <v>0</v>
      </c>
      <c r="AE177" s="86">
        <v>0</v>
      </c>
      <c r="AF177" s="88">
        <v>0</v>
      </c>
      <c r="AG177" s="85">
        <v>0</v>
      </c>
      <c r="AH177" s="86">
        <v>0.15679199999999999</v>
      </c>
      <c r="AI177" s="88">
        <v>6.0779999885300001E-2</v>
      </c>
      <c r="AJ177" s="150">
        <v>1.3</v>
      </c>
      <c r="AK177" s="151">
        <v>0</v>
      </c>
    </row>
    <row r="178" spans="1:37" x14ac:dyDescent="0.2">
      <c r="A178" s="149" t="s">
        <v>695</v>
      </c>
      <c r="B178" s="66" t="s">
        <v>696</v>
      </c>
      <c r="C178" s="67">
        <v>83</v>
      </c>
      <c r="D178" s="84" t="s">
        <v>349</v>
      </c>
      <c r="E178" s="85">
        <v>67.261211415259197</v>
      </c>
      <c r="F178" s="91">
        <v>67.261211415259197</v>
      </c>
      <c r="G178" s="86">
        <v>24.000800815375701</v>
      </c>
      <c r="H178" s="86">
        <v>24.000800815375701</v>
      </c>
      <c r="I178" s="86">
        <v>9.06</v>
      </c>
      <c r="J178" s="86">
        <v>10.82</v>
      </c>
      <c r="K178" s="87">
        <v>2.0199999999999999E-2</v>
      </c>
      <c r="L178" s="85">
        <v>2.19000000048</v>
      </c>
      <c r="M178" s="86">
        <v>0</v>
      </c>
      <c r="N178" s="86">
        <v>70.239115764130801</v>
      </c>
      <c r="O178" s="86">
        <v>46.962944097796999</v>
      </c>
      <c r="P178" s="86">
        <v>0.13700000000000001</v>
      </c>
      <c r="Q178" s="88">
        <v>1.0314000000000001</v>
      </c>
      <c r="R178" s="85">
        <v>0</v>
      </c>
      <c r="S178" s="86">
        <v>0.2</v>
      </c>
      <c r="T178" s="86">
        <v>1.38</v>
      </c>
      <c r="U178" s="88">
        <v>0.48776936517181102</v>
      </c>
      <c r="V178" s="89">
        <v>4.3600000000000003</v>
      </c>
      <c r="W178" s="85">
        <v>50.489060074554203</v>
      </c>
      <c r="X178" s="88">
        <v>34.5</v>
      </c>
      <c r="Y178" s="85">
        <v>-100</v>
      </c>
      <c r="Z178" s="88"/>
      <c r="AA178" s="85">
        <v>0.01</v>
      </c>
      <c r="AB178" s="91">
        <v>0.01</v>
      </c>
      <c r="AC178" s="86">
        <v>0.01</v>
      </c>
      <c r="AD178" s="86">
        <v>0.01</v>
      </c>
      <c r="AE178" s="86">
        <v>0</v>
      </c>
      <c r="AF178" s="88">
        <v>1.0961999895600001</v>
      </c>
      <c r="AG178" s="85">
        <v>0</v>
      </c>
      <c r="AH178" s="86">
        <v>3.8801000000000002E-2</v>
      </c>
      <c r="AI178" s="88">
        <v>0</v>
      </c>
      <c r="AJ178" s="150">
        <v>1.6</v>
      </c>
      <c r="AK178" s="151">
        <v>0</v>
      </c>
    </row>
    <row r="179" spans="1:37" x14ac:dyDescent="0.2">
      <c r="A179" s="149" t="s">
        <v>697</v>
      </c>
      <c r="B179" s="66" t="s">
        <v>698</v>
      </c>
      <c r="C179" s="67">
        <v>83</v>
      </c>
      <c r="D179" s="84" t="s">
        <v>349</v>
      </c>
      <c r="E179" s="85">
        <v>55.121434115130498</v>
      </c>
      <c r="F179" s="91">
        <v>55.121434115130498</v>
      </c>
      <c r="G179" s="86">
        <v>23.134003445207899</v>
      </c>
      <c r="H179" s="86">
        <v>23.134003445207899</v>
      </c>
      <c r="I179" s="86">
        <v>55.86</v>
      </c>
      <c r="J179" s="86">
        <v>36.08</v>
      </c>
      <c r="K179" s="87">
        <v>0</v>
      </c>
      <c r="L179" s="85">
        <v>4.0300000010800003</v>
      </c>
      <c r="M179" s="86">
        <v>0</v>
      </c>
      <c r="N179" s="86">
        <v>53.258080077182797</v>
      </c>
      <c r="O179" s="86">
        <v>63.601434426229503</v>
      </c>
      <c r="P179" s="86">
        <v>0.96799999999999997</v>
      </c>
      <c r="Q179" s="88">
        <v>1.3882000000000001</v>
      </c>
      <c r="R179" s="85">
        <v>0</v>
      </c>
      <c r="S179" s="86">
        <v>0.5</v>
      </c>
      <c r="T179" s="86">
        <v>2.0099999999999998</v>
      </c>
      <c r="U179" s="88">
        <v>2.9606072652242199</v>
      </c>
      <c r="V179" s="89">
        <v>3.82</v>
      </c>
      <c r="W179" s="85">
        <v>28.5506018692707</v>
      </c>
      <c r="X179" s="88">
        <v>21.2</v>
      </c>
      <c r="Y179" s="85">
        <v>-100</v>
      </c>
      <c r="Z179" s="88"/>
      <c r="AA179" s="85">
        <v>0.02</v>
      </c>
      <c r="AB179" s="91">
        <v>0.02</v>
      </c>
      <c r="AC179" s="86">
        <v>0.01</v>
      </c>
      <c r="AD179" s="86">
        <v>0.01</v>
      </c>
      <c r="AE179" s="86">
        <v>0</v>
      </c>
      <c r="AF179" s="88">
        <v>0</v>
      </c>
      <c r="AG179" s="85">
        <v>1.8864000003400001E-2</v>
      </c>
      <c r="AH179" s="86">
        <v>0.117803</v>
      </c>
      <c r="AI179" s="88">
        <v>2.0260000003699999E-2</v>
      </c>
      <c r="AJ179" s="150">
        <v>1.64</v>
      </c>
      <c r="AK179" s="151">
        <v>0</v>
      </c>
    </row>
    <row r="180" spans="1:37" x14ac:dyDescent="0.2">
      <c r="A180" s="149" t="s">
        <v>699</v>
      </c>
      <c r="B180" s="66" t="s">
        <v>700</v>
      </c>
      <c r="C180" s="67">
        <v>83</v>
      </c>
      <c r="D180" s="84" t="s">
        <v>349</v>
      </c>
      <c r="E180" s="85">
        <v>49.753643303261597</v>
      </c>
      <c r="F180" s="91">
        <v>49.753643303261597</v>
      </c>
      <c r="G180" s="86">
        <v>22.784524635669701</v>
      </c>
      <c r="H180" s="86">
        <v>22.784524635669701</v>
      </c>
      <c r="I180" s="86">
        <v>64.81</v>
      </c>
      <c r="J180" s="86">
        <v>34.76</v>
      </c>
      <c r="K180" s="87">
        <v>0</v>
      </c>
      <c r="L180" s="85">
        <v>3.2400000009399998</v>
      </c>
      <c r="M180" s="86">
        <v>0</v>
      </c>
      <c r="N180" s="86">
        <v>49.878074270187398</v>
      </c>
      <c r="O180" s="86">
        <v>84.2060667683443</v>
      </c>
      <c r="P180" s="86">
        <v>0.40400000000000003</v>
      </c>
      <c r="Q180" s="88">
        <v>1.9855</v>
      </c>
      <c r="R180" s="85">
        <v>0</v>
      </c>
      <c r="S180" s="86">
        <v>0.5</v>
      </c>
      <c r="T180" s="86">
        <v>2.5499999999999998</v>
      </c>
      <c r="U180" s="88">
        <v>3.3310201249132501</v>
      </c>
      <c r="V180" s="89">
        <v>3.82</v>
      </c>
      <c r="W180" s="85">
        <v>40.2538834317088</v>
      </c>
      <c r="X180" s="88">
        <v>28</v>
      </c>
      <c r="Y180" s="85">
        <v>100</v>
      </c>
      <c r="Z180" s="88">
        <v>100</v>
      </c>
      <c r="AA180" s="85">
        <v>0.22</v>
      </c>
      <c r="AB180" s="91">
        <v>0.22</v>
      </c>
      <c r="AC180" s="86">
        <v>0</v>
      </c>
      <c r="AD180" s="86">
        <v>0</v>
      </c>
      <c r="AE180" s="86">
        <v>0</v>
      </c>
      <c r="AF180" s="88">
        <v>0</v>
      </c>
      <c r="AG180" s="85">
        <v>0</v>
      </c>
      <c r="AH180" s="86">
        <v>0.123624</v>
      </c>
      <c r="AI180" s="88">
        <v>4.0520000028199998E-2</v>
      </c>
      <c r="AJ180" s="150">
        <v>1.64</v>
      </c>
      <c r="AK180" s="151">
        <v>0</v>
      </c>
    </row>
    <row r="181" spans="1:37" x14ac:dyDescent="0.2">
      <c r="A181" s="149" t="s">
        <v>701</v>
      </c>
      <c r="B181" s="66" t="s">
        <v>702</v>
      </c>
      <c r="C181" s="67">
        <v>83</v>
      </c>
      <c r="D181" s="84" t="s">
        <v>349</v>
      </c>
      <c r="E181" s="85">
        <v>46.755793226381499</v>
      </c>
      <c r="F181" s="91">
        <v>46.755793226381499</v>
      </c>
      <c r="G181" s="86">
        <v>18.374076903488699</v>
      </c>
      <c r="H181" s="86">
        <v>18.374076903488699</v>
      </c>
      <c r="I181" s="86">
        <v>121.4</v>
      </c>
      <c r="J181" s="86">
        <v>76.7</v>
      </c>
      <c r="K181" s="87">
        <v>0</v>
      </c>
      <c r="L181" s="85">
        <v>1.2400000007</v>
      </c>
      <c r="M181" s="86">
        <v>1.46051936336035E-2</v>
      </c>
      <c r="N181" s="86">
        <v>47.312530422975399</v>
      </c>
      <c r="O181" s="86">
        <v>40.955223880597003</v>
      </c>
      <c r="P181" s="86">
        <v>1.1080000000000001</v>
      </c>
      <c r="Q181" s="88">
        <v>3.6074999999999999</v>
      </c>
      <c r="R181" s="85">
        <v>1.7905102954342E-2</v>
      </c>
      <c r="S181" s="86">
        <v>0.5</v>
      </c>
      <c r="T181" s="86">
        <v>3.63</v>
      </c>
      <c r="U181" s="88">
        <v>3.1920040743570199</v>
      </c>
      <c r="V181" s="89">
        <v>3.6</v>
      </c>
      <c r="W181" s="85">
        <v>42.904527329489902</v>
      </c>
      <c r="X181" s="88">
        <v>20</v>
      </c>
      <c r="Y181" s="85">
        <v>-100</v>
      </c>
      <c r="Z181" s="88">
        <v>-100</v>
      </c>
      <c r="AA181" s="85">
        <v>0.08</v>
      </c>
      <c r="AB181" s="91">
        <v>0.08</v>
      </c>
      <c r="AC181" s="86">
        <v>0</v>
      </c>
      <c r="AD181" s="86">
        <v>0</v>
      </c>
      <c r="AE181" s="86">
        <v>0</v>
      </c>
      <c r="AF181" s="88">
        <v>0</v>
      </c>
      <c r="AG181" s="85">
        <v>5.2800000054800005E-4</v>
      </c>
      <c r="AH181" s="86">
        <v>0.381492</v>
      </c>
      <c r="AI181" s="88">
        <v>8.1040000084100006E-2</v>
      </c>
      <c r="AJ181" s="150">
        <v>1.51</v>
      </c>
      <c r="AK181" s="151">
        <v>0</v>
      </c>
    </row>
    <row r="182" spans="1:37" x14ac:dyDescent="0.2">
      <c r="A182" s="149" t="s">
        <v>703</v>
      </c>
      <c r="B182" s="66" t="s">
        <v>704</v>
      </c>
      <c r="C182" s="67">
        <v>83</v>
      </c>
      <c r="D182" s="84" t="s">
        <v>349</v>
      </c>
      <c r="E182" s="85">
        <v>52.482222458076798</v>
      </c>
      <c r="F182" s="91">
        <v>52.431808533220099</v>
      </c>
      <c r="G182" s="86">
        <v>23.649437486733198</v>
      </c>
      <c r="H182" s="86">
        <v>23.6348439821694</v>
      </c>
      <c r="I182" s="86">
        <v>64.92</v>
      </c>
      <c r="J182" s="86">
        <v>43.75</v>
      </c>
      <c r="K182" s="87">
        <v>1.47E-2</v>
      </c>
      <c r="L182" s="85">
        <v>2.0600000008300001</v>
      </c>
      <c r="M182" s="86">
        <v>0</v>
      </c>
      <c r="N182" s="86">
        <v>53.097509766922698</v>
      </c>
      <c r="O182" s="86">
        <v>46.291985367475903</v>
      </c>
      <c r="P182" s="86">
        <v>0.91500000000000004</v>
      </c>
      <c r="Q182" s="88">
        <v>1.3562000000000001</v>
      </c>
      <c r="R182" s="85">
        <v>0</v>
      </c>
      <c r="S182" s="86">
        <v>0.3</v>
      </c>
      <c r="T182" s="86">
        <v>1.9</v>
      </c>
      <c r="U182" s="88">
        <v>1.77377414561664</v>
      </c>
      <c r="V182" s="89">
        <v>3.89</v>
      </c>
      <c r="W182" s="85">
        <v>42.448618901062098</v>
      </c>
      <c r="X182" s="88">
        <v>23.766666666700001</v>
      </c>
      <c r="Y182" s="85">
        <v>-100</v>
      </c>
      <c r="Z182" s="88"/>
      <c r="AA182" s="85">
        <v>0</v>
      </c>
      <c r="AB182" s="91">
        <v>0</v>
      </c>
      <c r="AC182" s="86">
        <v>0</v>
      </c>
      <c r="AD182" s="86">
        <v>0</v>
      </c>
      <c r="AE182" s="86">
        <v>0</v>
      </c>
      <c r="AF182" s="88">
        <v>0</v>
      </c>
      <c r="AG182" s="85">
        <v>0</v>
      </c>
      <c r="AH182" s="86">
        <v>0.20515</v>
      </c>
      <c r="AI182" s="88">
        <v>0.162080000206</v>
      </c>
      <c r="AJ182" s="150">
        <v>1.22</v>
      </c>
      <c r="AK182" s="151">
        <v>0</v>
      </c>
    </row>
    <row r="183" spans="1:37" x14ac:dyDescent="0.2">
      <c r="A183" s="149" t="s">
        <v>705</v>
      </c>
      <c r="B183" s="66" t="s">
        <v>706</v>
      </c>
      <c r="C183" s="67">
        <v>83</v>
      </c>
      <c r="D183" s="84" t="s">
        <v>349</v>
      </c>
      <c r="E183" s="85">
        <v>47.2422797456857</v>
      </c>
      <c r="F183" s="91">
        <v>47.2422797456857</v>
      </c>
      <c r="G183" s="86">
        <v>16.653042688465</v>
      </c>
      <c r="H183" s="86">
        <v>16.653042688465</v>
      </c>
      <c r="I183" s="86">
        <v>204.43</v>
      </c>
      <c r="J183" s="86">
        <v>250.13</v>
      </c>
      <c r="K183" s="87">
        <v>1.26E-2</v>
      </c>
      <c r="L183" s="85">
        <v>1.68999999791</v>
      </c>
      <c r="M183" s="86">
        <v>2.5260651208292E-3</v>
      </c>
      <c r="N183" s="86">
        <v>48.173166202414102</v>
      </c>
      <c r="O183" s="86">
        <v>60.0699479655378</v>
      </c>
      <c r="P183" s="86">
        <v>5.827</v>
      </c>
      <c r="Q183" s="88">
        <v>2.6238999999999999</v>
      </c>
      <c r="R183" s="85">
        <v>1.5817779183802599E-2</v>
      </c>
      <c r="S183" s="86">
        <v>0.4</v>
      </c>
      <c r="T183" s="86">
        <v>3.89</v>
      </c>
      <c r="U183" s="88">
        <v>2.2184377838328802</v>
      </c>
      <c r="V183" s="89">
        <v>3.71</v>
      </c>
      <c r="W183" s="85">
        <v>25.803549739756999</v>
      </c>
      <c r="X183" s="88">
        <v>17.233333333299999</v>
      </c>
      <c r="Y183" s="85">
        <v>72.819999999999993</v>
      </c>
      <c r="Z183" s="88"/>
      <c r="AA183" s="85">
        <v>0.56999999999999995</v>
      </c>
      <c r="AB183" s="91">
        <v>0.56999999999999995</v>
      </c>
      <c r="AC183" s="86">
        <v>0.15</v>
      </c>
      <c r="AD183" s="86">
        <v>0.15</v>
      </c>
      <c r="AE183" s="86">
        <v>0</v>
      </c>
      <c r="AF183" s="88">
        <v>0</v>
      </c>
      <c r="AG183" s="85">
        <v>2.39999999888E-4</v>
      </c>
      <c r="AH183" s="86">
        <v>1.3971990000000001</v>
      </c>
      <c r="AI183" s="88">
        <v>0.81039999962300002</v>
      </c>
      <c r="AJ183" s="150">
        <v>1.62</v>
      </c>
      <c r="AK183" s="151">
        <v>0</v>
      </c>
    </row>
    <row r="184" spans="1:37" x14ac:dyDescent="0.2">
      <c r="A184" s="149" t="s">
        <v>707</v>
      </c>
      <c r="B184" s="66" t="s">
        <v>708</v>
      </c>
      <c r="C184" s="67">
        <v>83</v>
      </c>
      <c r="D184" s="84" t="s">
        <v>349</v>
      </c>
      <c r="E184" s="85">
        <v>50.533468104222798</v>
      </c>
      <c r="F184" s="91">
        <v>50.533468104222798</v>
      </c>
      <c r="G184" s="86">
        <v>20.393456124588202</v>
      </c>
      <c r="H184" s="86">
        <v>20.393456124588202</v>
      </c>
      <c r="I184" s="86">
        <v>37.1</v>
      </c>
      <c r="J184" s="86">
        <v>65.349999999999994</v>
      </c>
      <c r="K184" s="87">
        <v>0</v>
      </c>
      <c r="L184" s="85">
        <v>2.3300000002600001</v>
      </c>
      <c r="M184" s="86">
        <v>2.2599503546466E-3</v>
      </c>
      <c r="N184" s="86">
        <v>51.216694902202399</v>
      </c>
      <c r="O184" s="86">
        <v>84.728693822335799</v>
      </c>
      <c r="P184" s="86">
        <v>2.706</v>
      </c>
      <c r="Q184" s="88">
        <v>1.2271000000000001</v>
      </c>
      <c r="R184" s="85">
        <v>2.8176951253874299E-2</v>
      </c>
      <c r="S184" s="86">
        <v>0.4</v>
      </c>
      <c r="T184" s="86">
        <v>1.69</v>
      </c>
      <c r="U184" s="88">
        <v>2.39031147050015</v>
      </c>
      <c r="V184" s="89">
        <v>3.69</v>
      </c>
      <c r="W184" s="85">
        <v>28.254008954748699</v>
      </c>
      <c r="X184" s="88">
        <v>18.233333333299999</v>
      </c>
      <c r="Y184" s="85">
        <v>44.800000000000011</v>
      </c>
      <c r="Z184" s="88"/>
      <c r="AA184" s="85">
        <v>0.13</v>
      </c>
      <c r="AB184" s="91">
        <v>0.13</v>
      </c>
      <c r="AC184" s="86">
        <v>0.06</v>
      </c>
      <c r="AD184" s="86">
        <v>0.06</v>
      </c>
      <c r="AE184" s="86">
        <v>0</v>
      </c>
      <c r="AF184" s="88">
        <v>0</v>
      </c>
      <c r="AG184" s="85">
        <v>0</v>
      </c>
      <c r="AH184" s="86">
        <v>0.21402499999999999</v>
      </c>
      <c r="AI184" s="88">
        <v>6.0779999897499999E-2</v>
      </c>
      <c r="AJ184" s="150">
        <v>1.31</v>
      </c>
      <c r="AK184" s="151">
        <v>0</v>
      </c>
    </row>
    <row r="185" spans="1:37" x14ac:dyDescent="0.2">
      <c r="A185" s="149" t="s">
        <v>709</v>
      </c>
      <c r="B185" s="66" t="s">
        <v>710</v>
      </c>
      <c r="C185" s="67">
        <v>83</v>
      </c>
      <c r="D185" s="84" t="s">
        <v>349</v>
      </c>
      <c r="E185" s="85">
        <v>47.491814289312401</v>
      </c>
      <c r="F185" s="91">
        <v>47.491814289312401</v>
      </c>
      <c r="G185" s="86">
        <v>19.113634455545299</v>
      </c>
      <c r="H185" s="86">
        <v>19.113634455545299</v>
      </c>
      <c r="I185" s="86">
        <v>15.24</v>
      </c>
      <c r="J185" s="86">
        <v>10.62</v>
      </c>
      <c r="K185" s="87">
        <v>0</v>
      </c>
      <c r="L185" s="85">
        <v>2.7100000041099999</v>
      </c>
      <c r="M185" s="86">
        <v>0</v>
      </c>
      <c r="N185" s="86">
        <v>48.260154371757601</v>
      </c>
      <c r="O185" s="86">
        <v>53.156361281968302</v>
      </c>
      <c r="P185" s="86">
        <v>0.45700000000000002</v>
      </c>
      <c r="Q185" s="88">
        <v>1.3993</v>
      </c>
      <c r="R185" s="85">
        <v>0</v>
      </c>
      <c r="S185" s="86">
        <v>0.5</v>
      </c>
      <c r="T185" s="86">
        <v>1.83</v>
      </c>
      <c r="U185" s="88">
        <v>2.4095374024011398</v>
      </c>
      <c r="V185" s="89">
        <v>3.74</v>
      </c>
      <c r="W185" s="85">
        <v>43.516123458300399</v>
      </c>
      <c r="X185" s="88">
        <v>35.9666666667</v>
      </c>
      <c r="Y185" s="85">
        <v>-100</v>
      </c>
      <c r="Z185" s="88">
        <v>-100</v>
      </c>
      <c r="AA185" s="85">
        <v>0</v>
      </c>
      <c r="AB185" s="91">
        <v>0</v>
      </c>
      <c r="AC185" s="86">
        <v>0</v>
      </c>
      <c r="AD185" s="86">
        <v>0</v>
      </c>
      <c r="AE185" s="86">
        <v>0</v>
      </c>
      <c r="AF185" s="88">
        <v>0</v>
      </c>
      <c r="AG185" s="85">
        <v>0</v>
      </c>
      <c r="AH185" s="86">
        <v>6.5035999999999997E-2</v>
      </c>
      <c r="AI185" s="88">
        <v>0.101299999939</v>
      </c>
      <c r="AJ185" s="150">
        <v>1.18</v>
      </c>
      <c r="AK185" s="151">
        <v>0</v>
      </c>
    </row>
    <row r="186" spans="1:37" x14ac:dyDescent="0.2">
      <c r="A186" s="149" t="s">
        <v>711</v>
      </c>
      <c r="B186" s="66" t="s">
        <v>712</v>
      </c>
      <c r="C186" s="67">
        <v>83</v>
      </c>
      <c r="D186" s="84" t="s">
        <v>349</v>
      </c>
      <c r="E186" s="85">
        <v>32.9002931527884</v>
      </c>
      <c r="F186" s="91">
        <v>32.9002931527884</v>
      </c>
      <c r="G186" s="86">
        <v>13.099392754938201</v>
      </c>
      <c r="H186" s="86">
        <v>13.099392754938201</v>
      </c>
      <c r="I186" s="86">
        <v>42.85</v>
      </c>
      <c r="J186" s="86">
        <v>73.36</v>
      </c>
      <c r="K186" s="87">
        <v>0</v>
      </c>
      <c r="L186" s="85">
        <v>3.8499999974899999</v>
      </c>
      <c r="M186" s="86">
        <v>4.4180718074781E-3</v>
      </c>
      <c r="N186" s="86">
        <v>34.624973288695799</v>
      </c>
      <c r="O186" s="86">
        <v>60.690843452576303</v>
      </c>
      <c r="P186" s="86">
        <v>2.867</v>
      </c>
      <c r="Q186" s="88">
        <v>1.2796000000000001</v>
      </c>
      <c r="R186" s="85">
        <v>2.2219753360737698E-2</v>
      </c>
      <c r="S186" s="86">
        <v>0.9</v>
      </c>
      <c r="T186" s="86">
        <v>2.48</v>
      </c>
      <c r="U186" s="88">
        <v>3.4454177427235302</v>
      </c>
      <c r="V186" s="89">
        <v>3.7</v>
      </c>
      <c r="W186" s="85">
        <v>27.817061233764299</v>
      </c>
      <c r="X186" s="88">
        <v>26</v>
      </c>
      <c r="Y186" s="85">
        <v>58.52000000000001</v>
      </c>
      <c r="Z186" s="88">
        <v>100</v>
      </c>
      <c r="AA186" s="85">
        <v>0</v>
      </c>
      <c r="AB186" s="91">
        <v>0</v>
      </c>
      <c r="AC186" s="86">
        <v>0</v>
      </c>
      <c r="AD186" s="86">
        <v>0</v>
      </c>
      <c r="AE186" s="86">
        <v>0</v>
      </c>
      <c r="AF186" s="88">
        <v>0.68459999516600001</v>
      </c>
      <c r="AG186" s="85">
        <v>0</v>
      </c>
      <c r="AH186" s="86">
        <v>0.53153799999999995</v>
      </c>
      <c r="AI186" s="88">
        <v>0.42546000080700003</v>
      </c>
      <c r="AJ186" s="150">
        <v>1.21</v>
      </c>
      <c r="AK186" s="151">
        <v>0</v>
      </c>
    </row>
    <row r="187" spans="1:37" x14ac:dyDescent="0.2">
      <c r="A187" s="149" t="s">
        <v>713</v>
      </c>
      <c r="B187" s="66" t="s">
        <v>714</v>
      </c>
      <c r="C187" s="67">
        <v>58</v>
      </c>
      <c r="D187" s="84" t="s">
        <v>349</v>
      </c>
      <c r="E187" s="85">
        <v>96.990500449244095</v>
      </c>
      <c r="F187" s="91">
        <v>96.990500449244095</v>
      </c>
      <c r="G187" s="86">
        <v>35.473712675663201</v>
      </c>
      <c r="H187" s="86">
        <v>35.473712675663201</v>
      </c>
      <c r="I187" s="86">
        <v>0.04</v>
      </c>
      <c r="J187" s="86">
        <v>0.03</v>
      </c>
      <c r="K187" s="87">
        <v>0</v>
      </c>
      <c r="L187" s="85">
        <v>1.00000000051E-2</v>
      </c>
      <c r="M187" s="86">
        <v>0</v>
      </c>
      <c r="N187" s="86">
        <v>97.909075368655905</v>
      </c>
      <c r="O187" s="86">
        <v>43.740082513487799</v>
      </c>
      <c r="P187" s="86">
        <v>2E-3</v>
      </c>
      <c r="Q187" s="88">
        <v>0.24229999999999999</v>
      </c>
      <c r="R187" s="85">
        <v>0</v>
      </c>
      <c r="S187" s="86">
        <v>0</v>
      </c>
      <c r="T187" s="86">
        <v>0.38</v>
      </c>
      <c r="U187" s="88">
        <v>0</v>
      </c>
      <c r="V187" s="89">
        <v>4.97</v>
      </c>
      <c r="W187" s="85">
        <v>69.3210008864</v>
      </c>
      <c r="X187" s="88">
        <v>70.766666666700004</v>
      </c>
      <c r="Y187" s="85">
        <v>99.360000000000014</v>
      </c>
      <c r="Z187" s="88">
        <v>-80.960000000000008</v>
      </c>
      <c r="AA187" s="85">
        <v>0</v>
      </c>
      <c r="AB187" s="91">
        <v>0</v>
      </c>
      <c r="AC187" s="86">
        <v>0</v>
      </c>
      <c r="AD187" s="86">
        <v>0</v>
      </c>
      <c r="AE187" s="86">
        <v>0</v>
      </c>
      <c r="AF187" s="88">
        <v>89.963897750699999</v>
      </c>
      <c r="AG187" s="85">
        <v>0</v>
      </c>
      <c r="AH187" s="86">
        <v>2.32E-4</v>
      </c>
      <c r="AI187" s="88">
        <v>0</v>
      </c>
      <c r="AJ187" s="150">
        <v>1.04</v>
      </c>
      <c r="AK187" s="151">
        <v>0</v>
      </c>
    </row>
    <row r="188" spans="1:37" x14ac:dyDescent="0.2">
      <c r="A188" s="149" t="s">
        <v>406</v>
      </c>
      <c r="B188" s="66" t="s">
        <v>715</v>
      </c>
      <c r="C188" s="67">
        <v>58</v>
      </c>
      <c r="D188" s="84" t="s">
        <v>349</v>
      </c>
      <c r="E188" s="85">
        <v>93.799753335575701</v>
      </c>
      <c r="F188" s="91">
        <v>93.799753335575701</v>
      </c>
      <c r="G188" s="86">
        <v>41.178009492843003</v>
      </c>
      <c r="H188" s="86">
        <v>41.178009492843003</v>
      </c>
      <c r="I188" s="86">
        <v>1.62</v>
      </c>
      <c r="J188" s="86">
        <v>0.64</v>
      </c>
      <c r="K188" s="87">
        <v>0</v>
      </c>
      <c r="L188" s="85">
        <v>2.0000000012300002E-2</v>
      </c>
      <c r="M188" s="86">
        <v>0</v>
      </c>
      <c r="N188" s="86">
        <v>98.139497902959704</v>
      </c>
      <c r="O188" s="86">
        <v>48.555010985296597</v>
      </c>
      <c r="P188" s="86">
        <v>8.0000000000000002E-3</v>
      </c>
      <c r="Q188" s="88">
        <v>0.3322</v>
      </c>
      <c r="R188" s="85">
        <v>0</v>
      </c>
      <c r="S188" s="86">
        <v>0</v>
      </c>
      <c r="T188" s="86">
        <v>0.19</v>
      </c>
      <c r="U188" s="88">
        <v>1.8686698807788601E-3</v>
      </c>
      <c r="V188" s="89">
        <v>4.62</v>
      </c>
      <c r="W188" s="85">
        <v>67.973895112250204</v>
      </c>
      <c r="X188" s="88">
        <v>71.2</v>
      </c>
      <c r="Y188" s="85">
        <v>100</v>
      </c>
      <c r="Z188" s="88"/>
      <c r="AA188" s="85">
        <v>0</v>
      </c>
      <c r="AB188" s="91">
        <v>0</v>
      </c>
      <c r="AC188" s="86">
        <v>0</v>
      </c>
      <c r="AD188" s="86">
        <v>0</v>
      </c>
      <c r="AE188" s="86">
        <v>0</v>
      </c>
      <c r="AF188" s="88">
        <v>90.182899530399993</v>
      </c>
      <c r="AG188" s="85">
        <v>0</v>
      </c>
      <c r="AH188" s="86">
        <v>1.9220000000000001E-3</v>
      </c>
      <c r="AI188" s="88">
        <v>0</v>
      </c>
      <c r="AJ188" s="150">
        <v>1.07</v>
      </c>
      <c r="AK188" s="151">
        <v>0</v>
      </c>
    </row>
    <row r="189" spans="1:37" x14ac:dyDescent="0.2">
      <c r="A189" s="149" t="s">
        <v>716</v>
      </c>
      <c r="B189" s="66" t="s">
        <v>717</v>
      </c>
      <c r="C189" s="67">
        <v>58</v>
      </c>
      <c r="D189" s="84" t="s">
        <v>349</v>
      </c>
      <c r="E189" s="85">
        <v>96.153905645785002</v>
      </c>
      <c r="F189" s="91">
        <v>96.153905645785002</v>
      </c>
      <c r="G189" s="86">
        <v>43.846867749419999</v>
      </c>
      <c r="H189" s="86">
        <v>43.846867749419999</v>
      </c>
      <c r="I189" s="86">
        <v>8.35</v>
      </c>
      <c r="J189" s="86">
        <v>3.95</v>
      </c>
      <c r="K189" s="87">
        <v>0</v>
      </c>
      <c r="L189" s="85">
        <v>3.00000000101E-2</v>
      </c>
      <c r="M189" s="86">
        <v>3.1181315564869201E-2</v>
      </c>
      <c r="N189" s="86">
        <v>96.744370127043197</v>
      </c>
      <c r="O189" s="86">
        <v>60.9360854608003</v>
      </c>
      <c r="P189" s="86">
        <v>6.2E-2</v>
      </c>
      <c r="Q189" s="88">
        <v>0.97960000000000003</v>
      </c>
      <c r="R189" s="85">
        <v>1.1536686663590199E-2</v>
      </c>
      <c r="S189" s="86">
        <v>0</v>
      </c>
      <c r="T189" s="86">
        <v>1.1000000000000001</v>
      </c>
      <c r="U189" s="88">
        <v>1.2374323279195701E-2</v>
      </c>
      <c r="V189" s="89">
        <v>4.79</v>
      </c>
      <c r="W189" s="85">
        <v>63.429968931712999</v>
      </c>
      <c r="X189" s="88">
        <v>65.5</v>
      </c>
      <c r="Y189" s="85">
        <v>99.860000000000014</v>
      </c>
      <c r="Z189" s="88">
        <v>84.22</v>
      </c>
      <c r="AA189" s="85">
        <v>0</v>
      </c>
      <c r="AB189" s="91">
        <v>0</v>
      </c>
      <c r="AC189" s="86">
        <v>0</v>
      </c>
      <c r="AD189" s="86">
        <v>0</v>
      </c>
      <c r="AE189" s="86">
        <v>0</v>
      </c>
      <c r="AF189" s="88">
        <v>58.998199482799997</v>
      </c>
      <c r="AG189" s="85">
        <v>0</v>
      </c>
      <c r="AH189" s="86">
        <v>2.9415E-2</v>
      </c>
      <c r="AI189" s="88">
        <v>6.5239999982599998E-3</v>
      </c>
      <c r="AJ189" s="150">
        <v>1.17</v>
      </c>
      <c r="AK189" s="151">
        <v>0</v>
      </c>
    </row>
    <row r="190" spans="1:37" x14ac:dyDescent="0.2">
      <c r="A190" s="149" t="s">
        <v>718</v>
      </c>
      <c r="B190" s="66" t="s">
        <v>719</v>
      </c>
      <c r="C190" s="67">
        <v>58</v>
      </c>
      <c r="D190" s="84" t="s">
        <v>349</v>
      </c>
      <c r="E190" s="85">
        <v>96.608700086694896</v>
      </c>
      <c r="F190" s="91">
        <v>96.600200588165293</v>
      </c>
      <c r="G190" s="86">
        <v>55.313036530844698</v>
      </c>
      <c r="H190" s="86">
        <v>55.304537032315103</v>
      </c>
      <c r="I190" s="86">
        <v>2.4300000000000002</v>
      </c>
      <c r="J190" s="86">
        <v>4.18</v>
      </c>
      <c r="K190" s="87">
        <v>0</v>
      </c>
      <c r="L190" s="85">
        <v>0.100000000149</v>
      </c>
      <c r="M190" s="86">
        <v>5.5152464236258199E-3</v>
      </c>
      <c r="N190" s="86">
        <v>93.474005906187799</v>
      </c>
      <c r="O190" s="86">
        <v>94.198610753794696</v>
      </c>
      <c r="P190" s="86">
        <v>7.8E-2</v>
      </c>
      <c r="Q190" s="88">
        <v>0.92549999999999999</v>
      </c>
      <c r="R190" s="85">
        <v>2.0751193193608599E-2</v>
      </c>
      <c r="S190" s="86">
        <v>0</v>
      </c>
      <c r="T190" s="86">
        <v>0.88</v>
      </c>
      <c r="U190" s="88">
        <v>4.2497492647933802E-2</v>
      </c>
      <c r="V190" s="89">
        <v>4.7699999999999996</v>
      </c>
      <c r="W190" s="85">
        <v>58.950048624287803</v>
      </c>
      <c r="X190" s="88">
        <v>52.1</v>
      </c>
      <c r="Y190" s="85">
        <v>100</v>
      </c>
      <c r="Z190" s="88">
        <v>100</v>
      </c>
      <c r="AA190" s="85">
        <v>0</v>
      </c>
      <c r="AB190" s="91">
        <v>0.01</v>
      </c>
      <c r="AC190" s="86">
        <v>0</v>
      </c>
      <c r="AD190" s="86">
        <v>0.01</v>
      </c>
      <c r="AE190" s="86">
        <v>0</v>
      </c>
      <c r="AF190" s="88">
        <v>33.175800372799998</v>
      </c>
      <c r="AG190" s="85">
        <v>0</v>
      </c>
      <c r="AH190" s="86">
        <v>1.3676000000000001E-2</v>
      </c>
      <c r="AI190" s="88">
        <v>1.3048000022099999E-2</v>
      </c>
      <c r="AJ190" s="150">
        <v>1.43</v>
      </c>
      <c r="AK190" s="151">
        <v>0</v>
      </c>
    </row>
    <row r="191" spans="1:37" x14ac:dyDescent="0.2">
      <c r="A191" s="149" t="s">
        <v>720</v>
      </c>
      <c r="B191" s="66" t="s">
        <v>721</v>
      </c>
      <c r="C191" s="67">
        <v>58</v>
      </c>
      <c r="D191" s="84" t="s">
        <v>349</v>
      </c>
      <c r="E191" s="85">
        <v>91.595527233377396</v>
      </c>
      <c r="F191" s="91">
        <v>91.595527233377396</v>
      </c>
      <c r="G191" s="86">
        <v>39.045470298255204</v>
      </c>
      <c r="H191" s="86">
        <v>39.045470298255204</v>
      </c>
      <c r="I191" s="86">
        <v>5.6</v>
      </c>
      <c r="J191" s="86">
        <v>2.57</v>
      </c>
      <c r="K191" s="87">
        <v>0</v>
      </c>
      <c r="L191" s="85">
        <v>7.0000000007199997E-2</v>
      </c>
      <c r="M191" s="86">
        <v>0.13993516646693799</v>
      </c>
      <c r="N191" s="86">
        <v>95.800147576774194</v>
      </c>
      <c r="O191" s="86">
        <v>55.506798516687297</v>
      </c>
      <c r="P191" s="86">
        <v>9.5000000000000001E-2</v>
      </c>
      <c r="Q191" s="88">
        <v>0.61299999999999999</v>
      </c>
      <c r="R191" s="85">
        <v>5.6633158714427298E-2</v>
      </c>
      <c r="S191" s="86">
        <v>0</v>
      </c>
      <c r="T191" s="86">
        <v>1.1599999999999999</v>
      </c>
      <c r="U191" s="88">
        <v>8.0628620331143194E-2</v>
      </c>
      <c r="V191" s="89">
        <v>4.67</v>
      </c>
      <c r="W191" s="85">
        <v>63.082556619248301</v>
      </c>
      <c r="X191" s="88">
        <v>55.3</v>
      </c>
      <c r="Y191" s="85">
        <v>98.12</v>
      </c>
      <c r="Z191" s="88">
        <v>-100</v>
      </c>
      <c r="AA191" s="85">
        <v>0</v>
      </c>
      <c r="AB191" s="91">
        <v>0</v>
      </c>
      <c r="AC191" s="86">
        <v>0</v>
      </c>
      <c r="AD191" s="86">
        <v>0</v>
      </c>
      <c r="AE191" s="86">
        <v>0</v>
      </c>
      <c r="AF191" s="88">
        <v>72.350997932200002</v>
      </c>
      <c r="AG191" s="85">
        <v>0</v>
      </c>
      <c r="AH191" s="86">
        <v>2.0282999999999999E-2</v>
      </c>
      <c r="AI191" s="88">
        <v>6.5239999988300004E-3</v>
      </c>
      <c r="AJ191" s="150">
        <v>1.1599999999999999</v>
      </c>
      <c r="AK191" s="151">
        <v>0</v>
      </c>
    </row>
    <row r="192" spans="1:37" x14ac:dyDescent="0.2">
      <c r="A192" s="149" t="s">
        <v>722</v>
      </c>
      <c r="B192" s="66" t="s">
        <v>723</v>
      </c>
      <c r="C192" s="67">
        <v>58</v>
      </c>
      <c r="D192" s="84" t="s">
        <v>349</v>
      </c>
      <c r="E192" s="85">
        <v>91.219426120476697</v>
      </c>
      <c r="F192" s="91">
        <v>91.219426120476697</v>
      </c>
      <c r="G192" s="86">
        <v>48.9894671118712</v>
      </c>
      <c r="H192" s="86">
        <v>48.9894671118712</v>
      </c>
      <c r="I192" s="86">
        <v>9.06</v>
      </c>
      <c r="J192" s="86">
        <v>8.7100000000000009</v>
      </c>
      <c r="K192" s="87">
        <v>0</v>
      </c>
      <c r="L192" s="85">
        <v>0.37000000031199998</v>
      </c>
      <c r="M192" s="86">
        <v>1.3792778853568499E-2</v>
      </c>
      <c r="N192" s="86">
        <v>90.702399647353801</v>
      </c>
      <c r="O192" s="86">
        <v>87.589779306142006</v>
      </c>
      <c r="P192" s="86">
        <v>0.16600000000000001</v>
      </c>
      <c r="Q192" s="88">
        <v>0.50519999999999998</v>
      </c>
      <c r="R192" s="85">
        <v>1.4861049190072801E-2</v>
      </c>
      <c r="S192" s="86">
        <v>0.1</v>
      </c>
      <c r="T192" s="86">
        <v>0.63</v>
      </c>
      <c r="U192" s="88">
        <v>0.17577435730379801</v>
      </c>
      <c r="V192" s="89">
        <v>4.74</v>
      </c>
      <c r="W192" s="85">
        <v>60.675114077997101</v>
      </c>
      <c r="X192" s="88">
        <v>54.633333333300001</v>
      </c>
      <c r="Y192" s="85">
        <v>40.02000000000001</v>
      </c>
      <c r="Z192" s="88"/>
      <c r="AA192" s="85">
        <v>7.0000000000000007E-2</v>
      </c>
      <c r="AB192" s="91">
        <v>7.0000000000000007E-2</v>
      </c>
      <c r="AC192" s="86">
        <v>0</v>
      </c>
      <c r="AD192" s="86">
        <v>0</v>
      </c>
      <c r="AE192" s="86">
        <v>0</v>
      </c>
      <c r="AF192" s="88">
        <v>16.700000777</v>
      </c>
      <c r="AG192" s="85">
        <v>0</v>
      </c>
      <c r="AH192" s="86">
        <v>7.0751999999999995E-2</v>
      </c>
      <c r="AI192" s="88">
        <v>2.0260000017800001E-2</v>
      </c>
      <c r="AJ192" s="150">
        <v>1.1599999999999999</v>
      </c>
      <c r="AK192" s="151">
        <v>0</v>
      </c>
    </row>
    <row r="193" spans="1:37" x14ac:dyDescent="0.2">
      <c r="A193" s="149" t="s">
        <v>724</v>
      </c>
      <c r="B193" s="66" t="s">
        <v>725</v>
      </c>
      <c r="C193" s="67">
        <v>58</v>
      </c>
      <c r="D193" s="84" t="s">
        <v>349</v>
      </c>
      <c r="E193" s="85">
        <v>89.900500025253805</v>
      </c>
      <c r="F193" s="91">
        <v>89.900500025253805</v>
      </c>
      <c r="G193" s="86">
        <v>44.281024294156303</v>
      </c>
      <c r="H193" s="86">
        <v>44.281024294156303</v>
      </c>
      <c r="I193" s="86">
        <v>17.739999999999998</v>
      </c>
      <c r="J193" s="86">
        <v>12.9</v>
      </c>
      <c r="K193" s="87">
        <v>0</v>
      </c>
      <c r="L193" s="85">
        <v>0.41000000026700001</v>
      </c>
      <c r="M193" s="86">
        <v>0</v>
      </c>
      <c r="N193" s="86">
        <v>88.779289880282406</v>
      </c>
      <c r="O193" s="86">
        <v>75.184764070494595</v>
      </c>
      <c r="P193" s="86">
        <v>0.19900000000000001</v>
      </c>
      <c r="Q193" s="88">
        <v>0.94279999999999997</v>
      </c>
      <c r="R193" s="85">
        <v>0</v>
      </c>
      <c r="S193" s="86">
        <v>0</v>
      </c>
      <c r="T193" s="86">
        <v>1.3</v>
      </c>
      <c r="U193" s="88">
        <v>0.10101520278801999</v>
      </c>
      <c r="V193" s="89">
        <v>4.55</v>
      </c>
      <c r="W193" s="85">
        <v>62.188331258296401</v>
      </c>
      <c r="X193" s="88">
        <v>54.5</v>
      </c>
      <c r="Y193" s="85">
        <v>-92.2</v>
      </c>
      <c r="Z193" s="88"/>
      <c r="AA193" s="85">
        <v>0.08</v>
      </c>
      <c r="AB193" s="91">
        <v>0.08</v>
      </c>
      <c r="AC193" s="86">
        <v>0</v>
      </c>
      <c r="AD193" s="86">
        <v>0</v>
      </c>
      <c r="AE193" s="86">
        <v>0</v>
      </c>
      <c r="AF193" s="88">
        <v>7.17170000544</v>
      </c>
      <c r="AG193" s="85">
        <v>0</v>
      </c>
      <c r="AH193" s="86">
        <v>7.6809000000000002E-2</v>
      </c>
      <c r="AI193" s="88">
        <v>4.0519999994400001E-2</v>
      </c>
      <c r="AJ193" s="150">
        <v>1.43</v>
      </c>
      <c r="AK193" s="151">
        <v>0</v>
      </c>
    </row>
    <row r="194" spans="1:37" x14ac:dyDescent="0.2">
      <c r="A194" s="149" t="s">
        <v>726</v>
      </c>
      <c r="B194" s="66" t="s">
        <v>727</v>
      </c>
      <c r="C194" s="67">
        <v>83</v>
      </c>
      <c r="D194" s="84" t="s">
        <v>349</v>
      </c>
      <c r="E194" s="85">
        <v>47.099519860322999</v>
      </c>
      <c r="F194" s="91">
        <v>47.099519860322999</v>
      </c>
      <c r="G194" s="86">
        <v>22.335224792666999</v>
      </c>
      <c r="H194" s="86">
        <v>22.335224792666999</v>
      </c>
      <c r="I194" s="86">
        <v>62.29</v>
      </c>
      <c r="J194" s="86">
        <v>48.08</v>
      </c>
      <c r="K194" s="87">
        <v>0</v>
      </c>
      <c r="L194" s="85">
        <v>5.4399999928499998</v>
      </c>
      <c r="M194" s="86">
        <v>1.12830869782269E-2</v>
      </c>
      <c r="N194" s="86">
        <v>48.525547445255498</v>
      </c>
      <c r="O194" s="86">
        <v>67.570332480818394</v>
      </c>
      <c r="P194" s="86">
        <v>1.117</v>
      </c>
      <c r="Q194" s="88">
        <v>0.92149999999999999</v>
      </c>
      <c r="R194" s="85">
        <v>6.8858667584782193E-2</v>
      </c>
      <c r="S194" s="86">
        <v>0.4</v>
      </c>
      <c r="T194" s="86">
        <v>1.81</v>
      </c>
      <c r="U194" s="88">
        <v>1.81034482758621</v>
      </c>
      <c r="V194" s="89">
        <v>3.55</v>
      </c>
      <c r="W194" s="85">
        <v>41.737404606479103</v>
      </c>
      <c r="X194" s="88">
        <v>38.233333333300003</v>
      </c>
      <c r="Y194" s="85">
        <v>-0.56000000000000227</v>
      </c>
      <c r="Z194" s="88">
        <v>58.919999999999987</v>
      </c>
      <c r="AA194" s="85">
        <v>0</v>
      </c>
      <c r="AB194" s="91">
        <v>0</v>
      </c>
      <c r="AC194" s="86">
        <v>0</v>
      </c>
      <c r="AD194" s="86">
        <v>0</v>
      </c>
      <c r="AE194" s="86">
        <v>0</v>
      </c>
      <c r="AF194" s="88">
        <v>0</v>
      </c>
      <c r="AG194" s="85">
        <v>3.8399999931799998E-4</v>
      </c>
      <c r="AH194" s="86">
        <v>0.27285599999999999</v>
      </c>
      <c r="AI194" s="88">
        <v>0.24895599955799999</v>
      </c>
      <c r="AJ194" s="150">
        <v>1.26</v>
      </c>
      <c r="AK194" s="151">
        <v>0</v>
      </c>
    </row>
    <row r="195" spans="1:37" x14ac:dyDescent="0.2">
      <c r="A195" s="149" t="s">
        <v>728</v>
      </c>
      <c r="B195" s="66" t="s">
        <v>729</v>
      </c>
      <c r="C195" s="67">
        <v>58</v>
      </c>
      <c r="D195" s="84" t="s">
        <v>349</v>
      </c>
      <c r="E195" s="85">
        <v>65.822792807591696</v>
      </c>
      <c r="F195" s="91">
        <v>65.815211210654695</v>
      </c>
      <c r="G195" s="86">
        <v>35.478714666599302</v>
      </c>
      <c r="H195" s="86">
        <v>35.471764869406996</v>
      </c>
      <c r="I195" s="86">
        <v>18.29</v>
      </c>
      <c r="J195" s="86">
        <v>30.03</v>
      </c>
      <c r="K195" s="87">
        <v>2.1100000000000001E-2</v>
      </c>
      <c r="L195" s="85">
        <v>2.5999999973599999</v>
      </c>
      <c r="M195" s="86">
        <v>1.58315874246659E-4</v>
      </c>
      <c r="N195" s="86">
        <v>63.810902197858503</v>
      </c>
      <c r="O195" s="86">
        <v>100</v>
      </c>
      <c r="P195" s="86">
        <v>0.89</v>
      </c>
      <c r="Q195" s="88">
        <v>1.3829</v>
      </c>
      <c r="R195" s="85">
        <v>1.8231540565177801E-2</v>
      </c>
      <c r="S195" s="86">
        <v>0.5</v>
      </c>
      <c r="T195" s="86">
        <v>1.67</v>
      </c>
      <c r="U195" s="88">
        <v>1.5788675621375099</v>
      </c>
      <c r="V195" s="89">
        <v>4.04</v>
      </c>
      <c r="W195" s="85">
        <v>48.644187417651501</v>
      </c>
      <c r="X195" s="88">
        <v>22.3</v>
      </c>
      <c r="Y195" s="85">
        <v>65.360000000000014</v>
      </c>
      <c r="Z195" s="88"/>
      <c r="AA195" s="85">
        <v>0</v>
      </c>
      <c r="AB195" s="91">
        <v>0</v>
      </c>
      <c r="AC195" s="86">
        <v>0</v>
      </c>
      <c r="AD195" s="86">
        <v>0</v>
      </c>
      <c r="AE195" s="86">
        <v>0</v>
      </c>
      <c r="AF195" s="88">
        <v>5.3805999701199996</v>
      </c>
      <c r="AG195" s="85">
        <v>0</v>
      </c>
      <c r="AH195" s="86">
        <v>0.278557</v>
      </c>
      <c r="AI195" s="88">
        <v>9.3151999989400006E-2</v>
      </c>
      <c r="AJ195" s="150">
        <v>1.41</v>
      </c>
      <c r="AK195" s="151">
        <v>0</v>
      </c>
    </row>
    <row r="196" spans="1:37" x14ac:dyDescent="0.2">
      <c r="A196" s="149" t="s">
        <v>730</v>
      </c>
      <c r="B196" s="66" t="s">
        <v>731</v>
      </c>
      <c r="C196" s="67">
        <v>83</v>
      </c>
      <c r="D196" s="84" t="s">
        <v>349</v>
      </c>
      <c r="E196" s="85">
        <v>46.180841730252801</v>
      </c>
      <c r="F196" s="91">
        <v>46.180841730252801</v>
      </c>
      <c r="G196" s="86">
        <v>18.0841730252838</v>
      </c>
      <c r="H196" s="86">
        <v>18.0841730252838</v>
      </c>
      <c r="I196" s="86">
        <v>25</v>
      </c>
      <c r="J196" s="86">
        <v>11.27</v>
      </c>
      <c r="K196" s="87">
        <v>0</v>
      </c>
      <c r="L196" s="85">
        <v>2.52999999758</v>
      </c>
      <c r="M196" s="86">
        <v>0</v>
      </c>
      <c r="N196" s="86">
        <v>48.225572514005101</v>
      </c>
      <c r="O196" s="86">
        <v>43.879361324660003</v>
      </c>
      <c r="P196" s="86">
        <v>0.35199999999999998</v>
      </c>
      <c r="Q196" s="88">
        <v>1.9200999999999999</v>
      </c>
      <c r="R196" s="85">
        <v>0</v>
      </c>
      <c r="S196" s="86">
        <v>0.6</v>
      </c>
      <c r="T196" s="86">
        <v>2.2400000000000002</v>
      </c>
      <c r="U196" s="88">
        <v>2.0617871480605099</v>
      </c>
      <c r="V196" s="89">
        <v>3.87</v>
      </c>
      <c r="W196" s="85">
        <v>43.816829127944303</v>
      </c>
      <c r="X196" s="88">
        <v>35.4666666667</v>
      </c>
      <c r="Y196" s="85">
        <v>100</v>
      </c>
      <c r="Z196" s="88"/>
      <c r="AA196" s="85">
        <v>0</v>
      </c>
      <c r="AB196" s="91">
        <v>0</v>
      </c>
      <c r="AC196" s="86">
        <v>0</v>
      </c>
      <c r="AD196" s="86">
        <v>0</v>
      </c>
      <c r="AE196" s="86">
        <v>0</v>
      </c>
      <c r="AF196" s="88">
        <v>5.5500000662199997E-2</v>
      </c>
      <c r="AG196" s="85">
        <v>0</v>
      </c>
      <c r="AH196" s="86">
        <v>5.2879000000000002E-2</v>
      </c>
      <c r="AI196" s="88">
        <v>0</v>
      </c>
      <c r="AJ196" s="150">
        <v>1.1499999999999999</v>
      </c>
      <c r="AK196" s="151">
        <v>0</v>
      </c>
    </row>
    <row r="197" spans="1:37" x14ac:dyDescent="0.2">
      <c r="A197" s="149" t="s">
        <v>732</v>
      </c>
      <c r="B197" s="66" t="s">
        <v>733</v>
      </c>
      <c r="C197" s="67">
        <v>83</v>
      </c>
      <c r="D197" s="84" t="s">
        <v>349</v>
      </c>
      <c r="E197" s="85">
        <v>21.4402731722722</v>
      </c>
      <c r="F197" s="91">
        <v>21.4402731722722</v>
      </c>
      <c r="G197" s="86">
        <v>10.8420180009474</v>
      </c>
      <c r="H197" s="86">
        <v>10.8420180009474</v>
      </c>
      <c r="I197" s="86">
        <v>54.93</v>
      </c>
      <c r="J197" s="86">
        <v>35.44</v>
      </c>
      <c r="K197" s="87">
        <v>0</v>
      </c>
      <c r="L197" s="85">
        <v>12.5999999882</v>
      </c>
      <c r="M197" s="86">
        <v>0</v>
      </c>
      <c r="N197" s="86">
        <v>22.100708337038</v>
      </c>
      <c r="O197" s="86">
        <v>36.177696717040099</v>
      </c>
      <c r="P197" s="86">
        <v>0.94499999999999995</v>
      </c>
      <c r="Q197" s="88">
        <v>1.5570999999999999</v>
      </c>
      <c r="R197" s="85">
        <v>0</v>
      </c>
      <c r="S197" s="86">
        <v>2.2999999999999998</v>
      </c>
      <c r="T197" s="86">
        <v>1.76</v>
      </c>
      <c r="U197" s="88">
        <v>4.3857571451129003</v>
      </c>
      <c r="V197" s="89">
        <v>3.1</v>
      </c>
      <c r="W197" s="85">
        <v>27.186739423935901</v>
      </c>
      <c r="X197" s="88">
        <v>17.899999999999999</v>
      </c>
      <c r="Y197" s="85">
        <v>45.78</v>
      </c>
      <c r="Z197" s="88"/>
      <c r="AA197" s="85">
        <v>0</v>
      </c>
      <c r="AB197" s="91">
        <v>0</v>
      </c>
      <c r="AC197" s="86">
        <v>0</v>
      </c>
      <c r="AD197" s="86">
        <v>0</v>
      </c>
      <c r="AE197" s="86">
        <v>0</v>
      </c>
      <c r="AF197" s="88">
        <v>0</v>
      </c>
      <c r="AG197" s="85">
        <v>0</v>
      </c>
      <c r="AH197" s="86">
        <v>0.227238</v>
      </c>
      <c r="AI197" s="88">
        <v>1.51329999822E-2</v>
      </c>
      <c r="AJ197" s="150">
        <v>1.29</v>
      </c>
      <c r="AK197" s="151">
        <v>0</v>
      </c>
    </row>
    <row r="198" spans="1:37" x14ac:dyDescent="0.2">
      <c r="A198" s="149" t="s">
        <v>734</v>
      </c>
      <c r="B198" s="66" t="s">
        <v>735</v>
      </c>
      <c r="C198" s="67">
        <v>58</v>
      </c>
      <c r="D198" s="84" t="s">
        <v>349</v>
      </c>
      <c r="E198" s="85">
        <v>88.205726978883405</v>
      </c>
      <c r="F198" s="91">
        <v>88.202167195887696</v>
      </c>
      <c r="G198" s="86">
        <v>38.967520539947898</v>
      </c>
      <c r="H198" s="86">
        <v>38.963960756952297</v>
      </c>
      <c r="I198" s="86">
        <v>28.92</v>
      </c>
      <c r="J198" s="86">
        <v>15.75</v>
      </c>
      <c r="K198" s="87">
        <v>0</v>
      </c>
      <c r="L198" s="85">
        <v>2.99999999991E-2</v>
      </c>
      <c r="M198" s="86">
        <v>0.60481246784154497</v>
      </c>
      <c r="N198" s="86">
        <v>93.727072063669695</v>
      </c>
      <c r="O198" s="86">
        <v>66.526197499648802</v>
      </c>
      <c r="P198" s="86">
        <v>0.24199999999999999</v>
      </c>
      <c r="Q198" s="88">
        <v>0.99670000000000003</v>
      </c>
      <c r="R198" s="85">
        <v>0.109769484083425</v>
      </c>
      <c r="S198" s="86">
        <v>0</v>
      </c>
      <c r="T198" s="86">
        <v>1.98</v>
      </c>
      <c r="U198" s="88">
        <v>6.9771746714320307E-2</v>
      </c>
      <c r="V198" s="89">
        <v>4.5199999999999996</v>
      </c>
      <c r="W198" s="85">
        <v>63.186670837189602</v>
      </c>
      <c r="X198" s="88"/>
      <c r="Y198" s="85">
        <v>100</v>
      </c>
      <c r="Z198" s="88">
        <v>100</v>
      </c>
      <c r="AA198" s="85">
        <v>0.02</v>
      </c>
      <c r="AB198" s="91">
        <v>0.02</v>
      </c>
      <c r="AC198" s="86">
        <v>0.02</v>
      </c>
      <c r="AD198" s="86">
        <v>0.02</v>
      </c>
      <c r="AE198" s="86">
        <v>0</v>
      </c>
      <c r="AF198" s="88">
        <v>17.8638000483</v>
      </c>
      <c r="AG198" s="85">
        <v>0</v>
      </c>
      <c r="AH198" s="86">
        <v>0.121322</v>
      </c>
      <c r="AI198" s="88">
        <v>2.6095999993899999E-2</v>
      </c>
      <c r="AJ198" s="150">
        <v>1.55</v>
      </c>
      <c r="AK198" s="151">
        <v>0</v>
      </c>
    </row>
    <row r="199" spans="1:37" x14ac:dyDescent="0.2">
      <c r="A199" s="149" t="s">
        <v>736</v>
      </c>
      <c r="B199" s="66" t="s">
        <v>737</v>
      </c>
      <c r="C199" s="67">
        <v>83</v>
      </c>
      <c r="D199" s="84" t="s">
        <v>349</v>
      </c>
      <c r="E199" s="85">
        <v>61.7392930007234</v>
      </c>
      <c r="F199" s="91">
        <v>61.635250798605199</v>
      </c>
      <c r="G199" s="86">
        <v>28.457167938745201</v>
      </c>
      <c r="H199" s="86">
        <v>28.4466011525925</v>
      </c>
      <c r="I199" s="86">
        <v>32.82</v>
      </c>
      <c r="J199" s="86">
        <v>19.62</v>
      </c>
      <c r="K199" s="87">
        <v>0</v>
      </c>
      <c r="L199" s="85">
        <v>2.7599999999499998</v>
      </c>
      <c r="M199" s="86">
        <v>6.7171255534624703E-3</v>
      </c>
      <c r="N199" s="86">
        <v>59.2064882028955</v>
      </c>
      <c r="O199" s="86">
        <v>83.855821019196199</v>
      </c>
      <c r="P199" s="86">
        <v>0.41099999999999998</v>
      </c>
      <c r="Q199" s="88">
        <v>1.4992000000000001</v>
      </c>
      <c r="R199" s="85">
        <v>3.1476235442241103E-2</v>
      </c>
      <c r="S199" s="86">
        <v>0.8</v>
      </c>
      <c r="T199" s="86">
        <v>1.86</v>
      </c>
      <c r="U199" s="88">
        <v>1.6150926219447801</v>
      </c>
      <c r="V199" s="89">
        <v>3.98</v>
      </c>
      <c r="W199" s="85">
        <v>41.804990391842601</v>
      </c>
      <c r="X199" s="88">
        <v>26.366666666699999</v>
      </c>
      <c r="Y199" s="85">
        <v>-47.12</v>
      </c>
      <c r="Z199" s="88"/>
      <c r="AA199" s="85">
        <v>0</v>
      </c>
      <c r="AB199" s="91">
        <v>0.01</v>
      </c>
      <c r="AC199" s="86">
        <v>0</v>
      </c>
      <c r="AD199" s="86">
        <v>0</v>
      </c>
      <c r="AE199" s="86">
        <v>0</v>
      </c>
      <c r="AF199" s="88">
        <v>0</v>
      </c>
      <c r="AG199" s="85">
        <v>0</v>
      </c>
      <c r="AH199" s="86">
        <v>0.146007</v>
      </c>
      <c r="AI199" s="88">
        <v>4.9837999967600001E-2</v>
      </c>
      <c r="AJ199" s="150">
        <v>1.86</v>
      </c>
      <c r="AK199" s="151">
        <v>0</v>
      </c>
    </row>
    <row r="200" spans="1:37" x14ac:dyDescent="0.2">
      <c r="A200" s="149" t="s">
        <v>738</v>
      </c>
      <c r="B200" s="66" t="s">
        <v>739</v>
      </c>
      <c r="C200" s="67">
        <v>83</v>
      </c>
      <c r="D200" s="84" t="s">
        <v>349</v>
      </c>
      <c r="E200" s="85">
        <v>38.588138032395399</v>
      </c>
      <c r="F200" s="91">
        <v>38.588138032395399</v>
      </c>
      <c r="G200" s="86">
        <v>14.8335833920206</v>
      </c>
      <c r="H200" s="86">
        <v>14.8335833920206</v>
      </c>
      <c r="I200" s="86">
        <v>18.32</v>
      </c>
      <c r="J200" s="86">
        <v>10.96</v>
      </c>
      <c r="K200" s="87">
        <v>0</v>
      </c>
      <c r="L200" s="85">
        <v>4.4199999937900003</v>
      </c>
      <c r="M200" s="86">
        <v>0</v>
      </c>
      <c r="N200" s="86">
        <v>37.457107843137301</v>
      </c>
      <c r="O200" s="86">
        <v>29.200743494423801</v>
      </c>
      <c r="P200" s="86">
        <v>0.621</v>
      </c>
      <c r="Q200" s="88">
        <v>1.1908000000000001</v>
      </c>
      <c r="R200" s="85">
        <v>0</v>
      </c>
      <c r="S200" s="86">
        <v>0.8</v>
      </c>
      <c r="T200" s="86">
        <v>2.29</v>
      </c>
      <c r="U200" s="88">
        <v>2.8032089163783298</v>
      </c>
      <c r="V200" s="89">
        <v>3.17</v>
      </c>
      <c r="W200" s="85">
        <v>39.093500816128397</v>
      </c>
      <c r="X200" s="88">
        <v>31.3</v>
      </c>
      <c r="Y200" s="85">
        <v>100</v>
      </c>
      <c r="Z200" s="88"/>
      <c r="AA200" s="85">
        <v>0.36</v>
      </c>
      <c r="AB200" s="91">
        <v>0.36</v>
      </c>
      <c r="AC200" s="86">
        <v>0.05</v>
      </c>
      <c r="AD200" s="86">
        <v>0.05</v>
      </c>
      <c r="AE200" s="86">
        <v>0</v>
      </c>
      <c r="AF200" s="88">
        <v>0</v>
      </c>
      <c r="AG200" s="85">
        <v>0</v>
      </c>
      <c r="AH200" s="86">
        <v>4.5587000000000003E-2</v>
      </c>
      <c r="AI200" s="88">
        <v>1.5132999981200001E-2</v>
      </c>
      <c r="AJ200" s="150">
        <v>1.18</v>
      </c>
      <c r="AK200" s="151">
        <v>0</v>
      </c>
    </row>
    <row r="201" spans="1:37" x14ac:dyDescent="0.2">
      <c r="A201" s="149" t="s">
        <v>740</v>
      </c>
      <c r="B201" s="66" t="s">
        <v>741</v>
      </c>
      <c r="C201" s="67">
        <v>83</v>
      </c>
      <c r="D201" s="84" t="s">
        <v>349</v>
      </c>
      <c r="E201" s="85">
        <v>29.953439513953899</v>
      </c>
      <c r="F201" s="91">
        <v>29.953439513953899</v>
      </c>
      <c r="G201" s="86">
        <v>12.8197484598132</v>
      </c>
      <c r="H201" s="86">
        <v>12.8197484598132</v>
      </c>
      <c r="I201" s="86">
        <v>29.13</v>
      </c>
      <c r="J201" s="86">
        <v>22.55</v>
      </c>
      <c r="K201" s="87">
        <v>0</v>
      </c>
      <c r="L201" s="85">
        <v>7.17999999268</v>
      </c>
      <c r="M201" s="86">
        <v>1.0082132943043699E-3</v>
      </c>
      <c r="N201" s="86">
        <v>28.8134870431705</v>
      </c>
      <c r="O201" s="86">
        <v>36.959390118750903</v>
      </c>
      <c r="P201" s="86">
        <v>1.2390000000000001</v>
      </c>
      <c r="Q201" s="88">
        <v>1.4511000000000001</v>
      </c>
      <c r="R201" s="85">
        <v>2.0999580008399799E-2</v>
      </c>
      <c r="S201" s="86">
        <v>1.5</v>
      </c>
      <c r="T201" s="86">
        <v>1.6</v>
      </c>
      <c r="U201" s="88">
        <v>1.94475200863072</v>
      </c>
      <c r="V201" s="89">
        <v>3.03</v>
      </c>
      <c r="W201" s="85">
        <v>29.691777378620301</v>
      </c>
      <c r="X201" s="88">
        <v>29.9</v>
      </c>
      <c r="Y201" s="85">
        <v>-12.959999999999994</v>
      </c>
      <c r="Z201" s="88"/>
      <c r="AA201" s="85">
        <v>0</v>
      </c>
      <c r="AB201" s="91">
        <v>0</v>
      </c>
      <c r="AC201" s="86">
        <v>0</v>
      </c>
      <c r="AD201" s="86">
        <v>0</v>
      </c>
      <c r="AE201" s="86">
        <v>0</v>
      </c>
      <c r="AF201" s="88">
        <v>0</v>
      </c>
      <c r="AG201" s="85">
        <v>9.24000000158E-3</v>
      </c>
      <c r="AH201" s="86">
        <v>9.9964999999999998E-2</v>
      </c>
      <c r="AI201" s="88">
        <v>1.8209000003099999E-2</v>
      </c>
      <c r="AJ201" s="150">
        <v>1.52</v>
      </c>
      <c r="AK201" s="151">
        <v>0</v>
      </c>
    </row>
    <row r="202" spans="1:37" x14ac:dyDescent="0.2">
      <c r="A202" s="149" t="s">
        <v>742</v>
      </c>
      <c r="B202" s="66" t="s">
        <v>743</v>
      </c>
      <c r="C202" s="67">
        <v>83</v>
      </c>
      <c r="D202" s="84" t="s">
        <v>349</v>
      </c>
      <c r="E202" s="85">
        <v>26.347154184132101</v>
      </c>
      <c r="F202" s="91">
        <v>26.347154184132101</v>
      </c>
      <c r="G202" s="86">
        <v>16.994091207514799</v>
      </c>
      <c r="H202" s="86">
        <v>16.994091207514799</v>
      </c>
      <c r="I202" s="86">
        <v>36.42</v>
      </c>
      <c r="J202" s="86">
        <v>37.76</v>
      </c>
      <c r="K202" s="87">
        <v>0</v>
      </c>
      <c r="L202" s="85">
        <v>12.589999990000001</v>
      </c>
      <c r="M202" s="86">
        <v>0</v>
      </c>
      <c r="N202" s="86">
        <v>25.299439025622899</v>
      </c>
      <c r="O202" s="86">
        <v>54.586153045288903</v>
      </c>
      <c r="P202" s="86">
        <v>1.196</v>
      </c>
      <c r="Q202" s="88">
        <v>1.7768999999999999</v>
      </c>
      <c r="R202" s="85">
        <v>0</v>
      </c>
      <c r="S202" s="86">
        <v>2.1</v>
      </c>
      <c r="T202" s="86">
        <v>1.65</v>
      </c>
      <c r="U202" s="88">
        <v>2.8584414928538999</v>
      </c>
      <c r="V202" s="89">
        <v>3.34</v>
      </c>
      <c r="W202" s="85">
        <v>22.832657567468502</v>
      </c>
      <c r="X202" s="88">
        <v>18.266666666700001</v>
      </c>
      <c r="Y202" s="85">
        <v>-100</v>
      </c>
      <c r="Z202" s="88"/>
      <c r="AA202" s="85">
        <v>0</v>
      </c>
      <c r="AB202" s="91">
        <v>0</v>
      </c>
      <c r="AC202" s="86">
        <v>0</v>
      </c>
      <c r="AD202" s="86">
        <v>0</v>
      </c>
      <c r="AE202" s="86">
        <v>0</v>
      </c>
      <c r="AF202" s="88">
        <v>0</v>
      </c>
      <c r="AG202" s="85">
        <v>0</v>
      </c>
      <c r="AH202" s="86">
        <v>0.13639999999999999</v>
      </c>
      <c r="AI202" s="88">
        <v>9.0797999934199999E-2</v>
      </c>
      <c r="AJ202" s="150">
        <v>1.84</v>
      </c>
      <c r="AK202" s="151">
        <v>0</v>
      </c>
    </row>
    <row r="203" spans="1:37" x14ac:dyDescent="0.2">
      <c r="A203" s="149" t="s">
        <v>744</v>
      </c>
      <c r="B203" s="66" t="s">
        <v>745</v>
      </c>
      <c r="C203" s="67">
        <v>83</v>
      </c>
      <c r="D203" s="84" t="s">
        <v>349</v>
      </c>
      <c r="E203" s="85">
        <v>24.4025730188533</v>
      </c>
      <c r="F203" s="91">
        <v>24.4025730188533</v>
      </c>
      <c r="G203" s="86">
        <v>13.809423292708701</v>
      </c>
      <c r="H203" s="86">
        <v>13.809423292708701</v>
      </c>
      <c r="I203" s="86">
        <v>32.86</v>
      </c>
      <c r="J203" s="86">
        <v>54.61</v>
      </c>
      <c r="K203" s="87">
        <v>0</v>
      </c>
      <c r="L203" s="85">
        <v>6.4400000049099999</v>
      </c>
      <c r="M203" s="86">
        <v>1.0331424959220601E-3</v>
      </c>
      <c r="N203" s="86">
        <v>24.403422396362799</v>
      </c>
      <c r="O203" s="86">
        <v>50.165719696969703</v>
      </c>
      <c r="P203" s="86">
        <v>2.5169999999999999</v>
      </c>
      <c r="Q203" s="88">
        <v>2.2959999999999998</v>
      </c>
      <c r="R203" s="85">
        <v>2.4943876278373699E-2</v>
      </c>
      <c r="S203" s="86">
        <v>2.2999999999999998</v>
      </c>
      <c r="T203" s="86">
        <v>2.74</v>
      </c>
      <c r="U203" s="88">
        <v>4.9027341102754098</v>
      </c>
      <c r="V203" s="89">
        <v>3.07</v>
      </c>
      <c r="W203" s="85">
        <v>21.804673654733602</v>
      </c>
      <c r="X203" s="88">
        <v>17.8</v>
      </c>
      <c r="Y203" s="85">
        <v>-100</v>
      </c>
      <c r="Z203" s="88">
        <v>-100</v>
      </c>
      <c r="AA203" s="85">
        <v>0.02</v>
      </c>
      <c r="AB203" s="91">
        <v>0.02</v>
      </c>
      <c r="AC203" s="86">
        <v>0.04</v>
      </c>
      <c r="AD203" s="86">
        <v>0.04</v>
      </c>
      <c r="AE203" s="86">
        <v>0</v>
      </c>
      <c r="AF203" s="88">
        <v>0</v>
      </c>
      <c r="AG203" s="85">
        <v>0</v>
      </c>
      <c r="AH203" s="86">
        <v>0.30482399999999998</v>
      </c>
      <c r="AI203" s="88">
        <v>0.16646299986300001</v>
      </c>
      <c r="AJ203" s="150">
        <v>1.62</v>
      </c>
      <c r="AK203" s="151">
        <v>0</v>
      </c>
    </row>
    <row r="204" spans="1:37" x14ac:dyDescent="0.2">
      <c r="A204" s="149" t="s">
        <v>746</v>
      </c>
      <c r="B204" s="66" t="s">
        <v>747</v>
      </c>
      <c r="C204" s="67">
        <v>83</v>
      </c>
      <c r="D204" s="84" t="s">
        <v>349</v>
      </c>
      <c r="E204" s="85">
        <v>38.651370423482298</v>
      </c>
      <c r="F204" s="91">
        <v>38.604379845903303</v>
      </c>
      <c r="G204" s="86">
        <v>21.298884378873701</v>
      </c>
      <c r="H204" s="86">
        <v>21.285111278548801</v>
      </c>
      <c r="I204" s="86">
        <v>13.26</v>
      </c>
      <c r="J204" s="86">
        <v>17.649999999999999</v>
      </c>
      <c r="K204" s="87">
        <v>0</v>
      </c>
      <c r="L204" s="85">
        <v>7.7200000106299997</v>
      </c>
      <c r="M204" s="86">
        <v>1.8929004783798701E-3</v>
      </c>
      <c r="N204" s="86">
        <v>35.833231645312203</v>
      </c>
      <c r="O204" s="86">
        <v>91.549691184727706</v>
      </c>
      <c r="P204" s="86">
        <v>0.63400000000000001</v>
      </c>
      <c r="Q204" s="88">
        <v>0.91820000000000002</v>
      </c>
      <c r="R204" s="85">
        <v>1.12296462661426E-2</v>
      </c>
      <c r="S204" s="86">
        <v>1.1000000000000001</v>
      </c>
      <c r="T204" s="86">
        <v>1.1200000000000001</v>
      </c>
      <c r="U204" s="88">
        <v>1.36434711453548</v>
      </c>
      <c r="V204" s="89">
        <v>3.13</v>
      </c>
      <c r="W204" s="85">
        <v>30.2494722316276</v>
      </c>
      <c r="X204" s="88">
        <v>29.3</v>
      </c>
      <c r="Y204" s="85">
        <v>-100</v>
      </c>
      <c r="Z204" s="88"/>
      <c r="AA204" s="85">
        <v>0</v>
      </c>
      <c r="AB204" s="91">
        <v>0</v>
      </c>
      <c r="AC204" s="86">
        <v>0</v>
      </c>
      <c r="AD204" s="86">
        <v>0</v>
      </c>
      <c r="AE204" s="86">
        <v>0</v>
      </c>
      <c r="AF204" s="88">
        <v>0</v>
      </c>
      <c r="AG204" s="85">
        <v>0</v>
      </c>
      <c r="AH204" s="86">
        <v>0.13197400000000001</v>
      </c>
      <c r="AI204" s="88">
        <v>3.9494000063299999E-2</v>
      </c>
      <c r="AJ204" s="150">
        <v>1.73</v>
      </c>
      <c r="AK204" s="151">
        <v>0</v>
      </c>
    </row>
    <row r="205" spans="1:37" x14ac:dyDescent="0.2">
      <c r="A205" s="149" t="s">
        <v>748</v>
      </c>
      <c r="B205" s="66" t="s">
        <v>749</v>
      </c>
      <c r="C205" s="67">
        <v>83</v>
      </c>
      <c r="D205" s="84" t="s">
        <v>349</v>
      </c>
      <c r="E205" s="85">
        <v>30.4909186389729</v>
      </c>
      <c r="F205" s="91">
        <v>30.4909186389729</v>
      </c>
      <c r="G205" s="86">
        <v>14.579070314905</v>
      </c>
      <c r="H205" s="86">
        <v>14.579070314905</v>
      </c>
      <c r="I205" s="86">
        <v>25.47</v>
      </c>
      <c r="J205" s="86">
        <v>19.149999999999999</v>
      </c>
      <c r="K205" s="87">
        <v>0</v>
      </c>
      <c r="L205" s="85">
        <v>8.9100000079299999</v>
      </c>
      <c r="M205" s="86">
        <v>0</v>
      </c>
      <c r="N205" s="86">
        <v>29.548218299738402</v>
      </c>
      <c r="O205" s="86">
        <v>67.662068965517193</v>
      </c>
      <c r="P205" s="86">
        <v>1.3129999999999999</v>
      </c>
      <c r="Q205" s="88">
        <v>1.2173</v>
      </c>
      <c r="R205" s="85">
        <v>0</v>
      </c>
      <c r="S205" s="86">
        <v>2.2000000000000002</v>
      </c>
      <c r="T205" s="86">
        <v>2.82</v>
      </c>
      <c r="U205" s="88">
        <v>2.8022744146460701</v>
      </c>
      <c r="V205" s="89">
        <v>3.45</v>
      </c>
      <c r="W205" s="85">
        <v>25.076486727402401</v>
      </c>
      <c r="X205" s="88">
        <v>23.066666666700002</v>
      </c>
      <c r="Y205" s="85">
        <v>-48.6</v>
      </c>
      <c r="Z205" s="88">
        <v>-100</v>
      </c>
      <c r="AA205" s="85">
        <v>0.25</v>
      </c>
      <c r="AB205" s="91">
        <v>0.25</v>
      </c>
      <c r="AC205" s="86">
        <v>0.03</v>
      </c>
      <c r="AD205" s="86">
        <v>0.03</v>
      </c>
      <c r="AE205" s="86">
        <v>0</v>
      </c>
      <c r="AF205" s="88">
        <v>0</v>
      </c>
      <c r="AG205" s="85">
        <v>4.0479999974299997E-3</v>
      </c>
      <c r="AH205" s="86">
        <v>0.13278999999999999</v>
      </c>
      <c r="AI205" s="88">
        <v>4.5398999971100001E-2</v>
      </c>
      <c r="AJ205" s="150">
        <v>1.82</v>
      </c>
      <c r="AK205" s="151">
        <v>0</v>
      </c>
    </row>
    <row r="206" spans="1:37" x14ac:dyDescent="0.2">
      <c r="A206" s="149" t="s">
        <v>750</v>
      </c>
      <c r="B206" s="66" t="s">
        <v>751</v>
      </c>
      <c r="C206" s="67">
        <v>83</v>
      </c>
      <c r="D206" s="84" t="s">
        <v>349</v>
      </c>
      <c r="E206" s="85">
        <v>48.959976485572902</v>
      </c>
      <c r="F206" s="91">
        <v>48.926664380541801</v>
      </c>
      <c r="G206" s="86">
        <v>28.352520452652701</v>
      </c>
      <c r="H206" s="86">
        <v>28.340763239112299</v>
      </c>
      <c r="I206" s="86">
        <v>24.21</v>
      </c>
      <c r="J206" s="86">
        <v>19.649999999999999</v>
      </c>
      <c r="K206" s="87">
        <v>1.09E-2</v>
      </c>
      <c r="L206" s="85">
        <v>6.9999999901100001</v>
      </c>
      <c r="M206" s="86">
        <v>5.4539398778567902E-4</v>
      </c>
      <c r="N206" s="86">
        <v>46.785952943757898</v>
      </c>
      <c r="O206" s="86">
        <v>100</v>
      </c>
      <c r="P206" s="86">
        <v>0.86499999999999999</v>
      </c>
      <c r="Q206" s="88">
        <v>1.1975</v>
      </c>
      <c r="R206" s="85">
        <v>2.5419420437213999E-2</v>
      </c>
      <c r="S206" s="86">
        <v>1.7</v>
      </c>
      <c r="T206" s="86">
        <v>2.17</v>
      </c>
      <c r="U206" s="88">
        <v>2.6404742076128001</v>
      </c>
      <c r="V206" s="89">
        <v>3.75</v>
      </c>
      <c r="W206" s="85">
        <v>29.751854976948898</v>
      </c>
      <c r="X206" s="88">
        <v>16.233333333299999</v>
      </c>
      <c r="Y206" s="85">
        <v>-34.959999999999994</v>
      </c>
      <c r="Z206" s="88"/>
      <c r="AA206" s="85">
        <v>0</v>
      </c>
      <c r="AB206" s="91">
        <v>0</v>
      </c>
      <c r="AC206" s="86">
        <v>0</v>
      </c>
      <c r="AD206" s="86">
        <v>0</v>
      </c>
      <c r="AE206" s="86">
        <v>0</v>
      </c>
      <c r="AF206" s="88">
        <v>0</v>
      </c>
      <c r="AG206" s="85">
        <v>0</v>
      </c>
      <c r="AH206" s="86">
        <v>0.122616</v>
      </c>
      <c r="AI206" s="88">
        <v>6.0531999976799998E-2</v>
      </c>
      <c r="AJ206" s="150">
        <v>1.92</v>
      </c>
      <c r="AK206" s="151">
        <v>0</v>
      </c>
    </row>
    <row r="207" spans="1:37" x14ac:dyDescent="0.2">
      <c r="A207" s="149" t="s">
        <v>752</v>
      </c>
      <c r="B207" s="66" t="s">
        <v>753</v>
      </c>
      <c r="C207" s="67">
        <v>83</v>
      </c>
      <c r="D207" s="84" t="s">
        <v>349</v>
      </c>
      <c r="E207" s="85">
        <v>57.269878474433803</v>
      </c>
      <c r="F207" s="91">
        <v>57.038037247458703</v>
      </c>
      <c r="G207" s="86">
        <v>25.699982166059499</v>
      </c>
      <c r="H207" s="86">
        <v>25.694886754477601</v>
      </c>
      <c r="I207" s="86">
        <v>239.44</v>
      </c>
      <c r="J207" s="86">
        <v>317.14999999999998</v>
      </c>
      <c r="K207" s="87">
        <v>1.4200000000000001E-2</v>
      </c>
      <c r="L207" s="85">
        <v>1.7500000013799999</v>
      </c>
      <c r="M207" s="86">
        <v>6.5331234809982699E-3</v>
      </c>
      <c r="N207" s="86">
        <v>52.976099083883497</v>
      </c>
      <c r="O207" s="86">
        <v>74.421286031042101</v>
      </c>
      <c r="P207" s="86">
        <v>6.92</v>
      </c>
      <c r="Q207" s="88">
        <v>3.0571999999999999</v>
      </c>
      <c r="R207" s="85">
        <v>1.8649757553151802E-2</v>
      </c>
      <c r="S207" s="86">
        <v>0</v>
      </c>
      <c r="T207" s="86">
        <v>3.27</v>
      </c>
      <c r="U207" s="88">
        <v>2.6674479631092201</v>
      </c>
      <c r="V207" s="89">
        <v>3.49</v>
      </c>
      <c r="W207" s="85">
        <v>38.846246622882497</v>
      </c>
      <c r="X207" s="88">
        <v>24.6</v>
      </c>
      <c r="Y207" s="85">
        <v>-100</v>
      </c>
      <c r="Z207" s="88">
        <v>-100</v>
      </c>
      <c r="AA207" s="85">
        <v>0.2</v>
      </c>
      <c r="AB207" s="91">
        <v>0.32</v>
      </c>
      <c r="AC207" s="86">
        <v>0.04</v>
      </c>
      <c r="AD207" s="86">
        <v>0.04</v>
      </c>
      <c r="AE207" s="86">
        <v>0</v>
      </c>
      <c r="AF207" s="88">
        <v>0</v>
      </c>
      <c r="AG207" s="85">
        <v>0</v>
      </c>
      <c r="AH207" s="86">
        <v>1.4863280000000001</v>
      </c>
      <c r="AI207" s="88">
        <v>0.62630399955399996</v>
      </c>
      <c r="AJ207" s="150">
        <v>1.85</v>
      </c>
      <c r="AK207" s="151">
        <v>0</v>
      </c>
    </row>
    <row r="208" spans="1:37" x14ac:dyDescent="0.2">
      <c r="A208" s="149" t="s">
        <v>754</v>
      </c>
      <c r="B208" s="66" t="s">
        <v>755</v>
      </c>
      <c r="C208" s="67">
        <v>83</v>
      </c>
      <c r="D208" s="84" t="s">
        <v>349</v>
      </c>
      <c r="E208" s="85">
        <v>50.815018053292903</v>
      </c>
      <c r="F208" s="91">
        <v>50.741661665094703</v>
      </c>
      <c r="G208" s="86">
        <v>24.502939018929801</v>
      </c>
      <c r="H208" s="86">
        <v>24.4667371650138</v>
      </c>
      <c r="I208" s="86">
        <v>76.73</v>
      </c>
      <c r="J208" s="86">
        <v>80.45</v>
      </c>
      <c r="K208" s="87">
        <v>0</v>
      </c>
      <c r="L208" s="85">
        <v>3.87999999556</v>
      </c>
      <c r="M208" s="86">
        <v>5.1465066336411902E-3</v>
      </c>
      <c r="N208" s="86">
        <v>48.826538937789799</v>
      </c>
      <c r="O208" s="86">
        <v>73.427567122877903</v>
      </c>
      <c r="P208" s="86">
        <v>2.3530000000000002</v>
      </c>
      <c r="Q208" s="88">
        <v>2.0324</v>
      </c>
      <c r="R208" s="85">
        <v>1.2181751735899599E-2</v>
      </c>
      <c r="S208" s="86">
        <v>0.7</v>
      </c>
      <c r="T208" s="86">
        <v>2.2599999999999998</v>
      </c>
      <c r="U208" s="88">
        <v>2.1387674221421999</v>
      </c>
      <c r="V208" s="89">
        <v>3.78</v>
      </c>
      <c r="W208" s="85">
        <v>37.179840845087803</v>
      </c>
      <c r="X208" s="88">
        <v>23.866666666699999</v>
      </c>
      <c r="Y208" s="85">
        <v>-83.42</v>
      </c>
      <c r="Z208" s="88">
        <v>60</v>
      </c>
      <c r="AA208" s="85">
        <v>0.08</v>
      </c>
      <c r="AB208" s="91">
        <v>0.08</v>
      </c>
      <c r="AC208" s="86">
        <v>0.02</v>
      </c>
      <c r="AD208" s="86">
        <v>0.02</v>
      </c>
      <c r="AE208" s="86">
        <v>0</v>
      </c>
      <c r="AF208" s="88">
        <v>8.7200000782300002E-2</v>
      </c>
      <c r="AG208" s="85">
        <v>0</v>
      </c>
      <c r="AH208" s="86">
        <v>0.51432299999999997</v>
      </c>
      <c r="AI208" s="88">
        <v>0.32122300002699999</v>
      </c>
      <c r="AJ208" s="150">
        <v>1.88</v>
      </c>
      <c r="AK208" s="151">
        <v>0</v>
      </c>
    </row>
    <row r="209" spans="1:37" x14ac:dyDescent="0.2">
      <c r="A209" s="149" t="s">
        <v>756</v>
      </c>
      <c r="B209" s="66" t="s">
        <v>757</v>
      </c>
      <c r="C209" s="67">
        <v>83</v>
      </c>
      <c r="D209" s="84" t="s">
        <v>349</v>
      </c>
      <c r="E209" s="85">
        <v>37.635134133139601</v>
      </c>
      <c r="F209" s="91">
        <v>37.6292023193392</v>
      </c>
      <c r="G209" s="86">
        <v>22.356264736849901</v>
      </c>
      <c r="H209" s="86">
        <v>22.356264736849901</v>
      </c>
      <c r="I209" s="86">
        <v>41.37</v>
      </c>
      <c r="J209" s="86">
        <v>39.07</v>
      </c>
      <c r="K209" s="87">
        <v>0</v>
      </c>
      <c r="L209" s="85">
        <v>8.6600000036200004</v>
      </c>
      <c r="M209" s="86">
        <v>0</v>
      </c>
      <c r="N209" s="86">
        <v>35.929151668632997</v>
      </c>
      <c r="O209" s="86">
        <v>100</v>
      </c>
      <c r="P209" s="86">
        <v>1.831</v>
      </c>
      <c r="Q209" s="88">
        <v>1.7465999999999999</v>
      </c>
      <c r="R209" s="85">
        <v>0</v>
      </c>
      <c r="S209" s="86">
        <v>2.1</v>
      </c>
      <c r="T209" s="86">
        <v>2.41</v>
      </c>
      <c r="U209" s="88">
        <v>3.2713953109011902</v>
      </c>
      <c r="V209" s="89">
        <v>3.23</v>
      </c>
      <c r="W209" s="85">
        <v>23.642309314290099</v>
      </c>
      <c r="X209" s="88">
        <v>17.2</v>
      </c>
      <c r="Y209" s="85">
        <v>14.420000000000002</v>
      </c>
      <c r="Z209" s="88">
        <v>100</v>
      </c>
      <c r="AA209" s="85">
        <v>0.15</v>
      </c>
      <c r="AB209" s="91">
        <v>0.15</v>
      </c>
      <c r="AC209" s="86">
        <v>0.05</v>
      </c>
      <c r="AD209" s="86">
        <v>0.05</v>
      </c>
      <c r="AE209" s="86">
        <v>0</v>
      </c>
      <c r="AF209" s="88">
        <v>6.6399998990600007E-2</v>
      </c>
      <c r="AG209" s="85">
        <v>0</v>
      </c>
      <c r="AH209" s="86">
        <v>0.32438400000000001</v>
      </c>
      <c r="AI209" s="88">
        <v>0.25726100010899999</v>
      </c>
      <c r="AJ209" s="150">
        <v>1.88</v>
      </c>
      <c r="AK209" s="151">
        <v>0</v>
      </c>
    </row>
    <row r="210" spans="1:37" x14ac:dyDescent="0.2">
      <c r="A210" s="149" t="s">
        <v>758</v>
      </c>
      <c r="B210" s="66" t="s">
        <v>759</v>
      </c>
      <c r="C210" s="67">
        <v>83</v>
      </c>
      <c r="D210" s="84" t="s">
        <v>349</v>
      </c>
      <c r="E210" s="85">
        <v>37.313164816360199</v>
      </c>
      <c r="F210" s="91">
        <v>37.3004890724524</v>
      </c>
      <c r="G210" s="86">
        <v>22.7043699627122</v>
      </c>
      <c r="H210" s="86">
        <v>22.699088402750601</v>
      </c>
      <c r="I210" s="86">
        <v>71.83</v>
      </c>
      <c r="J210" s="86">
        <v>170.29</v>
      </c>
      <c r="K210" s="87">
        <v>0</v>
      </c>
      <c r="L210" s="85">
        <v>7.2399999993500002</v>
      </c>
      <c r="M210" s="86">
        <v>1.79550543603165E-3</v>
      </c>
      <c r="N210" s="86">
        <v>35.834619481338201</v>
      </c>
      <c r="O210" s="86">
        <v>86.162269785963204</v>
      </c>
      <c r="P210" s="86">
        <v>4.452</v>
      </c>
      <c r="Q210" s="88">
        <v>1.7370000000000001</v>
      </c>
      <c r="R210" s="85">
        <v>2.84738041002278E-2</v>
      </c>
      <c r="S210" s="86">
        <v>1</v>
      </c>
      <c r="T210" s="86">
        <v>2.29</v>
      </c>
      <c r="U210" s="88">
        <v>1.9499519378043499</v>
      </c>
      <c r="V210" s="89">
        <v>3.6</v>
      </c>
      <c r="W210" s="85">
        <v>22.9381240227112</v>
      </c>
      <c r="X210" s="88">
        <v>8.6666666666700003</v>
      </c>
      <c r="Y210" s="85">
        <v>5.2600000000000051</v>
      </c>
      <c r="Z210" s="88"/>
      <c r="AA210" s="85">
        <v>7.0000000000000007E-2</v>
      </c>
      <c r="AB210" s="91">
        <v>7.0000000000000007E-2</v>
      </c>
      <c r="AC210" s="86">
        <v>0.02</v>
      </c>
      <c r="AD210" s="86">
        <v>0.02</v>
      </c>
      <c r="AE210" s="86">
        <v>0</v>
      </c>
      <c r="AF210" s="88">
        <v>0.89920002214000005</v>
      </c>
      <c r="AG210" s="85">
        <v>0</v>
      </c>
      <c r="AH210" s="86">
        <v>0.954932</v>
      </c>
      <c r="AI210" s="88">
        <v>0.21838600024499999</v>
      </c>
      <c r="AJ210" s="150">
        <v>1.93</v>
      </c>
      <c r="AK210" s="151">
        <v>0</v>
      </c>
    </row>
    <row r="211" spans="1:37" x14ac:dyDescent="0.2">
      <c r="A211" s="149" t="s">
        <v>760</v>
      </c>
      <c r="B211" s="66" t="s">
        <v>761</v>
      </c>
      <c r="C211" s="67">
        <v>83</v>
      </c>
      <c r="D211" s="84" t="s">
        <v>349</v>
      </c>
      <c r="E211" s="85">
        <v>45.034972502536199</v>
      </c>
      <c r="F211" s="91">
        <v>45.034972502536199</v>
      </c>
      <c r="G211" s="86">
        <v>19.361418121629601</v>
      </c>
      <c r="H211" s="86">
        <v>19.361418121629601</v>
      </c>
      <c r="I211" s="86">
        <v>67.31</v>
      </c>
      <c r="J211" s="86">
        <v>38.840000000000003</v>
      </c>
      <c r="K211" s="87">
        <v>0</v>
      </c>
      <c r="L211" s="85">
        <v>6.4499999950599998</v>
      </c>
      <c r="M211" s="86">
        <v>0</v>
      </c>
      <c r="N211" s="86">
        <v>45.204101499123901</v>
      </c>
      <c r="O211" s="86">
        <v>74.745308310992002</v>
      </c>
      <c r="P211" s="86">
        <v>1.47</v>
      </c>
      <c r="Q211" s="88">
        <v>1.851</v>
      </c>
      <c r="R211" s="85">
        <v>0</v>
      </c>
      <c r="S211" s="86">
        <v>1.7</v>
      </c>
      <c r="T211" s="86">
        <v>2.5</v>
      </c>
      <c r="U211" s="88">
        <v>2.37919803513268</v>
      </c>
      <c r="V211" s="89">
        <v>3.3</v>
      </c>
      <c r="W211" s="85">
        <v>25.959476454190099</v>
      </c>
      <c r="X211" s="88">
        <v>11.9</v>
      </c>
      <c r="Y211" s="85">
        <v>0.81999999999999318</v>
      </c>
      <c r="Z211" s="88">
        <v>-100</v>
      </c>
      <c r="AA211" s="85">
        <v>0.26</v>
      </c>
      <c r="AB211" s="91">
        <v>0.26</v>
      </c>
      <c r="AC211" s="86">
        <v>0.01</v>
      </c>
      <c r="AD211" s="86">
        <v>0.01</v>
      </c>
      <c r="AE211" s="86">
        <v>0</v>
      </c>
      <c r="AF211" s="88">
        <v>0</v>
      </c>
      <c r="AG211" s="85">
        <v>0</v>
      </c>
      <c r="AH211" s="86">
        <v>0.227438</v>
      </c>
      <c r="AI211" s="88">
        <v>9.9980999925300004E-2</v>
      </c>
      <c r="AJ211" s="150">
        <v>2.0299999999999998</v>
      </c>
      <c r="AK211" s="151">
        <v>8</v>
      </c>
    </row>
    <row r="212" spans="1:37" x14ac:dyDescent="0.2">
      <c r="A212" s="149" t="s">
        <v>762</v>
      </c>
      <c r="B212" s="66" t="s">
        <v>763</v>
      </c>
      <c r="C212" s="67">
        <v>83</v>
      </c>
      <c r="D212" s="84" t="s">
        <v>349</v>
      </c>
      <c r="E212" s="85">
        <v>58.114864918919402</v>
      </c>
      <c r="F212" s="91">
        <v>58.108464867718901</v>
      </c>
      <c r="G212" s="86">
        <v>45.108360866886898</v>
      </c>
      <c r="H212" s="86">
        <v>45.101960815686503</v>
      </c>
      <c r="I212" s="86">
        <v>125.38</v>
      </c>
      <c r="J212" s="86">
        <v>142.97</v>
      </c>
      <c r="K212" s="87">
        <v>0</v>
      </c>
      <c r="L212" s="85">
        <v>4.6200000060799997</v>
      </c>
      <c r="M212" s="86">
        <v>0.11609844917656199</v>
      </c>
      <c r="N212" s="86">
        <v>53.8308995853615</v>
      </c>
      <c r="O212" s="86">
        <v>100</v>
      </c>
      <c r="P212" s="86">
        <v>2.508</v>
      </c>
      <c r="Q212" s="88">
        <v>1.5111000000000001</v>
      </c>
      <c r="R212" s="85">
        <v>8.3076192736767099E-2</v>
      </c>
      <c r="S212" s="86">
        <v>0.4</v>
      </c>
      <c r="T212" s="86">
        <v>2.09</v>
      </c>
      <c r="U212" s="88">
        <v>1.75281402251218</v>
      </c>
      <c r="V212" s="89">
        <v>3.65</v>
      </c>
      <c r="W212" s="85">
        <v>35.716170493622897</v>
      </c>
      <c r="X212" s="88">
        <v>19.600000000000001</v>
      </c>
      <c r="Y212" s="85">
        <v>-100</v>
      </c>
      <c r="Z212" s="88">
        <v>84.419999999999987</v>
      </c>
      <c r="AA212" s="85">
        <v>0.13</v>
      </c>
      <c r="AB212" s="91">
        <v>0.13</v>
      </c>
      <c r="AC212" s="86">
        <v>0.11</v>
      </c>
      <c r="AD212" s="86">
        <v>0.11</v>
      </c>
      <c r="AE212" s="86">
        <v>0.11</v>
      </c>
      <c r="AF212" s="88">
        <v>0</v>
      </c>
      <c r="AG212" s="85">
        <v>0</v>
      </c>
      <c r="AH212" s="86">
        <v>0.90713699999999997</v>
      </c>
      <c r="AI212" s="88">
        <v>0.54647999983899997</v>
      </c>
      <c r="AJ212" s="150">
        <v>2.0699999999999998</v>
      </c>
      <c r="AK212" s="151">
        <v>5</v>
      </c>
    </row>
    <row r="213" spans="1:37" x14ac:dyDescent="0.2">
      <c r="A213" s="149" t="s">
        <v>764</v>
      </c>
      <c r="B213" s="66" t="s">
        <v>765</v>
      </c>
      <c r="C213" s="67">
        <v>83</v>
      </c>
      <c r="D213" s="84" t="s">
        <v>349</v>
      </c>
      <c r="E213" s="85">
        <v>43.303285552435803</v>
      </c>
      <c r="F213" s="91">
        <v>42.441259051278301</v>
      </c>
      <c r="G213" s="86">
        <v>24.580890924913401</v>
      </c>
      <c r="H213" s="86">
        <v>24.288622892140001</v>
      </c>
      <c r="I213" s="86">
        <v>46.32</v>
      </c>
      <c r="J213" s="86">
        <v>74.8</v>
      </c>
      <c r="K213" s="87">
        <v>1.8200000000000001E-2</v>
      </c>
      <c r="L213" s="85">
        <v>4.7799999951599998</v>
      </c>
      <c r="M213" s="86">
        <v>6.1050960695348104E-4</v>
      </c>
      <c r="N213" s="86">
        <v>40.895713156522802</v>
      </c>
      <c r="O213" s="86">
        <v>89.263228399196294</v>
      </c>
      <c r="P213" s="86">
        <v>3.0880000000000001</v>
      </c>
      <c r="Q213" s="88">
        <v>1.9795</v>
      </c>
      <c r="R213" s="85">
        <v>9.6302003081664093E-3</v>
      </c>
      <c r="S213" s="86">
        <v>1.7</v>
      </c>
      <c r="T213" s="86">
        <v>2.5299999999999998</v>
      </c>
      <c r="U213" s="88">
        <v>2.5343579134032801</v>
      </c>
      <c r="V213" s="89">
        <v>3.63</v>
      </c>
      <c r="W213" s="85">
        <v>23.534765370180999</v>
      </c>
      <c r="X213" s="88">
        <v>14</v>
      </c>
      <c r="Y213" s="85">
        <v>-47.96</v>
      </c>
      <c r="Z213" s="88">
        <v>100</v>
      </c>
      <c r="AA213" s="85">
        <v>0</v>
      </c>
      <c r="AB213" s="91">
        <v>0.39</v>
      </c>
      <c r="AC213" s="86">
        <v>0</v>
      </c>
      <c r="AD213" s="86">
        <v>0.03</v>
      </c>
      <c r="AE213" s="86">
        <v>0</v>
      </c>
      <c r="AF213" s="88">
        <v>0</v>
      </c>
      <c r="AG213" s="85">
        <v>0</v>
      </c>
      <c r="AH213" s="86">
        <v>0.53567100000000001</v>
      </c>
      <c r="AI213" s="88">
        <v>0.62666099938800002</v>
      </c>
      <c r="AJ213" s="150">
        <v>2.31</v>
      </c>
      <c r="AK213" s="151">
        <v>15</v>
      </c>
    </row>
    <row r="214" spans="1:37" x14ac:dyDescent="0.2">
      <c r="A214" s="149" t="s">
        <v>766</v>
      </c>
      <c r="B214" s="66" t="s">
        <v>767</v>
      </c>
      <c r="C214" s="67">
        <v>83</v>
      </c>
      <c r="D214" s="84" t="s">
        <v>349</v>
      </c>
      <c r="E214" s="85">
        <v>74.482258919205407</v>
      </c>
      <c r="F214" s="91">
        <v>74.475770258140599</v>
      </c>
      <c r="G214" s="86">
        <v>24.1616109182537</v>
      </c>
      <c r="H214" s="86">
        <v>24.1551222571889</v>
      </c>
      <c r="I214" s="86">
        <v>54.46</v>
      </c>
      <c r="J214" s="86">
        <v>35.1</v>
      </c>
      <c r="K214" s="87">
        <v>0</v>
      </c>
      <c r="L214" s="85">
        <v>1.7400000020999999</v>
      </c>
      <c r="M214" s="86">
        <v>7.5245168034199499E-4</v>
      </c>
      <c r="N214" s="86">
        <v>74.135894463763293</v>
      </c>
      <c r="O214" s="86">
        <v>82.2096563723358</v>
      </c>
      <c r="P214" s="86">
        <v>1.4159999999999999</v>
      </c>
      <c r="Q214" s="88">
        <v>1.0093000000000001</v>
      </c>
      <c r="R214" s="85">
        <v>1.47536146355857E-2</v>
      </c>
      <c r="S214" s="86">
        <v>0.7</v>
      </c>
      <c r="T214" s="86">
        <v>2.1800000000000002</v>
      </c>
      <c r="U214" s="88">
        <v>1.2317641587991699</v>
      </c>
      <c r="V214" s="89">
        <v>4.24</v>
      </c>
      <c r="W214" s="85">
        <v>30.8641165679417</v>
      </c>
      <c r="X214" s="88">
        <v>14.233333333299999</v>
      </c>
      <c r="Y214" s="85">
        <v>0.76000000000000512</v>
      </c>
      <c r="Z214" s="88"/>
      <c r="AA214" s="85">
        <v>0.09</v>
      </c>
      <c r="AB214" s="91">
        <v>0.09</v>
      </c>
      <c r="AC214" s="86">
        <v>0.04</v>
      </c>
      <c r="AD214" s="86">
        <v>0.04</v>
      </c>
      <c r="AE214" s="86">
        <v>0</v>
      </c>
      <c r="AF214" s="88">
        <v>4.8277001439199996</v>
      </c>
      <c r="AG214" s="85">
        <v>0</v>
      </c>
      <c r="AH214" s="86">
        <v>0.20487</v>
      </c>
      <c r="AI214" s="88">
        <v>7.2948000023500006E-2</v>
      </c>
      <c r="AJ214" s="150">
        <v>2.5299999999999998</v>
      </c>
      <c r="AK214" s="151">
        <v>20</v>
      </c>
    </row>
    <row r="215" spans="1:37" x14ac:dyDescent="0.2">
      <c r="A215" s="149" t="s">
        <v>768</v>
      </c>
      <c r="B215" s="66" t="s">
        <v>769</v>
      </c>
      <c r="C215" s="67">
        <v>83</v>
      </c>
      <c r="D215" s="84" t="s">
        <v>349</v>
      </c>
      <c r="E215" s="85">
        <v>63.460517332928802</v>
      </c>
      <c r="F215" s="91">
        <v>63.460517332928802</v>
      </c>
      <c r="G215" s="86">
        <v>47.643176818630103</v>
      </c>
      <c r="H215" s="86">
        <v>47.643176818630103</v>
      </c>
      <c r="I215" s="86">
        <v>34.76</v>
      </c>
      <c r="J215" s="86">
        <v>33.81</v>
      </c>
      <c r="K215" s="87">
        <v>0</v>
      </c>
      <c r="L215" s="85">
        <v>2.2300000016000001</v>
      </c>
      <c r="M215" s="86">
        <v>0</v>
      </c>
      <c r="N215" s="86">
        <v>57.671772028313399</v>
      </c>
      <c r="O215" s="86">
        <v>100</v>
      </c>
      <c r="P215" s="86">
        <v>0.42499999999999999</v>
      </c>
      <c r="Q215" s="88">
        <v>0.92710000000000004</v>
      </c>
      <c r="R215" s="85">
        <v>0</v>
      </c>
      <c r="S215" s="86">
        <v>1.3</v>
      </c>
      <c r="T215" s="86">
        <v>1.41</v>
      </c>
      <c r="U215" s="88">
        <v>3.6729120837442202</v>
      </c>
      <c r="V215" s="89">
        <v>3.99</v>
      </c>
      <c r="W215" s="85">
        <v>26.947400691227099</v>
      </c>
      <c r="X215" s="88">
        <v>24.566666666700002</v>
      </c>
      <c r="Y215" s="85">
        <v>-100</v>
      </c>
      <c r="Z215" s="88"/>
      <c r="AA215" s="85">
        <v>0.13</v>
      </c>
      <c r="AB215" s="91">
        <v>0.13</v>
      </c>
      <c r="AC215" s="86">
        <v>0.09</v>
      </c>
      <c r="AD215" s="86">
        <v>0.09</v>
      </c>
      <c r="AE215" s="86">
        <v>0</v>
      </c>
      <c r="AF215" s="88">
        <v>0</v>
      </c>
      <c r="AG215" s="85">
        <v>0</v>
      </c>
      <c r="AH215" s="86">
        <v>0.109055</v>
      </c>
      <c r="AI215" s="88">
        <v>2.5783000017800001E-2</v>
      </c>
      <c r="AJ215" s="150">
        <v>2.75</v>
      </c>
      <c r="AK215" s="151">
        <v>25</v>
      </c>
    </row>
    <row r="216" spans="1:37" x14ac:dyDescent="0.2">
      <c r="A216" s="149" t="s">
        <v>770</v>
      </c>
      <c r="B216" s="66" t="s">
        <v>771</v>
      </c>
      <c r="C216" s="67">
        <v>59</v>
      </c>
      <c r="D216" s="84" t="s">
        <v>349</v>
      </c>
      <c r="E216" s="85">
        <v>62.2762188761156</v>
      </c>
      <c r="F216" s="91">
        <v>62.2762188761156</v>
      </c>
      <c r="G216" s="86">
        <v>44.920603142155699</v>
      </c>
      <c r="H216" s="86">
        <v>44.920603142155699</v>
      </c>
      <c r="I216" s="86">
        <v>171.31</v>
      </c>
      <c r="J216" s="86">
        <v>238.74</v>
      </c>
      <c r="K216" s="87">
        <v>0</v>
      </c>
      <c r="L216" s="85">
        <v>1.50000000251</v>
      </c>
      <c r="M216" s="86">
        <v>0</v>
      </c>
      <c r="N216" s="86">
        <v>56.870962293628303</v>
      </c>
      <c r="O216" s="86">
        <v>100</v>
      </c>
      <c r="P216" s="86">
        <v>3.16</v>
      </c>
      <c r="Q216" s="88">
        <v>0.52690000000000003</v>
      </c>
      <c r="R216" s="85">
        <v>0</v>
      </c>
      <c r="S216" s="86">
        <v>0.9</v>
      </c>
      <c r="T216" s="86">
        <v>2.31</v>
      </c>
      <c r="U216" s="88">
        <v>3.0462682949959401</v>
      </c>
      <c r="V216" s="89">
        <v>4.08</v>
      </c>
      <c r="W216" s="85">
        <v>27.3437698312595</v>
      </c>
      <c r="X216" s="88">
        <v>21.866666666699999</v>
      </c>
      <c r="Y216" s="85">
        <v>-100</v>
      </c>
      <c r="Z216" s="88"/>
      <c r="AA216" s="85">
        <v>0.44</v>
      </c>
      <c r="AB216" s="91">
        <v>0.44</v>
      </c>
      <c r="AC216" s="86">
        <v>0.09</v>
      </c>
      <c r="AD216" s="86">
        <v>0.09</v>
      </c>
      <c r="AE216" s="86">
        <v>0.32</v>
      </c>
      <c r="AF216" s="88">
        <v>1.5339000250799999</v>
      </c>
      <c r="AG216" s="85">
        <v>0</v>
      </c>
      <c r="AH216" s="86">
        <v>1.1725540000000001</v>
      </c>
      <c r="AI216" s="88">
        <v>0.242738000408</v>
      </c>
      <c r="AJ216" s="150">
        <v>2.9</v>
      </c>
      <c r="AK216" s="151">
        <v>27</v>
      </c>
    </row>
    <row r="217" spans="1:37" x14ac:dyDescent="0.2">
      <c r="A217" s="149" t="s">
        <v>772</v>
      </c>
      <c r="B217" s="66" t="s">
        <v>773</v>
      </c>
      <c r="C217" s="67">
        <v>59</v>
      </c>
      <c r="D217" s="84" t="s">
        <v>349</v>
      </c>
      <c r="E217" s="85">
        <v>32.697518916065498</v>
      </c>
      <c r="F217" s="91">
        <v>32.527714235438999</v>
      </c>
      <c r="G217" s="86">
        <v>15.828787612176701</v>
      </c>
      <c r="H217" s="86">
        <v>15.7548829843393</v>
      </c>
      <c r="I217" s="86">
        <v>289.58999999999997</v>
      </c>
      <c r="J217" s="86">
        <v>1066.68</v>
      </c>
      <c r="K217" s="87">
        <v>9.7999999999999997E-3</v>
      </c>
      <c r="L217" s="85">
        <v>0.64000000022900005</v>
      </c>
      <c r="M217" s="86">
        <v>4.6651392660014302E-4</v>
      </c>
      <c r="N217" s="86">
        <v>30.1297212721054</v>
      </c>
      <c r="O217" s="86">
        <v>68.124453330001202</v>
      </c>
      <c r="P217" s="86">
        <v>21.997</v>
      </c>
      <c r="Q217" s="88">
        <v>0.55720000000000003</v>
      </c>
      <c r="R217" s="85">
        <v>3.4530386740331501E-2</v>
      </c>
      <c r="S217" s="86">
        <v>0.5</v>
      </c>
      <c r="T217" s="86">
        <v>3.73</v>
      </c>
      <c r="U217" s="88">
        <v>2.3816646137603401</v>
      </c>
      <c r="V217" s="89">
        <v>3.77</v>
      </c>
      <c r="W217" s="85">
        <v>18.141666959066299</v>
      </c>
      <c r="X217" s="88">
        <v>10.7</v>
      </c>
      <c r="Y217" s="85">
        <v>-100</v>
      </c>
      <c r="Z217" s="88">
        <v>-100</v>
      </c>
      <c r="AA217" s="85">
        <v>1.21</v>
      </c>
      <c r="AB217" s="91">
        <v>1.21</v>
      </c>
      <c r="AC217" s="86">
        <v>0.57999999999999996</v>
      </c>
      <c r="AD217" s="86">
        <v>0.57999999999999996</v>
      </c>
      <c r="AE217" s="86">
        <v>0</v>
      </c>
      <c r="AF217" s="88">
        <v>3.4990999711200002</v>
      </c>
      <c r="AG217" s="85">
        <v>0</v>
      </c>
      <c r="AH217" s="86">
        <v>7.481026</v>
      </c>
      <c r="AI217" s="88">
        <v>2.2370720015700001</v>
      </c>
      <c r="AJ217" s="150">
        <v>3.01</v>
      </c>
      <c r="AK217" s="151">
        <v>19</v>
      </c>
    </row>
    <row r="218" spans="1:37" x14ac:dyDescent="0.2">
      <c r="A218" s="149" t="s">
        <v>774</v>
      </c>
      <c r="B218" s="66" t="s">
        <v>775</v>
      </c>
      <c r="C218" s="67">
        <v>59</v>
      </c>
      <c r="D218" s="84" t="s">
        <v>349</v>
      </c>
      <c r="E218" s="85">
        <v>41.647323892547398</v>
      </c>
      <c r="F218" s="91">
        <v>41.506694994064901</v>
      </c>
      <c r="G218" s="86">
        <v>31.584796957576899</v>
      </c>
      <c r="H218" s="86">
        <v>31.5333842420027</v>
      </c>
      <c r="I218" s="86">
        <v>355.67</v>
      </c>
      <c r="J218" s="86">
        <v>521.53</v>
      </c>
      <c r="K218" s="87">
        <v>0</v>
      </c>
      <c r="L218" s="85">
        <v>0.66000000024500005</v>
      </c>
      <c r="M218" s="86">
        <v>7.2228683613522401E-3</v>
      </c>
      <c r="N218" s="86">
        <v>38.2246619360021</v>
      </c>
      <c r="O218" s="86">
        <v>81.647398843930603</v>
      </c>
      <c r="P218" s="86">
        <v>10.882999999999999</v>
      </c>
      <c r="Q218" s="88">
        <v>0.53759999999999997</v>
      </c>
      <c r="R218" s="85">
        <v>0.116754232340922</v>
      </c>
      <c r="S218" s="86">
        <v>0.4</v>
      </c>
      <c r="T218" s="86">
        <v>3.42</v>
      </c>
      <c r="U218" s="88">
        <v>2.1857964812532602</v>
      </c>
      <c r="V218" s="89">
        <v>3.05</v>
      </c>
      <c r="W218" s="85">
        <v>22.199797968408902</v>
      </c>
      <c r="X218" s="88">
        <v>13.5666666667</v>
      </c>
      <c r="Y218" s="85">
        <v>-86.28</v>
      </c>
      <c r="Z218" s="88">
        <v>-100</v>
      </c>
      <c r="AA218" s="85">
        <v>3.05</v>
      </c>
      <c r="AB218" s="91">
        <v>3.08</v>
      </c>
      <c r="AC218" s="86">
        <v>1.32</v>
      </c>
      <c r="AD218" s="86">
        <v>1.31</v>
      </c>
      <c r="AE218" s="86">
        <v>1.1200000000000001</v>
      </c>
      <c r="AF218" s="88">
        <v>2.4897999772700001</v>
      </c>
      <c r="AG218" s="85">
        <v>0</v>
      </c>
      <c r="AH218" s="86">
        <v>3.6497169999999999</v>
      </c>
      <c r="AI218" s="88">
        <v>1.17041500007</v>
      </c>
      <c r="AJ218" s="150">
        <v>2.98</v>
      </c>
      <c r="AK218" s="151">
        <v>24</v>
      </c>
    </row>
    <row r="219" spans="1:37" x14ac:dyDescent="0.2">
      <c r="A219" s="149" t="s">
        <v>776</v>
      </c>
      <c r="B219" s="66" t="s">
        <v>777</v>
      </c>
      <c r="C219" s="67">
        <v>59</v>
      </c>
      <c r="D219" s="84" t="s">
        <v>349</v>
      </c>
      <c r="E219" s="85">
        <v>34.922437162037497</v>
      </c>
      <c r="F219" s="91">
        <v>34.326345818135401</v>
      </c>
      <c r="G219" s="86">
        <v>22.255496104117299</v>
      </c>
      <c r="H219" s="86">
        <v>22.030542585049499</v>
      </c>
      <c r="I219" s="86">
        <v>341.55</v>
      </c>
      <c r="J219" s="86">
        <v>604.69000000000005</v>
      </c>
      <c r="K219" s="87">
        <v>1.5800000000000002E-2</v>
      </c>
      <c r="L219" s="85">
        <v>0.61000000010699995</v>
      </c>
      <c r="M219" s="86">
        <v>1.18624988174716E-2</v>
      </c>
      <c r="N219" s="86">
        <v>30.805755944883401</v>
      </c>
      <c r="O219" s="86">
        <v>74.580205273274601</v>
      </c>
      <c r="P219" s="86">
        <v>17.404</v>
      </c>
      <c r="Q219" s="88">
        <v>1.1039000000000001</v>
      </c>
      <c r="R219" s="85">
        <v>6.2902972165434806E-2</v>
      </c>
      <c r="S219" s="86">
        <v>0.2</v>
      </c>
      <c r="T219" s="86">
        <v>3.81</v>
      </c>
      <c r="U219" s="88">
        <v>2.97477965909252</v>
      </c>
      <c r="V219" s="89">
        <v>3.14</v>
      </c>
      <c r="W219" s="85">
        <v>17.3093432682595</v>
      </c>
      <c r="X219" s="88">
        <v>9.6333333333300004</v>
      </c>
      <c r="Y219" s="85">
        <v>-100</v>
      </c>
      <c r="Z219" s="88">
        <v>-100</v>
      </c>
      <c r="AA219" s="85">
        <v>3.03</v>
      </c>
      <c r="AB219" s="91">
        <v>3.02</v>
      </c>
      <c r="AC219" s="86">
        <v>0.84</v>
      </c>
      <c r="AD219" s="86">
        <v>0.83</v>
      </c>
      <c r="AE219" s="86">
        <v>1.43</v>
      </c>
      <c r="AF219" s="88">
        <v>2.1542000774400001</v>
      </c>
      <c r="AG219" s="85">
        <v>5.3000000012799997E-5</v>
      </c>
      <c r="AH219" s="86">
        <v>4.5957020000000002</v>
      </c>
      <c r="AI219" s="88">
        <v>1.2414320002999999</v>
      </c>
      <c r="AJ219" s="150">
        <v>3.01</v>
      </c>
      <c r="AK219" s="151">
        <v>21</v>
      </c>
    </row>
    <row r="220" spans="1:37" x14ac:dyDescent="0.2">
      <c r="A220" s="149" t="s">
        <v>778</v>
      </c>
      <c r="B220" s="66" t="s">
        <v>779</v>
      </c>
      <c r="C220" s="67">
        <v>58</v>
      </c>
      <c r="D220" s="84" t="s">
        <v>349</v>
      </c>
      <c r="E220" s="85">
        <v>93.958322666530094</v>
      </c>
      <c r="F220" s="91">
        <v>93.958322666530094</v>
      </c>
      <c r="G220" s="86">
        <v>20.683784752444801</v>
      </c>
      <c r="H220" s="86">
        <v>20.683784752444801</v>
      </c>
      <c r="I220" s="86">
        <v>42.02</v>
      </c>
      <c r="J220" s="86">
        <v>18.989999999999998</v>
      </c>
      <c r="K220" s="87">
        <v>0</v>
      </c>
      <c r="L220" s="85">
        <v>4.0000000025600002E-2</v>
      </c>
      <c r="M220" s="86">
        <v>0</v>
      </c>
      <c r="N220" s="86">
        <v>97.882856796541503</v>
      </c>
      <c r="O220" s="86">
        <v>42.464595222997303</v>
      </c>
      <c r="P220" s="86">
        <v>0.45800000000000002</v>
      </c>
      <c r="Q220" s="88">
        <v>0.31290000000000001</v>
      </c>
      <c r="R220" s="85">
        <v>0</v>
      </c>
      <c r="S220" s="86">
        <v>0</v>
      </c>
      <c r="T220" s="86">
        <v>2.34</v>
      </c>
      <c r="U220" s="88">
        <v>9.9841277968357997E-2</v>
      </c>
      <c r="V220" s="89">
        <v>4.57</v>
      </c>
      <c r="W220" s="85">
        <v>76.121380370103694</v>
      </c>
      <c r="X220" s="88">
        <v>76.8</v>
      </c>
      <c r="Y220" s="85">
        <v>64.699999999999989</v>
      </c>
      <c r="Z220" s="88">
        <v>100</v>
      </c>
      <c r="AA220" s="85">
        <v>0</v>
      </c>
      <c r="AB220" s="91">
        <v>0</v>
      </c>
      <c r="AC220" s="86">
        <v>0</v>
      </c>
      <c r="AD220" s="86">
        <v>0</v>
      </c>
      <c r="AE220" s="86">
        <v>0</v>
      </c>
      <c r="AF220" s="88">
        <v>8.4479999596299997</v>
      </c>
      <c r="AG220" s="85">
        <v>0</v>
      </c>
      <c r="AH220" s="86">
        <v>9.5186999999999994E-2</v>
      </c>
      <c r="AI220" s="88">
        <v>6.9600000004500003E-3</v>
      </c>
      <c r="AJ220" s="150">
        <v>1.44</v>
      </c>
      <c r="AK220" s="151">
        <v>0</v>
      </c>
    </row>
    <row r="221" spans="1:37" x14ac:dyDescent="0.2">
      <c r="A221" s="149" t="s">
        <v>780</v>
      </c>
      <c r="B221" s="66" t="s">
        <v>781</v>
      </c>
      <c r="C221" s="67">
        <v>58</v>
      </c>
      <c r="D221" s="84" t="s">
        <v>349</v>
      </c>
      <c r="E221" s="85">
        <v>92.270279011332093</v>
      </c>
      <c r="F221" s="91">
        <v>92.270279011332093</v>
      </c>
      <c r="G221" s="86">
        <v>12.388202659501699</v>
      </c>
      <c r="H221" s="86">
        <v>12.388202659501699</v>
      </c>
      <c r="I221" s="86">
        <v>55.56</v>
      </c>
      <c r="J221" s="86">
        <v>12.76</v>
      </c>
      <c r="K221" s="87">
        <v>0</v>
      </c>
      <c r="L221" s="85">
        <v>0</v>
      </c>
      <c r="M221" s="86">
        <v>0</v>
      </c>
      <c r="N221" s="86">
        <v>95.991224312289901</v>
      </c>
      <c r="O221" s="86">
        <v>16.283618581907099</v>
      </c>
      <c r="P221" s="86">
        <v>0.63400000000000001</v>
      </c>
      <c r="Q221" s="88">
        <v>0.66339999999999999</v>
      </c>
      <c r="R221" s="85">
        <v>0</v>
      </c>
      <c r="S221" s="86">
        <v>0</v>
      </c>
      <c r="T221" s="86">
        <v>4.53</v>
      </c>
      <c r="U221" s="88">
        <v>0.20400293565200101</v>
      </c>
      <c r="V221" s="89">
        <v>3.8</v>
      </c>
      <c r="W221" s="85">
        <v>77.400000000000006</v>
      </c>
      <c r="X221" s="88">
        <v>77.400000000000006</v>
      </c>
      <c r="Y221" s="85">
        <v>-100</v>
      </c>
      <c r="Z221" s="88">
        <v>-100</v>
      </c>
      <c r="AA221" s="85">
        <v>7.0000000000000007E-2</v>
      </c>
      <c r="AB221" s="91">
        <v>7.0000000000000007E-2</v>
      </c>
      <c r="AC221" s="86">
        <v>0</v>
      </c>
      <c r="AD221" s="86">
        <v>0</v>
      </c>
      <c r="AE221" s="86">
        <v>0</v>
      </c>
      <c r="AF221" s="88">
        <v>18.4342994629</v>
      </c>
      <c r="AG221" s="85">
        <v>0</v>
      </c>
      <c r="AH221" s="86">
        <v>6.7681000000000005E-2</v>
      </c>
      <c r="AI221" s="88">
        <v>2.3199999972399999E-3</v>
      </c>
      <c r="AJ221" s="150">
        <v>1.33</v>
      </c>
      <c r="AK221" s="151">
        <v>0</v>
      </c>
    </row>
    <row r="222" spans="1:37" x14ac:dyDescent="0.2">
      <c r="A222" s="149" t="s">
        <v>782</v>
      </c>
      <c r="B222" s="66" t="s">
        <v>783</v>
      </c>
      <c r="C222" s="67">
        <v>58</v>
      </c>
      <c r="D222" s="84" t="s">
        <v>349</v>
      </c>
      <c r="E222" s="85">
        <v>93.273499785172106</v>
      </c>
      <c r="F222" s="91">
        <v>93.273499785172106</v>
      </c>
      <c r="G222" s="86">
        <v>19.418532486752301</v>
      </c>
      <c r="H222" s="86">
        <v>19.418532486752301</v>
      </c>
      <c r="I222" s="86">
        <v>18.46</v>
      </c>
      <c r="J222" s="86">
        <v>7.16</v>
      </c>
      <c r="K222" s="87">
        <v>0</v>
      </c>
      <c r="L222" s="85">
        <v>4.0000000032999999E-2</v>
      </c>
      <c r="M222" s="86">
        <v>5.7164315460262304E-3</v>
      </c>
      <c r="N222" s="86">
        <v>95.144434006575906</v>
      </c>
      <c r="O222" s="86">
        <v>17.066789781471201</v>
      </c>
      <c r="P222" s="86">
        <v>9.4E-2</v>
      </c>
      <c r="Q222" s="88">
        <v>0.28639999999999999</v>
      </c>
      <c r="R222" s="85">
        <v>8.2440230832646302E-2</v>
      </c>
      <c r="S222" s="86">
        <v>0</v>
      </c>
      <c r="T222" s="86">
        <v>2.74</v>
      </c>
      <c r="U222" s="88">
        <v>0.13748985534921501</v>
      </c>
      <c r="V222" s="89">
        <v>4.43</v>
      </c>
      <c r="W222" s="85">
        <v>79.179185095671997</v>
      </c>
      <c r="X222" s="88">
        <v>79.933333333299998</v>
      </c>
      <c r="Y222" s="85">
        <v>100</v>
      </c>
      <c r="Z222" s="88"/>
      <c r="AA222" s="85">
        <v>0</v>
      </c>
      <c r="AB222" s="91">
        <v>0</v>
      </c>
      <c r="AC222" s="86">
        <v>0</v>
      </c>
      <c r="AD222" s="86">
        <v>0</v>
      </c>
      <c r="AE222" s="86">
        <v>0</v>
      </c>
      <c r="AF222" s="88">
        <v>28.1376991504</v>
      </c>
      <c r="AG222" s="85">
        <v>0</v>
      </c>
      <c r="AH222" s="86">
        <v>4.8473000000000002E-2</v>
      </c>
      <c r="AI222" s="88">
        <v>4.6400000025699998E-3</v>
      </c>
      <c r="AJ222" s="150">
        <v>1.4</v>
      </c>
      <c r="AK222" s="151">
        <v>0</v>
      </c>
    </row>
    <row r="223" spans="1:37" x14ac:dyDescent="0.2">
      <c r="A223" s="149" t="s">
        <v>784</v>
      </c>
      <c r="B223" s="66" t="s">
        <v>785</v>
      </c>
      <c r="C223" s="67">
        <v>58</v>
      </c>
      <c r="D223" s="84" t="s">
        <v>349</v>
      </c>
      <c r="E223" s="85">
        <v>95.785878256240807</v>
      </c>
      <c r="F223" s="91">
        <v>95.785878256240807</v>
      </c>
      <c r="G223" s="86">
        <v>8.71436017433156</v>
      </c>
      <c r="H223" s="86">
        <v>8.71436017433156</v>
      </c>
      <c r="I223" s="86">
        <v>32.75</v>
      </c>
      <c r="J223" s="86">
        <v>3.81</v>
      </c>
      <c r="K223" s="87">
        <v>0</v>
      </c>
      <c r="L223" s="85">
        <v>1.9999999997000001E-2</v>
      </c>
      <c r="M223" s="86">
        <v>0</v>
      </c>
      <c r="N223" s="86">
        <v>100</v>
      </c>
      <c r="O223" s="86">
        <v>12.010829436377101</v>
      </c>
      <c r="P223" s="86">
        <v>7.2999999999999995E-2</v>
      </c>
      <c r="Q223" s="88">
        <v>0.87490000000000001</v>
      </c>
      <c r="R223" s="85">
        <v>0</v>
      </c>
      <c r="S223" s="86">
        <v>0</v>
      </c>
      <c r="T223" s="86">
        <v>4.96</v>
      </c>
      <c r="U223" s="88">
        <v>1.9961629312543701E-2</v>
      </c>
      <c r="V223" s="89">
        <v>4.2</v>
      </c>
      <c r="W223" s="85">
        <v>81.2</v>
      </c>
      <c r="X223" s="88">
        <v>81.2</v>
      </c>
      <c r="Y223" s="85">
        <v>-100</v>
      </c>
      <c r="Z223" s="88"/>
      <c r="AA223" s="85">
        <v>0</v>
      </c>
      <c r="AB223" s="91">
        <v>0</v>
      </c>
      <c r="AC223" s="86">
        <v>0</v>
      </c>
      <c r="AD223" s="86">
        <v>0</v>
      </c>
      <c r="AE223" s="86">
        <v>0</v>
      </c>
      <c r="AF223" s="88">
        <v>29.268800731100001</v>
      </c>
      <c r="AG223" s="85">
        <v>0</v>
      </c>
      <c r="AH223" s="86">
        <v>2.2866999999999998E-2</v>
      </c>
      <c r="AI223" s="88">
        <v>2.3200000043E-3</v>
      </c>
      <c r="AJ223" s="150">
        <v>1.1200000000000001</v>
      </c>
      <c r="AK223" s="151">
        <v>0</v>
      </c>
    </row>
    <row r="224" spans="1:37" x14ac:dyDescent="0.2">
      <c r="A224" s="149" t="s">
        <v>786</v>
      </c>
      <c r="B224" s="66" t="s">
        <v>787</v>
      </c>
      <c r="C224" s="67">
        <v>60</v>
      </c>
      <c r="D224" s="84" t="s">
        <v>349</v>
      </c>
      <c r="E224" s="85">
        <v>84.037334104637793</v>
      </c>
      <c r="F224" s="91">
        <v>84.033996729372205</v>
      </c>
      <c r="G224" s="86">
        <v>11.304802483007199</v>
      </c>
      <c r="H224" s="86">
        <v>11.301465107741601</v>
      </c>
      <c r="I224" s="86">
        <v>27.76</v>
      </c>
      <c r="J224" s="86">
        <v>7.88</v>
      </c>
      <c r="K224" s="87">
        <v>0</v>
      </c>
      <c r="L224" s="85">
        <v>9.0000000073599998E-2</v>
      </c>
      <c r="M224" s="86">
        <v>0</v>
      </c>
      <c r="N224" s="86">
        <v>84.610973690128205</v>
      </c>
      <c r="O224" s="86">
        <v>20.950369588173199</v>
      </c>
      <c r="P224" s="86">
        <v>0.254</v>
      </c>
      <c r="Q224" s="88">
        <v>0.96409999999999996</v>
      </c>
      <c r="R224" s="85">
        <v>0</v>
      </c>
      <c r="S224" s="86">
        <v>0</v>
      </c>
      <c r="T224" s="86">
        <v>3.82</v>
      </c>
      <c r="U224" s="88">
        <v>0.203579891201566</v>
      </c>
      <c r="V224" s="89">
        <v>4.79</v>
      </c>
      <c r="W224" s="85">
        <v>78.178708063644805</v>
      </c>
      <c r="X224" s="88">
        <v>77.666666666699996</v>
      </c>
      <c r="Y224" s="85">
        <v>-99.74</v>
      </c>
      <c r="Z224" s="88">
        <v>-100</v>
      </c>
      <c r="AA224" s="85">
        <v>0</v>
      </c>
      <c r="AB224" s="91">
        <v>0</v>
      </c>
      <c r="AC224" s="86">
        <v>0</v>
      </c>
      <c r="AD224" s="86">
        <v>0</v>
      </c>
      <c r="AE224" s="86">
        <v>0</v>
      </c>
      <c r="AF224" s="88">
        <v>0.61689996769800004</v>
      </c>
      <c r="AG224" s="85">
        <v>0</v>
      </c>
      <c r="AH224" s="86">
        <v>4.6626000000000001E-2</v>
      </c>
      <c r="AI224" s="88">
        <v>4.6399999938900004E-3</v>
      </c>
      <c r="AJ224" s="150">
        <v>1.31</v>
      </c>
      <c r="AK224" s="151">
        <v>0</v>
      </c>
    </row>
    <row r="225" spans="1:37" x14ac:dyDescent="0.2">
      <c r="A225" s="149" t="s">
        <v>788</v>
      </c>
      <c r="B225" s="66" t="s">
        <v>789</v>
      </c>
      <c r="C225" s="67">
        <v>60</v>
      </c>
      <c r="D225" s="84" t="s">
        <v>349</v>
      </c>
      <c r="E225" s="85">
        <v>89.026397909790106</v>
      </c>
      <c r="F225" s="91">
        <v>89.026397909790106</v>
      </c>
      <c r="G225" s="86">
        <v>19.032213148993002</v>
      </c>
      <c r="H225" s="86">
        <v>19.032213148993002</v>
      </c>
      <c r="I225" s="86">
        <v>23.2</v>
      </c>
      <c r="J225" s="86">
        <v>15.79</v>
      </c>
      <c r="K225" s="87">
        <v>0</v>
      </c>
      <c r="L225" s="85">
        <v>3.0000000034999998E-2</v>
      </c>
      <c r="M225" s="86">
        <v>7.8350686849036708E-3</v>
      </c>
      <c r="N225" s="86">
        <v>90.507728110637501</v>
      </c>
      <c r="O225" s="86">
        <v>14.2769832538809</v>
      </c>
      <c r="P225" s="86">
        <v>0.56200000000000006</v>
      </c>
      <c r="Q225" s="88">
        <v>0.75529999999999997</v>
      </c>
      <c r="R225" s="85">
        <v>0.1162452775356</v>
      </c>
      <c r="S225" s="86">
        <v>0</v>
      </c>
      <c r="T225" s="86">
        <v>3.02</v>
      </c>
      <c r="U225" s="88">
        <v>0.18756194048798899</v>
      </c>
      <c r="V225" s="89">
        <v>4.46</v>
      </c>
      <c r="W225" s="85">
        <v>74.968929410732002</v>
      </c>
      <c r="X225" s="88">
        <v>68.866666666699999</v>
      </c>
      <c r="Y225" s="85">
        <v>-67.34</v>
      </c>
      <c r="Z225" s="88">
        <v>-100</v>
      </c>
      <c r="AA225" s="85">
        <v>0.26</v>
      </c>
      <c r="AB225" s="91">
        <v>0.26</v>
      </c>
      <c r="AC225" s="86">
        <v>0.03</v>
      </c>
      <c r="AD225" s="86">
        <v>0.03</v>
      </c>
      <c r="AE225" s="86">
        <v>0</v>
      </c>
      <c r="AF225" s="88">
        <v>20.426500344299999</v>
      </c>
      <c r="AG225" s="85">
        <v>0</v>
      </c>
      <c r="AH225" s="86">
        <v>0.124169</v>
      </c>
      <c r="AI225" s="88">
        <v>1.39199999957E-2</v>
      </c>
      <c r="AJ225" s="150">
        <v>1.41</v>
      </c>
      <c r="AK225" s="151">
        <v>0</v>
      </c>
    </row>
    <row r="226" spans="1:37" x14ac:dyDescent="0.2">
      <c r="A226" s="149" t="s">
        <v>790</v>
      </c>
      <c r="B226" s="66" t="s">
        <v>791</v>
      </c>
      <c r="C226" s="67">
        <v>60</v>
      </c>
      <c r="D226" s="84" t="s">
        <v>349</v>
      </c>
      <c r="E226" s="85">
        <v>87.046708431987895</v>
      </c>
      <c r="F226" s="91">
        <v>87.046708431987895</v>
      </c>
      <c r="G226" s="86">
        <v>14.679792910468899</v>
      </c>
      <c r="H226" s="86">
        <v>14.679792910468899</v>
      </c>
      <c r="I226" s="86">
        <v>32.049999999999997</v>
      </c>
      <c r="J226" s="86">
        <v>12.64</v>
      </c>
      <c r="K226" s="87">
        <v>0</v>
      </c>
      <c r="L226" s="85">
        <v>6.9999999775800001E-2</v>
      </c>
      <c r="M226" s="86">
        <v>0</v>
      </c>
      <c r="N226" s="86">
        <v>86.323691163296999</v>
      </c>
      <c r="O226" s="86">
        <v>18.482831114225601</v>
      </c>
      <c r="P226" s="86">
        <v>0.249</v>
      </c>
      <c r="Q226" s="88">
        <v>0.61680000000000001</v>
      </c>
      <c r="R226" s="85">
        <v>0</v>
      </c>
      <c r="S226" s="86">
        <v>0</v>
      </c>
      <c r="T226" s="86">
        <v>2.12</v>
      </c>
      <c r="U226" s="88">
        <v>0.15746961063089801</v>
      </c>
      <c r="V226" s="89">
        <v>4.51</v>
      </c>
      <c r="W226" s="85">
        <v>78.624508488190301</v>
      </c>
      <c r="X226" s="88">
        <v>79.166666666699996</v>
      </c>
      <c r="Y226" s="85">
        <v>-100</v>
      </c>
      <c r="Z226" s="88"/>
      <c r="AA226" s="85">
        <v>0</v>
      </c>
      <c r="AB226" s="91">
        <v>0</v>
      </c>
      <c r="AC226" s="86">
        <v>0</v>
      </c>
      <c r="AD226" s="86">
        <v>0</v>
      </c>
      <c r="AE226" s="86">
        <v>0</v>
      </c>
      <c r="AF226" s="88">
        <v>0</v>
      </c>
      <c r="AG226" s="85">
        <v>0</v>
      </c>
      <c r="AH226" s="86">
        <v>7.2664999999999993E-2</v>
      </c>
      <c r="AI226" s="88">
        <v>4.6399999969100004E-3</v>
      </c>
      <c r="AJ226" s="150">
        <v>1.52</v>
      </c>
      <c r="AK226" s="151">
        <v>0</v>
      </c>
    </row>
    <row r="227" spans="1:37" x14ac:dyDescent="0.2">
      <c r="A227" s="149" t="s">
        <v>792</v>
      </c>
      <c r="B227" s="66" t="s">
        <v>793</v>
      </c>
      <c r="C227" s="67">
        <v>60</v>
      </c>
      <c r="D227" s="84" t="s">
        <v>349</v>
      </c>
      <c r="E227" s="85">
        <v>71.086646949282496</v>
      </c>
      <c r="F227" s="91">
        <v>71.086646949282496</v>
      </c>
      <c r="G227" s="86">
        <v>11.652426333662</v>
      </c>
      <c r="H227" s="86">
        <v>11.652426333662</v>
      </c>
      <c r="I227" s="86">
        <v>51.71</v>
      </c>
      <c r="J227" s="86">
        <v>15.6</v>
      </c>
      <c r="K227" s="87">
        <v>0</v>
      </c>
      <c r="L227" s="85">
        <v>1.5600000009199999</v>
      </c>
      <c r="M227" s="86">
        <v>3.5735912687867798E-3</v>
      </c>
      <c r="N227" s="86">
        <v>70.732882653412503</v>
      </c>
      <c r="O227" s="86">
        <v>13.508884607150501</v>
      </c>
      <c r="P227" s="86">
        <v>0.41899999999999998</v>
      </c>
      <c r="Q227" s="88">
        <v>0.57809999999999995</v>
      </c>
      <c r="R227" s="85">
        <v>6.4808813998703793E-2</v>
      </c>
      <c r="S227" s="86">
        <v>0.2</v>
      </c>
      <c r="T227" s="86">
        <v>3.1</v>
      </c>
      <c r="U227" s="88">
        <v>0.41899441340782101</v>
      </c>
      <c r="V227" s="89">
        <v>4</v>
      </c>
      <c r="W227" s="85">
        <v>65.304136858106006</v>
      </c>
      <c r="X227" s="88">
        <v>65.7</v>
      </c>
      <c r="Y227" s="85">
        <v>-100</v>
      </c>
      <c r="Z227" s="88">
        <v>-100</v>
      </c>
      <c r="AA227" s="85">
        <v>0</v>
      </c>
      <c r="AB227" s="91">
        <v>0</v>
      </c>
      <c r="AC227" s="86">
        <v>0</v>
      </c>
      <c r="AD227" s="86">
        <v>0</v>
      </c>
      <c r="AE227" s="86">
        <v>0</v>
      </c>
      <c r="AF227" s="88">
        <v>0.35609999320000002</v>
      </c>
      <c r="AG227" s="85">
        <v>0</v>
      </c>
      <c r="AH227" s="86">
        <v>7.4925000000000005E-2</v>
      </c>
      <c r="AI227" s="88">
        <v>1.5380000019300001E-3</v>
      </c>
      <c r="AJ227" s="150">
        <v>1.2</v>
      </c>
      <c r="AK227" s="151">
        <v>0</v>
      </c>
    </row>
    <row r="228" spans="1:37" x14ac:dyDescent="0.2">
      <c r="A228" s="149" t="s">
        <v>794</v>
      </c>
      <c r="B228" s="66" t="s">
        <v>795</v>
      </c>
      <c r="C228" s="67">
        <v>60</v>
      </c>
      <c r="D228" s="84" t="s">
        <v>349</v>
      </c>
      <c r="E228" s="85">
        <v>85.4132509882417</v>
      </c>
      <c r="F228" s="91">
        <v>85.404198392661399</v>
      </c>
      <c r="G228" s="86">
        <v>20.390468622697899</v>
      </c>
      <c r="H228" s="86">
        <v>20.390468622697899</v>
      </c>
      <c r="I228" s="86">
        <v>20.88</v>
      </c>
      <c r="J228" s="86">
        <v>8.5399999999999991</v>
      </c>
      <c r="K228" s="87">
        <v>0</v>
      </c>
      <c r="L228" s="85">
        <v>0.60000000007700005</v>
      </c>
      <c r="M228" s="86">
        <v>0</v>
      </c>
      <c r="N228" s="86">
        <v>85.060935657187798</v>
      </c>
      <c r="O228" s="86">
        <v>15.096481271282601</v>
      </c>
      <c r="P228" s="86">
        <v>0.128</v>
      </c>
      <c r="Q228" s="88">
        <v>0.46939999999999998</v>
      </c>
      <c r="R228" s="85">
        <v>0</v>
      </c>
      <c r="S228" s="86">
        <v>0.2</v>
      </c>
      <c r="T228" s="86">
        <v>2.5</v>
      </c>
      <c r="U228" s="88">
        <v>0.115672054637444</v>
      </c>
      <c r="V228" s="89">
        <v>4.66</v>
      </c>
      <c r="W228" s="85">
        <v>75.103337587709902</v>
      </c>
      <c r="X228" s="88">
        <v>71.966666666699993</v>
      </c>
      <c r="Y228" s="85">
        <v>100</v>
      </c>
      <c r="Z228" s="88">
        <v>100</v>
      </c>
      <c r="AA228" s="85">
        <v>0</v>
      </c>
      <c r="AB228" s="91">
        <v>0</v>
      </c>
      <c r="AC228" s="86">
        <v>0</v>
      </c>
      <c r="AD228" s="86">
        <v>0</v>
      </c>
      <c r="AE228" s="86">
        <v>0</v>
      </c>
      <c r="AF228" s="88">
        <v>1.3000000037099999E-3</v>
      </c>
      <c r="AG228" s="85">
        <v>0</v>
      </c>
      <c r="AH228" s="86">
        <v>5.4824999999999999E-2</v>
      </c>
      <c r="AI228" s="88">
        <v>1.5379999999300001E-3</v>
      </c>
      <c r="AJ228" s="150">
        <v>1.5</v>
      </c>
      <c r="AK228" s="151">
        <v>0</v>
      </c>
    </row>
    <row r="229" spans="1:37" x14ac:dyDescent="0.2">
      <c r="A229" s="149" t="s">
        <v>796</v>
      </c>
      <c r="B229" s="66" t="s">
        <v>797</v>
      </c>
      <c r="C229" s="67">
        <v>60</v>
      </c>
      <c r="D229" s="84" t="s">
        <v>349</v>
      </c>
      <c r="E229" s="85">
        <v>80.207884863767802</v>
      </c>
      <c r="F229" s="91">
        <v>78.296328187465406</v>
      </c>
      <c r="G229" s="86">
        <v>17.873177932222202</v>
      </c>
      <c r="H229" s="86">
        <v>16.015745125776501</v>
      </c>
      <c r="I229" s="86">
        <v>18.73</v>
      </c>
      <c r="J229" s="86">
        <v>10.199999999999999</v>
      </c>
      <c r="K229" s="87">
        <v>0</v>
      </c>
      <c r="L229" s="85">
        <v>0.28000000054700003</v>
      </c>
      <c r="M229" s="86">
        <v>0.14105029393184801</v>
      </c>
      <c r="N229" s="86">
        <v>83.272315431822406</v>
      </c>
      <c r="O229" s="86">
        <v>41.928911025582998</v>
      </c>
      <c r="P229" s="86">
        <v>0.27400000000000002</v>
      </c>
      <c r="Q229" s="88">
        <v>0.56040000000000001</v>
      </c>
      <c r="R229" s="85">
        <v>5.0735667174023301E-2</v>
      </c>
      <c r="S229" s="86">
        <v>0.1</v>
      </c>
      <c r="T229" s="86">
        <v>1.83</v>
      </c>
      <c r="U229" s="88">
        <v>0.17836275293683501</v>
      </c>
      <c r="V229" s="89">
        <v>4.53</v>
      </c>
      <c r="W229" s="85">
        <v>75.208945678395096</v>
      </c>
      <c r="X229" s="88"/>
      <c r="Y229" s="85">
        <v>-12.959999999999994</v>
      </c>
      <c r="Z229" s="88">
        <v>-100</v>
      </c>
      <c r="AA229" s="85">
        <v>0</v>
      </c>
      <c r="AB229" s="91">
        <v>0.05</v>
      </c>
      <c r="AC229" s="86">
        <v>0</v>
      </c>
      <c r="AD229" s="86">
        <v>0.02</v>
      </c>
      <c r="AE229" s="86">
        <v>0</v>
      </c>
      <c r="AF229" s="88">
        <v>5.9300001826499998E-2</v>
      </c>
      <c r="AG229" s="85">
        <v>0</v>
      </c>
      <c r="AH229" s="86">
        <v>5.1505000000000002E-2</v>
      </c>
      <c r="AI229" s="88">
        <v>2.3199999969200002E-3</v>
      </c>
      <c r="AJ229" s="150">
        <v>1.31</v>
      </c>
      <c r="AK229" s="151">
        <v>0</v>
      </c>
    </row>
    <row r="230" spans="1:37" x14ac:dyDescent="0.2">
      <c r="A230" s="149" t="s">
        <v>798</v>
      </c>
      <c r="B230" s="66" t="s">
        <v>799</v>
      </c>
      <c r="C230" s="67">
        <v>60</v>
      </c>
      <c r="D230" s="84" t="s">
        <v>349</v>
      </c>
      <c r="E230" s="85">
        <v>85.141711438137506</v>
      </c>
      <c r="F230" s="91">
        <v>85.137818266760107</v>
      </c>
      <c r="G230" s="86">
        <v>22.039243167484202</v>
      </c>
      <c r="H230" s="86">
        <v>22.035349996106799</v>
      </c>
      <c r="I230" s="86">
        <v>11.25</v>
      </c>
      <c r="J230" s="86">
        <v>10.59</v>
      </c>
      <c r="K230" s="87">
        <v>0</v>
      </c>
      <c r="L230" s="85">
        <v>0.84000000109100004</v>
      </c>
      <c r="M230" s="86">
        <v>0</v>
      </c>
      <c r="N230" s="86">
        <v>85.262560206758806</v>
      </c>
      <c r="O230" s="86">
        <v>22.468260997933299</v>
      </c>
      <c r="P230" s="86">
        <v>0.219</v>
      </c>
      <c r="Q230" s="88">
        <v>0.36770000000000003</v>
      </c>
      <c r="R230" s="85">
        <v>0</v>
      </c>
      <c r="S230" s="86">
        <v>0.1</v>
      </c>
      <c r="T230" s="86">
        <v>2.75</v>
      </c>
      <c r="U230" s="88">
        <v>0.34065249552285298</v>
      </c>
      <c r="V230" s="89">
        <v>4.5999999999999996</v>
      </c>
      <c r="W230" s="85">
        <v>76.3</v>
      </c>
      <c r="X230" s="88">
        <v>76.3</v>
      </c>
      <c r="Y230" s="85">
        <v>100</v>
      </c>
      <c r="Z230" s="88">
        <v>100</v>
      </c>
      <c r="AA230" s="85">
        <v>0</v>
      </c>
      <c r="AB230" s="91">
        <v>0</v>
      </c>
      <c r="AC230" s="86">
        <v>0</v>
      </c>
      <c r="AD230" s="86">
        <v>0</v>
      </c>
      <c r="AE230" s="86">
        <v>0</v>
      </c>
      <c r="AF230" s="88">
        <v>0</v>
      </c>
      <c r="AG230" s="85">
        <v>0</v>
      </c>
      <c r="AH230" s="86">
        <v>3.5310000000000001E-2</v>
      </c>
      <c r="AI230" s="88">
        <v>3.0760000020199998E-3</v>
      </c>
      <c r="AJ230" s="150">
        <v>1.26</v>
      </c>
      <c r="AK230" s="151">
        <v>0</v>
      </c>
    </row>
    <row r="231" spans="1:37" x14ac:dyDescent="0.2">
      <c r="A231" s="149" t="s">
        <v>800</v>
      </c>
      <c r="B231" s="66" t="s">
        <v>801</v>
      </c>
      <c r="C231" s="67">
        <v>60</v>
      </c>
      <c r="D231" s="84" t="s">
        <v>349</v>
      </c>
      <c r="E231" s="85">
        <v>76.377508159695907</v>
      </c>
      <c r="F231" s="91">
        <v>75.894123641772097</v>
      </c>
      <c r="G231" s="86">
        <v>20.935645132414301</v>
      </c>
      <c r="H231" s="86">
        <v>20.470163744783999</v>
      </c>
      <c r="I231" s="86">
        <v>15.23</v>
      </c>
      <c r="J231" s="86">
        <v>9.2100000000000009</v>
      </c>
      <c r="K231" s="87">
        <v>0</v>
      </c>
      <c r="L231" s="85">
        <v>0.80000000087099998</v>
      </c>
      <c r="M231" s="86">
        <v>6.9570934637712398E-2</v>
      </c>
      <c r="N231" s="86">
        <v>78.202332141091603</v>
      </c>
      <c r="O231" s="86">
        <v>30.9012875536481</v>
      </c>
      <c r="P231" s="86">
        <v>0.48299999999999998</v>
      </c>
      <c r="Q231" s="88">
        <v>0.55089999999999995</v>
      </c>
      <c r="R231" s="85">
        <v>9.4921689606074999E-2</v>
      </c>
      <c r="S231" s="86">
        <v>0.2</v>
      </c>
      <c r="T231" s="86">
        <v>2.98</v>
      </c>
      <c r="U231" s="88">
        <v>0.69959924531420004</v>
      </c>
      <c r="V231" s="89">
        <v>4.75</v>
      </c>
      <c r="W231" s="85">
        <v>57.828554930512702</v>
      </c>
      <c r="X231" s="88">
        <v>47.0333333333</v>
      </c>
      <c r="Y231" s="85">
        <v>31.180000000000007</v>
      </c>
      <c r="Z231" s="88">
        <v>-97.72</v>
      </c>
      <c r="AA231" s="85">
        <v>0</v>
      </c>
      <c r="AB231" s="91">
        <v>0.05</v>
      </c>
      <c r="AC231" s="86">
        <v>0</v>
      </c>
      <c r="AD231" s="86">
        <v>0.04</v>
      </c>
      <c r="AE231" s="86">
        <v>0</v>
      </c>
      <c r="AF231" s="88">
        <v>0</v>
      </c>
      <c r="AG231" s="85">
        <v>0</v>
      </c>
      <c r="AH231" s="86">
        <v>4.0613999999999997E-2</v>
      </c>
      <c r="AI231" s="88">
        <v>1.5380000009900001E-3</v>
      </c>
      <c r="AJ231" s="150">
        <v>1.41</v>
      </c>
      <c r="AK231" s="151">
        <v>0</v>
      </c>
    </row>
    <row r="232" spans="1:37" x14ac:dyDescent="0.2">
      <c r="A232" s="149" t="s">
        <v>802</v>
      </c>
      <c r="B232" s="66" t="s">
        <v>803</v>
      </c>
      <c r="C232" s="67">
        <v>60</v>
      </c>
      <c r="D232" s="84" t="s">
        <v>349</v>
      </c>
      <c r="E232" s="85">
        <v>75.535061366123998</v>
      </c>
      <c r="F232" s="91">
        <v>75.535061366123998</v>
      </c>
      <c r="G232" s="86">
        <v>30.242902722466798</v>
      </c>
      <c r="H232" s="86">
        <v>30.242902722466798</v>
      </c>
      <c r="I232" s="86">
        <v>22.76</v>
      </c>
      <c r="J232" s="86">
        <v>18.559999999999999</v>
      </c>
      <c r="K232" s="87">
        <v>0</v>
      </c>
      <c r="L232" s="85">
        <v>2.3799999969900001</v>
      </c>
      <c r="M232" s="86">
        <v>1.26265223931359E-2</v>
      </c>
      <c r="N232" s="86">
        <v>76.254903342494103</v>
      </c>
      <c r="O232" s="86">
        <v>13.9515219842165</v>
      </c>
      <c r="P232" s="86">
        <v>0.36199999999999999</v>
      </c>
      <c r="Q232" s="88">
        <v>1.889</v>
      </c>
      <c r="R232" s="85">
        <v>2.6546323334218198E-2</v>
      </c>
      <c r="S232" s="86">
        <v>0.2</v>
      </c>
      <c r="T232" s="86">
        <v>3.02</v>
      </c>
      <c r="U232" s="88">
        <v>9.7813176832250395E-2</v>
      </c>
      <c r="V232" s="89">
        <v>4.26</v>
      </c>
      <c r="W232" s="85">
        <v>63.901933610399603</v>
      </c>
      <c r="X232" s="88">
        <v>60.2</v>
      </c>
      <c r="Y232" s="85">
        <v>100</v>
      </c>
      <c r="Z232" s="88">
        <v>-100</v>
      </c>
      <c r="AA232" s="85">
        <v>0</v>
      </c>
      <c r="AB232" s="91">
        <v>0</v>
      </c>
      <c r="AC232" s="86">
        <v>0</v>
      </c>
      <c r="AD232" s="86">
        <v>0</v>
      </c>
      <c r="AE232" s="86">
        <v>0</v>
      </c>
      <c r="AF232" s="88">
        <v>0</v>
      </c>
      <c r="AG232" s="85">
        <v>0</v>
      </c>
      <c r="AH232" s="86">
        <v>4.7842000000000003E-2</v>
      </c>
      <c r="AI232" s="88">
        <v>0</v>
      </c>
      <c r="AJ232" s="150">
        <v>1.17</v>
      </c>
      <c r="AK232" s="151">
        <v>0</v>
      </c>
    </row>
    <row r="233" spans="1:37" x14ac:dyDescent="0.2">
      <c r="A233" s="149" t="s">
        <v>784</v>
      </c>
      <c r="B233" s="66" t="s">
        <v>804</v>
      </c>
      <c r="C233" s="67">
        <v>60</v>
      </c>
      <c r="D233" s="84" t="s">
        <v>349</v>
      </c>
      <c r="E233" s="85">
        <v>89.136182336182301</v>
      </c>
      <c r="F233" s="91">
        <v>89.136182336182301</v>
      </c>
      <c r="G233" s="86">
        <v>28.778347578347599</v>
      </c>
      <c r="H233" s="86">
        <v>28.778347578347599</v>
      </c>
      <c r="I233" s="86">
        <v>9.35</v>
      </c>
      <c r="J233" s="86">
        <v>4.82</v>
      </c>
      <c r="K233" s="87">
        <v>0</v>
      </c>
      <c r="L233" s="85">
        <v>0.78999999822099998</v>
      </c>
      <c r="M233" s="86">
        <v>0</v>
      </c>
      <c r="N233" s="86">
        <v>89.553793158695797</v>
      </c>
      <c r="O233" s="86">
        <v>27.128563337738299</v>
      </c>
      <c r="P233" s="86">
        <v>0.121</v>
      </c>
      <c r="Q233" s="88">
        <v>1.2282</v>
      </c>
      <c r="R233" s="85">
        <v>0</v>
      </c>
      <c r="S233" s="86">
        <v>0.1</v>
      </c>
      <c r="T233" s="86">
        <v>2.62</v>
      </c>
      <c r="U233" s="88">
        <v>0.13447293447293401</v>
      </c>
      <c r="V233" s="89">
        <v>4.68</v>
      </c>
      <c r="W233" s="85">
        <v>71.099153131406695</v>
      </c>
      <c r="X233" s="88">
        <v>64.266666666700004</v>
      </c>
      <c r="Y233" s="85">
        <v>100</v>
      </c>
      <c r="Z233" s="88">
        <v>100</v>
      </c>
      <c r="AA233" s="85">
        <v>0.2</v>
      </c>
      <c r="AB233" s="91">
        <v>0.2</v>
      </c>
      <c r="AC233" s="86">
        <v>0</v>
      </c>
      <c r="AD233" s="86">
        <v>0</v>
      </c>
      <c r="AE233" s="86">
        <v>0</v>
      </c>
      <c r="AF233" s="88">
        <v>0</v>
      </c>
      <c r="AG233" s="85">
        <v>0</v>
      </c>
      <c r="AH233" s="86">
        <v>2.5703E-2</v>
      </c>
      <c r="AI233" s="88">
        <v>4.6139999906800004E-3</v>
      </c>
      <c r="AJ233" s="150">
        <v>1.27</v>
      </c>
      <c r="AK233" s="151">
        <v>0</v>
      </c>
    </row>
    <row r="234" spans="1:37" x14ac:dyDescent="0.2">
      <c r="A234" s="149" t="s">
        <v>805</v>
      </c>
      <c r="B234" s="66" t="s">
        <v>806</v>
      </c>
      <c r="C234" s="67">
        <v>60</v>
      </c>
      <c r="D234" s="84" t="s">
        <v>349</v>
      </c>
      <c r="E234" s="85">
        <v>86.225678532302595</v>
      </c>
      <c r="F234" s="91">
        <v>86.207162585443399</v>
      </c>
      <c r="G234" s="86">
        <v>21.5880510422935</v>
      </c>
      <c r="H234" s="86">
        <v>21.569535095434301</v>
      </c>
      <c r="I234" s="86">
        <v>19.07</v>
      </c>
      <c r="J234" s="86">
        <v>6.92</v>
      </c>
      <c r="K234" s="87">
        <v>0</v>
      </c>
      <c r="L234" s="85">
        <v>0.60999999981099995</v>
      </c>
      <c r="M234" s="86">
        <v>0</v>
      </c>
      <c r="N234" s="86">
        <v>85.088915050498798</v>
      </c>
      <c r="O234" s="86">
        <v>34.879032258064498</v>
      </c>
      <c r="P234" s="86">
        <v>0.27300000000000002</v>
      </c>
      <c r="Q234" s="88">
        <v>0.82289999999999996</v>
      </c>
      <c r="R234" s="85">
        <v>0</v>
      </c>
      <c r="S234" s="86">
        <v>0.1</v>
      </c>
      <c r="T234" s="86">
        <v>2.78</v>
      </c>
      <c r="U234" s="88">
        <v>1.1464457097008101</v>
      </c>
      <c r="V234" s="89">
        <v>4.87</v>
      </c>
      <c r="W234" s="85">
        <v>62.129707928667699</v>
      </c>
      <c r="X234" s="88">
        <v>46.766666666699997</v>
      </c>
      <c r="Y234" s="85">
        <v>33.080000000000013</v>
      </c>
      <c r="Z234" s="88"/>
      <c r="AA234" s="85">
        <v>0.09</v>
      </c>
      <c r="AB234" s="91">
        <v>0.09</v>
      </c>
      <c r="AC234" s="86">
        <v>0</v>
      </c>
      <c r="AD234" s="86">
        <v>0</v>
      </c>
      <c r="AE234" s="86">
        <v>0</v>
      </c>
      <c r="AF234" s="88">
        <v>0</v>
      </c>
      <c r="AG234" s="85">
        <v>0</v>
      </c>
      <c r="AH234" s="86">
        <v>2.8393999999999999E-2</v>
      </c>
      <c r="AI234" s="88">
        <v>1.5379999992E-3</v>
      </c>
      <c r="AJ234" s="150">
        <v>1.44</v>
      </c>
      <c r="AK234" s="151">
        <v>0</v>
      </c>
    </row>
    <row r="235" spans="1:37" x14ac:dyDescent="0.2">
      <c r="A235" s="149" t="s">
        <v>807</v>
      </c>
      <c r="B235" s="66" t="s">
        <v>808</v>
      </c>
      <c r="C235" s="67">
        <v>60</v>
      </c>
      <c r="D235" s="84" t="s">
        <v>349</v>
      </c>
      <c r="E235" s="85">
        <v>90.358921738386897</v>
      </c>
      <c r="F235" s="91">
        <v>90.358921738386897</v>
      </c>
      <c r="G235" s="86">
        <v>26.9287500801642</v>
      </c>
      <c r="H235" s="86">
        <v>26.9287500801642</v>
      </c>
      <c r="I235" s="86">
        <v>15.8</v>
      </c>
      <c r="J235" s="86">
        <v>9.9</v>
      </c>
      <c r="K235" s="87">
        <v>0</v>
      </c>
      <c r="L235" s="85">
        <v>0.61999999945499995</v>
      </c>
      <c r="M235" s="86">
        <v>0</v>
      </c>
      <c r="N235" s="86">
        <v>90.190823327615803</v>
      </c>
      <c r="O235" s="86">
        <v>30.0987797791981</v>
      </c>
      <c r="P235" s="86">
        <v>0.19900000000000001</v>
      </c>
      <c r="Q235" s="88">
        <v>0.45129999999999998</v>
      </c>
      <c r="R235" s="85">
        <v>0</v>
      </c>
      <c r="S235" s="86">
        <v>0.1</v>
      </c>
      <c r="T235" s="86">
        <v>1.8</v>
      </c>
      <c r="U235" s="88">
        <v>0.109023279676778</v>
      </c>
      <c r="V235" s="89">
        <v>4.7300000000000004</v>
      </c>
      <c r="W235" s="85">
        <v>71.809581378576894</v>
      </c>
      <c r="X235" s="88">
        <v>55.5333333333</v>
      </c>
      <c r="Y235" s="85">
        <v>100</v>
      </c>
      <c r="Z235" s="88">
        <v>100</v>
      </c>
      <c r="AA235" s="85">
        <v>0</v>
      </c>
      <c r="AB235" s="91">
        <v>0</v>
      </c>
      <c r="AC235" s="86">
        <v>0</v>
      </c>
      <c r="AD235" s="86">
        <v>0</v>
      </c>
      <c r="AE235" s="86">
        <v>0</v>
      </c>
      <c r="AF235" s="88">
        <v>0</v>
      </c>
      <c r="AG235" s="85">
        <v>0</v>
      </c>
      <c r="AH235" s="86">
        <v>2.9797000000000001E-2</v>
      </c>
      <c r="AI235" s="88">
        <v>0</v>
      </c>
      <c r="AJ235" s="150">
        <v>1.65</v>
      </c>
      <c r="AK235" s="151">
        <v>0</v>
      </c>
    </row>
    <row r="236" spans="1:37" x14ac:dyDescent="0.2">
      <c r="A236" s="149" t="s">
        <v>809</v>
      </c>
      <c r="B236" s="66" t="s">
        <v>810</v>
      </c>
      <c r="C236" s="67">
        <v>60</v>
      </c>
      <c r="D236" s="84" t="s">
        <v>349</v>
      </c>
      <c r="E236" s="85">
        <v>87.886561932460395</v>
      </c>
      <c r="F236" s="91">
        <v>87.880211839113997</v>
      </c>
      <c r="G236" s="86">
        <v>23.563926389717899</v>
      </c>
      <c r="H236" s="86">
        <v>23.563926389717899</v>
      </c>
      <c r="I236" s="86">
        <v>18.84</v>
      </c>
      <c r="J236" s="86">
        <v>8.01</v>
      </c>
      <c r="K236" s="87">
        <v>0</v>
      </c>
      <c r="L236" s="85">
        <v>0.48000000063499998</v>
      </c>
      <c r="M236" s="86">
        <v>2.4993498974923401E-3</v>
      </c>
      <c r="N236" s="86">
        <v>88.551607834118997</v>
      </c>
      <c r="O236" s="86">
        <v>19.1626095423564</v>
      </c>
      <c r="P236" s="86">
        <v>0.19600000000000001</v>
      </c>
      <c r="Q236" s="88">
        <v>2.1730999999999998</v>
      </c>
      <c r="R236" s="85">
        <v>1.7448961786773701E-2</v>
      </c>
      <c r="S236" s="86">
        <v>0.1</v>
      </c>
      <c r="T236" s="86">
        <v>2.81</v>
      </c>
      <c r="U236" s="88">
        <v>0.241303547162143</v>
      </c>
      <c r="V236" s="89">
        <v>4.6100000000000003</v>
      </c>
      <c r="W236" s="85">
        <v>68.650022177858503</v>
      </c>
      <c r="X236" s="88">
        <v>66.866666666699999</v>
      </c>
      <c r="Y236" s="85">
        <v>100</v>
      </c>
      <c r="Z236" s="88">
        <v>100</v>
      </c>
      <c r="AA236" s="85">
        <v>0.06</v>
      </c>
      <c r="AB236" s="91">
        <v>0.06</v>
      </c>
      <c r="AC236" s="86">
        <v>0.02</v>
      </c>
      <c r="AD236" s="86">
        <v>0.02</v>
      </c>
      <c r="AE236" s="86">
        <v>0</v>
      </c>
      <c r="AF236" s="88">
        <v>0</v>
      </c>
      <c r="AG236" s="85">
        <v>0</v>
      </c>
      <c r="AH236" s="86">
        <v>4.095E-2</v>
      </c>
      <c r="AI236" s="88">
        <v>1.53800000126E-3</v>
      </c>
      <c r="AJ236" s="150">
        <v>1.31</v>
      </c>
      <c r="AK236" s="151">
        <v>0</v>
      </c>
    </row>
    <row r="237" spans="1:37" x14ac:dyDescent="0.2">
      <c r="A237" s="149" t="s">
        <v>811</v>
      </c>
      <c r="B237" s="66" t="s">
        <v>812</v>
      </c>
      <c r="C237" s="67">
        <v>60</v>
      </c>
      <c r="D237" s="84" t="s">
        <v>349</v>
      </c>
      <c r="E237" s="85">
        <v>80.099517613198799</v>
      </c>
      <c r="F237" s="91">
        <v>80.097490777899395</v>
      </c>
      <c r="G237" s="86">
        <v>17.082167903036201</v>
      </c>
      <c r="H237" s="86">
        <v>17.082167903036201</v>
      </c>
      <c r="I237" s="86">
        <v>23.09</v>
      </c>
      <c r="J237" s="86">
        <v>9.9700000000000006</v>
      </c>
      <c r="K237" s="87">
        <v>0</v>
      </c>
      <c r="L237" s="85">
        <v>0.79000000073400001</v>
      </c>
      <c r="M237" s="86">
        <v>0</v>
      </c>
      <c r="N237" s="86">
        <v>79.2197995983813</v>
      </c>
      <c r="O237" s="86">
        <v>31.4596734289956</v>
      </c>
      <c r="P237" s="86">
        <v>0.38400000000000001</v>
      </c>
      <c r="Q237" s="88">
        <v>1.6778</v>
      </c>
      <c r="R237" s="85">
        <v>0</v>
      </c>
      <c r="S237" s="86">
        <v>0.1</v>
      </c>
      <c r="T237" s="86">
        <v>2.59</v>
      </c>
      <c r="U237" s="88">
        <v>2.57712108314078</v>
      </c>
      <c r="V237" s="89">
        <v>4.33</v>
      </c>
      <c r="W237" s="85">
        <v>56.6058893431752</v>
      </c>
      <c r="X237" s="88">
        <v>36.9</v>
      </c>
      <c r="Y237" s="85">
        <v>48.599999999999994</v>
      </c>
      <c r="Z237" s="88"/>
      <c r="AA237" s="85">
        <v>0</v>
      </c>
      <c r="AB237" s="91">
        <v>0</v>
      </c>
      <c r="AC237" s="86">
        <v>0</v>
      </c>
      <c r="AD237" s="86">
        <v>0</v>
      </c>
      <c r="AE237" s="86">
        <v>0</v>
      </c>
      <c r="AF237" s="88">
        <v>0</v>
      </c>
      <c r="AG237" s="85">
        <v>7.1760000023899997E-3</v>
      </c>
      <c r="AH237" s="86">
        <v>6.2240999999999998E-2</v>
      </c>
      <c r="AI237" s="88">
        <v>4.6140000015399999E-3</v>
      </c>
      <c r="AJ237" s="150">
        <v>1.49</v>
      </c>
      <c r="AK237" s="151">
        <v>0</v>
      </c>
    </row>
    <row r="238" spans="1:37" x14ac:dyDescent="0.2">
      <c r="A238" s="149" t="s">
        <v>813</v>
      </c>
      <c r="B238" s="66" t="s">
        <v>814</v>
      </c>
      <c r="C238" s="67">
        <v>60</v>
      </c>
      <c r="D238" s="84" t="s">
        <v>349</v>
      </c>
      <c r="E238" s="85">
        <v>82.438488325626494</v>
      </c>
      <c r="F238" s="91">
        <v>82.425643660444095</v>
      </c>
      <c r="G238" s="86">
        <v>21.0381343837415</v>
      </c>
      <c r="H238" s="86">
        <v>21.025289718559101</v>
      </c>
      <c r="I238" s="86">
        <v>38.090000000000003</v>
      </c>
      <c r="J238" s="86">
        <v>17.16</v>
      </c>
      <c r="K238" s="87">
        <v>0</v>
      </c>
      <c r="L238" s="85">
        <v>1.0400000034200001</v>
      </c>
      <c r="M238" s="86">
        <v>0</v>
      </c>
      <c r="N238" s="86">
        <v>82.073853892763196</v>
      </c>
      <c r="O238" s="86">
        <v>31.468381564844599</v>
      </c>
      <c r="P238" s="86">
        <v>0.38100000000000001</v>
      </c>
      <c r="Q238" s="88">
        <v>1.6015999999999999</v>
      </c>
      <c r="R238" s="85">
        <v>0</v>
      </c>
      <c r="S238" s="86">
        <v>0.1</v>
      </c>
      <c r="T238" s="86">
        <v>2.62</v>
      </c>
      <c r="U238" s="88">
        <v>0.56659245304561301</v>
      </c>
      <c r="V238" s="89">
        <v>4.41</v>
      </c>
      <c r="W238" s="85">
        <v>57.283851397026901</v>
      </c>
      <c r="X238" s="88">
        <v>32.799999999999997</v>
      </c>
      <c r="Y238" s="85">
        <v>99.960000000000008</v>
      </c>
      <c r="Z238" s="88">
        <v>100</v>
      </c>
      <c r="AA238" s="85">
        <v>0</v>
      </c>
      <c r="AB238" s="91">
        <v>0</v>
      </c>
      <c r="AC238" s="86">
        <v>0</v>
      </c>
      <c r="AD238" s="86">
        <v>0</v>
      </c>
      <c r="AE238" s="86">
        <v>0</v>
      </c>
      <c r="AF238" s="88">
        <v>0</v>
      </c>
      <c r="AG238" s="85">
        <v>0</v>
      </c>
      <c r="AH238" s="86">
        <v>7.8428999999999999E-2</v>
      </c>
      <c r="AI238" s="88">
        <v>6.1520000206600001E-3</v>
      </c>
      <c r="AJ238" s="150">
        <v>1.69</v>
      </c>
      <c r="AK238" s="151">
        <v>0</v>
      </c>
    </row>
    <row r="239" spans="1:37" x14ac:dyDescent="0.2">
      <c r="A239" s="149" t="s">
        <v>815</v>
      </c>
      <c r="B239" s="66" t="s">
        <v>816</v>
      </c>
      <c r="C239" s="67">
        <v>60</v>
      </c>
      <c r="D239" s="84" t="s">
        <v>349</v>
      </c>
      <c r="E239" s="85">
        <v>59.704969755221001</v>
      </c>
      <c r="F239" s="91">
        <v>59.614078709556097</v>
      </c>
      <c r="G239" s="86">
        <v>13.577241717945199</v>
      </c>
      <c r="H239" s="86">
        <v>13.5709733699683</v>
      </c>
      <c r="I239" s="86">
        <v>88.71</v>
      </c>
      <c r="J239" s="86">
        <v>50.28</v>
      </c>
      <c r="K239" s="87">
        <v>0</v>
      </c>
      <c r="L239" s="85">
        <v>1.14999999566</v>
      </c>
      <c r="M239" s="86">
        <v>1.6892353944949101E-5</v>
      </c>
      <c r="N239" s="86">
        <v>59.675887826802601</v>
      </c>
      <c r="O239" s="86">
        <v>28.3519099664538</v>
      </c>
      <c r="P239" s="86">
        <v>1.4970000000000001</v>
      </c>
      <c r="Q239" s="88">
        <v>2.1591</v>
      </c>
      <c r="R239" s="85">
        <v>1.19161105815062E-2</v>
      </c>
      <c r="S239" s="86">
        <v>0.3</v>
      </c>
      <c r="T239" s="86">
        <v>2.92</v>
      </c>
      <c r="U239" s="88">
        <v>3.78503745337916</v>
      </c>
      <c r="V239" s="89">
        <v>3.91</v>
      </c>
      <c r="W239" s="85">
        <v>39.159261183642101</v>
      </c>
      <c r="X239" s="88">
        <v>41.733333333300003</v>
      </c>
      <c r="Y239" s="85">
        <v>66.419999999999987</v>
      </c>
      <c r="Z239" s="88">
        <v>100</v>
      </c>
      <c r="AA239" s="85">
        <v>0</v>
      </c>
      <c r="AB239" s="91">
        <v>0.03</v>
      </c>
      <c r="AC239" s="86">
        <v>0</v>
      </c>
      <c r="AD239" s="86">
        <v>0</v>
      </c>
      <c r="AE239" s="86">
        <v>0</v>
      </c>
      <c r="AF239" s="88">
        <v>0</v>
      </c>
      <c r="AG239" s="85">
        <v>1.85119999497E-2</v>
      </c>
      <c r="AH239" s="86">
        <v>0.30742199999999997</v>
      </c>
      <c r="AI239" s="88">
        <v>1.2303999966599999E-2</v>
      </c>
      <c r="AJ239" s="150">
        <v>1.69</v>
      </c>
      <c r="AK239" s="151">
        <v>0</v>
      </c>
    </row>
    <row r="240" spans="1:37" x14ac:dyDescent="0.2">
      <c r="A240" s="149" t="s">
        <v>817</v>
      </c>
      <c r="B240" s="66" t="s">
        <v>818</v>
      </c>
      <c r="C240" s="67">
        <v>83</v>
      </c>
      <c r="D240" s="84" t="s">
        <v>349</v>
      </c>
      <c r="E240" s="85">
        <v>64.542980953340702</v>
      </c>
      <c r="F240" s="91">
        <v>64.542980953340702</v>
      </c>
      <c r="G240" s="86">
        <v>23.5311901642648</v>
      </c>
      <c r="H240" s="86">
        <v>23.5311901642648</v>
      </c>
      <c r="I240" s="86">
        <v>61.34</v>
      </c>
      <c r="J240" s="86">
        <v>29.9</v>
      </c>
      <c r="K240" s="87">
        <v>0</v>
      </c>
      <c r="L240" s="85">
        <v>2.7799999958299999</v>
      </c>
      <c r="M240" s="86">
        <v>0.156142913537866</v>
      </c>
      <c r="N240" s="86">
        <v>64.1227493217134</v>
      </c>
      <c r="O240" s="86">
        <v>53.6390213879058</v>
      </c>
      <c r="P240" s="86">
        <v>0.71599999999999997</v>
      </c>
      <c r="Q240" s="88">
        <v>2.1051000000000002</v>
      </c>
      <c r="R240" s="85">
        <v>2.4260067928190202E-2</v>
      </c>
      <c r="S240" s="86">
        <v>0.2</v>
      </c>
      <c r="T240" s="86">
        <v>2.57</v>
      </c>
      <c r="U240" s="88">
        <v>0.74171117605562797</v>
      </c>
      <c r="V240" s="89">
        <v>3.86</v>
      </c>
      <c r="W240" s="85">
        <v>35.192108459668198</v>
      </c>
      <c r="X240" s="88">
        <v>30</v>
      </c>
      <c r="Y240" s="85">
        <v>100</v>
      </c>
      <c r="Z240" s="88">
        <v>100</v>
      </c>
      <c r="AA240" s="85">
        <v>0</v>
      </c>
      <c r="AB240" s="91">
        <v>0</v>
      </c>
      <c r="AC240" s="86">
        <v>0</v>
      </c>
      <c r="AD240" s="86">
        <v>0</v>
      </c>
      <c r="AE240" s="86">
        <v>0</v>
      </c>
      <c r="AF240" s="88">
        <v>0</v>
      </c>
      <c r="AG240" s="85">
        <v>0</v>
      </c>
      <c r="AH240" s="86">
        <v>8.9997999999999995E-2</v>
      </c>
      <c r="AI240" s="88">
        <v>2.8476000063800001E-2</v>
      </c>
      <c r="AJ240" s="150">
        <v>2.38</v>
      </c>
      <c r="AK240" s="151">
        <v>16</v>
      </c>
    </row>
    <row r="241" spans="1:37" x14ac:dyDescent="0.2">
      <c r="A241" s="149" t="s">
        <v>819</v>
      </c>
      <c r="B241" s="66" t="s">
        <v>820</v>
      </c>
      <c r="C241" s="67">
        <v>60</v>
      </c>
      <c r="D241" s="84" t="s">
        <v>349</v>
      </c>
      <c r="E241" s="85">
        <v>80.249410980746802</v>
      </c>
      <c r="F241" s="91">
        <v>80.249410980746802</v>
      </c>
      <c r="G241" s="86">
        <v>29.636592969847001</v>
      </c>
      <c r="H241" s="86">
        <v>29.636592969847001</v>
      </c>
      <c r="I241" s="86">
        <v>23.77</v>
      </c>
      <c r="J241" s="86">
        <v>12.33</v>
      </c>
      <c r="K241" s="87">
        <v>0</v>
      </c>
      <c r="L241" s="85">
        <v>1.1300000002899999</v>
      </c>
      <c r="M241" s="86">
        <v>8.4727211911782702E-3</v>
      </c>
      <c r="N241" s="86">
        <v>79.464963547629097</v>
      </c>
      <c r="O241" s="86">
        <v>43.151542753045703</v>
      </c>
      <c r="P241" s="86">
        <v>0.28299999999999997</v>
      </c>
      <c r="Q241" s="88">
        <v>1.9302999999999999</v>
      </c>
      <c r="R241" s="85">
        <v>2.9616466755516099E-2</v>
      </c>
      <c r="S241" s="86">
        <v>0.1</v>
      </c>
      <c r="T241" s="86">
        <v>2.44</v>
      </c>
      <c r="U241" s="88">
        <v>0.58663937742449801</v>
      </c>
      <c r="V241" s="89">
        <v>4.29</v>
      </c>
      <c r="W241" s="85">
        <v>55.0006106371263</v>
      </c>
      <c r="X241" s="88">
        <v>49.0333333333</v>
      </c>
      <c r="Y241" s="85">
        <v>100</v>
      </c>
      <c r="Z241" s="88">
        <v>-4</v>
      </c>
      <c r="AA241" s="85">
        <v>0.04</v>
      </c>
      <c r="AB241" s="91">
        <v>0.04</v>
      </c>
      <c r="AC241" s="86">
        <v>0.01</v>
      </c>
      <c r="AD241" s="86">
        <v>0.01</v>
      </c>
      <c r="AE241" s="86">
        <v>0</v>
      </c>
      <c r="AF241" s="88">
        <v>2.09999992566E-3</v>
      </c>
      <c r="AG241" s="85">
        <v>0</v>
      </c>
      <c r="AH241" s="86">
        <v>6.3639000000000001E-2</v>
      </c>
      <c r="AI241" s="88">
        <v>7.1190000092399997E-3</v>
      </c>
      <c r="AJ241" s="150">
        <v>1.79</v>
      </c>
      <c r="AK241" s="151">
        <v>8</v>
      </c>
    </row>
    <row r="242" spans="1:37" x14ac:dyDescent="0.2">
      <c r="A242" s="149" t="s">
        <v>821</v>
      </c>
      <c r="B242" s="66" t="s">
        <v>822</v>
      </c>
      <c r="C242" s="67">
        <v>83</v>
      </c>
      <c r="D242" s="84" t="s">
        <v>349</v>
      </c>
      <c r="E242" s="85">
        <v>55.513904485104703</v>
      </c>
      <c r="F242" s="91">
        <v>55.513904485104703</v>
      </c>
      <c r="G242" s="86">
        <v>24.818349957064498</v>
      </c>
      <c r="H242" s="86">
        <v>24.818349957064498</v>
      </c>
      <c r="I242" s="86">
        <v>32.119999999999997</v>
      </c>
      <c r="J242" s="86">
        <v>24.51</v>
      </c>
      <c r="K242" s="87">
        <v>0</v>
      </c>
      <c r="L242" s="85">
        <v>2.0599999989</v>
      </c>
      <c r="M242" s="86">
        <v>0</v>
      </c>
      <c r="N242" s="86">
        <v>53.035191343624398</v>
      </c>
      <c r="O242" s="86">
        <v>71.009609384749794</v>
      </c>
      <c r="P242" s="86">
        <v>0.63800000000000001</v>
      </c>
      <c r="Q242" s="88">
        <v>2.2568999999999999</v>
      </c>
      <c r="R242" s="85">
        <v>0</v>
      </c>
      <c r="S242" s="86">
        <v>0.4</v>
      </c>
      <c r="T242" s="86">
        <v>2.34</v>
      </c>
      <c r="U242" s="88">
        <v>1.90732545082238</v>
      </c>
      <c r="V242" s="89">
        <v>3.72</v>
      </c>
      <c r="W242" s="85">
        <v>37.272799074043697</v>
      </c>
      <c r="X242" s="88">
        <v>37.799999999999997</v>
      </c>
      <c r="Y242" s="85">
        <v>100</v>
      </c>
      <c r="Z242" s="88"/>
      <c r="AA242" s="85">
        <v>0</v>
      </c>
      <c r="AB242" s="91">
        <v>0</v>
      </c>
      <c r="AC242" s="86">
        <v>0</v>
      </c>
      <c r="AD242" s="86">
        <v>0</v>
      </c>
      <c r="AE242" s="86">
        <v>0</v>
      </c>
      <c r="AF242" s="88">
        <v>2.4602999674000001</v>
      </c>
      <c r="AG242" s="85">
        <v>0</v>
      </c>
      <c r="AH242" s="86">
        <v>8.5827000000000001E-2</v>
      </c>
      <c r="AI242" s="88">
        <v>7.11899998486E-3</v>
      </c>
      <c r="AJ242" s="150">
        <v>2.08</v>
      </c>
      <c r="AK242" s="151">
        <v>9</v>
      </c>
    </row>
    <row r="243" spans="1:37" x14ac:dyDescent="0.2">
      <c r="A243" s="149" t="s">
        <v>823</v>
      </c>
      <c r="B243" s="66" t="s">
        <v>824</v>
      </c>
      <c r="C243" s="67">
        <v>60</v>
      </c>
      <c r="D243" s="84" t="s">
        <v>349</v>
      </c>
      <c r="E243" s="85">
        <v>56.624134159679201</v>
      </c>
      <c r="F243" s="91">
        <v>56.624134159679201</v>
      </c>
      <c r="G243" s="86">
        <v>21.079110462996699</v>
      </c>
      <c r="H243" s="86">
        <v>21.079110462996699</v>
      </c>
      <c r="I243" s="86">
        <v>15.14</v>
      </c>
      <c r="J243" s="86">
        <v>16.91</v>
      </c>
      <c r="K243" s="87">
        <v>0</v>
      </c>
      <c r="L243" s="85">
        <v>1.2000000013900001</v>
      </c>
      <c r="M243" s="86">
        <v>0</v>
      </c>
      <c r="N243" s="86">
        <v>55.968692415756003</v>
      </c>
      <c r="O243" s="86">
        <v>56.743295019157102</v>
      </c>
      <c r="P243" s="86">
        <v>0.60599999999999998</v>
      </c>
      <c r="Q243" s="88">
        <v>2.8355000000000001</v>
      </c>
      <c r="R243" s="85">
        <v>0</v>
      </c>
      <c r="S243" s="86">
        <v>0.4</v>
      </c>
      <c r="T243" s="86">
        <v>2.69</v>
      </c>
      <c r="U243" s="88">
        <v>2.4772147283995598</v>
      </c>
      <c r="V243" s="89">
        <v>4.03</v>
      </c>
      <c r="W243" s="85">
        <v>42.455550745797801</v>
      </c>
      <c r="X243" s="88">
        <v>39.700000000000003</v>
      </c>
      <c r="Y243" s="85">
        <v>100</v>
      </c>
      <c r="Z243" s="88">
        <v>100</v>
      </c>
      <c r="AA243" s="85">
        <v>0.05</v>
      </c>
      <c r="AB243" s="91">
        <v>0.05</v>
      </c>
      <c r="AC243" s="86">
        <v>0.03</v>
      </c>
      <c r="AD243" s="86">
        <v>0.03</v>
      </c>
      <c r="AE243" s="86">
        <v>0</v>
      </c>
      <c r="AF243" s="88">
        <v>0</v>
      </c>
      <c r="AG243" s="85">
        <v>0</v>
      </c>
      <c r="AH243" s="86">
        <v>6.0014999999999999E-2</v>
      </c>
      <c r="AI243" s="88">
        <v>3.0760000015299998E-3</v>
      </c>
      <c r="AJ243" s="150">
        <v>1.87</v>
      </c>
      <c r="AK243" s="151">
        <v>0</v>
      </c>
    </row>
    <row r="244" spans="1:37" x14ac:dyDescent="0.2">
      <c r="A244" s="149" t="s">
        <v>825</v>
      </c>
      <c r="B244" s="66" t="s">
        <v>826</v>
      </c>
      <c r="C244" s="67">
        <v>83</v>
      </c>
      <c r="D244" s="84" t="s">
        <v>349</v>
      </c>
      <c r="E244" s="85">
        <v>49.6016949152542</v>
      </c>
      <c r="F244" s="91">
        <v>49.110169491525397</v>
      </c>
      <c r="G244" s="86">
        <v>21.962711864406799</v>
      </c>
      <c r="H244" s="86">
        <v>21.771186440678001</v>
      </c>
      <c r="I244" s="86">
        <v>38.200000000000003</v>
      </c>
      <c r="J244" s="86">
        <v>28.03</v>
      </c>
      <c r="K244" s="87">
        <v>3.7699999999999997E-2</v>
      </c>
      <c r="L244" s="85">
        <v>1.6999999994799999</v>
      </c>
      <c r="M244" s="86">
        <v>2.8726323111829199E-5</v>
      </c>
      <c r="N244" s="86">
        <v>48.535529041203802</v>
      </c>
      <c r="O244" s="86">
        <v>74.406166430706307</v>
      </c>
      <c r="P244" s="86">
        <v>0.89100000000000001</v>
      </c>
      <c r="Q244" s="88">
        <v>1.9397</v>
      </c>
      <c r="R244" s="85">
        <v>2.33808744447042E-2</v>
      </c>
      <c r="S244" s="86">
        <v>0.5</v>
      </c>
      <c r="T244" s="86">
        <v>2.27</v>
      </c>
      <c r="U244" s="88">
        <v>1.9745762711864401</v>
      </c>
      <c r="V244" s="89">
        <v>3.63</v>
      </c>
      <c r="W244" s="85">
        <v>29.872347691335801</v>
      </c>
      <c r="X244" s="88">
        <v>25.166666666699999</v>
      </c>
      <c r="Y244" s="85">
        <v>99.860000000000014</v>
      </c>
      <c r="Z244" s="88">
        <v>100</v>
      </c>
      <c r="AA244" s="85">
        <v>0.08</v>
      </c>
      <c r="AB244" s="91">
        <v>0.08</v>
      </c>
      <c r="AC244" s="86">
        <v>0.02</v>
      </c>
      <c r="AD244" s="86">
        <v>0.02</v>
      </c>
      <c r="AE244" s="86">
        <v>0</v>
      </c>
      <c r="AF244" s="88">
        <v>2.4999999433600001E-3</v>
      </c>
      <c r="AG244" s="85">
        <v>0</v>
      </c>
      <c r="AH244" s="86">
        <v>0.102922</v>
      </c>
      <c r="AI244" s="88">
        <v>1.7884999983499999E-2</v>
      </c>
      <c r="AJ244" s="150">
        <v>1.78</v>
      </c>
      <c r="AK244" s="151">
        <v>1</v>
      </c>
    </row>
    <row r="245" spans="1:37" x14ac:dyDescent="0.2">
      <c r="A245" s="149" t="s">
        <v>827</v>
      </c>
      <c r="B245" s="66" t="s">
        <v>828</v>
      </c>
      <c r="C245" s="67">
        <v>83</v>
      </c>
      <c r="D245" s="84" t="s">
        <v>349</v>
      </c>
      <c r="E245" s="85">
        <v>41.852580596337198</v>
      </c>
      <c r="F245" s="91">
        <v>41.852580596337198</v>
      </c>
      <c r="G245" s="86">
        <v>18.144392311185101</v>
      </c>
      <c r="H245" s="86">
        <v>18.144392311185101</v>
      </c>
      <c r="I245" s="86">
        <v>18.260000000000002</v>
      </c>
      <c r="J245" s="86">
        <v>15.18</v>
      </c>
      <c r="K245" s="87">
        <v>0</v>
      </c>
      <c r="L245" s="85">
        <v>5.13999999355</v>
      </c>
      <c r="M245" s="86">
        <v>6.7292958691473597E-3</v>
      </c>
      <c r="N245" s="86">
        <v>38.563566234201801</v>
      </c>
      <c r="O245" s="86">
        <v>32.742185768122397</v>
      </c>
      <c r="P245" s="86">
        <v>0.52700000000000002</v>
      </c>
      <c r="Q245" s="88">
        <v>1.6313</v>
      </c>
      <c r="R245" s="85">
        <v>3.8417210910487901E-2</v>
      </c>
      <c r="S245" s="86">
        <v>0.6</v>
      </c>
      <c r="T245" s="86">
        <v>2.21</v>
      </c>
      <c r="U245" s="88">
        <v>1.1154835780233101</v>
      </c>
      <c r="V245" s="89">
        <v>3.09</v>
      </c>
      <c r="W245" s="85">
        <v>40.4391516817983</v>
      </c>
      <c r="X245" s="88">
        <v>30.666666666699999</v>
      </c>
      <c r="Y245" s="85">
        <v>97.02000000000001</v>
      </c>
      <c r="Z245" s="88">
        <v>-20</v>
      </c>
      <c r="AA245" s="85">
        <v>0</v>
      </c>
      <c r="AB245" s="91">
        <v>0</v>
      </c>
      <c r="AC245" s="86">
        <v>0</v>
      </c>
      <c r="AD245" s="86">
        <v>0</v>
      </c>
      <c r="AE245" s="86">
        <v>0</v>
      </c>
      <c r="AF245" s="88">
        <v>0</v>
      </c>
      <c r="AG245" s="85">
        <v>0</v>
      </c>
      <c r="AH245" s="86">
        <v>5.9161999999999999E-2</v>
      </c>
      <c r="AI245" s="88">
        <v>5.3620000050999999E-3</v>
      </c>
      <c r="AJ245" s="150">
        <v>1.18</v>
      </c>
      <c r="AK245" s="151">
        <v>0</v>
      </c>
    </row>
    <row r="246" spans="1:37" x14ac:dyDescent="0.2">
      <c r="A246" s="149" t="s">
        <v>829</v>
      </c>
      <c r="B246" s="66" t="s">
        <v>830</v>
      </c>
      <c r="C246" s="67">
        <v>83</v>
      </c>
      <c r="D246" s="84" t="s">
        <v>349</v>
      </c>
      <c r="E246" s="85">
        <v>52.9295432072105</v>
      </c>
      <c r="F246" s="91">
        <v>52.9295432072105</v>
      </c>
      <c r="G246" s="86">
        <v>14.311855699396499</v>
      </c>
      <c r="H246" s="86">
        <v>14.311855699396499</v>
      </c>
      <c r="I246" s="86">
        <v>33.61</v>
      </c>
      <c r="J246" s="86">
        <v>19.29</v>
      </c>
      <c r="K246" s="87">
        <v>0</v>
      </c>
      <c r="L246" s="85">
        <v>2.8700000028199999</v>
      </c>
      <c r="M246" s="86">
        <v>0</v>
      </c>
      <c r="N246" s="86">
        <v>51.913327789106702</v>
      </c>
      <c r="O246" s="86">
        <v>27.452729218694301</v>
      </c>
      <c r="P246" s="86">
        <v>0.51400000000000001</v>
      </c>
      <c r="Q246" s="88">
        <v>2.0710999999999999</v>
      </c>
      <c r="R246" s="85">
        <v>0</v>
      </c>
      <c r="S246" s="86">
        <v>0.5</v>
      </c>
      <c r="T246" s="86">
        <v>2.5499999999999998</v>
      </c>
      <c r="U246" s="88">
        <v>1.4593728333882701</v>
      </c>
      <c r="V246" s="89">
        <v>3.81</v>
      </c>
      <c r="W246" s="85">
        <v>40.5369161062603</v>
      </c>
      <c r="X246" s="88">
        <v>34.166666666700003</v>
      </c>
      <c r="Y246" s="85">
        <v>-99.92</v>
      </c>
      <c r="Z246" s="88">
        <v>-100</v>
      </c>
      <c r="AA246" s="85">
        <v>0.04</v>
      </c>
      <c r="AB246" s="91">
        <v>0.04</v>
      </c>
      <c r="AC246" s="86">
        <v>0</v>
      </c>
      <c r="AD246" s="86">
        <v>0</v>
      </c>
      <c r="AE246" s="86">
        <v>0</v>
      </c>
      <c r="AF246" s="88">
        <v>0</v>
      </c>
      <c r="AG246" s="85">
        <v>0</v>
      </c>
      <c r="AH246" s="86">
        <v>0.104325</v>
      </c>
      <c r="AI246" s="88">
        <v>1.5379999985600001E-3</v>
      </c>
      <c r="AJ246" s="150">
        <v>1.1599999999999999</v>
      </c>
      <c r="AK246" s="151">
        <v>0</v>
      </c>
    </row>
    <row r="247" spans="1:37" x14ac:dyDescent="0.2">
      <c r="A247" s="149" t="s">
        <v>831</v>
      </c>
      <c r="B247" s="66" t="s">
        <v>832</v>
      </c>
      <c r="C247" s="67">
        <v>60</v>
      </c>
      <c r="D247" s="84" t="s">
        <v>349</v>
      </c>
      <c r="E247" s="85">
        <v>69.249087567623505</v>
      </c>
      <c r="F247" s="91">
        <v>69.249087567623505</v>
      </c>
      <c r="G247" s="86">
        <v>16.9725364325835</v>
      </c>
      <c r="H247" s="86">
        <v>16.9725364325835</v>
      </c>
      <c r="I247" s="86">
        <v>34.76</v>
      </c>
      <c r="J247" s="86">
        <v>23.08</v>
      </c>
      <c r="K247" s="87">
        <v>0</v>
      </c>
      <c r="L247" s="85">
        <v>0.96999999828799999</v>
      </c>
      <c r="M247" s="86">
        <v>1.4248777805954101E-3</v>
      </c>
      <c r="N247" s="86">
        <v>69.646796252562694</v>
      </c>
      <c r="O247" s="86">
        <v>18.238375900458401</v>
      </c>
      <c r="P247" s="86">
        <v>1.3160000000000001</v>
      </c>
      <c r="Q247" s="88">
        <v>2.8473000000000002</v>
      </c>
      <c r="R247" s="85">
        <v>3.8314176245210697E-2</v>
      </c>
      <c r="S247" s="86">
        <v>0.3</v>
      </c>
      <c r="T247" s="86">
        <v>3.96</v>
      </c>
      <c r="U247" s="88">
        <v>0.55393057748556895</v>
      </c>
      <c r="V247" s="89">
        <v>4.04</v>
      </c>
      <c r="W247" s="85">
        <v>46.211527333125503</v>
      </c>
      <c r="X247" s="88">
        <v>42.233333333300003</v>
      </c>
      <c r="Y247" s="85">
        <v>100</v>
      </c>
      <c r="Z247" s="88">
        <v>100</v>
      </c>
      <c r="AA247" s="85">
        <v>0.02</v>
      </c>
      <c r="AB247" s="91">
        <v>0.02</v>
      </c>
      <c r="AC247" s="86">
        <v>0</v>
      </c>
      <c r="AD247" s="86">
        <v>0</v>
      </c>
      <c r="AE247" s="86">
        <v>0</v>
      </c>
      <c r="AF247" s="88">
        <v>0</v>
      </c>
      <c r="AG247" s="85">
        <v>0</v>
      </c>
      <c r="AH247" s="86">
        <v>5.8094E-2</v>
      </c>
      <c r="AI247" s="88">
        <v>6.15199999653E-3</v>
      </c>
      <c r="AJ247" s="150">
        <v>1.1299999999999999</v>
      </c>
      <c r="AK247" s="151">
        <v>0</v>
      </c>
    </row>
    <row r="248" spans="1:37" x14ac:dyDescent="0.2">
      <c r="A248" s="149" t="s">
        <v>833</v>
      </c>
      <c r="B248" s="66" t="s">
        <v>834</v>
      </c>
      <c r="C248" s="67">
        <v>60</v>
      </c>
      <c r="D248" s="84" t="s">
        <v>349</v>
      </c>
      <c r="E248" s="85">
        <v>65.103990053125301</v>
      </c>
      <c r="F248" s="91">
        <v>65.103990053125301</v>
      </c>
      <c r="G248" s="86">
        <v>16.204645642590702</v>
      </c>
      <c r="H248" s="86">
        <v>16.204645642590702</v>
      </c>
      <c r="I248" s="86">
        <v>60.76</v>
      </c>
      <c r="J248" s="86">
        <v>32</v>
      </c>
      <c r="K248" s="87">
        <v>0</v>
      </c>
      <c r="L248" s="85">
        <v>1.9599999983800001</v>
      </c>
      <c r="M248" s="86">
        <v>6.0982961368956897E-3</v>
      </c>
      <c r="N248" s="86">
        <v>66.131098081630299</v>
      </c>
      <c r="O248" s="86">
        <v>16.690493209435299</v>
      </c>
      <c r="P248" s="86">
        <v>1.3879999999999999</v>
      </c>
      <c r="Q248" s="88">
        <v>2.3391000000000002</v>
      </c>
      <c r="R248" s="85">
        <v>6.3492063492063502E-2</v>
      </c>
      <c r="S248" s="86">
        <v>0.3</v>
      </c>
      <c r="T248" s="86">
        <v>3.7</v>
      </c>
      <c r="U248" s="88">
        <v>1.21792698089748</v>
      </c>
      <c r="V248" s="89">
        <v>4</v>
      </c>
      <c r="W248" s="85">
        <v>47.776721907216</v>
      </c>
      <c r="X248" s="88">
        <v>39</v>
      </c>
      <c r="Y248" s="85">
        <v>100</v>
      </c>
      <c r="Z248" s="88">
        <v>100</v>
      </c>
      <c r="AA248" s="85">
        <v>0</v>
      </c>
      <c r="AB248" s="91">
        <v>0</v>
      </c>
      <c r="AC248" s="86">
        <v>0</v>
      </c>
      <c r="AD248" s="86">
        <v>0</v>
      </c>
      <c r="AE248" s="86">
        <v>0</v>
      </c>
      <c r="AF248" s="88">
        <v>0</v>
      </c>
      <c r="AG248" s="85">
        <v>0</v>
      </c>
      <c r="AH248" s="86">
        <v>0.142042</v>
      </c>
      <c r="AI248" s="88">
        <v>7.6900000232499998E-3</v>
      </c>
      <c r="AJ248" s="150">
        <v>1.1399999999999999</v>
      </c>
      <c r="AK248" s="151">
        <v>0</v>
      </c>
    </row>
    <row r="249" spans="1:37" x14ac:dyDescent="0.2">
      <c r="A249" s="149" t="s">
        <v>835</v>
      </c>
      <c r="B249" s="66" t="s">
        <v>836</v>
      </c>
      <c r="C249" s="67">
        <v>83</v>
      </c>
      <c r="D249" s="84" t="s">
        <v>349</v>
      </c>
      <c r="E249" s="85">
        <v>38.294034744382699</v>
      </c>
      <c r="F249" s="91">
        <v>38.053788802640497</v>
      </c>
      <c r="G249" s="86">
        <v>13.2339732589472</v>
      </c>
      <c r="H249" s="86">
        <v>13.117136326792901</v>
      </c>
      <c r="I249" s="86">
        <v>54.38</v>
      </c>
      <c r="J249" s="86">
        <v>70.47</v>
      </c>
      <c r="K249" s="87">
        <v>8.0999999999999996E-3</v>
      </c>
      <c r="L249" s="85">
        <v>2.47000000282</v>
      </c>
      <c r="M249" s="86">
        <v>4.15497306305407E-3</v>
      </c>
      <c r="N249" s="86">
        <v>37.285229689259097</v>
      </c>
      <c r="O249" s="86">
        <v>53.543249022933402</v>
      </c>
      <c r="P249" s="86">
        <v>2.988</v>
      </c>
      <c r="Q249" s="88">
        <v>1.5822000000000001</v>
      </c>
      <c r="R249" s="85">
        <v>5.0409577819785799E-2</v>
      </c>
      <c r="S249" s="86">
        <v>0.6</v>
      </c>
      <c r="T249" s="86">
        <v>2.67</v>
      </c>
      <c r="U249" s="88">
        <v>1.8255770649102201</v>
      </c>
      <c r="V249" s="89">
        <v>3.54</v>
      </c>
      <c r="W249" s="85">
        <v>29.9128393245553</v>
      </c>
      <c r="X249" s="88">
        <v>29.3</v>
      </c>
      <c r="Y249" s="85">
        <v>-45.68</v>
      </c>
      <c r="Z249" s="88">
        <v>-100</v>
      </c>
      <c r="AA249" s="85">
        <v>0.08</v>
      </c>
      <c r="AB249" s="91">
        <v>0.09</v>
      </c>
      <c r="AC249" s="86">
        <v>0.01</v>
      </c>
      <c r="AD249" s="86">
        <v>0</v>
      </c>
      <c r="AE249" s="86">
        <v>0</v>
      </c>
      <c r="AF249" s="88">
        <v>0</v>
      </c>
      <c r="AG249" s="85">
        <v>0</v>
      </c>
      <c r="AH249" s="86">
        <v>0.62814700000000001</v>
      </c>
      <c r="AI249" s="88">
        <v>3.5373999976199999E-2</v>
      </c>
      <c r="AJ249" s="150">
        <v>1.62</v>
      </c>
      <c r="AK249" s="151">
        <v>0</v>
      </c>
    </row>
    <row r="250" spans="1:37" x14ac:dyDescent="0.2">
      <c r="A250" s="149" t="s">
        <v>545</v>
      </c>
      <c r="B250" s="66" t="s">
        <v>837</v>
      </c>
      <c r="C250" s="67">
        <v>83</v>
      </c>
      <c r="D250" s="84" t="s">
        <v>349</v>
      </c>
      <c r="E250" s="85">
        <v>55.560344139571299</v>
      </c>
      <c r="F250" s="91">
        <v>55.560344139571299</v>
      </c>
      <c r="G250" s="86">
        <v>31.860045651167599</v>
      </c>
      <c r="H250" s="86">
        <v>31.860045651167599</v>
      </c>
      <c r="I250" s="86">
        <v>24.36</v>
      </c>
      <c r="J250" s="86">
        <v>19.079999999999998</v>
      </c>
      <c r="K250" s="87">
        <v>0</v>
      </c>
      <c r="L250" s="85">
        <v>6.2000000208500001</v>
      </c>
      <c r="M250" s="86">
        <v>0</v>
      </c>
      <c r="N250" s="86">
        <v>53.717280854074197</v>
      </c>
      <c r="O250" s="86">
        <v>100</v>
      </c>
      <c r="P250" s="86">
        <v>0.77900000000000003</v>
      </c>
      <c r="Q250" s="88">
        <v>1.7025999999999999</v>
      </c>
      <c r="R250" s="85">
        <v>0</v>
      </c>
      <c r="S250" s="86">
        <v>1</v>
      </c>
      <c r="T250" s="86">
        <v>1.75</v>
      </c>
      <c r="U250" s="88">
        <v>0.65603601015179802</v>
      </c>
      <c r="V250" s="89">
        <v>3.57</v>
      </c>
      <c r="W250" s="85">
        <v>29.038664064408099</v>
      </c>
      <c r="X250" s="88">
        <v>28.266666666700001</v>
      </c>
      <c r="Y250" s="85">
        <v>100</v>
      </c>
      <c r="Z250" s="88"/>
      <c r="AA250" s="85">
        <v>0</v>
      </c>
      <c r="AB250" s="91">
        <v>0</v>
      </c>
      <c r="AC250" s="86">
        <v>0</v>
      </c>
      <c r="AD250" s="86">
        <v>0</v>
      </c>
      <c r="AE250" s="86">
        <v>0</v>
      </c>
      <c r="AF250" s="88">
        <v>0</v>
      </c>
      <c r="AG250" s="85">
        <v>0</v>
      </c>
      <c r="AH250" s="86">
        <v>6.9969000000000003E-2</v>
      </c>
      <c r="AI250" s="88">
        <v>3.1804000000100002E-2</v>
      </c>
      <c r="AJ250" s="150">
        <v>1.73</v>
      </c>
      <c r="AK250" s="151">
        <v>0</v>
      </c>
    </row>
    <row r="251" spans="1:37" x14ac:dyDescent="0.2">
      <c r="A251" s="149" t="s">
        <v>838</v>
      </c>
      <c r="B251" s="66" t="s">
        <v>839</v>
      </c>
      <c r="C251" s="67">
        <v>83</v>
      </c>
      <c r="D251" s="84" t="s">
        <v>349</v>
      </c>
      <c r="E251" s="85">
        <v>47.780067876458602</v>
      </c>
      <c r="F251" s="91">
        <v>47.780067876458602</v>
      </c>
      <c r="G251" s="86">
        <v>16.305846983526799</v>
      </c>
      <c r="H251" s="86">
        <v>16.305846983526799</v>
      </c>
      <c r="I251" s="86">
        <v>32.14</v>
      </c>
      <c r="J251" s="86">
        <v>29.34</v>
      </c>
      <c r="K251" s="87">
        <v>0</v>
      </c>
      <c r="L251" s="85">
        <v>1.54999999645</v>
      </c>
      <c r="M251" s="86">
        <v>8.6895228163165201E-5</v>
      </c>
      <c r="N251" s="86">
        <v>47.801608579088501</v>
      </c>
      <c r="O251" s="86">
        <v>73.687411311575104</v>
      </c>
      <c r="P251" s="86">
        <v>1.6319999999999999</v>
      </c>
      <c r="Q251" s="88">
        <v>1.2398</v>
      </c>
      <c r="R251" s="85">
        <v>2.38777459407832E-2</v>
      </c>
      <c r="S251" s="86">
        <v>0.5</v>
      </c>
      <c r="T251" s="86">
        <v>2.23</v>
      </c>
      <c r="U251" s="88">
        <v>2.4531605944614001</v>
      </c>
      <c r="V251" s="89">
        <v>3.72</v>
      </c>
      <c r="W251" s="85">
        <v>25.166101079083401</v>
      </c>
      <c r="X251" s="88">
        <v>22.9</v>
      </c>
      <c r="Y251" s="85">
        <v>3.519999999999996</v>
      </c>
      <c r="Z251" s="88"/>
      <c r="AA251" s="85">
        <v>0</v>
      </c>
      <c r="AB251" s="91">
        <v>0</v>
      </c>
      <c r="AC251" s="86">
        <v>0</v>
      </c>
      <c r="AD251" s="86">
        <v>0</v>
      </c>
      <c r="AE251" s="86">
        <v>0</v>
      </c>
      <c r="AF251" s="88">
        <v>0</v>
      </c>
      <c r="AG251" s="85">
        <v>0</v>
      </c>
      <c r="AH251" s="86">
        <v>0.118601</v>
      </c>
      <c r="AI251" s="88">
        <v>6.1520000046899996E-3</v>
      </c>
      <c r="AJ251" s="150">
        <v>1.68</v>
      </c>
      <c r="AK251" s="151">
        <v>0</v>
      </c>
    </row>
    <row r="252" spans="1:37" x14ac:dyDescent="0.2">
      <c r="A252" s="149" t="s">
        <v>840</v>
      </c>
      <c r="B252" s="66" t="s">
        <v>841</v>
      </c>
      <c r="C252" s="67">
        <v>83</v>
      </c>
      <c r="D252" s="84" t="s">
        <v>349</v>
      </c>
      <c r="E252" s="85">
        <v>55.880580525284998</v>
      </c>
      <c r="F252" s="91">
        <v>55.880580525284998</v>
      </c>
      <c r="G252" s="86">
        <v>25.278712398935401</v>
      </c>
      <c r="H252" s="86">
        <v>25.278712398935401</v>
      </c>
      <c r="I252" s="86">
        <v>33.83</v>
      </c>
      <c r="J252" s="86">
        <v>32.909999999999997</v>
      </c>
      <c r="K252" s="87">
        <v>0</v>
      </c>
      <c r="L252" s="85">
        <v>4.2399999933399997</v>
      </c>
      <c r="M252" s="86">
        <v>0</v>
      </c>
      <c r="N252" s="86">
        <v>55.381928954713999</v>
      </c>
      <c r="O252" s="86">
        <v>89.312125017441005</v>
      </c>
      <c r="P252" s="86">
        <v>1.196</v>
      </c>
      <c r="Q252" s="88">
        <v>1.1298999999999999</v>
      </c>
      <c r="R252" s="85">
        <v>0</v>
      </c>
      <c r="S252" s="86">
        <v>1</v>
      </c>
      <c r="T252" s="86">
        <v>2.02</v>
      </c>
      <c r="U252" s="88">
        <v>1.42745944860142</v>
      </c>
      <c r="V252" s="89">
        <v>3.96</v>
      </c>
      <c r="W252" s="85">
        <v>25.743005909099399</v>
      </c>
      <c r="X252" s="88">
        <v>26.4</v>
      </c>
      <c r="Y252" s="85">
        <v>72.300000000000011</v>
      </c>
      <c r="Z252" s="88">
        <v>100</v>
      </c>
      <c r="AA252" s="85">
        <v>7.0000000000000007E-2</v>
      </c>
      <c r="AB252" s="91">
        <v>7.0000000000000007E-2</v>
      </c>
      <c r="AC252" s="86">
        <v>0</v>
      </c>
      <c r="AD252" s="86">
        <v>0</v>
      </c>
      <c r="AE252" s="86">
        <v>0</v>
      </c>
      <c r="AF252" s="88">
        <v>0</v>
      </c>
      <c r="AG252" s="85">
        <v>0</v>
      </c>
      <c r="AH252" s="86">
        <v>0.167495</v>
      </c>
      <c r="AI252" s="88">
        <v>2.7391999961300002E-2</v>
      </c>
      <c r="AJ252" s="150">
        <v>1.71</v>
      </c>
      <c r="AK252" s="151">
        <v>0</v>
      </c>
    </row>
    <row r="253" spans="1:37" x14ac:dyDescent="0.2">
      <c r="A253" s="149" t="s">
        <v>842</v>
      </c>
      <c r="B253" s="66" t="s">
        <v>843</v>
      </c>
      <c r="C253" s="67">
        <v>83</v>
      </c>
      <c r="D253" s="84" t="s">
        <v>349</v>
      </c>
      <c r="E253" s="85">
        <v>66.788993385984995</v>
      </c>
      <c r="F253" s="91">
        <v>66.719225295119003</v>
      </c>
      <c r="G253" s="86">
        <v>22.521139731532401</v>
      </c>
      <c r="H253" s="86">
        <v>22.484860324282099</v>
      </c>
      <c r="I253" s="86">
        <v>22.3</v>
      </c>
      <c r="J253" s="86">
        <v>16.239999999999998</v>
      </c>
      <c r="K253" s="87">
        <v>0</v>
      </c>
      <c r="L253" s="85">
        <v>2.81000000487</v>
      </c>
      <c r="M253" s="86">
        <v>0</v>
      </c>
      <c r="N253" s="86">
        <v>66.679919912528604</v>
      </c>
      <c r="O253" s="86">
        <v>90.200255645504896</v>
      </c>
      <c r="P253" s="86">
        <v>0.313</v>
      </c>
      <c r="Q253" s="88">
        <v>0.91469999999999996</v>
      </c>
      <c r="R253" s="85">
        <v>0</v>
      </c>
      <c r="S253" s="86">
        <v>0.9</v>
      </c>
      <c r="T253" s="86">
        <v>1.9</v>
      </c>
      <c r="U253" s="88">
        <v>0.61395919962046197</v>
      </c>
      <c r="V253" s="89">
        <v>4.2</v>
      </c>
      <c r="W253" s="85">
        <v>32.912795256777201</v>
      </c>
      <c r="X253" s="88">
        <v>32.433333333299998</v>
      </c>
      <c r="Y253" s="85">
        <v>59.599999999999994</v>
      </c>
      <c r="Z253" s="88"/>
      <c r="AA253" s="85">
        <v>0</v>
      </c>
      <c r="AB253" s="91">
        <v>0</v>
      </c>
      <c r="AC253" s="86">
        <v>0</v>
      </c>
      <c r="AD253" s="86">
        <v>0</v>
      </c>
      <c r="AE253" s="86">
        <v>0</v>
      </c>
      <c r="AF253" s="88">
        <v>0</v>
      </c>
      <c r="AG253" s="85">
        <v>0</v>
      </c>
      <c r="AH253" s="86">
        <v>7.2352E-2</v>
      </c>
      <c r="AI253" s="88">
        <v>2.72910000473E-2</v>
      </c>
      <c r="AJ253" s="150">
        <v>1.63</v>
      </c>
      <c r="AK253" s="151">
        <v>0</v>
      </c>
    </row>
    <row r="254" spans="1:37" x14ac:dyDescent="0.2">
      <c r="A254" s="149" t="s">
        <v>844</v>
      </c>
      <c r="B254" s="66" t="s">
        <v>845</v>
      </c>
      <c r="C254" s="67">
        <v>83</v>
      </c>
      <c r="D254" s="84" t="s">
        <v>349</v>
      </c>
      <c r="E254" s="85">
        <v>46.408848092694299</v>
      </c>
      <c r="F254" s="91">
        <v>46.408848092694299</v>
      </c>
      <c r="G254" s="86">
        <v>19.711082687532901</v>
      </c>
      <c r="H254" s="86">
        <v>19.711082687532901</v>
      </c>
      <c r="I254" s="86">
        <v>19.68</v>
      </c>
      <c r="J254" s="86">
        <v>12.11</v>
      </c>
      <c r="K254" s="87">
        <v>0</v>
      </c>
      <c r="L254" s="85">
        <v>2.0099999982600001</v>
      </c>
      <c r="M254" s="86">
        <v>0</v>
      </c>
      <c r="N254" s="86">
        <v>46.611250249681198</v>
      </c>
      <c r="O254" s="86">
        <v>71.365504643020202</v>
      </c>
      <c r="P254" s="86">
        <v>0.70299999999999996</v>
      </c>
      <c r="Q254" s="88">
        <v>0.98650000000000004</v>
      </c>
      <c r="R254" s="85">
        <v>0</v>
      </c>
      <c r="S254" s="86">
        <v>1.9</v>
      </c>
      <c r="T254" s="86">
        <v>1.62</v>
      </c>
      <c r="U254" s="88">
        <v>4.2540064705439802</v>
      </c>
      <c r="V254" s="89">
        <v>3.77</v>
      </c>
      <c r="W254" s="85">
        <v>30.094933434004801</v>
      </c>
      <c r="X254" s="88">
        <v>24.0333333333</v>
      </c>
      <c r="Y254" s="85">
        <v>41.800000000000011</v>
      </c>
      <c r="Z254" s="88">
        <v>100</v>
      </c>
      <c r="AA254" s="85">
        <v>0.11</v>
      </c>
      <c r="AB254" s="91">
        <v>0.11</v>
      </c>
      <c r="AC254" s="86">
        <v>0</v>
      </c>
      <c r="AD254" s="86">
        <v>0</v>
      </c>
      <c r="AE254" s="86">
        <v>0</v>
      </c>
      <c r="AF254" s="88">
        <v>0.38670000400499999</v>
      </c>
      <c r="AG254" s="85">
        <v>0</v>
      </c>
      <c r="AH254" s="86">
        <v>4.9612999999999997E-2</v>
      </c>
      <c r="AI254" s="88">
        <v>0</v>
      </c>
      <c r="AJ254" s="150">
        <v>1.78</v>
      </c>
      <c r="AK254" s="151">
        <v>0</v>
      </c>
    </row>
    <row r="255" spans="1:37" x14ac:dyDescent="0.2">
      <c r="A255" s="149" t="s">
        <v>846</v>
      </c>
      <c r="B255" s="66" t="s">
        <v>847</v>
      </c>
      <c r="C255" s="67">
        <v>58</v>
      </c>
      <c r="D255" s="84" t="s">
        <v>349</v>
      </c>
      <c r="E255" s="85">
        <v>93.950853242320804</v>
      </c>
      <c r="F255" s="91">
        <v>93.950853242320804</v>
      </c>
      <c r="G255" s="86">
        <v>42.113310580204796</v>
      </c>
      <c r="H255" s="86">
        <v>42.113310580204796</v>
      </c>
      <c r="I255" s="86">
        <v>27.82</v>
      </c>
      <c r="J255" s="86">
        <v>16.059999999999999</v>
      </c>
      <c r="K255" s="87">
        <v>0</v>
      </c>
      <c r="L255" s="85">
        <v>0.550000000293</v>
      </c>
      <c r="M255" s="86">
        <v>8.1948341526131993E-2</v>
      </c>
      <c r="N255" s="86">
        <v>93.969496709741705</v>
      </c>
      <c r="O255" s="86">
        <v>16.073422668900101</v>
      </c>
      <c r="P255" s="86">
        <v>0.219</v>
      </c>
      <c r="Q255" s="88">
        <v>0.53090000000000004</v>
      </c>
      <c r="R255" s="85">
        <v>8.2034454470877802E-2</v>
      </c>
      <c r="S255" s="86">
        <v>0</v>
      </c>
      <c r="T255" s="86">
        <v>1.67</v>
      </c>
      <c r="U255" s="88">
        <v>6.6894197952218404E-2</v>
      </c>
      <c r="V255" s="89">
        <v>4.6399999999999997</v>
      </c>
      <c r="W255" s="85">
        <v>56.416358746640199</v>
      </c>
      <c r="X255" s="88">
        <v>57.3</v>
      </c>
      <c r="Y255" s="85">
        <v>100</v>
      </c>
      <c r="Z255" s="88">
        <v>-89.039999999999992</v>
      </c>
      <c r="AA255" s="85">
        <v>0</v>
      </c>
      <c r="AB255" s="91">
        <v>0</v>
      </c>
      <c r="AC255" s="86">
        <v>0</v>
      </c>
      <c r="AD255" s="86">
        <v>0</v>
      </c>
      <c r="AE255" s="86">
        <v>0</v>
      </c>
      <c r="AF255" s="88">
        <v>0.958000004801</v>
      </c>
      <c r="AG255" s="85">
        <v>0</v>
      </c>
      <c r="AH255" s="86">
        <v>6.9117999999999999E-2</v>
      </c>
      <c r="AI255" s="88">
        <v>7.5990000030400004E-3</v>
      </c>
      <c r="AJ255" s="150">
        <v>2.56</v>
      </c>
      <c r="AK255" s="151">
        <v>27</v>
      </c>
    </row>
    <row r="256" spans="1:37" x14ac:dyDescent="0.2">
      <c r="A256" s="149" t="s">
        <v>848</v>
      </c>
      <c r="B256" s="66" t="s">
        <v>849</v>
      </c>
      <c r="C256" s="67">
        <v>58</v>
      </c>
      <c r="D256" s="84" t="s">
        <v>349</v>
      </c>
      <c r="E256" s="85">
        <v>77.259816207184599</v>
      </c>
      <c r="F256" s="91">
        <v>77.259816207184599</v>
      </c>
      <c r="G256" s="86">
        <v>28.124857598541801</v>
      </c>
      <c r="H256" s="86">
        <v>28.124857598541801</v>
      </c>
      <c r="I256" s="86">
        <v>63.54</v>
      </c>
      <c r="J256" s="86">
        <v>50.56</v>
      </c>
      <c r="K256" s="87">
        <v>0</v>
      </c>
      <c r="L256" s="85">
        <v>1.11000000149</v>
      </c>
      <c r="M256" s="86">
        <v>7.91983125300697E-3</v>
      </c>
      <c r="N256" s="86">
        <v>78.1242530951736</v>
      </c>
      <c r="O256" s="86">
        <v>27.832011389058401</v>
      </c>
      <c r="P256" s="86">
        <v>1.4990000000000001</v>
      </c>
      <c r="Q256" s="88">
        <v>1.2995000000000001</v>
      </c>
      <c r="R256" s="85">
        <v>2.6624068157614499E-2</v>
      </c>
      <c r="S256" s="86">
        <v>0.3</v>
      </c>
      <c r="T256" s="86">
        <v>2.33</v>
      </c>
      <c r="U256" s="88">
        <v>1.7710944026733499</v>
      </c>
      <c r="V256" s="89">
        <v>4.1500000000000004</v>
      </c>
      <c r="W256" s="85">
        <v>47.007645220104699</v>
      </c>
      <c r="X256" s="88">
        <v>52.666666666700003</v>
      </c>
      <c r="Y256" s="85">
        <v>100</v>
      </c>
      <c r="Z256" s="88">
        <v>100</v>
      </c>
      <c r="AA256" s="85">
        <v>0.05</v>
      </c>
      <c r="AB256" s="91">
        <v>0.05</v>
      </c>
      <c r="AC256" s="86">
        <v>0</v>
      </c>
      <c r="AD256" s="86">
        <v>0</v>
      </c>
      <c r="AE256" s="86">
        <v>0.01</v>
      </c>
      <c r="AF256" s="88">
        <v>0.93669998771899998</v>
      </c>
      <c r="AG256" s="85">
        <v>0</v>
      </c>
      <c r="AH256" s="86">
        <v>0.20533000000000001</v>
      </c>
      <c r="AI256" s="88">
        <v>4.5594000024999998E-2</v>
      </c>
      <c r="AJ256" s="150">
        <v>2.74</v>
      </c>
      <c r="AK256" s="151">
        <v>27</v>
      </c>
    </row>
    <row r="257" spans="1:37" x14ac:dyDescent="0.2">
      <c r="A257" s="149" t="s">
        <v>850</v>
      </c>
      <c r="B257" s="66" t="s">
        <v>851</v>
      </c>
      <c r="C257" s="67">
        <v>58</v>
      </c>
      <c r="D257" s="84" t="s">
        <v>349</v>
      </c>
      <c r="E257" s="85">
        <v>71.9825219875637</v>
      </c>
      <c r="F257" s="91">
        <v>71.466024312363501</v>
      </c>
      <c r="G257" s="86">
        <v>30.725449554646801</v>
      </c>
      <c r="H257" s="86">
        <v>30.7108845442832</v>
      </c>
      <c r="I257" s="86">
        <v>40.28</v>
      </c>
      <c r="J257" s="86">
        <v>31.91</v>
      </c>
      <c r="K257" s="87">
        <v>1.2500000000000001E-2</v>
      </c>
      <c r="L257" s="85">
        <v>1.70999999815</v>
      </c>
      <c r="M257" s="86">
        <v>0.110248191066303</v>
      </c>
      <c r="N257" s="86">
        <v>73.959914611005701</v>
      </c>
      <c r="O257" s="86">
        <v>19.712</v>
      </c>
      <c r="P257" s="86">
        <v>1.256</v>
      </c>
      <c r="Q257" s="88">
        <v>0.7843</v>
      </c>
      <c r="R257" s="85">
        <v>5.35618639528656E-2</v>
      </c>
      <c r="S257" s="86">
        <v>0.5</v>
      </c>
      <c r="T257" s="86">
        <v>1.78</v>
      </c>
      <c r="U257" s="88">
        <v>2.2755027729538999</v>
      </c>
      <c r="V257" s="89">
        <v>3.99</v>
      </c>
      <c r="W257" s="85">
        <v>46.416678851214698</v>
      </c>
      <c r="X257" s="88">
        <v>35.0333333333</v>
      </c>
      <c r="Y257" s="85">
        <v>100</v>
      </c>
      <c r="Z257" s="88">
        <v>33.340000000000003</v>
      </c>
      <c r="AA257" s="85">
        <v>0</v>
      </c>
      <c r="AB257" s="91">
        <v>0.17</v>
      </c>
      <c r="AC257" s="86">
        <v>0</v>
      </c>
      <c r="AD257" s="86">
        <v>0</v>
      </c>
      <c r="AE257" s="86">
        <v>0</v>
      </c>
      <c r="AF257" s="88">
        <v>0</v>
      </c>
      <c r="AG257" s="85">
        <v>0</v>
      </c>
      <c r="AH257" s="86">
        <v>0.17487</v>
      </c>
      <c r="AI257" s="88">
        <v>8.35889999178E-2</v>
      </c>
      <c r="AJ257" s="150">
        <v>2.57</v>
      </c>
      <c r="AK257" s="151">
        <v>19</v>
      </c>
    </row>
    <row r="258" spans="1:37" x14ac:dyDescent="0.2">
      <c r="A258" s="149" t="s">
        <v>852</v>
      </c>
      <c r="B258" s="66" t="s">
        <v>853</v>
      </c>
      <c r="C258" s="67">
        <v>58</v>
      </c>
      <c r="D258" s="84" t="s">
        <v>349</v>
      </c>
      <c r="E258" s="85">
        <v>42.424737885507597</v>
      </c>
      <c r="F258" s="91">
        <v>42.424737885507597</v>
      </c>
      <c r="G258" s="86">
        <v>16.223507531320902</v>
      </c>
      <c r="H258" s="86">
        <v>16.223507531320902</v>
      </c>
      <c r="I258" s="86">
        <v>217</v>
      </c>
      <c r="J258" s="86">
        <v>308.8</v>
      </c>
      <c r="K258" s="87">
        <v>0</v>
      </c>
      <c r="L258" s="85">
        <v>1.4999999993199999</v>
      </c>
      <c r="M258" s="86">
        <v>3.4740136707118102E-4</v>
      </c>
      <c r="N258" s="86">
        <v>42.166861728807902</v>
      </c>
      <c r="O258" s="86">
        <v>25.477960701009</v>
      </c>
      <c r="P258" s="86">
        <v>8.3089999999999993</v>
      </c>
      <c r="Q258" s="88">
        <v>1.1580999999999999</v>
      </c>
      <c r="R258" s="85">
        <v>4.3122035360068998E-2</v>
      </c>
      <c r="S258" s="86">
        <v>0.8</v>
      </c>
      <c r="T258" s="86">
        <v>3.36</v>
      </c>
      <c r="U258" s="88">
        <v>4.4922234257802103</v>
      </c>
      <c r="V258" s="89">
        <v>3.87</v>
      </c>
      <c r="W258" s="85">
        <v>32.953446726640699</v>
      </c>
      <c r="X258" s="88">
        <v>24.733333333299999</v>
      </c>
      <c r="Y258" s="85">
        <v>98.1</v>
      </c>
      <c r="Z258" s="88">
        <v>100</v>
      </c>
      <c r="AA258" s="85">
        <v>0.72</v>
      </c>
      <c r="AB258" s="91">
        <v>0.72</v>
      </c>
      <c r="AC258" s="86">
        <v>0.13</v>
      </c>
      <c r="AD258" s="86">
        <v>0.13</v>
      </c>
      <c r="AE258" s="86">
        <v>0.22</v>
      </c>
      <c r="AF258" s="88">
        <v>0.52840000367200002</v>
      </c>
      <c r="AG258" s="85">
        <v>0</v>
      </c>
      <c r="AH258" s="86">
        <v>0.96106400000000003</v>
      </c>
      <c r="AI258" s="88">
        <v>0.20517300006200001</v>
      </c>
      <c r="AJ258" s="150">
        <v>2.78</v>
      </c>
      <c r="AK258" s="151">
        <v>16</v>
      </c>
    </row>
    <row r="259" spans="1:37" x14ac:dyDescent="0.2">
      <c r="A259" s="149" t="s">
        <v>854</v>
      </c>
      <c r="B259" s="66" t="s">
        <v>855</v>
      </c>
      <c r="C259" s="67">
        <v>83</v>
      </c>
      <c r="D259" s="84" t="s">
        <v>349</v>
      </c>
      <c r="E259" s="85">
        <v>63.861213835109901</v>
      </c>
      <c r="F259" s="91">
        <v>63.861213835109901</v>
      </c>
      <c r="G259" s="86">
        <v>30.0119643245595</v>
      </c>
      <c r="H259" s="86">
        <v>30.0119643245595</v>
      </c>
      <c r="I259" s="86">
        <v>51.41</v>
      </c>
      <c r="J259" s="86">
        <v>45.36</v>
      </c>
      <c r="K259" s="87">
        <v>0</v>
      </c>
      <c r="L259" s="85">
        <v>3.6199999966899998</v>
      </c>
      <c r="M259" s="86">
        <v>6.2026358647516199E-3</v>
      </c>
      <c r="N259" s="86">
        <v>62.780283787334703</v>
      </c>
      <c r="O259" s="86">
        <v>97.5203586787446</v>
      </c>
      <c r="P259" s="86">
        <v>2.0419999999999998</v>
      </c>
      <c r="Q259" s="88">
        <v>2.2961999999999998</v>
      </c>
      <c r="R259" s="85">
        <v>3.5038542396636299E-2</v>
      </c>
      <c r="S259" s="86">
        <v>0.8</v>
      </c>
      <c r="T259" s="86">
        <v>2.67</v>
      </c>
      <c r="U259" s="88">
        <v>0.86469436589079796</v>
      </c>
      <c r="V259" s="89">
        <v>3.82</v>
      </c>
      <c r="W259" s="85">
        <v>27.647618672136801</v>
      </c>
      <c r="X259" s="88">
        <v>25.566666666700002</v>
      </c>
      <c r="Y259" s="85"/>
      <c r="Z259" s="88"/>
      <c r="AA259" s="85">
        <v>0.03</v>
      </c>
      <c r="AB259" s="91">
        <v>0.03</v>
      </c>
      <c r="AC259" s="86">
        <v>0.01</v>
      </c>
      <c r="AD259" s="86">
        <v>0.01</v>
      </c>
      <c r="AE259" s="86">
        <v>0</v>
      </c>
      <c r="AF259" s="88">
        <v>0.13869999336399999</v>
      </c>
      <c r="AG259" s="85">
        <v>0</v>
      </c>
      <c r="AH259" s="86">
        <v>0.25905499999999998</v>
      </c>
      <c r="AI259" s="88">
        <v>0.19452800032699999</v>
      </c>
      <c r="AJ259" s="150">
        <v>2.25</v>
      </c>
      <c r="AK259" s="151">
        <v>15</v>
      </c>
    </row>
    <row r="260" spans="1:37" x14ac:dyDescent="0.2">
      <c r="A260" s="149" t="s">
        <v>856</v>
      </c>
      <c r="B260" s="66" t="s">
        <v>857</v>
      </c>
      <c r="C260" s="67">
        <v>83</v>
      </c>
      <c r="D260" s="84" t="s">
        <v>349</v>
      </c>
      <c r="E260" s="85">
        <v>47.446748167719001</v>
      </c>
      <c r="F260" s="91">
        <v>47.378084277461802</v>
      </c>
      <c r="G260" s="86">
        <v>30.4210887704686</v>
      </c>
      <c r="H260" s="86">
        <v>30.3554102667443</v>
      </c>
      <c r="I260" s="86">
        <v>128.96</v>
      </c>
      <c r="J260" s="86">
        <v>196.95</v>
      </c>
      <c r="K260" s="87">
        <v>0</v>
      </c>
      <c r="L260" s="85">
        <v>2.9199999972400001</v>
      </c>
      <c r="M260" s="86">
        <v>0</v>
      </c>
      <c r="N260" s="86">
        <v>43.5218528203213</v>
      </c>
      <c r="O260" s="86">
        <v>81.458451102317696</v>
      </c>
      <c r="P260" s="86">
        <v>7.7389999999999999</v>
      </c>
      <c r="Q260" s="88">
        <v>1.5589999999999999</v>
      </c>
      <c r="R260" s="85">
        <v>0</v>
      </c>
      <c r="S260" s="86">
        <v>1</v>
      </c>
      <c r="T260" s="86">
        <v>2.97</v>
      </c>
      <c r="U260" s="88">
        <v>4.4900213455137097</v>
      </c>
      <c r="V260" s="89">
        <v>3.82</v>
      </c>
      <c r="W260" s="85">
        <v>24.451403792807501</v>
      </c>
      <c r="X260" s="88">
        <v>31.9</v>
      </c>
      <c r="Y260" s="85"/>
      <c r="Z260" s="88"/>
      <c r="AA260" s="85">
        <v>0.96</v>
      </c>
      <c r="AB260" s="91">
        <v>1.01</v>
      </c>
      <c r="AC260" s="86">
        <v>0.38</v>
      </c>
      <c r="AD260" s="86">
        <v>0.46</v>
      </c>
      <c r="AE260" s="86">
        <v>0</v>
      </c>
      <c r="AF260" s="88">
        <v>0</v>
      </c>
      <c r="AG260" s="85">
        <v>0</v>
      </c>
      <c r="AH260" s="86">
        <v>0.76044299999999998</v>
      </c>
      <c r="AI260" s="88">
        <v>0.23724199989899999</v>
      </c>
      <c r="AJ260" s="150">
        <v>2.88</v>
      </c>
      <c r="AK260" s="151">
        <v>21</v>
      </c>
    </row>
    <row r="261" spans="1:37" x14ac:dyDescent="0.2">
      <c r="A261" s="149" t="s">
        <v>539</v>
      </c>
      <c r="B261" s="66" t="s">
        <v>858</v>
      </c>
      <c r="C261" s="67">
        <v>83</v>
      </c>
      <c r="D261" s="84" t="s">
        <v>349</v>
      </c>
      <c r="E261" s="85">
        <v>62.568421766171298</v>
      </c>
      <c r="F261" s="91">
        <v>62.3650629564982</v>
      </c>
      <c r="G261" s="86">
        <v>35.460692436746903</v>
      </c>
      <c r="H261" s="86">
        <v>35.3166466132285</v>
      </c>
      <c r="I261" s="86">
        <v>63.59</v>
      </c>
      <c r="J261" s="86">
        <v>52.19</v>
      </c>
      <c r="K261" s="87">
        <v>0</v>
      </c>
      <c r="L261" s="85">
        <v>3.6500000039699998</v>
      </c>
      <c r="M261" s="86">
        <v>0</v>
      </c>
      <c r="N261" s="86">
        <v>55.655470184266001</v>
      </c>
      <c r="O261" s="86">
        <v>77.042284702236003</v>
      </c>
      <c r="P261" s="86">
        <v>3.1440000000000001</v>
      </c>
      <c r="Q261" s="88">
        <v>2.0524</v>
      </c>
      <c r="R261" s="85">
        <v>0</v>
      </c>
      <c r="S261" s="86">
        <v>0.3</v>
      </c>
      <c r="T261" s="86">
        <v>1.93</v>
      </c>
      <c r="U261" s="88">
        <v>3.7316341575014</v>
      </c>
      <c r="V261" s="89">
        <v>3.84</v>
      </c>
      <c r="W261" s="85">
        <v>31.068308772185599</v>
      </c>
      <c r="X261" s="88">
        <v>25.733333333299999</v>
      </c>
      <c r="Y261" s="85"/>
      <c r="Z261" s="88"/>
      <c r="AA261" s="85">
        <v>0.11</v>
      </c>
      <c r="AB261" s="91">
        <v>0.11</v>
      </c>
      <c r="AC261" s="86">
        <v>7.0000000000000007E-2</v>
      </c>
      <c r="AD261" s="86">
        <v>7.0000000000000007E-2</v>
      </c>
      <c r="AE261" s="86">
        <v>0</v>
      </c>
      <c r="AF261" s="88">
        <v>0.71599996167799995</v>
      </c>
      <c r="AG261" s="85">
        <v>0</v>
      </c>
      <c r="AH261" s="86">
        <v>0.16930300000000001</v>
      </c>
      <c r="AI261" s="88">
        <v>4.2714000110399997E-2</v>
      </c>
      <c r="AJ261" s="150">
        <v>2.74</v>
      </c>
      <c r="AK261" s="151">
        <v>20</v>
      </c>
    </row>
    <row r="262" spans="1:37" x14ac:dyDescent="0.2">
      <c r="A262" s="149" t="s">
        <v>859</v>
      </c>
      <c r="B262" s="66" t="s">
        <v>860</v>
      </c>
      <c r="C262" s="67">
        <v>83</v>
      </c>
      <c r="D262" s="84" t="s">
        <v>349</v>
      </c>
      <c r="E262" s="85">
        <v>64.083639671050094</v>
      </c>
      <c r="F262" s="91">
        <v>64.079849926099996</v>
      </c>
      <c r="G262" s="86">
        <v>34.226134081176298</v>
      </c>
      <c r="H262" s="86">
        <v>34.2223443362262</v>
      </c>
      <c r="I262" s="86">
        <v>69.38</v>
      </c>
      <c r="J262" s="86">
        <v>53.56</v>
      </c>
      <c r="K262" s="87">
        <v>0</v>
      </c>
      <c r="L262" s="85">
        <v>1.2200000021099999</v>
      </c>
      <c r="M262" s="86">
        <v>2.6501563395264199E-3</v>
      </c>
      <c r="N262" s="86">
        <v>62.520300983096099</v>
      </c>
      <c r="O262" s="86">
        <v>88.398434818425201</v>
      </c>
      <c r="P262" s="86">
        <v>1.0780000000000001</v>
      </c>
      <c r="Q262" s="88">
        <v>1.7685</v>
      </c>
      <c r="R262" s="85">
        <v>2.9072584552766699E-2</v>
      </c>
      <c r="S262" s="86">
        <v>0.3</v>
      </c>
      <c r="T262" s="86">
        <v>2.41</v>
      </c>
      <c r="U262" s="88">
        <v>1.2686171220676801</v>
      </c>
      <c r="V262" s="89">
        <v>3.85</v>
      </c>
      <c r="W262" s="85">
        <v>27.739382521406601</v>
      </c>
      <c r="X262" s="88">
        <v>28.6</v>
      </c>
      <c r="Y262" s="85">
        <v>-100</v>
      </c>
      <c r="Z262" s="88">
        <v>-0.95999999999999375</v>
      </c>
      <c r="AA262" s="85">
        <v>0.12</v>
      </c>
      <c r="AB262" s="91">
        <v>0.13</v>
      </c>
      <c r="AC262" s="86">
        <v>0.04</v>
      </c>
      <c r="AD262" s="86">
        <v>0.05</v>
      </c>
      <c r="AE262" s="86">
        <v>0</v>
      </c>
      <c r="AF262" s="88">
        <v>0.80129999061099999</v>
      </c>
      <c r="AG262" s="85">
        <v>0</v>
      </c>
      <c r="AH262" s="86">
        <v>0.34257199999999999</v>
      </c>
      <c r="AI262" s="88">
        <v>5.4871999983500001E-2</v>
      </c>
      <c r="AJ262" s="150">
        <v>2.5499999999999998</v>
      </c>
      <c r="AK262" s="151">
        <v>19</v>
      </c>
    </row>
    <row r="263" spans="1:37" x14ac:dyDescent="0.2">
      <c r="A263" s="149" t="s">
        <v>861</v>
      </c>
      <c r="B263" s="66" t="s">
        <v>862</v>
      </c>
      <c r="C263" s="67">
        <v>59</v>
      </c>
      <c r="D263" s="84" t="s">
        <v>349</v>
      </c>
      <c r="E263" s="85">
        <v>48.463860029763097</v>
      </c>
      <c r="F263" s="91">
        <v>48.456906023560201</v>
      </c>
      <c r="G263" s="86">
        <v>26.007983199121</v>
      </c>
      <c r="H263" s="86">
        <v>26.007983199121</v>
      </c>
      <c r="I263" s="86">
        <v>223.99</v>
      </c>
      <c r="J263" s="86">
        <v>397.88</v>
      </c>
      <c r="K263" s="87">
        <v>1.55E-2</v>
      </c>
      <c r="L263" s="85">
        <v>1.43999999856</v>
      </c>
      <c r="M263" s="86">
        <v>3.9839535072804202E-2</v>
      </c>
      <c r="N263" s="86">
        <v>44.2123326525981</v>
      </c>
      <c r="O263" s="86">
        <v>100</v>
      </c>
      <c r="P263" s="86">
        <v>7.6989999999999998</v>
      </c>
      <c r="Q263" s="88">
        <v>0.69540000000000002</v>
      </c>
      <c r="R263" s="85">
        <v>4.1858518208455403E-2</v>
      </c>
      <c r="S263" s="86">
        <v>0.1</v>
      </c>
      <c r="T263" s="86">
        <v>2.82</v>
      </c>
      <c r="U263" s="88">
        <v>1.3810656319105401</v>
      </c>
      <c r="V263" s="89">
        <v>3.14</v>
      </c>
      <c r="W263" s="85">
        <v>25.935774030582301</v>
      </c>
      <c r="X263" s="88">
        <v>22.2</v>
      </c>
      <c r="Y263" s="85">
        <v>-100</v>
      </c>
      <c r="Z263" s="88">
        <v>-100</v>
      </c>
      <c r="AA263" s="85">
        <v>1.91</v>
      </c>
      <c r="AB263" s="91">
        <v>1.9</v>
      </c>
      <c r="AC263" s="86">
        <v>0.31</v>
      </c>
      <c r="AD263" s="86">
        <v>0.31</v>
      </c>
      <c r="AE263" s="86">
        <v>0.09</v>
      </c>
      <c r="AF263" s="88">
        <v>5.1962995477299998</v>
      </c>
      <c r="AG263" s="85">
        <v>0</v>
      </c>
      <c r="AH263" s="86">
        <v>1.732998</v>
      </c>
      <c r="AI263" s="88">
        <v>0.30907599958900001</v>
      </c>
      <c r="AJ263" s="150">
        <v>3.02</v>
      </c>
      <c r="AK263" s="151">
        <v>26</v>
      </c>
    </row>
    <row r="264" spans="1:37" x14ac:dyDescent="0.2">
      <c r="A264" s="149" t="s">
        <v>863</v>
      </c>
      <c r="B264" s="66" t="s">
        <v>864</v>
      </c>
      <c r="C264" s="67">
        <v>59</v>
      </c>
      <c r="D264" s="84" t="s">
        <v>349</v>
      </c>
      <c r="E264" s="85">
        <v>47.316870576427199</v>
      </c>
      <c r="F264" s="91">
        <v>47.295239413708998</v>
      </c>
      <c r="G264" s="86">
        <v>22.5543807430737</v>
      </c>
      <c r="H264" s="86">
        <v>22.545728277986399</v>
      </c>
      <c r="I264" s="86">
        <v>213.56</v>
      </c>
      <c r="J264" s="86">
        <v>447</v>
      </c>
      <c r="K264" s="87">
        <v>0</v>
      </c>
      <c r="L264" s="85">
        <v>0.76999999836599997</v>
      </c>
      <c r="M264" s="86">
        <v>1.5820297702326299E-4</v>
      </c>
      <c r="N264" s="86">
        <v>44.220102256056798</v>
      </c>
      <c r="O264" s="86">
        <v>83.433105283162305</v>
      </c>
      <c r="P264" s="86">
        <v>10.717000000000001</v>
      </c>
      <c r="Q264" s="88">
        <v>0.48070000000000002</v>
      </c>
      <c r="R264" s="85">
        <v>2.47954376394743E-2</v>
      </c>
      <c r="S264" s="86">
        <v>0.1</v>
      </c>
      <c r="T264" s="86">
        <v>3.72</v>
      </c>
      <c r="U264" s="88">
        <v>1.2753733538685199</v>
      </c>
      <c r="V264" s="89">
        <v>3.6</v>
      </c>
      <c r="W264" s="85">
        <v>19.9622563777525</v>
      </c>
      <c r="X264" s="88">
        <v>17.266666666700001</v>
      </c>
      <c r="Y264" s="85">
        <v>-100</v>
      </c>
      <c r="Z264" s="88"/>
      <c r="AA264" s="85">
        <v>1.18</v>
      </c>
      <c r="AB264" s="91">
        <v>1.1200000000000001</v>
      </c>
      <c r="AC264" s="86">
        <v>0.18</v>
      </c>
      <c r="AD264" s="86">
        <v>0.17</v>
      </c>
      <c r="AE264" s="86">
        <v>0.2</v>
      </c>
      <c r="AF264" s="88">
        <v>1.2502000305300001</v>
      </c>
      <c r="AG264" s="85">
        <v>0</v>
      </c>
      <c r="AH264" s="86">
        <v>3.2158099999999998</v>
      </c>
      <c r="AI264" s="88">
        <v>0.58375799923100002</v>
      </c>
      <c r="AJ264" s="150">
        <v>2.89</v>
      </c>
      <c r="AK264" s="151">
        <v>21</v>
      </c>
    </row>
    <row r="265" spans="1:37" x14ac:dyDescent="0.2">
      <c r="A265" s="149" t="s">
        <v>865</v>
      </c>
      <c r="B265" s="66" t="s">
        <v>866</v>
      </c>
      <c r="C265" s="67">
        <v>58</v>
      </c>
      <c r="D265" s="84" t="s">
        <v>349</v>
      </c>
      <c r="E265" s="85">
        <v>60.402273175901001</v>
      </c>
      <c r="F265" s="91">
        <v>58.333766220273702</v>
      </c>
      <c r="G265" s="86">
        <v>22.153075748288401</v>
      </c>
      <c r="H265" s="86">
        <v>21.340633538694899</v>
      </c>
      <c r="I265" s="86">
        <v>272.32</v>
      </c>
      <c r="J265" s="86">
        <v>251.44</v>
      </c>
      <c r="K265" s="87">
        <v>2.3099999999999999E-2</v>
      </c>
      <c r="L265" s="85">
        <v>0.71999999901699996</v>
      </c>
      <c r="M265" s="86">
        <v>0.208931628734179</v>
      </c>
      <c r="N265" s="86">
        <v>61.6962573322417</v>
      </c>
      <c r="O265" s="86">
        <v>30.4078326406987</v>
      </c>
      <c r="P265" s="86">
        <v>6.6449999999999996</v>
      </c>
      <c r="Q265" s="88">
        <v>1.5006999999999999</v>
      </c>
      <c r="R265" s="85">
        <v>0.20636792452830199</v>
      </c>
      <c r="S265" s="86">
        <v>0.3</v>
      </c>
      <c r="T265" s="86">
        <v>4.1399999999999997</v>
      </c>
      <c r="U265" s="88">
        <v>2.3542123362388701</v>
      </c>
      <c r="V265" s="89">
        <v>3.77</v>
      </c>
      <c r="W265" s="85">
        <v>32.241754310192299</v>
      </c>
      <c r="X265" s="88">
        <v>18.600000000000001</v>
      </c>
      <c r="Y265" s="85">
        <v>59.680000000000007</v>
      </c>
      <c r="Z265" s="88">
        <v>-69.539999999999992</v>
      </c>
      <c r="AA265" s="85">
        <v>1.75</v>
      </c>
      <c r="AB265" s="91">
        <v>1.76</v>
      </c>
      <c r="AC265" s="86">
        <v>0.43</v>
      </c>
      <c r="AD265" s="86">
        <v>0.43</v>
      </c>
      <c r="AE265" s="86">
        <v>0</v>
      </c>
      <c r="AF265" s="88">
        <v>0.45530003247099998</v>
      </c>
      <c r="AG265" s="85">
        <v>0</v>
      </c>
      <c r="AH265" s="86">
        <v>1.457139</v>
      </c>
      <c r="AI265" s="88">
        <v>0.151979999901</v>
      </c>
      <c r="AJ265" s="150">
        <v>2.68</v>
      </c>
      <c r="AK265" s="151">
        <v>19</v>
      </c>
    </row>
    <row r="266" spans="1:37" x14ac:dyDescent="0.2">
      <c r="A266" s="149" t="s">
        <v>867</v>
      </c>
      <c r="B266" s="66" t="s">
        <v>868</v>
      </c>
      <c r="C266" s="67">
        <v>59</v>
      </c>
      <c r="D266" s="84" t="s">
        <v>349</v>
      </c>
      <c r="E266" s="85">
        <v>18.262919413350598</v>
      </c>
      <c r="F266" s="91">
        <v>18.135172141213701</v>
      </c>
      <c r="G266" s="86">
        <v>8.4179100263964006</v>
      </c>
      <c r="H266" s="86">
        <v>8.3734455062603192</v>
      </c>
      <c r="I266" s="86">
        <v>329.05</v>
      </c>
      <c r="J266" s="86">
        <v>1267.93</v>
      </c>
      <c r="K266" s="87">
        <v>0</v>
      </c>
      <c r="L266" s="85">
        <v>0.14000000003400001</v>
      </c>
      <c r="M266" s="86">
        <v>3.1369838086605802E-5</v>
      </c>
      <c r="N266" s="86">
        <v>16.082716076199599</v>
      </c>
      <c r="O266" s="86">
        <v>44.217367997855803</v>
      </c>
      <c r="P266" s="86">
        <v>31.149000000000001</v>
      </c>
      <c r="Q266" s="88">
        <v>0.16470000000000001</v>
      </c>
      <c r="R266" s="85">
        <v>6.3532401524777599E-2</v>
      </c>
      <c r="S266" s="86">
        <v>0.1</v>
      </c>
      <c r="T266" s="86">
        <v>5.68</v>
      </c>
      <c r="U266" s="88">
        <v>2.0608952190054102</v>
      </c>
      <c r="V266" s="89">
        <v>3.32</v>
      </c>
      <c r="W266" s="85">
        <v>10.8667035305458</v>
      </c>
      <c r="X266" s="88">
        <v>10.5</v>
      </c>
      <c r="Y266" s="85">
        <v>-100</v>
      </c>
      <c r="Z266" s="88">
        <v>-100</v>
      </c>
      <c r="AA266" s="85">
        <v>2.46</v>
      </c>
      <c r="AB266" s="91">
        <v>2.46</v>
      </c>
      <c r="AC266" s="86">
        <v>0.32</v>
      </c>
      <c r="AD266" s="86">
        <v>0.32</v>
      </c>
      <c r="AE266" s="86">
        <v>0.37</v>
      </c>
      <c r="AF266" s="88">
        <v>2.76410007545</v>
      </c>
      <c r="AG266" s="85">
        <v>1.35199999874E-3</v>
      </c>
      <c r="AH266" s="86">
        <v>11.527552999999999</v>
      </c>
      <c r="AI266" s="88">
        <v>2.1429809980000001</v>
      </c>
      <c r="AJ266" s="150">
        <v>3.02</v>
      </c>
      <c r="AK266" s="151">
        <v>15</v>
      </c>
    </row>
    <row r="267" spans="1:37" x14ac:dyDescent="0.2">
      <c r="A267" s="149" t="s">
        <v>408</v>
      </c>
      <c r="B267" s="66" t="s">
        <v>869</v>
      </c>
      <c r="C267" s="67">
        <v>58</v>
      </c>
      <c r="D267" s="84" t="s">
        <v>349</v>
      </c>
      <c r="E267" s="85">
        <v>49.007778328413501</v>
      </c>
      <c r="F267" s="91">
        <v>49.001314343582301</v>
      </c>
      <c r="G267" s="86">
        <v>21.999095042123599</v>
      </c>
      <c r="H267" s="86">
        <v>21.999095042123599</v>
      </c>
      <c r="I267" s="86">
        <v>124.28</v>
      </c>
      <c r="J267" s="86">
        <v>278.39</v>
      </c>
      <c r="K267" s="87">
        <v>2.3900000000000001E-2</v>
      </c>
      <c r="L267" s="85">
        <v>1.8199999973300001</v>
      </c>
      <c r="M267" s="86">
        <v>0</v>
      </c>
      <c r="N267" s="86">
        <v>48.214836011446202</v>
      </c>
      <c r="O267" s="86">
        <v>27.5119121607624</v>
      </c>
      <c r="P267" s="86">
        <v>11.163</v>
      </c>
      <c r="Q267" s="88">
        <v>1.2448999999999999</v>
      </c>
      <c r="R267" s="85">
        <v>0</v>
      </c>
      <c r="S267" s="86">
        <v>0.6</v>
      </c>
      <c r="T267" s="86">
        <v>2.38</v>
      </c>
      <c r="U267" s="88">
        <v>1.39191140031458</v>
      </c>
      <c r="V267" s="89">
        <v>2.6</v>
      </c>
      <c r="W267" s="85">
        <v>26.7760721817892</v>
      </c>
      <c r="X267" s="88">
        <v>26.866666666699999</v>
      </c>
      <c r="Y267" s="85">
        <v>100</v>
      </c>
      <c r="Z267" s="88">
        <v>-33.340000000000003</v>
      </c>
      <c r="AA267" s="85">
        <v>2.9</v>
      </c>
      <c r="AB267" s="91">
        <v>2.82</v>
      </c>
      <c r="AC267" s="86">
        <v>0.56000000000000005</v>
      </c>
      <c r="AD267" s="86">
        <v>0.56000000000000005</v>
      </c>
      <c r="AE267" s="86">
        <v>0.35</v>
      </c>
      <c r="AF267" s="88">
        <v>0.20739999382999999</v>
      </c>
      <c r="AG267" s="85">
        <v>0</v>
      </c>
      <c r="AH267" s="86">
        <v>0.80733100000000002</v>
      </c>
      <c r="AI267" s="88">
        <v>0.129183000178</v>
      </c>
      <c r="AJ267" s="150">
        <v>2.73</v>
      </c>
      <c r="AK267" s="151">
        <v>17</v>
      </c>
    </row>
    <row r="268" spans="1:37" x14ac:dyDescent="0.2">
      <c r="A268" s="149" t="s">
        <v>870</v>
      </c>
      <c r="B268" s="66" t="s">
        <v>871</v>
      </c>
      <c r="C268" s="67">
        <v>58</v>
      </c>
      <c r="D268" s="84" t="s">
        <v>349</v>
      </c>
      <c r="E268" s="85">
        <v>57.132645214396298</v>
      </c>
      <c r="F268" s="91">
        <v>56.940939466473203</v>
      </c>
      <c r="G268" s="86">
        <v>25.805543220439901</v>
      </c>
      <c r="H268" s="86">
        <v>25.727561221284802</v>
      </c>
      <c r="I268" s="86">
        <v>107.94</v>
      </c>
      <c r="J268" s="86">
        <v>97.6</v>
      </c>
      <c r="K268" s="87">
        <v>1.2E-2</v>
      </c>
      <c r="L268" s="85">
        <v>2.1099999976500001</v>
      </c>
      <c r="M268" s="86">
        <v>0</v>
      </c>
      <c r="N268" s="86">
        <v>57.342081850533802</v>
      </c>
      <c r="O268" s="86">
        <v>37.383573243014403</v>
      </c>
      <c r="P268" s="86">
        <v>3.24</v>
      </c>
      <c r="Q268" s="88">
        <v>0.9748</v>
      </c>
      <c r="R268" s="85">
        <v>0</v>
      </c>
      <c r="S268" s="86">
        <v>0.7</v>
      </c>
      <c r="T268" s="86">
        <v>2.93</v>
      </c>
      <c r="U268" s="88">
        <v>1.3061984858495199</v>
      </c>
      <c r="V268" s="89">
        <v>3.88</v>
      </c>
      <c r="W268" s="85">
        <v>37.994913484080698</v>
      </c>
      <c r="X268" s="88">
        <v>35.1</v>
      </c>
      <c r="Y268" s="85">
        <v>96.88</v>
      </c>
      <c r="Z268" s="88">
        <v>100</v>
      </c>
      <c r="AA268" s="85">
        <v>0.54</v>
      </c>
      <c r="AB268" s="91">
        <v>0.5</v>
      </c>
      <c r="AC268" s="86">
        <v>0.21</v>
      </c>
      <c r="AD268" s="86">
        <v>0.18</v>
      </c>
      <c r="AE268" s="86">
        <v>0</v>
      </c>
      <c r="AF268" s="88">
        <v>0.94069999351699995</v>
      </c>
      <c r="AG268" s="85">
        <v>0</v>
      </c>
      <c r="AH268" s="86">
        <v>0.55277699999999996</v>
      </c>
      <c r="AI268" s="88">
        <v>9.1188000040899997E-2</v>
      </c>
      <c r="AJ268" s="150">
        <v>2.81</v>
      </c>
      <c r="AK268" s="151">
        <v>20</v>
      </c>
    </row>
    <row r="269" spans="1:37" x14ac:dyDescent="0.2">
      <c r="A269" s="149" t="s">
        <v>872</v>
      </c>
      <c r="B269" s="66" t="s">
        <v>873</v>
      </c>
      <c r="C269" s="67">
        <v>59</v>
      </c>
      <c r="D269" s="84" t="s">
        <v>349</v>
      </c>
      <c r="E269" s="85">
        <v>44.583100830247403</v>
      </c>
      <c r="F269" s="91">
        <v>44.500245185072501</v>
      </c>
      <c r="G269" s="86">
        <v>21.621941527587499</v>
      </c>
      <c r="H269" s="86">
        <v>21.564449855425401</v>
      </c>
      <c r="I269" s="86">
        <v>44.35</v>
      </c>
      <c r="J269" s="86">
        <v>308.85000000000002</v>
      </c>
      <c r="K269" s="87">
        <v>0</v>
      </c>
      <c r="L269" s="85">
        <v>3.2500000065800001</v>
      </c>
      <c r="M269" s="86">
        <v>0</v>
      </c>
      <c r="N269" s="86">
        <v>43.350202805790197</v>
      </c>
      <c r="O269" s="86">
        <v>47.525817555937998</v>
      </c>
      <c r="P269" s="86">
        <v>13.420999999999999</v>
      </c>
      <c r="Q269" s="88">
        <v>0.45090000000000002</v>
      </c>
      <c r="R269" s="85">
        <v>0</v>
      </c>
      <c r="S269" s="86">
        <v>0.5</v>
      </c>
      <c r="T269" s="86">
        <v>1.99</v>
      </c>
      <c r="U269" s="88">
        <v>3.8282689933884599</v>
      </c>
      <c r="V269" s="89">
        <v>3.68</v>
      </c>
      <c r="W269" s="85">
        <v>18.274990173620299</v>
      </c>
      <c r="X269" s="88">
        <v>14.666666666699999</v>
      </c>
      <c r="Y269" s="85">
        <v>-98.96</v>
      </c>
      <c r="Z269" s="88"/>
      <c r="AA269" s="85">
        <v>2.3199999999999998</v>
      </c>
      <c r="AB269" s="91">
        <v>2.19</v>
      </c>
      <c r="AC269" s="86">
        <v>0.48</v>
      </c>
      <c r="AD269" s="86">
        <v>0.48</v>
      </c>
      <c r="AE269" s="86">
        <v>0.16</v>
      </c>
      <c r="AF269" s="88">
        <v>2.2702999160999999</v>
      </c>
      <c r="AG269" s="85">
        <v>0</v>
      </c>
      <c r="AH269" s="86">
        <v>1.0517350000000001</v>
      </c>
      <c r="AI269" s="88">
        <v>0.28252200087099999</v>
      </c>
      <c r="AJ269" s="150">
        <v>2.77</v>
      </c>
      <c r="AK269" s="151">
        <v>16</v>
      </c>
    </row>
    <row r="270" spans="1:37" x14ac:dyDescent="0.2">
      <c r="A270" s="149" t="s">
        <v>874</v>
      </c>
      <c r="B270" s="66" t="s">
        <v>875</v>
      </c>
      <c r="C270" s="67">
        <v>59</v>
      </c>
      <c r="D270" s="84" t="s">
        <v>349</v>
      </c>
      <c r="E270" s="85">
        <v>46.671962775917798</v>
      </c>
      <c r="F270" s="91">
        <v>46.550530556658899</v>
      </c>
      <c r="G270" s="86">
        <v>31.676786018271599</v>
      </c>
      <c r="H270" s="86">
        <v>31.575781648981401</v>
      </c>
      <c r="I270" s="86">
        <v>239.63</v>
      </c>
      <c r="J270" s="86">
        <v>270.52999999999997</v>
      </c>
      <c r="K270" s="87">
        <v>0</v>
      </c>
      <c r="L270" s="85">
        <v>1.77000000481</v>
      </c>
      <c r="M270" s="86">
        <v>0</v>
      </c>
      <c r="N270" s="86">
        <v>44.116906310101697</v>
      </c>
      <c r="O270" s="86">
        <v>100</v>
      </c>
      <c r="P270" s="86">
        <v>5.2770000000000001</v>
      </c>
      <c r="Q270" s="88">
        <v>1.0718000000000001</v>
      </c>
      <c r="R270" s="85">
        <v>0</v>
      </c>
      <c r="S270" s="86">
        <v>0.2</v>
      </c>
      <c r="T270" s="86">
        <v>3.56</v>
      </c>
      <c r="U270" s="88">
        <v>2.2277705271520198</v>
      </c>
      <c r="V270" s="89">
        <v>3.5</v>
      </c>
      <c r="W270" s="85">
        <v>20.0441972385517</v>
      </c>
      <c r="X270" s="88">
        <v>18.7</v>
      </c>
      <c r="Y270" s="85">
        <v>13.379999999999995</v>
      </c>
      <c r="Z270" s="88">
        <v>100</v>
      </c>
      <c r="AA270" s="85">
        <v>1.72</v>
      </c>
      <c r="AB270" s="91">
        <v>1.43</v>
      </c>
      <c r="AC270" s="86">
        <v>0.6</v>
      </c>
      <c r="AD270" s="86">
        <v>0.57999999999999996</v>
      </c>
      <c r="AE270" s="86">
        <v>0.22</v>
      </c>
      <c r="AF270" s="88">
        <v>1.21289992662</v>
      </c>
      <c r="AG270" s="85">
        <v>0</v>
      </c>
      <c r="AH270" s="86">
        <v>1.4101049999999999</v>
      </c>
      <c r="AI270" s="88">
        <v>0.15661800001699999</v>
      </c>
      <c r="AJ270" s="150">
        <v>2.98</v>
      </c>
      <c r="AK270" s="151">
        <v>23</v>
      </c>
    </row>
    <row r="271" spans="1:37" x14ac:dyDescent="0.2">
      <c r="A271" s="149" t="s">
        <v>876</v>
      </c>
      <c r="B271" s="66" t="s">
        <v>877</v>
      </c>
      <c r="C271" s="67">
        <v>59</v>
      </c>
      <c r="D271" s="84" t="s">
        <v>349</v>
      </c>
      <c r="E271" s="85">
        <v>64.8438518003735</v>
      </c>
      <c r="F271" s="91">
        <v>62.579656368476201</v>
      </c>
      <c r="G271" s="86">
        <v>22.4247801887553</v>
      </c>
      <c r="H271" s="86">
        <v>21.219153517290199</v>
      </c>
      <c r="I271" s="86">
        <v>39.549999999999997</v>
      </c>
      <c r="J271" s="86">
        <v>53.8</v>
      </c>
      <c r="K271" s="87">
        <v>2.07E-2</v>
      </c>
      <c r="L271" s="85">
        <v>0.54000000014100002</v>
      </c>
      <c r="M271" s="86">
        <v>0.1204759908657</v>
      </c>
      <c r="N271" s="86">
        <v>61.053363682346998</v>
      </c>
      <c r="O271" s="86">
        <v>87.200065514699901</v>
      </c>
      <c r="P271" s="86">
        <v>3.6389999999999998</v>
      </c>
      <c r="Q271" s="88">
        <v>0.45500000000000002</v>
      </c>
      <c r="R271" s="85">
        <v>4.8433968356473997E-2</v>
      </c>
      <c r="S271" s="86">
        <v>0.2</v>
      </c>
      <c r="T271" s="86">
        <v>2.41</v>
      </c>
      <c r="U271" s="88">
        <v>2.2517854815991498</v>
      </c>
      <c r="V271" s="89">
        <v>3.93</v>
      </c>
      <c r="W271" s="85">
        <v>30.058988645921701</v>
      </c>
      <c r="X271" s="88">
        <v>19.9666666667</v>
      </c>
      <c r="Y271" s="85">
        <v>-41.9</v>
      </c>
      <c r="Z271" s="88">
        <v>-100</v>
      </c>
      <c r="AA271" s="85">
        <v>0.2</v>
      </c>
      <c r="AB271" s="91">
        <v>0.22</v>
      </c>
      <c r="AC271" s="86">
        <v>0.04</v>
      </c>
      <c r="AD271" s="86">
        <v>0.06</v>
      </c>
      <c r="AE271" s="86">
        <v>0.01</v>
      </c>
      <c r="AF271" s="88">
        <v>9.4999998832699994E-2</v>
      </c>
      <c r="AG271" s="85">
        <v>0</v>
      </c>
      <c r="AH271" s="86">
        <v>0.54251400000000005</v>
      </c>
      <c r="AI271" s="88">
        <v>0.142380000062</v>
      </c>
      <c r="AJ271" s="150">
        <v>2.77</v>
      </c>
      <c r="AK271" s="151">
        <v>21</v>
      </c>
    </row>
    <row r="272" spans="1:37" x14ac:dyDescent="0.2">
      <c r="A272" s="149" t="s">
        <v>878</v>
      </c>
      <c r="B272" s="66" t="s">
        <v>879</v>
      </c>
      <c r="C272" s="67">
        <v>60</v>
      </c>
      <c r="D272" s="84" t="s">
        <v>349</v>
      </c>
      <c r="E272" s="85">
        <v>78.139216151393001</v>
      </c>
      <c r="F272" s="91">
        <v>78.068053029704004</v>
      </c>
      <c r="G272" s="86">
        <v>27.1526844310904</v>
      </c>
      <c r="H272" s="86">
        <v>27.138451806752599</v>
      </c>
      <c r="I272" s="86">
        <v>38.549999999999997</v>
      </c>
      <c r="J272" s="86">
        <v>35.76</v>
      </c>
      <c r="K272" s="87">
        <v>5.8999999999999999E-3</v>
      </c>
      <c r="L272" s="85">
        <v>0.59999999910699997</v>
      </c>
      <c r="M272" s="86">
        <v>0.53887093893997196</v>
      </c>
      <c r="N272" s="86">
        <v>77.775339941089698</v>
      </c>
      <c r="O272" s="86">
        <v>89.536771132476005</v>
      </c>
      <c r="P272" s="86">
        <v>0.98099999999999998</v>
      </c>
      <c r="Q272" s="88">
        <v>0.8024</v>
      </c>
      <c r="R272" s="85">
        <v>2.2626994003846601E-2</v>
      </c>
      <c r="S272" s="86">
        <v>0.1</v>
      </c>
      <c r="T272" s="86">
        <v>1.9</v>
      </c>
      <c r="U272" s="88">
        <v>0.56087082575577896</v>
      </c>
      <c r="V272" s="89">
        <v>4.3099999999999996</v>
      </c>
      <c r="W272" s="85">
        <v>41.694906161482201</v>
      </c>
      <c r="X272" s="88">
        <v>23.766666666700001</v>
      </c>
      <c r="Y272" s="85">
        <v>-74.239999999999995</v>
      </c>
      <c r="Z272" s="88">
        <v>91.66</v>
      </c>
      <c r="AA272" s="85">
        <v>0.09</v>
      </c>
      <c r="AB272" s="91">
        <v>0.09</v>
      </c>
      <c r="AC272" s="86">
        <v>0.04</v>
      </c>
      <c r="AD272" s="86">
        <v>0.04</v>
      </c>
      <c r="AE272" s="86">
        <v>0</v>
      </c>
      <c r="AF272" s="88">
        <v>2.3687000239399998</v>
      </c>
      <c r="AG272" s="85">
        <v>0</v>
      </c>
      <c r="AH272" s="86">
        <v>0.41206300000000001</v>
      </c>
      <c r="AI272" s="88">
        <v>5.6952000050700002E-2</v>
      </c>
      <c r="AJ272" s="150">
        <v>2.64</v>
      </c>
      <c r="AK272" s="151">
        <v>28</v>
      </c>
    </row>
    <row r="273" spans="1:37" x14ac:dyDescent="0.2">
      <c r="A273" s="149" t="s">
        <v>880</v>
      </c>
      <c r="B273" s="66" t="s">
        <v>881</v>
      </c>
      <c r="C273" s="67">
        <v>59</v>
      </c>
      <c r="D273" s="84" t="s">
        <v>349</v>
      </c>
      <c r="E273" s="85">
        <v>45.351121115819197</v>
      </c>
      <c r="F273" s="91">
        <v>45.2473958333333</v>
      </c>
      <c r="G273" s="86">
        <v>25.870630296610202</v>
      </c>
      <c r="H273" s="86">
        <v>25.859595692090402</v>
      </c>
      <c r="I273" s="86">
        <v>35.33</v>
      </c>
      <c r="J273" s="86">
        <v>50.42</v>
      </c>
      <c r="K273" s="87">
        <v>0</v>
      </c>
      <c r="L273" s="85">
        <v>5.3399999869799997</v>
      </c>
      <c r="M273" s="86">
        <v>0</v>
      </c>
      <c r="N273" s="86">
        <v>43.415338415338397</v>
      </c>
      <c r="O273" s="86">
        <v>44.403189875052497</v>
      </c>
      <c r="P273" s="86">
        <v>3.3919999999999999</v>
      </c>
      <c r="Q273" s="88">
        <v>0.63759999999999994</v>
      </c>
      <c r="R273" s="85">
        <v>0</v>
      </c>
      <c r="S273" s="86">
        <v>0.8</v>
      </c>
      <c r="T273" s="86">
        <v>2.2599999999999998</v>
      </c>
      <c r="U273" s="88">
        <v>3.6811440677966099</v>
      </c>
      <c r="V273" s="89">
        <v>3.66</v>
      </c>
      <c r="W273" s="85">
        <v>21.304151298990099</v>
      </c>
      <c r="X273" s="88">
        <v>17.3</v>
      </c>
      <c r="Y273" s="85">
        <v>-100</v>
      </c>
      <c r="Z273" s="88"/>
      <c r="AA273" s="85">
        <v>0.21</v>
      </c>
      <c r="AB273" s="91">
        <v>0.21</v>
      </c>
      <c r="AC273" s="86">
        <v>0.04</v>
      </c>
      <c r="AD273" s="86">
        <v>0.04</v>
      </c>
      <c r="AE273" s="86">
        <v>0</v>
      </c>
      <c r="AF273" s="88">
        <v>0.62959998692499997</v>
      </c>
      <c r="AG273" s="85">
        <v>0</v>
      </c>
      <c r="AH273" s="86">
        <v>0.26880700000000002</v>
      </c>
      <c r="AI273" s="88">
        <v>6.5487000113800001E-2</v>
      </c>
      <c r="AJ273" s="150">
        <v>2.72</v>
      </c>
      <c r="AK273" s="151">
        <v>16</v>
      </c>
    </row>
    <row r="274" spans="1:37" x14ac:dyDescent="0.2">
      <c r="A274" s="149" t="s">
        <v>882</v>
      </c>
      <c r="B274" s="66" t="s">
        <v>883</v>
      </c>
      <c r="C274" s="67">
        <v>59</v>
      </c>
      <c r="D274" s="84" t="s">
        <v>349</v>
      </c>
      <c r="E274" s="85">
        <v>51.319628081549098</v>
      </c>
      <c r="F274" s="91">
        <v>50.812931843384803</v>
      </c>
      <c r="G274" s="86">
        <v>27.626034291563599</v>
      </c>
      <c r="H274" s="86">
        <v>27.353066621172101</v>
      </c>
      <c r="I274" s="86">
        <v>72.319999999999993</v>
      </c>
      <c r="J274" s="86">
        <v>114.72</v>
      </c>
      <c r="K274" s="87">
        <v>0</v>
      </c>
      <c r="L274" s="85">
        <v>4.3100000164100001</v>
      </c>
      <c r="M274" s="86">
        <v>0</v>
      </c>
      <c r="N274" s="86">
        <v>52.101834257571603</v>
      </c>
      <c r="O274" s="86">
        <v>72.550529355149195</v>
      </c>
      <c r="P274" s="86">
        <v>3.968</v>
      </c>
      <c r="Q274" s="88">
        <v>0.81510000000000005</v>
      </c>
      <c r="R274" s="85">
        <v>0</v>
      </c>
      <c r="S274" s="86">
        <v>0.4</v>
      </c>
      <c r="T274" s="86">
        <v>2.17</v>
      </c>
      <c r="U274" s="88">
        <v>3.2363729420796701</v>
      </c>
      <c r="V274" s="89">
        <v>3.84</v>
      </c>
      <c r="W274" s="85">
        <v>21.405761754170499</v>
      </c>
      <c r="X274" s="88">
        <v>14.6333333333</v>
      </c>
      <c r="Y274" s="85">
        <v>-100</v>
      </c>
      <c r="Z274" s="88"/>
      <c r="AA274" s="85">
        <v>0.2</v>
      </c>
      <c r="AB274" s="91">
        <v>0.15</v>
      </c>
      <c r="AC274" s="86">
        <v>0.03</v>
      </c>
      <c r="AD274" s="86">
        <v>0.01</v>
      </c>
      <c r="AE274" s="86">
        <v>0</v>
      </c>
      <c r="AF274" s="88">
        <v>1.1778000637999999</v>
      </c>
      <c r="AG274" s="85">
        <v>0</v>
      </c>
      <c r="AH274" s="86">
        <v>0.357597</v>
      </c>
      <c r="AI274" s="88">
        <v>6.6942999769499995E-2</v>
      </c>
      <c r="AJ274" s="150">
        <v>2.65</v>
      </c>
      <c r="AK274" s="151">
        <v>15</v>
      </c>
    </row>
    <row r="275" spans="1:37" x14ac:dyDescent="0.2">
      <c r="A275" s="149" t="s">
        <v>884</v>
      </c>
      <c r="B275" s="66" t="s">
        <v>885</v>
      </c>
      <c r="C275" s="67">
        <v>59</v>
      </c>
      <c r="D275" s="84" t="s">
        <v>349</v>
      </c>
      <c r="E275" s="85">
        <v>57.718831614293101</v>
      </c>
      <c r="F275" s="91">
        <v>57.714017499308</v>
      </c>
      <c r="G275" s="86">
        <v>19.826932566284299</v>
      </c>
      <c r="H275" s="86">
        <v>19.826932566284299</v>
      </c>
      <c r="I275" s="86">
        <v>78.099999999999994</v>
      </c>
      <c r="J275" s="86">
        <v>86.2</v>
      </c>
      <c r="K275" s="87">
        <v>0</v>
      </c>
      <c r="L275" s="85">
        <v>4.1499999963700001</v>
      </c>
      <c r="M275" s="86">
        <v>2.81782860469619E-2</v>
      </c>
      <c r="N275" s="86">
        <v>53.579718998167401</v>
      </c>
      <c r="O275" s="86">
        <v>81.385281385281402</v>
      </c>
      <c r="P275" s="86">
        <v>3.1269999999999998</v>
      </c>
      <c r="Q275" s="88">
        <v>1.1233</v>
      </c>
      <c r="R275" s="85">
        <v>9.6432015429122497E-2</v>
      </c>
      <c r="S275" s="86">
        <v>0</v>
      </c>
      <c r="T275" s="86">
        <v>3.19</v>
      </c>
      <c r="U275" s="88">
        <v>2.1109894209823201</v>
      </c>
      <c r="V275" s="89">
        <v>3.91</v>
      </c>
      <c r="W275" s="85">
        <v>29.812894297351999</v>
      </c>
      <c r="X275" s="88">
        <v>29.333333333300001</v>
      </c>
      <c r="Y275" s="85">
        <v>-100</v>
      </c>
      <c r="Z275" s="88">
        <v>-100</v>
      </c>
      <c r="AA275" s="85">
        <v>0.16</v>
      </c>
      <c r="AB275" s="91">
        <v>0.16</v>
      </c>
      <c r="AC275" s="86">
        <v>0.02</v>
      </c>
      <c r="AD275" s="86">
        <v>0.02</v>
      </c>
      <c r="AE275" s="86">
        <v>0</v>
      </c>
      <c r="AF275" s="88">
        <v>4.8969998316799996</v>
      </c>
      <c r="AG275" s="85">
        <v>0</v>
      </c>
      <c r="AH275" s="86">
        <v>0.44778299999999999</v>
      </c>
      <c r="AI275" s="88">
        <v>4.6399999880199997E-3</v>
      </c>
      <c r="AJ275" s="150">
        <v>2.2599999999999998</v>
      </c>
      <c r="AK275" s="151">
        <v>16</v>
      </c>
    </row>
    <row r="276" spans="1:37" x14ac:dyDescent="0.2">
      <c r="A276" s="149" t="s">
        <v>886</v>
      </c>
      <c r="B276" s="66" t="s">
        <v>887</v>
      </c>
      <c r="C276" s="67">
        <v>59</v>
      </c>
      <c r="D276" s="84" t="s">
        <v>349</v>
      </c>
      <c r="E276" s="85">
        <v>42.660490090279801</v>
      </c>
      <c r="F276" s="91">
        <v>42.653909930776699</v>
      </c>
      <c r="G276" s="86">
        <v>24.1886663332719</v>
      </c>
      <c r="H276" s="86">
        <v>24.182086173768901</v>
      </c>
      <c r="I276" s="86">
        <v>23.92</v>
      </c>
      <c r="J276" s="86">
        <v>66.97</v>
      </c>
      <c r="K276" s="87">
        <v>0</v>
      </c>
      <c r="L276" s="85">
        <v>4.2700000066600001</v>
      </c>
      <c r="M276" s="86">
        <v>0</v>
      </c>
      <c r="N276" s="86">
        <v>43.023878200362802</v>
      </c>
      <c r="O276" s="86">
        <v>84.195034553365801</v>
      </c>
      <c r="P276" s="86">
        <v>1.851</v>
      </c>
      <c r="Q276" s="88">
        <v>0.36559999999999998</v>
      </c>
      <c r="R276" s="85">
        <v>0</v>
      </c>
      <c r="S276" s="86">
        <v>0.3</v>
      </c>
      <c r="T276" s="86">
        <v>1.34</v>
      </c>
      <c r="U276" s="88">
        <v>1.3647250809359599</v>
      </c>
      <c r="V276" s="89">
        <v>3.39</v>
      </c>
      <c r="W276" s="85">
        <v>17.576225469328101</v>
      </c>
      <c r="X276" s="88">
        <v>15.3</v>
      </c>
      <c r="Y276" s="85">
        <v>-100</v>
      </c>
      <c r="Z276" s="88">
        <v>-100</v>
      </c>
      <c r="AA276" s="85">
        <v>0.17</v>
      </c>
      <c r="AB276" s="91">
        <v>0.17</v>
      </c>
      <c r="AC276" s="86">
        <v>0.01</v>
      </c>
      <c r="AD276" s="86">
        <v>0.02</v>
      </c>
      <c r="AE276" s="86">
        <v>0</v>
      </c>
      <c r="AF276" s="88">
        <v>2.6124000590100001</v>
      </c>
      <c r="AG276" s="85">
        <v>0</v>
      </c>
      <c r="AH276" s="86">
        <v>0.27730199999999999</v>
      </c>
      <c r="AI276" s="88">
        <v>5.7688000088500002E-2</v>
      </c>
      <c r="AJ276" s="150">
        <v>2.35</v>
      </c>
      <c r="AK276" s="151">
        <v>15</v>
      </c>
    </row>
    <row r="277" spans="1:37" x14ac:dyDescent="0.2">
      <c r="A277" s="149" t="s">
        <v>888</v>
      </c>
      <c r="B277" s="66" t="s">
        <v>889</v>
      </c>
      <c r="C277" s="67">
        <v>58</v>
      </c>
      <c r="D277" s="84" t="s">
        <v>349</v>
      </c>
      <c r="E277" s="85">
        <v>69.861556463990993</v>
      </c>
      <c r="F277" s="91">
        <v>69.618406455632694</v>
      </c>
      <c r="G277" s="86">
        <v>19.377535978602801</v>
      </c>
      <c r="H277" s="86">
        <v>19.286354725468399</v>
      </c>
      <c r="I277" s="86">
        <v>70.260000000000005</v>
      </c>
      <c r="J277" s="86">
        <v>43.92</v>
      </c>
      <c r="K277" s="87">
        <v>0</v>
      </c>
      <c r="L277" s="85">
        <v>1.03000000003</v>
      </c>
      <c r="M277" s="86">
        <v>2.7410794741907499E-2</v>
      </c>
      <c r="N277" s="86">
        <v>69.377042072500302</v>
      </c>
      <c r="O277" s="86">
        <v>24.431187569367399</v>
      </c>
      <c r="P277" s="86">
        <v>1.3580000000000001</v>
      </c>
      <c r="Q277" s="88">
        <v>1.2833000000000001</v>
      </c>
      <c r="R277" s="85">
        <v>9.4547746612039102E-2</v>
      </c>
      <c r="S277" s="86">
        <v>0.1</v>
      </c>
      <c r="T277" s="86">
        <v>3.93</v>
      </c>
      <c r="U277" s="88">
        <v>1.07897816208987</v>
      </c>
      <c r="V277" s="89">
        <v>4.01</v>
      </c>
      <c r="W277" s="85">
        <v>51.897109864547403</v>
      </c>
      <c r="X277" s="88">
        <v>40.633333333300001</v>
      </c>
      <c r="Y277" s="85">
        <v>100</v>
      </c>
      <c r="Z277" s="88">
        <v>100</v>
      </c>
      <c r="AA277" s="85">
        <v>0.05</v>
      </c>
      <c r="AB277" s="91">
        <v>0.05</v>
      </c>
      <c r="AC277" s="86">
        <v>0</v>
      </c>
      <c r="AD277" s="86">
        <v>0</v>
      </c>
      <c r="AE277" s="86">
        <v>0</v>
      </c>
      <c r="AF277" s="88">
        <v>5.0099998713999998E-2</v>
      </c>
      <c r="AG277" s="85">
        <v>0</v>
      </c>
      <c r="AH277" s="86">
        <v>0.18390400000000001</v>
      </c>
      <c r="AI277" s="88">
        <v>6.6310000027099997E-2</v>
      </c>
      <c r="AJ277" s="150">
        <v>1.59</v>
      </c>
      <c r="AK277" s="151">
        <v>0</v>
      </c>
    </row>
    <row r="278" spans="1:37" x14ac:dyDescent="0.2">
      <c r="A278" s="149" t="s">
        <v>406</v>
      </c>
      <c r="B278" s="66" t="s">
        <v>890</v>
      </c>
      <c r="C278" s="67">
        <v>59</v>
      </c>
      <c r="D278" s="84" t="s">
        <v>349</v>
      </c>
      <c r="E278" s="85">
        <v>53.513471054905303</v>
      </c>
      <c r="F278" s="91">
        <v>53.500903306888702</v>
      </c>
      <c r="G278" s="86">
        <v>21.6605137067002</v>
      </c>
      <c r="H278" s="86">
        <v>21.649516927185601</v>
      </c>
      <c r="I278" s="86">
        <v>41.32</v>
      </c>
      <c r="J278" s="86">
        <v>38.090000000000003</v>
      </c>
      <c r="K278" s="87">
        <v>0</v>
      </c>
      <c r="L278" s="85">
        <v>3.7900000007200001</v>
      </c>
      <c r="M278" s="86">
        <v>0</v>
      </c>
      <c r="N278" s="86">
        <v>52.541941639500699</v>
      </c>
      <c r="O278" s="86">
        <v>34.936221907268703</v>
      </c>
      <c r="P278" s="86">
        <v>1.163</v>
      </c>
      <c r="Q278" s="88">
        <v>1.5011000000000001</v>
      </c>
      <c r="R278" s="85">
        <v>0</v>
      </c>
      <c r="S278" s="86">
        <v>0.2</v>
      </c>
      <c r="T278" s="86">
        <v>2.75</v>
      </c>
      <c r="U278" s="88">
        <v>3.2754693268400001</v>
      </c>
      <c r="V278" s="89">
        <v>3.58</v>
      </c>
      <c r="W278" s="85">
        <v>37.892460039506702</v>
      </c>
      <c r="X278" s="88">
        <v>29.433333333299998</v>
      </c>
      <c r="Y278" s="85"/>
      <c r="Z278" s="88"/>
      <c r="AA278" s="85">
        <v>0.02</v>
      </c>
      <c r="AB278" s="91">
        <v>0.02</v>
      </c>
      <c r="AC278" s="86">
        <v>0.01</v>
      </c>
      <c r="AD278" s="86">
        <v>0.01</v>
      </c>
      <c r="AE278" s="86">
        <v>0</v>
      </c>
      <c r="AF278" s="88">
        <v>9.5100000518800007E-2</v>
      </c>
      <c r="AG278" s="85">
        <v>0</v>
      </c>
      <c r="AH278" s="86">
        <v>0.14844099999999999</v>
      </c>
      <c r="AI278" s="88">
        <v>1.9892999961399999E-2</v>
      </c>
      <c r="AJ278" s="150">
        <v>1.76</v>
      </c>
      <c r="AK278" s="151">
        <v>0</v>
      </c>
    </row>
    <row r="279" spans="1:37" x14ac:dyDescent="0.2">
      <c r="A279" s="149" t="s">
        <v>891</v>
      </c>
      <c r="B279" s="66" t="s">
        <v>892</v>
      </c>
      <c r="C279" s="67">
        <v>59</v>
      </c>
      <c r="D279" s="84" t="s">
        <v>349</v>
      </c>
      <c r="E279" s="85">
        <v>55.396172211654203</v>
      </c>
      <c r="F279" s="91">
        <v>55.396172211654203</v>
      </c>
      <c r="G279" s="86">
        <v>20.249233277689399</v>
      </c>
      <c r="H279" s="86">
        <v>20.249233277689399</v>
      </c>
      <c r="I279" s="86">
        <v>43.99</v>
      </c>
      <c r="J279" s="86">
        <v>42.55</v>
      </c>
      <c r="K279" s="87">
        <v>0</v>
      </c>
      <c r="L279" s="85">
        <v>3.0000000085199998</v>
      </c>
      <c r="M279" s="86">
        <v>1.14280225909297E-3</v>
      </c>
      <c r="N279" s="86">
        <v>54.2117306526373</v>
      </c>
      <c r="O279" s="86">
        <v>26.623774509803901</v>
      </c>
      <c r="P279" s="86">
        <v>2.0110000000000001</v>
      </c>
      <c r="Q279" s="88">
        <v>1.7901</v>
      </c>
      <c r="R279" s="85">
        <v>4.0306328093510702E-2</v>
      </c>
      <c r="S279" s="86">
        <v>0.2</v>
      </c>
      <c r="T279" s="86">
        <v>2.71</v>
      </c>
      <c r="U279" s="88">
        <v>4.0704219884312298</v>
      </c>
      <c r="V279" s="89">
        <v>4.1900000000000004</v>
      </c>
      <c r="W279" s="85">
        <v>42.5196506194834</v>
      </c>
      <c r="X279" s="88">
        <v>35</v>
      </c>
      <c r="Y279" s="85">
        <v>100</v>
      </c>
      <c r="Z279" s="88">
        <v>100</v>
      </c>
      <c r="AA279" s="85">
        <v>0.11</v>
      </c>
      <c r="AB279" s="91">
        <v>0.11</v>
      </c>
      <c r="AC279" s="86">
        <v>0.08</v>
      </c>
      <c r="AD279" s="86">
        <v>0.08</v>
      </c>
      <c r="AE279" s="86">
        <v>0</v>
      </c>
      <c r="AF279" s="88">
        <v>0</v>
      </c>
      <c r="AG279" s="85">
        <v>0</v>
      </c>
      <c r="AH279" s="86">
        <v>0.13702600000000001</v>
      </c>
      <c r="AI279" s="88">
        <v>1.98929999847E-2</v>
      </c>
      <c r="AJ279" s="150">
        <v>1.73</v>
      </c>
      <c r="AK279" s="151">
        <v>0</v>
      </c>
    </row>
    <row r="280" spans="1:37" x14ac:dyDescent="0.2">
      <c r="A280" s="149" t="s">
        <v>893</v>
      </c>
      <c r="B280" s="66" t="s">
        <v>894</v>
      </c>
      <c r="C280" s="67">
        <v>58</v>
      </c>
      <c r="D280" s="84" t="s">
        <v>349</v>
      </c>
      <c r="E280" s="85">
        <v>68.248115102228994</v>
      </c>
      <c r="F280" s="91">
        <v>68.248115102228994</v>
      </c>
      <c r="G280" s="86">
        <v>23.658347874757201</v>
      </c>
      <c r="H280" s="86">
        <v>23.658347874757201</v>
      </c>
      <c r="I280" s="86">
        <v>42.37</v>
      </c>
      <c r="J280" s="86">
        <v>23.01</v>
      </c>
      <c r="K280" s="87">
        <v>0</v>
      </c>
      <c r="L280" s="85">
        <v>1.6600000018400001</v>
      </c>
      <c r="M280" s="86">
        <v>0.13088507835534199</v>
      </c>
      <c r="N280" s="86">
        <v>68.156947629723206</v>
      </c>
      <c r="O280" s="86">
        <v>52.774305744252999</v>
      </c>
      <c r="P280" s="86">
        <v>0.87</v>
      </c>
      <c r="Q280" s="88">
        <v>0.91459999999999997</v>
      </c>
      <c r="R280" s="85">
        <v>1.7292062943109102E-2</v>
      </c>
      <c r="S280" s="86">
        <v>0.1</v>
      </c>
      <c r="T280" s="86">
        <v>3.17</v>
      </c>
      <c r="U280" s="88">
        <v>2.37875744905014</v>
      </c>
      <c r="V280" s="89">
        <v>4.0199999999999996</v>
      </c>
      <c r="W280" s="85">
        <v>48.562723208932702</v>
      </c>
      <c r="X280" s="88">
        <v>42.933333333299998</v>
      </c>
      <c r="Y280" s="85">
        <v>100</v>
      </c>
      <c r="Z280" s="88">
        <v>-92.64</v>
      </c>
      <c r="AA280" s="85">
        <v>0.12</v>
      </c>
      <c r="AB280" s="91">
        <v>0.12</v>
      </c>
      <c r="AC280" s="86">
        <v>0.04</v>
      </c>
      <c r="AD280" s="86">
        <v>0.04</v>
      </c>
      <c r="AE280" s="86">
        <v>0</v>
      </c>
      <c r="AF280" s="88">
        <v>0</v>
      </c>
      <c r="AG280" s="85">
        <v>0</v>
      </c>
      <c r="AH280" s="86">
        <v>0.16458700000000001</v>
      </c>
      <c r="AI280" s="88">
        <v>2.6524000028899999E-2</v>
      </c>
      <c r="AJ280" s="150">
        <v>1.53</v>
      </c>
      <c r="AK280" s="151">
        <v>0</v>
      </c>
    </row>
    <row r="281" spans="1:37" x14ac:dyDescent="0.2">
      <c r="A281" s="149" t="s">
        <v>895</v>
      </c>
      <c r="B281" s="66" t="s">
        <v>896</v>
      </c>
      <c r="C281" s="67">
        <v>59</v>
      </c>
      <c r="D281" s="84" t="s">
        <v>349</v>
      </c>
      <c r="E281" s="85">
        <v>60.1672575220434</v>
      </c>
      <c r="F281" s="91">
        <v>59.329571437561597</v>
      </c>
      <c r="G281" s="86">
        <v>26.099025962674698</v>
      </c>
      <c r="H281" s="86">
        <v>25.6906714774181</v>
      </c>
      <c r="I281" s="86">
        <v>37.74</v>
      </c>
      <c r="J281" s="86">
        <v>27.61</v>
      </c>
      <c r="K281" s="87">
        <v>1.55E-2</v>
      </c>
      <c r="L281" s="85">
        <v>2.8899999974699999</v>
      </c>
      <c r="M281" s="86">
        <v>2.3374325042990101E-3</v>
      </c>
      <c r="N281" s="86">
        <v>59.193188583561103</v>
      </c>
      <c r="O281" s="86">
        <v>29.060381013884399</v>
      </c>
      <c r="P281" s="86">
        <v>1.492</v>
      </c>
      <c r="Q281" s="88">
        <v>1.0488999999999999</v>
      </c>
      <c r="R281" s="85">
        <v>1.41482739105829E-2</v>
      </c>
      <c r="S281" s="86">
        <v>0.2</v>
      </c>
      <c r="T281" s="86">
        <v>2.59</v>
      </c>
      <c r="U281" s="88">
        <v>2.98084789494661</v>
      </c>
      <c r="V281" s="89">
        <v>4.08</v>
      </c>
      <c r="W281" s="85">
        <v>40.717747565817596</v>
      </c>
      <c r="X281" s="88">
        <v>35.433333333299998</v>
      </c>
      <c r="Y281" s="85">
        <v>-78.94</v>
      </c>
      <c r="Z281" s="88">
        <v>-100</v>
      </c>
      <c r="AA281" s="85">
        <v>0</v>
      </c>
      <c r="AB281" s="91">
        <v>0</v>
      </c>
      <c r="AC281" s="86">
        <v>0</v>
      </c>
      <c r="AD281" s="86">
        <v>0</v>
      </c>
      <c r="AE281" s="86">
        <v>0</v>
      </c>
      <c r="AF281" s="88">
        <v>6.0800000972099998E-2</v>
      </c>
      <c r="AG281" s="85">
        <v>0</v>
      </c>
      <c r="AH281" s="86">
        <v>0.23719299999999999</v>
      </c>
      <c r="AI281" s="88">
        <v>6.6310000009299999E-2</v>
      </c>
      <c r="AJ281" s="150">
        <v>1.73</v>
      </c>
      <c r="AK281" s="151">
        <v>0</v>
      </c>
    </row>
    <row r="282" spans="1:37" x14ac:dyDescent="0.2">
      <c r="A282" s="149" t="s">
        <v>897</v>
      </c>
      <c r="B282" s="66" t="s">
        <v>898</v>
      </c>
      <c r="C282" s="67">
        <v>59</v>
      </c>
      <c r="D282" s="84" t="s">
        <v>349</v>
      </c>
      <c r="E282" s="85">
        <v>43.505640511406398</v>
      </c>
      <c r="F282" s="91">
        <v>43.401353722737497</v>
      </c>
      <c r="G282" s="86">
        <v>26.007520681875199</v>
      </c>
      <c r="H282" s="86">
        <v>25.997493106041599</v>
      </c>
      <c r="I282" s="86">
        <v>39.56</v>
      </c>
      <c r="J282" s="86">
        <v>86.09</v>
      </c>
      <c r="K282" s="87">
        <v>0</v>
      </c>
      <c r="L282" s="85">
        <v>5.55000000166</v>
      </c>
      <c r="M282" s="86">
        <v>5.6534391507590096E-4</v>
      </c>
      <c r="N282" s="86">
        <v>41.993500786854398</v>
      </c>
      <c r="O282" s="86">
        <v>31.8529430201216</v>
      </c>
      <c r="P282" s="86">
        <v>3.96</v>
      </c>
      <c r="Q282" s="88">
        <v>1.1365000000000001</v>
      </c>
      <c r="R282" s="85">
        <v>2.9913251570445699E-2</v>
      </c>
      <c r="S282" s="86">
        <v>0.3</v>
      </c>
      <c r="T282" s="86">
        <v>2.2000000000000002</v>
      </c>
      <c r="U282" s="88">
        <v>4.5033843068438202</v>
      </c>
      <c r="V282" s="89">
        <v>3.51</v>
      </c>
      <c r="W282" s="85">
        <v>24.63143126536</v>
      </c>
      <c r="X282" s="88">
        <v>24.9</v>
      </c>
      <c r="Y282" s="85">
        <v>99.800000000000011</v>
      </c>
      <c r="Z282" s="88"/>
      <c r="AA282" s="85">
        <v>0.2</v>
      </c>
      <c r="AB282" s="91">
        <v>0.16</v>
      </c>
      <c r="AC282" s="86">
        <v>0.03</v>
      </c>
      <c r="AD282" s="86">
        <v>0.02</v>
      </c>
      <c r="AE282" s="86">
        <v>0</v>
      </c>
      <c r="AF282" s="88">
        <v>7.4500001989199996E-2</v>
      </c>
      <c r="AG282" s="85">
        <v>0</v>
      </c>
      <c r="AH282" s="86">
        <v>0.51270700000000002</v>
      </c>
      <c r="AI282" s="88">
        <v>0.15251300016700001</v>
      </c>
      <c r="AJ282" s="150">
        <v>1.95</v>
      </c>
      <c r="AK282" s="151">
        <v>2</v>
      </c>
    </row>
    <row r="283" spans="1:37" x14ac:dyDescent="0.2">
      <c r="A283" s="149" t="s">
        <v>899</v>
      </c>
      <c r="B283" s="66" t="s">
        <v>900</v>
      </c>
      <c r="C283" s="67">
        <v>58</v>
      </c>
      <c r="D283" s="84" t="s">
        <v>349</v>
      </c>
      <c r="E283" s="85">
        <v>78.015080777597205</v>
      </c>
      <c r="F283" s="91">
        <v>77.875794234224898</v>
      </c>
      <c r="G283" s="86">
        <v>13.7928069677663</v>
      </c>
      <c r="H283" s="86">
        <v>13.7824894460351</v>
      </c>
      <c r="I283" s="86">
        <v>48.92</v>
      </c>
      <c r="J283" s="86">
        <v>19.440000000000001</v>
      </c>
      <c r="K283" s="87">
        <v>0</v>
      </c>
      <c r="L283" s="85">
        <v>0.46999999907599999</v>
      </c>
      <c r="M283" s="86">
        <v>0</v>
      </c>
      <c r="N283" s="86">
        <v>78.179360858002397</v>
      </c>
      <c r="O283" s="86">
        <v>16.428627175524898</v>
      </c>
      <c r="P283" s="86">
        <v>0.97</v>
      </c>
      <c r="Q283" s="88">
        <v>0.92669999999999997</v>
      </c>
      <c r="R283" s="85">
        <v>0</v>
      </c>
      <c r="S283" s="86">
        <v>0.3</v>
      </c>
      <c r="T283" s="86">
        <v>3.08</v>
      </c>
      <c r="U283" s="88">
        <v>1.16673974911226</v>
      </c>
      <c r="V283" s="89">
        <v>4.18</v>
      </c>
      <c r="W283" s="85">
        <v>69.718688385811603</v>
      </c>
      <c r="X283" s="88">
        <v>61.5</v>
      </c>
      <c r="Y283" s="85">
        <v>53.080000000000013</v>
      </c>
      <c r="Z283" s="88"/>
      <c r="AA283" s="85">
        <v>0.61</v>
      </c>
      <c r="AB283" s="91">
        <v>0.57999999999999996</v>
      </c>
      <c r="AC283" s="86">
        <v>0.1</v>
      </c>
      <c r="AD283" s="86">
        <v>0.1</v>
      </c>
      <c r="AE283" s="86">
        <v>0</v>
      </c>
      <c r="AF283" s="88">
        <v>0.43709999236899999</v>
      </c>
      <c r="AG283" s="85">
        <v>0</v>
      </c>
      <c r="AH283" s="86">
        <v>0.14379</v>
      </c>
      <c r="AI283" s="88">
        <v>0.10534099971700001</v>
      </c>
      <c r="AJ283" s="150">
        <v>1.33</v>
      </c>
      <c r="AK283" s="151">
        <v>0</v>
      </c>
    </row>
    <row r="284" spans="1:37" x14ac:dyDescent="0.2">
      <c r="A284" s="149" t="s">
        <v>901</v>
      </c>
      <c r="B284" s="66" t="s">
        <v>902</v>
      </c>
      <c r="C284" s="67">
        <v>58</v>
      </c>
      <c r="D284" s="84" t="s">
        <v>349</v>
      </c>
      <c r="E284" s="85">
        <v>90.483996877439495</v>
      </c>
      <c r="F284" s="91">
        <v>90.478420876547304</v>
      </c>
      <c r="G284" s="86">
        <v>30.3947808631649</v>
      </c>
      <c r="H284" s="86">
        <v>30.3947808631649</v>
      </c>
      <c r="I284" s="86">
        <v>18.52</v>
      </c>
      <c r="J284" s="86">
        <v>13.44</v>
      </c>
      <c r="K284" s="87">
        <v>0</v>
      </c>
      <c r="L284" s="85">
        <v>7.0000000141399996E-2</v>
      </c>
      <c r="M284" s="86">
        <v>1.08193716829587E-2</v>
      </c>
      <c r="N284" s="86">
        <v>90.889439672246198</v>
      </c>
      <c r="O284" s="86">
        <v>16.5036345687876</v>
      </c>
      <c r="P284" s="86">
        <v>0.26900000000000002</v>
      </c>
      <c r="Q284" s="88">
        <v>0.78059999999999996</v>
      </c>
      <c r="R284" s="85">
        <v>2.5138260432378101E-2</v>
      </c>
      <c r="S284" s="86">
        <v>0.1</v>
      </c>
      <c r="T284" s="86">
        <v>1.85</v>
      </c>
      <c r="U284" s="88">
        <v>0.40593286494925801</v>
      </c>
      <c r="V284" s="89">
        <v>4.74</v>
      </c>
      <c r="W284" s="85">
        <v>64.888965484676504</v>
      </c>
      <c r="X284" s="88">
        <v>55.833333333299997</v>
      </c>
      <c r="Y284" s="85">
        <v>100</v>
      </c>
      <c r="Z284" s="88">
        <v>100</v>
      </c>
      <c r="AA284" s="85">
        <v>0.05</v>
      </c>
      <c r="AB284" s="91">
        <v>0.05</v>
      </c>
      <c r="AC284" s="86">
        <v>0.02</v>
      </c>
      <c r="AD284" s="86">
        <v>0.02</v>
      </c>
      <c r="AE284" s="86">
        <v>0</v>
      </c>
      <c r="AF284" s="88">
        <v>0</v>
      </c>
      <c r="AG284" s="85">
        <v>0</v>
      </c>
      <c r="AH284" s="86">
        <v>7.3058999999999999E-2</v>
      </c>
      <c r="AI284" s="88">
        <v>3.03960000048E-2</v>
      </c>
      <c r="AJ284" s="150">
        <v>2.08</v>
      </c>
      <c r="AK284" s="151">
        <v>13</v>
      </c>
    </row>
    <row r="285" spans="1:37" x14ac:dyDescent="0.2">
      <c r="A285" s="149" t="s">
        <v>903</v>
      </c>
      <c r="B285" s="66" t="s">
        <v>904</v>
      </c>
      <c r="C285" s="67">
        <v>58</v>
      </c>
      <c r="D285" s="84" t="s">
        <v>349</v>
      </c>
      <c r="E285" s="85">
        <v>79.796316900928701</v>
      </c>
      <c r="F285" s="91">
        <v>79.736142964190805</v>
      </c>
      <c r="G285" s="86">
        <v>19.891459842412399</v>
      </c>
      <c r="H285" s="86">
        <v>19.891459842412399</v>
      </c>
      <c r="I285" s="86">
        <v>39.46</v>
      </c>
      <c r="J285" s="86">
        <v>23.86</v>
      </c>
      <c r="K285" s="87">
        <v>0</v>
      </c>
      <c r="L285" s="85">
        <v>0.29999999991999998</v>
      </c>
      <c r="M285" s="86">
        <v>0</v>
      </c>
      <c r="N285" s="86">
        <v>78.444584089745405</v>
      </c>
      <c r="O285" s="86">
        <v>44.595240370830503</v>
      </c>
      <c r="P285" s="86">
        <v>1.1990000000000001</v>
      </c>
      <c r="Q285" s="88">
        <v>0.89570000000000005</v>
      </c>
      <c r="R285" s="85">
        <v>0</v>
      </c>
      <c r="S285" s="86">
        <v>0.1</v>
      </c>
      <c r="T285" s="86">
        <v>2.59</v>
      </c>
      <c r="U285" s="88">
        <v>1.3045255341856099</v>
      </c>
      <c r="V285" s="89">
        <v>4.1399999999999997</v>
      </c>
      <c r="W285" s="85">
        <v>56.048289355619602</v>
      </c>
      <c r="X285" s="88">
        <v>52.266666666699997</v>
      </c>
      <c r="Y285" s="85">
        <v>100</v>
      </c>
      <c r="Z285" s="88"/>
      <c r="AA285" s="85">
        <v>0.05</v>
      </c>
      <c r="AB285" s="91">
        <v>0.05</v>
      </c>
      <c r="AC285" s="86">
        <v>0</v>
      </c>
      <c r="AD285" s="86">
        <v>0</v>
      </c>
      <c r="AE285" s="86">
        <v>0</v>
      </c>
      <c r="AF285" s="88">
        <v>0.12970000502000001</v>
      </c>
      <c r="AG285" s="85">
        <v>0</v>
      </c>
      <c r="AH285" s="86">
        <v>0.13069</v>
      </c>
      <c r="AI285" s="88">
        <v>1.9893000019899999E-2</v>
      </c>
      <c r="AJ285" s="150">
        <v>1.61</v>
      </c>
      <c r="AK285" s="151">
        <v>0</v>
      </c>
    </row>
    <row r="286" spans="1:37" x14ac:dyDescent="0.2">
      <c r="A286" s="149" t="s">
        <v>905</v>
      </c>
      <c r="B286" s="66" t="s">
        <v>906</v>
      </c>
      <c r="C286" s="67">
        <v>58</v>
      </c>
      <c r="D286" s="84" t="s">
        <v>349</v>
      </c>
      <c r="E286" s="85">
        <v>88.707952389166806</v>
      </c>
      <c r="F286" s="91">
        <v>88.674831809556693</v>
      </c>
      <c r="G286" s="86">
        <v>28.397446955321701</v>
      </c>
      <c r="H286" s="86">
        <v>28.385026737967902</v>
      </c>
      <c r="I286" s="86">
        <v>45.5</v>
      </c>
      <c r="J286" s="86">
        <v>24.79</v>
      </c>
      <c r="K286" s="87">
        <v>0</v>
      </c>
      <c r="L286" s="85">
        <v>0.46999999959900002</v>
      </c>
      <c r="M286" s="86">
        <v>3.3143354847692898E-4</v>
      </c>
      <c r="N286" s="86">
        <v>88.625138275310505</v>
      </c>
      <c r="O286" s="86">
        <v>32.262015865609001</v>
      </c>
      <c r="P286" s="86">
        <v>0.72499999999999998</v>
      </c>
      <c r="Q286" s="88">
        <v>0.80500000000000005</v>
      </c>
      <c r="R286" s="85">
        <v>1.61082474226804E-2</v>
      </c>
      <c r="S286" s="86">
        <v>0.1</v>
      </c>
      <c r="T286" s="86">
        <v>2.29</v>
      </c>
      <c r="U286" s="88">
        <v>0.455407969639469</v>
      </c>
      <c r="V286" s="89">
        <v>4.5999999999999996</v>
      </c>
      <c r="W286" s="85">
        <v>58.955586432311499</v>
      </c>
      <c r="X286" s="88">
        <v>55.5</v>
      </c>
      <c r="Y286" s="85">
        <v>100</v>
      </c>
      <c r="Z286" s="88"/>
      <c r="AA286" s="85">
        <v>0</v>
      </c>
      <c r="AB286" s="91">
        <v>0</v>
      </c>
      <c r="AC286" s="86">
        <v>0</v>
      </c>
      <c r="AD286" s="86">
        <v>0</v>
      </c>
      <c r="AE286" s="86">
        <v>0</v>
      </c>
      <c r="AF286" s="88">
        <v>0</v>
      </c>
      <c r="AG286" s="85">
        <v>0</v>
      </c>
      <c r="AH286" s="86">
        <v>0.22675300000000001</v>
      </c>
      <c r="AI286" s="88">
        <v>1.9892999999299998E-2</v>
      </c>
      <c r="AJ286" s="150">
        <v>2.38</v>
      </c>
      <c r="AK286" s="151">
        <v>23</v>
      </c>
    </row>
    <row r="287" spans="1:37" x14ac:dyDescent="0.2">
      <c r="A287" s="149" t="s">
        <v>907</v>
      </c>
      <c r="B287" s="66" t="s">
        <v>908</v>
      </c>
      <c r="C287" s="67">
        <v>58</v>
      </c>
      <c r="D287" s="84" t="s">
        <v>349</v>
      </c>
      <c r="E287" s="85">
        <v>68.6247932365374</v>
      </c>
      <c r="F287" s="91">
        <v>68.532898364271304</v>
      </c>
      <c r="G287" s="86">
        <v>23.906451020033099</v>
      </c>
      <c r="H287" s="86">
        <v>23.828340378606899</v>
      </c>
      <c r="I287" s="86">
        <v>25.06</v>
      </c>
      <c r="J287" s="86">
        <v>21.46</v>
      </c>
      <c r="K287" s="87">
        <v>0</v>
      </c>
      <c r="L287" s="85">
        <v>1.7700000009600001</v>
      </c>
      <c r="M287" s="86">
        <v>1.28409214655105E-5</v>
      </c>
      <c r="N287" s="86">
        <v>68.292285488151194</v>
      </c>
      <c r="O287" s="86">
        <v>44.724943481537302</v>
      </c>
      <c r="P287" s="86">
        <v>1.071</v>
      </c>
      <c r="Q287" s="88">
        <v>1.1487000000000001</v>
      </c>
      <c r="R287" s="85">
        <v>2.2825838849577701E-2</v>
      </c>
      <c r="S287" s="86">
        <v>0.2</v>
      </c>
      <c r="T287" s="86">
        <v>2.98</v>
      </c>
      <c r="U287" s="88">
        <v>1.31984010292226</v>
      </c>
      <c r="V287" s="89">
        <v>4.1900000000000004</v>
      </c>
      <c r="W287" s="85">
        <v>47.883006157631897</v>
      </c>
      <c r="X287" s="88">
        <v>50.7</v>
      </c>
      <c r="Y287" s="85">
        <v>100</v>
      </c>
      <c r="Z287" s="88">
        <v>100</v>
      </c>
      <c r="AA287" s="85">
        <v>0.04</v>
      </c>
      <c r="AB287" s="91">
        <v>0.18</v>
      </c>
      <c r="AC287" s="86">
        <v>0</v>
      </c>
      <c r="AD287" s="86">
        <v>0.08</v>
      </c>
      <c r="AE287" s="86">
        <v>0</v>
      </c>
      <c r="AF287" s="88">
        <v>0.30640000121599997</v>
      </c>
      <c r="AG287" s="85">
        <v>0</v>
      </c>
      <c r="AH287" s="86">
        <v>0.115953</v>
      </c>
      <c r="AI287" s="88">
        <v>4.1721999944999998E-2</v>
      </c>
      <c r="AJ287" s="150">
        <v>2.4500000000000002</v>
      </c>
      <c r="AK287" s="151">
        <v>23</v>
      </c>
    </row>
    <row r="288" spans="1:37" x14ac:dyDescent="0.2">
      <c r="A288" s="149" t="s">
        <v>909</v>
      </c>
      <c r="B288" s="66" t="s">
        <v>910</v>
      </c>
      <c r="C288" s="67">
        <v>58</v>
      </c>
      <c r="D288" s="84" t="s">
        <v>349</v>
      </c>
      <c r="E288" s="85">
        <v>69.152787247167296</v>
      </c>
      <c r="F288" s="91">
        <v>69.148728937372198</v>
      </c>
      <c r="G288" s="86">
        <v>17.6114411869744</v>
      </c>
      <c r="H288" s="86">
        <v>17.6114411869744</v>
      </c>
      <c r="I288" s="86">
        <v>51.84</v>
      </c>
      <c r="J288" s="86">
        <v>34.31</v>
      </c>
      <c r="K288" s="87">
        <v>0</v>
      </c>
      <c r="L288" s="85">
        <v>0.60000000092100003</v>
      </c>
      <c r="M288" s="86">
        <v>3.0292792051022002E-3</v>
      </c>
      <c r="N288" s="86">
        <v>68.956518848480798</v>
      </c>
      <c r="O288" s="86">
        <v>31.361368496079798</v>
      </c>
      <c r="P288" s="86">
        <v>1.7110000000000001</v>
      </c>
      <c r="Q288" s="88">
        <v>1.4971000000000001</v>
      </c>
      <c r="R288" s="85">
        <v>1.9230769230769201E-2</v>
      </c>
      <c r="S288" s="86">
        <v>0.1</v>
      </c>
      <c r="T288" s="86">
        <v>4.25</v>
      </c>
      <c r="U288" s="88">
        <v>1.0462322651861999</v>
      </c>
      <c r="V288" s="89">
        <v>4.04</v>
      </c>
      <c r="W288" s="85">
        <v>52.375602181977499</v>
      </c>
      <c r="X288" s="88">
        <v>39.833333333299997</v>
      </c>
      <c r="Y288" s="85"/>
      <c r="Z288" s="88">
        <v>63.94</v>
      </c>
      <c r="AA288" s="85">
        <v>0</v>
      </c>
      <c r="AB288" s="91">
        <v>0</v>
      </c>
      <c r="AC288" s="86">
        <v>0</v>
      </c>
      <c r="AD288" s="86">
        <v>0</v>
      </c>
      <c r="AE288" s="86">
        <v>0</v>
      </c>
      <c r="AF288" s="88">
        <v>0.12359999884300001</v>
      </c>
      <c r="AG288" s="85">
        <v>0</v>
      </c>
      <c r="AH288" s="86">
        <v>0.26966899999999999</v>
      </c>
      <c r="AI288" s="88">
        <v>0.13925100008999999</v>
      </c>
      <c r="AJ288" s="150">
        <v>1.65</v>
      </c>
      <c r="AK288" s="151">
        <v>1</v>
      </c>
    </row>
    <row r="289" spans="1:37" x14ac:dyDescent="0.2">
      <c r="A289" s="149" t="s">
        <v>911</v>
      </c>
      <c r="B289" s="66" t="s">
        <v>912</v>
      </c>
      <c r="C289" s="67">
        <v>58</v>
      </c>
      <c r="D289" s="84" t="s">
        <v>349</v>
      </c>
      <c r="E289" s="85">
        <v>66.433924623928405</v>
      </c>
      <c r="F289" s="91">
        <v>66.433924623928405</v>
      </c>
      <c r="G289" s="86">
        <v>20.058050717995702</v>
      </c>
      <c r="H289" s="86">
        <v>20.058050717995702</v>
      </c>
      <c r="I289" s="86">
        <v>31.84</v>
      </c>
      <c r="J289" s="86">
        <v>29.71</v>
      </c>
      <c r="K289" s="87">
        <v>0</v>
      </c>
      <c r="L289" s="85">
        <v>1.3899999977399999</v>
      </c>
      <c r="M289" s="86">
        <v>0</v>
      </c>
      <c r="N289" s="86">
        <v>65.748933588124999</v>
      </c>
      <c r="O289" s="86">
        <v>30.040865145021399</v>
      </c>
      <c r="P289" s="86">
        <v>1.105</v>
      </c>
      <c r="Q289" s="88">
        <v>1.0684</v>
      </c>
      <c r="R289" s="85">
        <v>0</v>
      </c>
      <c r="S289" s="86">
        <v>0.1</v>
      </c>
      <c r="T289" s="86">
        <v>2.98</v>
      </c>
      <c r="U289" s="88">
        <v>1.2490789166262299</v>
      </c>
      <c r="V289" s="89">
        <v>4.05</v>
      </c>
      <c r="W289" s="85">
        <v>52.790444125302699</v>
      </c>
      <c r="X289" s="88">
        <v>43.1</v>
      </c>
      <c r="Y289" s="85">
        <v>100</v>
      </c>
      <c r="Z289" s="88">
        <v>100</v>
      </c>
      <c r="AA289" s="85">
        <v>0.02</v>
      </c>
      <c r="AB289" s="91">
        <v>0.02</v>
      </c>
      <c r="AC289" s="86">
        <v>0.02</v>
      </c>
      <c r="AD289" s="86">
        <v>0.02</v>
      </c>
      <c r="AE289" s="86">
        <v>0</v>
      </c>
      <c r="AF289" s="88">
        <v>0</v>
      </c>
      <c r="AG289" s="85">
        <v>0</v>
      </c>
      <c r="AH289" s="86">
        <v>0.20782300000000001</v>
      </c>
      <c r="AI289" s="88">
        <v>5.96789999438E-2</v>
      </c>
      <c r="AJ289" s="150">
        <v>1.68</v>
      </c>
      <c r="AK289" s="151">
        <v>0</v>
      </c>
    </row>
    <row r="290" spans="1:37" x14ac:dyDescent="0.2">
      <c r="A290" s="149" t="s">
        <v>913</v>
      </c>
      <c r="B290" s="66" t="s">
        <v>914</v>
      </c>
      <c r="C290" s="67">
        <v>58</v>
      </c>
      <c r="D290" s="84" t="s">
        <v>349</v>
      </c>
      <c r="E290" s="85">
        <v>63.397954431777002</v>
      </c>
      <c r="F290" s="91">
        <v>63.397954431777002</v>
      </c>
      <c r="G290" s="86">
        <v>27.6177581538143</v>
      </c>
      <c r="H290" s="86">
        <v>27.6177581538143</v>
      </c>
      <c r="I290" s="86">
        <v>96</v>
      </c>
      <c r="J290" s="86">
        <v>78.819999999999993</v>
      </c>
      <c r="K290" s="87">
        <v>0</v>
      </c>
      <c r="L290" s="85">
        <v>1.4199999991900001</v>
      </c>
      <c r="M290" s="86">
        <v>0.14077536397993701</v>
      </c>
      <c r="N290" s="86">
        <v>63.993207791274301</v>
      </c>
      <c r="O290" s="86">
        <v>47.307442765780003</v>
      </c>
      <c r="P290" s="86">
        <v>2.2759999999999998</v>
      </c>
      <c r="Q290" s="88">
        <v>1.2264999999999999</v>
      </c>
      <c r="R290" s="85">
        <v>6.9220119981541303E-2</v>
      </c>
      <c r="S290" s="86">
        <v>0.4</v>
      </c>
      <c r="T290" s="86">
        <v>3.14</v>
      </c>
      <c r="U290" s="88">
        <v>1.4876075820555701</v>
      </c>
      <c r="V290" s="89">
        <v>4</v>
      </c>
      <c r="W290" s="85">
        <v>41.027001960884597</v>
      </c>
      <c r="X290" s="88"/>
      <c r="Y290" s="85">
        <v>-100</v>
      </c>
      <c r="Z290" s="88">
        <v>-100</v>
      </c>
      <c r="AA290" s="85">
        <v>0.05</v>
      </c>
      <c r="AB290" s="91">
        <v>0.05</v>
      </c>
      <c r="AC290" s="86">
        <v>0.04</v>
      </c>
      <c r="AD290" s="86">
        <v>0.04</v>
      </c>
      <c r="AE290" s="86">
        <v>0</v>
      </c>
      <c r="AF290" s="88">
        <v>0.83950000953399995</v>
      </c>
      <c r="AG290" s="85">
        <v>0</v>
      </c>
      <c r="AH290" s="86">
        <v>0.54210700000000001</v>
      </c>
      <c r="AI290" s="88">
        <v>7.5989999973299999E-2</v>
      </c>
      <c r="AJ290" s="150">
        <v>2.73</v>
      </c>
      <c r="AK290" s="151">
        <v>23</v>
      </c>
    </row>
    <row r="291" spans="1:37" x14ac:dyDescent="0.2">
      <c r="A291" s="149" t="s">
        <v>915</v>
      </c>
      <c r="B291" s="66" t="s">
        <v>916</v>
      </c>
      <c r="C291" s="67">
        <v>59</v>
      </c>
      <c r="D291" s="84" t="s">
        <v>349</v>
      </c>
      <c r="E291" s="85">
        <v>47.901901226234699</v>
      </c>
      <c r="F291" s="91">
        <v>47.880807739903297</v>
      </c>
      <c r="G291" s="86">
        <v>25.4978062774215</v>
      </c>
      <c r="H291" s="86">
        <v>25.490775115311099</v>
      </c>
      <c r="I291" s="86">
        <v>57.64</v>
      </c>
      <c r="J291" s="86">
        <v>107.35</v>
      </c>
      <c r="K291" s="87">
        <v>0</v>
      </c>
      <c r="L291" s="85">
        <v>3.1199999963399998</v>
      </c>
      <c r="M291" s="86">
        <v>4.7818499774570598E-4</v>
      </c>
      <c r="N291" s="86">
        <v>45.910693134302797</v>
      </c>
      <c r="O291" s="86">
        <v>44.958947114223598</v>
      </c>
      <c r="P291" s="86">
        <v>3.839</v>
      </c>
      <c r="Q291" s="88">
        <v>0.75</v>
      </c>
      <c r="R291" s="85">
        <v>5.1706308169596697E-2</v>
      </c>
      <c r="S291" s="86">
        <v>0.3</v>
      </c>
      <c r="T291" s="86">
        <v>2.36</v>
      </c>
      <c r="U291" s="88">
        <v>4.4732253346833204</v>
      </c>
      <c r="V291" s="89">
        <v>4.16</v>
      </c>
      <c r="W291" s="85">
        <v>34.382199996234803</v>
      </c>
      <c r="X291" s="88">
        <v>25.933333333299998</v>
      </c>
      <c r="Y291" s="85">
        <v>-79.099999999999994</v>
      </c>
      <c r="Z291" s="88">
        <v>-33.340000000000003</v>
      </c>
      <c r="AA291" s="85">
        <v>0.03</v>
      </c>
      <c r="AB291" s="91">
        <v>0.03</v>
      </c>
      <c r="AC291" s="86">
        <v>0</v>
      </c>
      <c r="AD291" s="86">
        <v>0</v>
      </c>
      <c r="AE291" s="86">
        <v>0</v>
      </c>
      <c r="AF291" s="88">
        <v>2.1988999817799999</v>
      </c>
      <c r="AG291" s="85">
        <v>0</v>
      </c>
      <c r="AH291" s="86">
        <v>0.46597</v>
      </c>
      <c r="AI291" s="88">
        <v>9.2834000024600002E-2</v>
      </c>
      <c r="AJ291" s="150">
        <v>2.23</v>
      </c>
      <c r="AK291" s="151">
        <v>12</v>
      </c>
    </row>
    <row r="292" spans="1:37" x14ac:dyDescent="0.2">
      <c r="A292" s="149" t="s">
        <v>917</v>
      </c>
      <c r="B292" s="66" t="s">
        <v>918</v>
      </c>
      <c r="C292" s="67">
        <v>58</v>
      </c>
      <c r="D292" s="84" t="s">
        <v>349</v>
      </c>
      <c r="E292" s="85">
        <v>91.5210680539668</v>
      </c>
      <c r="F292" s="91">
        <v>91.5210680539668</v>
      </c>
      <c r="G292" s="86">
        <v>23.149004183838201</v>
      </c>
      <c r="H292" s="86">
        <v>23.149004183838201</v>
      </c>
      <c r="I292" s="86">
        <v>94.95</v>
      </c>
      <c r="J292" s="86">
        <v>36.53</v>
      </c>
      <c r="K292" s="87">
        <v>0</v>
      </c>
      <c r="L292" s="85">
        <v>6.0000000002200002E-2</v>
      </c>
      <c r="M292" s="86">
        <v>5.1109743916641697E-3</v>
      </c>
      <c r="N292" s="86">
        <v>91.548647275498496</v>
      </c>
      <c r="O292" s="86">
        <v>67.121879588839903</v>
      </c>
      <c r="P292" s="86">
        <v>0.54700000000000004</v>
      </c>
      <c r="Q292" s="88">
        <v>1.6017999999999999</v>
      </c>
      <c r="R292" s="85">
        <v>3.6603221083455303E-2</v>
      </c>
      <c r="S292" s="86">
        <v>0</v>
      </c>
      <c r="T292" s="86">
        <v>3.83</v>
      </c>
      <c r="U292" s="88">
        <v>0.62209129228888904</v>
      </c>
      <c r="V292" s="89">
        <v>4.26</v>
      </c>
      <c r="W292" s="85">
        <v>62.219806958940097</v>
      </c>
      <c r="X292" s="88">
        <v>40.700000000000003</v>
      </c>
      <c r="Y292" s="85"/>
      <c r="Z292" s="88">
        <v>-100</v>
      </c>
      <c r="AA292" s="85">
        <v>0</v>
      </c>
      <c r="AB292" s="91">
        <v>0</v>
      </c>
      <c r="AC292" s="86">
        <v>0</v>
      </c>
      <c r="AD292" s="86">
        <v>0</v>
      </c>
      <c r="AE292" s="86">
        <v>0.01</v>
      </c>
      <c r="AF292" s="88">
        <v>32.148601533200001</v>
      </c>
      <c r="AG292" s="85">
        <v>0</v>
      </c>
      <c r="AH292" s="86">
        <v>0.14469099999999999</v>
      </c>
      <c r="AI292" s="88">
        <v>4.6399999999699997E-3</v>
      </c>
      <c r="AJ292" s="150">
        <v>1.36</v>
      </c>
      <c r="AK292" s="151">
        <v>0</v>
      </c>
    </row>
    <row r="293" spans="1:37" x14ac:dyDescent="0.2">
      <c r="A293" s="149" t="s">
        <v>919</v>
      </c>
      <c r="B293" s="66" t="s">
        <v>920</v>
      </c>
      <c r="C293" s="67">
        <v>60</v>
      </c>
      <c r="D293" s="84" t="s">
        <v>349</v>
      </c>
      <c r="E293" s="85">
        <v>86.769801745848397</v>
      </c>
      <c r="F293" s="91">
        <v>86.769801745848397</v>
      </c>
      <c r="G293" s="86">
        <v>27.448826948931099</v>
      </c>
      <c r="H293" s="86">
        <v>27.448826948931099</v>
      </c>
      <c r="I293" s="86">
        <v>57.31</v>
      </c>
      <c r="J293" s="86">
        <v>27.5</v>
      </c>
      <c r="K293" s="87">
        <v>0</v>
      </c>
      <c r="L293" s="85">
        <v>0.87000000006599998</v>
      </c>
      <c r="M293" s="86">
        <v>0</v>
      </c>
      <c r="N293" s="86">
        <v>83.290025226182095</v>
      </c>
      <c r="O293" s="86">
        <v>64.101351990167302</v>
      </c>
      <c r="P293" s="86">
        <v>0.56200000000000006</v>
      </c>
      <c r="Q293" s="88">
        <v>0.63119999999999998</v>
      </c>
      <c r="R293" s="85">
        <v>0</v>
      </c>
      <c r="S293" s="86">
        <v>0</v>
      </c>
      <c r="T293" s="86">
        <v>3.08</v>
      </c>
      <c r="U293" s="88">
        <v>1.0755335062771001</v>
      </c>
      <c r="V293" s="89">
        <v>4.33</v>
      </c>
      <c r="W293" s="85">
        <v>50.915858435810797</v>
      </c>
      <c r="X293" s="88">
        <v>46.2</v>
      </c>
      <c r="Y293" s="85"/>
      <c r="Z293" s="88"/>
      <c r="AA293" s="85">
        <v>0</v>
      </c>
      <c r="AB293" s="91">
        <v>0</v>
      </c>
      <c r="AC293" s="86">
        <v>0</v>
      </c>
      <c r="AD293" s="86">
        <v>0</v>
      </c>
      <c r="AE293" s="86">
        <v>0</v>
      </c>
      <c r="AF293" s="88">
        <v>23.266899110699999</v>
      </c>
      <c r="AG293" s="85">
        <v>0</v>
      </c>
      <c r="AH293" s="86">
        <v>8.8405999999999998E-2</v>
      </c>
      <c r="AI293" s="88">
        <v>1.15999999792E-2</v>
      </c>
      <c r="AJ293" s="150">
        <v>1.57</v>
      </c>
      <c r="AK293" s="151">
        <v>0</v>
      </c>
    </row>
    <row r="294" spans="1:37" x14ac:dyDescent="0.2">
      <c r="A294" s="149" t="s">
        <v>921</v>
      </c>
      <c r="B294" s="66" t="s">
        <v>922</v>
      </c>
      <c r="C294" s="67">
        <v>60</v>
      </c>
      <c r="D294" s="84" t="s">
        <v>349</v>
      </c>
      <c r="E294" s="85">
        <v>83.070802953180205</v>
      </c>
      <c r="F294" s="91">
        <v>82.8713257210987</v>
      </c>
      <c r="G294" s="86">
        <v>39.099830329710599</v>
      </c>
      <c r="H294" s="86">
        <v>39.056266336497501</v>
      </c>
      <c r="I294" s="86">
        <v>59.77</v>
      </c>
      <c r="J294" s="86">
        <v>50.98</v>
      </c>
      <c r="K294" s="87">
        <v>2.5499999999999998E-2</v>
      </c>
      <c r="L294" s="85">
        <v>0.320000000354</v>
      </c>
      <c r="M294" s="86">
        <v>0</v>
      </c>
      <c r="N294" s="86">
        <v>77.222810571875897</v>
      </c>
      <c r="O294" s="86">
        <v>100</v>
      </c>
      <c r="P294" s="86">
        <v>1.448</v>
      </c>
      <c r="Q294" s="88">
        <v>1.1718999999999999</v>
      </c>
      <c r="R294" s="85">
        <v>0</v>
      </c>
      <c r="S294" s="86">
        <v>0</v>
      </c>
      <c r="T294" s="86">
        <v>2.89</v>
      </c>
      <c r="U294" s="88">
        <v>1.30806621726968</v>
      </c>
      <c r="V294" s="89">
        <v>4.3099999999999996</v>
      </c>
      <c r="W294" s="85">
        <v>41.975553231159097</v>
      </c>
      <c r="X294" s="88">
        <v>39</v>
      </c>
      <c r="Y294" s="85"/>
      <c r="Z294" s="88"/>
      <c r="AA294" s="85">
        <v>0.01</v>
      </c>
      <c r="AB294" s="91">
        <v>0.01</v>
      </c>
      <c r="AC294" s="86">
        <v>0</v>
      </c>
      <c r="AD294" s="86">
        <v>0</v>
      </c>
      <c r="AE294" s="86">
        <v>0</v>
      </c>
      <c r="AF294" s="88">
        <v>9.1399997573800004E-2</v>
      </c>
      <c r="AG294" s="85">
        <v>0</v>
      </c>
      <c r="AH294" s="86">
        <v>0.272148</v>
      </c>
      <c r="AI294" s="88">
        <v>4.1850000032700001E-2</v>
      </c>
      <c r="AJ294" s="150">
        <v>1.89</v>
      </c>
      <c r="AK294" s="151">
        <v>0</v>
      </c>
    </row>
    <row r="295" spans="1:37" x14ac:dyDescent="0.2">
      <c r="A295" s="149" t="s">
        <v>923</v>
      </c>
      <c r="B295" s="66" t="s">
        <v>924</v>
      </c>
      <c r="C295" s="67">
        <v>60</v>
      </c>
      <c r="D295" s="84" t="s">
        <v>349</v>
      </c>
      <c r="E295" s="85">
        <v>87.645464491744605</v>
      </c>
      <c r="F295" s="91">
        <v>87.645464491744605</v>
      </c>
      <c r="G295" s="86">
        <v>21.2496270141237</v>
      </c>
      <c r="H295" s="86">
        <v>21.2496270141237</v>
      </c>
      <c r="I295" s="86">
        <v>19.82</v>
      </c>
      <c r="J295" s="86">
        <v>8.39</v>
      </c>
      <c r="K295" s="87">
        <v>0</v>
      </c>
      <c r="L295" s="85">
        <v>0.31999999975999999</v>
      </c>
      <c r="M295" s="86">
        <v>0</v>
      </c>
      <c r="N295" s="86">
        <v>87.865646632065804</v>
      </c>
      <c r="O295" s="86">
        <v>31.679809279295799</v>
      </c>
      <c r="P295" s="86">
        <v>0.27600000000000002</v>
      </c>
      <c r="Q295" s="88">
        <v>1.0361</v>
      </c>
      <c r="R295" s="85">
        <v>0</v>
      </c>
      <c r="S295" s="86">
        <v>0.1</v>
      </c>
      <c r="T295" s="86">
        <v>2.76</v>
      </c>
      <c r="U295" s="88">
        <v>9.5733041575492298E-2</v>
      </c>
      <c r="V295" s="89">
        <v>4.66</v>
      </c>
      <c r="W295" s="85">
        <v>72.053996851844204</v>
      </c>
      <c r="X295" s="88">
        <v>65.366666666699999</v>
      </c>
      <c r="Y295" s="85">
        <v>100</v>
      </c>
      <c r="Z295" s="88">
        <v>100</v>
      </c>
      <c r="AA295" s="85">
        <v>0</v>
      </c>
      <c r="AB295" s="91">
        <v>0</v>
      </c>
      <c r="AC295" s="86">
        <v>0</v>
      </c>
      <c r="AD295" s="86">
        <v>0</v>
      </c>
      <c r="AE295" s="86">
        <v>0</v>
      </c>
      <c r="AF295" s="88">
        <v>2.5499999504E-2</v>
      </c>
      <c r="AG295" s="85">
        <v>0</v>
      </c>
      <c r="AH295" s="86">
        <v>8.6711999999999997E-2</v>
      </c>
      <c r="AI295" s="88">
        <v>2.5970999966899999E-2</v>
      </c>
      <c r="AJ295" s="150">
        <v>1.64</v>
      </c>
      <c r="AK295" s="151">
        <v>0</v>
      </c>
    </row>
    <row r="296" spans="1:37" x14ac:dyDescent="0.2">
      <c r="A296" s="149" t="s">
        <v>925</v>
      </c>
      <c r="B296" s="66" t="s">
        <v>926</v>
      </c>
      <c r="C296" s="67">
        <v>60</v>
      </c>
      <c r="D296" s="84" t="s">
        <v>349</v>
      </c>
      <c r="E296" s="85">
        <v>75.301546879570495</v>
      </c>
      <c r="F296" s="91">
        <v>75.301546879570495</v>
      </c>
      <c r="G296" s="86">
        <v>13.6732797632362</v>
      </c>
      <c r="H296" s="86">
        <v>13.6732797632362</v>
      </c>
      <c r="I296" s="86">
        <v>24.16</v>
      </c>
      <c r="J296" s="86">
        <v>10.46</v>
      </c>
      <c r="K296" s="87">
        <v>0</v>
      </c>
      <c r="L296" s="85">
        <v>0.36999999928499999</v>
      </c>
      <c r="M296" s="86">
        <v>0</v>
      </c>
      <c r="N296" s="86">
        <v>75.483282098972694</v>
      </c>
      <c r="O296" s="86">
        <v>44.180693425406403</v>
      </c>
      <c r="P296" s="86">
        <v>0.36799999999999999</v>
      </c>
      <c r="Q296" s="88">
        <v>0.43020000000000003</v>
      </c>
      <c r="R296" s="85">
        <v>0</v>
      </c>
      <c r="S296" s="86">
        <v>0.1</v>
      </c>
      <c r="T296" s="86">
        <v>1.93</v>
      </c>
      <c r="U296" s="88">
        <v>0.27702737581086401</v>
      </c>
      <c r="V296" s="89">
        <v>4.4000000000000004</v>
      </c>
      <c r="W296" s="85">
        <v>60.284837554460701</v>
      </c>
      <c r="X296" s="88">
        <v>49.5</v>
      </c>
      <c r="Y296" s="85">
        <v>100</v>
      </c>
      <c r="Z296" s="88">
        <v>100</v>
      </c>
      <c r="AA296" s="85">
        <v>0.2</v>
      </c>
      <c r="AB296" s="91">
        <v>0.2</v>
      </c>
      <c r="AC296" s="86">
        <v>0.01</v>
      </c>
      <c r="AD296" s="86">
        <v>0.01</v>
      </c>
      <c r="AE296" s="86">
        <v>0</v>
      </c>
      <c r="AF296" s="88">
        <v>0.46279999524400001</v>
      </c>
      <c r="AG296" s="85">
        <v>0</v>
      </c>
      <c r="AH296" s="86">
        <v>8.0191999999999999E-2</v>
      </c>
      <c r="AI296" s="88">
        <v>3.7438000061600002E-2</v>
      </c>
      <c r="AJ296" s="150">
        <v>1.54</v>
      </c>
      <c r="AK296" s="151">
        <v>0</v>
      </c>
    </row>
    <row r="297" spans="1:37" x14ac:dyDescent="0.2">
      <c r="A297" s="149" t="s">
        <v>927</v>
      </c>
      <c r="B297" s="66" t="s">
        <v>928</v>
      </c>
      <c r="C297" s="67">
        <v>60</v>
      </c>
      <c r="D297" s="84" t="s">
        <v>349</v>
      </c>
      <c r="E297" s="85">
        <v>71.609980762487794</v>
      </c>
      <c r="F297" s="91">
        <v>71.609980762487794</v>
      </c>
      <c r="G297" s="86">
        <v>32.596685082872902</v>
      </c>
      <c r="H297" s="86">
        <v>32.596685082872902</v>
      </c>
      <c r="I297" s="86">
        <v>14.17</v>
      </c>
      <c r="J297" s="86">
        <v>17.760000000000002</v>
      </c>
      <c r="K297" s="87">
        <v>0</v>
      </c>
      <c r="L297" s="85">
        <v>0.26000000028999998</v>
      </c>
      <c r="M297" s="86">
        <v>2.8167896670158701E-2</v>
      </c>
      <c r="N297" s="86">
        <v>69.791257532068201</v>
      </c>
      <c r="O297" s="86">
        <v>74.269768790316704</v>
      </c>
      <c r="P297" s="86">
        <v>0.40799999999999997</v>
      </c>
      <c r="Q297" s="88">
        <v>0.80020000000000002</v>
      </c>
      <c r="R297" s="85">
        <v>3.6172906493036699E-2</v>
      </c>
      <c r="S297" s="86">
        <v>0.2</v>
      </c>
      <c r="T297" s="86">
        <v>1.69</v>
      </c>
      <c r="U297" s="88">
        <v>0.346843816040105</v>
      </c>
      <c r="V297" s="89">
        <v>3.99</v>
      </c>
      <c r="W297" s="85">
        <v>44.865727929594598</v>
      </c>
      <c r="X297" s="88">
        <v>36.4666666667</v>
      </c>
      <c r="Y297" s="85">
        <v>100</v>
      </c>
      <c r="Z297" s="88">
        <v>100</v>
      </c>
      <c r="AA297" s="85">
        <v>0.04</v>
      </c>
      <c r="AB297" s="91">
        <v>0.04</v>
      </c>
      <c r="AC297" s="86">
        <v>0</v>
      </c>
      <c r="AD297" s="86">
        <v>0</v>
      </c>
      <c r="AE297" s="86">
        <v>0</v>
      </c>
      <c r="AF297" s="88">
        <v>0.96310001719299998</v>
      </c>
      <c r="AG297" s="85">
        <v>0</v>
      </c>
      <c r="AH297" s="86">
        <v>0.112327</v>
      </c>
      <c r="AI297" s="88">
        <v>2.1356999978900001E-2</v>
      </c>
      <c r="AJ297" s="150">
        <v>1.67</v>
      </c>
      <c r="AK297" s="151">
        <v>0</v>
      </c>
    </row>
    <row r="298" spans="1:37" x14ac:dyDescent="0.2">
      <c r="A298" s="149" t="s">
        <v>929</v>
      </c>
      <c r="B298" s="66" t="s">
        <v>930</v>
      </c>
      <c r="C298" s="67">
        <v>60</v>
      </c>
      <c r="D298" s="84" t="s">
        <v>349</v>
      </c>
      <c r="E298" s="85">
        <v>81.797907162118605</v>
      </c>
      <c r="F298" s="91">
        <v>81.797907162118605</v>
      </c>
      <c r="G298" s="86">
        <v>22.0765564845751</v>
      </c>
      <c r="H298" s="86">
        <v>22.0765564845751</v>
      </c>
      <c r="I298" s="86">
        <v>35.86</v>
      </c>
      <c r="J298" s="86">
        <v>25.12</v>
      </c>
      <c r="K298" s="87">
        <v>0</v>
      </c>
      <c r="L298" s="85">
        <v>0.17999999999399999</v>
      </c>
      <c r="M298" s="86">
        <v>0</v>
      </c>
      <c r="N298" s="86">
        <v>79.113472163195894</v>
      </c>
      <c r="O298" s="86">
        <v>76.027803678901407</v>
      </c>
      <c r="P298" s="86">
        <v>0.68799999999999994</v>
      </c>
      <c r="Q298" s="88">
        <v>0.75380000000000003</v>
      </c>
      <c r="R298" s="85">
        <v>0</v>
      </c>
      <c r="S298" s="86">
        <v>0</v>
      </c>
      <c r="T298" s="86">
        <v>2.93</v>
      </c>
      <c r="U298" s="88">
        <v>0.45876227464681202</v>
      </c>
      <c r="V298" s="89">
        <v>4.3899999999999997</v>
      </c>
      <c r="W298" s="85">
        <v>49.868071475491597</v>
      </c>
      <c r="X298" s="88">
        <v>38.133333333300001</v>
      </c>
      <c r="Y298" s="85">
        <v>100</v>
      </c>
      <c r="Z298" s="88"/>
      <c r="AA298" s="85">
        <v>0.11</v>
      </c>
      <c r="AB298" s="91">
        <v>0.11</v>
      </c>
      <c r="AC298" s="86">
        <v>0.02</v>
      </c>
      <c r="AD298" s="86">
        <v>0.02</v>
      </c>
      <c r="AE298" s="86">
        <v>0</v>
      </c>
      <c r="AF298" s="88">
        <v>5.7095999715800003</v>
      </c>
      <c r="AG298" s="85">
        <v>0</v>
      </c>
      <c r="AH298" s="86">
        <v>0.19067300000000001</v>
      </c>
      <c r="AI298" s="88">
        <v>1.8559999988700001E-2</v>
      </c>
      <c r="AJ298" s="150">
        <v>1.69</v>
      </c>
      <c r="AK298" s="151">
        <v>0</v>
      </c>
    </row>
    <row r="299" spans="1:37" x14ac:dyDescent="0.2">
      <c r="A299" s="149" t="s">
        <v>931</v>
      </c>
      <c r="B299" s="66" t="s">
        <v>932</v>
      </c>
      <c r="C299" s="67">
        <v>60</v>
      </c>
      <c r="D299" s="84" t="s">
        <v>349</v>
      </c>
      <c r="E299" s="85">
        <v>65.262173793903798</v>
      </c>
      <c r="F299" s="91">
        <v>65.238801399119893</v>
      </c>
      <c r="G299" s="86">
        <v>37.714985734779702</v>
      </c>
      <c r="H299" s="86">
        <v>37.709344122245703</v>
      </c>
      <c r="I299" s="86">
        <v>39.229999999999997</v>
      </c>
      <c r="J299" s="86">
        <v>39.03</v>
      </c>
      <c r="K299" s="87">
        <v>0</v>
      </c>
      <c r="L299" s="85">
        <v>0.87000000094899999</v>
      </c>
      <c r="M299" s="86">
        <v>4.3914584629725903E-2</v>
      </c>
      <c r="N299" s="86">
        <v>62.481423398717503</v>
      </c>
      <c r="O299" s="86">
        <v>83.358823819625997</v>
      </c>
      <c r="P299" s="86">
        <v>0.95499999999999996</v>
      </c>
      <c r="Q299" s="88">
        <v>1.0029999999999999</v>
      </c>
      <c r="R299" s="85">
        <v>2.3049441051054501E-2</v>
      </c>
      <c r="S299" s="86">
        <v>0.2</v>
      </c>
      <c r="T299" s="86">
        <v>1.88</v>
      </c>
      <c r="U299" s="88">
        <v>1.0936668869582</v>
      </c>
      <c r="V299" s="89">
        <v>3.88</v>
      </c>
      <c r="W299" s="85">
        <v>32.938012518398203</v>
      </c>
      <c r="X299" s="88">
        <v>29.633333333300001</v>
      </c>
      <c r="Y299" s="85">
        <v>-23.58</v>
      </c>
      <c r="Z299" s="88">
        <v>-100</v>
      </c>
      <c r="AA299" s="85">
        <v>0.06</v>
      </c>
      <c r="AB299" s="91">
        <v>7.0000000000000007E-2</v>
      </c>
      <c r="AC299" s="86">
        <v>0</v>
      </c>
      <c r="AD299" s="86">
        <v>0</v>
      </c>
      <c r="AE299" s="86">
        <v>0</v>
      </c>
      <c r="AF299" s="88">
        <v>0.57520002189399999</v>
      </c>
      <c r="AG299" s="85">
        <v>0</v>
      </c>
      <c r="AH299" s="86">
        <v>0.28541499999999997</v>
      </c>
      <c r="AI299" s="88">
        <v>5.6633999981099997E-2</v>
      </c>
      <c r="AJ299" s="150">
        <v>2.0099999999999998</v>
      </c>
      <c r="AK299" s="151">
        <v>9</v>
      </c>
    </row>
    <row r="300" spans="1:37" x14ac:dyDescent="0.2">
      <c r="A300" s="149" t="s">
        <v>933</v>
      </c>
      <c r="B300" s="66" t="s">
        <v>934</v>
      </c>
      <c r="C300" s="67">
        <v>60</v>
      </c>
      <c r="D300" s="84" t="s">
        <v>349</v>
      </c>
      <c r="E300" s="85">
        <v>84.401969492603399</v>
      </c>
      <c r="F300" s="91">
        <v>84.378940904255899</v>
      </c>
      <c r="G300" s="86">
        <v>33.9386562270399</v>
      </c>
      <c r="H300" s="86">
        <v>33.933173229814301</v>
      </c>
      <c r="I300" s="86">
        <v>51.56</v>
      </c>
      <c r="J300" s="86">
        <v>53.57</v>
      </c>
      <c r="K300" s="87">
        <v>0</v>
      </c>
      <c r="L300" s="85">
        <v>0.38999999981400002</v>
      </c>
      <c r="M300" s="86">
        <v>5.9510286886100899E-4</v>
      </c>
      <c r="N300" s="86">
        <v>82.079911209766905</v>
      </c>
      <c r="O300" s="86">
        <v>100</v>
      </c>
      <c r="P300" s="86">
        <v>1.1180000000000001</v>
      </c>
      <c r="Q300" s="88">
        <v>0.59699999999999998</v>
      </c>
      <c r="R300" s="85">
        <v>2.8344671201814099E-2</v>
      </c>
      <c r="S300" s="86">
        <v>0</v>
      </c>
      <c r="T300" s="86">
        <v>2.54</v>
      </c>
      <c r="U300" s="88">
        <v>0.68427805375530504</v>
      </c>
      <c r="V300" s="89">
        <v>4.6100000000000003</v>
      </c>
      <c r="W300" s="85">
        <v>45.644974198764302</v>
      </c>
      <c r="X300" s="88">
        <v>38.433333333299998</v>
      </c>
      <c r="Y300" s="85">
        <v>5.9200000000000017</v>
      </c>
      <c r="Z300" s="88">
        <v>-100</v>
      </c>
      <c r="AA300" s="85">
        <v>0</v>
      </c>
      <c r="AB300" s="91">
        <v>0.02</v>
      </c>
      <c r="AC300" s="86">
        <v>0</v>
      </c>
      <c r="AD300" s="86">
        <v>0</v>
      </c>
      <c r="AE300" s="86">
        <v>0</v>
      </c>
      <c r="AF300" s="88">
        <v>14.415100090799999</v>
      </c>
      <c r="AG300" s="85">
        <v>0</v>
      </c>
      <c r="AH300" s="86">
        <v>0.30170599999999997</v>
      </c>
      <c r="AI300" s="88">
        <v>3.0160000015999999E-2</v>
      </c>
      <c r="AJ300" s="150">
        <v>1.81</v>
      </c>
      <c r="AK300" s="151">
        <v>0</v>
      </c>
    </row>
    <row r="301" spans="1:37" x14ac:dyDescent="0.2">
      <c r="A301" s="149" t="s">
        <v>935</v>
      </c>
      <c r="B301" s="66" t="s">
        <v>936</v>
      </c>
      <c r="C301" s="67">
        <v>60</v>
      </c>
      <c r="D301" s="84" t="s">
        <v>349</v>
      </c>
      <c r="E301" s="85">
        <v>79.706745779034193</v>
      </c>
      <c r="F301" s="91">
        <v>79.640732514251098</v>
      </c>
      <c r="G301" s="86">
        <v>34.885292244606298</v>
      </c>
      <c r="H301" s="86">
        <v>34.885292244606298</v>
      </c>
      <c r="I301" s="86">
        <v>36.19</v>
      </c>
      <c r="J301" s="86">
        <v>28.58</v>
      </c>
      <c r="K301" s="87">
        <v>0</v>
      </c>
      <c r="L301" s="85">
        <v>0.649999999203</v>
      </c>
      <c r="M301" s="86">
        <v>1.1729656917773199E-2</v>
      </c>
      <c r="N301" s="86">
        <v>75.971840090818105</v>
      </c>
      <c r="O301" s="86">
        <v>100</v>
      </c>
      <c r="P301" s="86">
        <v>0.41599999999999998</v>
      </c>
      <c r="Q301" s="88">
        <v>0.68169999999999997</v>
      </c>
      <c r="R301" s="85">
        <v>1.69894665307509E-2</v>
      </c>
      <c r="S301" s="86">
        <v>0</v>
      </c>
      <c r="T301" s="86">
        <v>2.2999999999999998</v>
      </c>
      <c r="U301" s="88">
        <v>0.47218899986020701</v>
      </c>
      <c r="V301" s="89">
        <v>4.26</v>
      </c>
      <c r="W301" s="85">
        <v>37.276441640352999</v>
      </c>
      <c r="X301" s="88">
        <v>42.566666666700002</v>
      </c>
      <c r="Y301" s="85">
        <v>100</v>
      </c>
      <c r="Z301" s="88">
        <v>-100</v>
      </c>
      <c r="AA301" s="85">
        <v>0.01</v>
      </c>
      <c r="AB301" s="91">
        <v>0.04</v>
      </c>
      <c r="AC301" s="86">
        <v>0</v>
      </c>
      <c r="AD301" s="86">
        <v>0</v>
      </c>
      <c r="AE301" s="86">
        <v>0</v>
      </c>
      <c r="AF301" s="88">
        <v>0.54189997845000004</v>
      </c>
      <c r="AG301" s="85">
        <v>0</v>
      </c>
      <c r="AH301" s="86">
        <v>0.223247</v>
      </c>
      <c r="AI301" s="88">
        <v>1.15999999971E-2</v>
      </c>
      <c r="AJ301" s="150">
        <v>2.2200000000000002</v>
      </c>
      <c r="AK301" s="151">
        <v>17</v>
      </c>
    </row>
    <row r="302" spans="1:37" x14ac:dyDescent="0.2">
      <c r="A302" s="149" t="s">
        <v>937</v>
      </c>
      <c r="B302" s="66" t="s">
        <v>938</v>
      </c>
      <c r="C302" s="67">
        <v>60</v>
      </c>
      <c r="D302" s="84" t="s">
        <v>349</v>
      </c>
      <c r="E302" s="85">
        <v>75.267322120508496</v>
      </c>
      <c r="F302" s="91">
        <v>75.256029304856597</v>
      </c>
      <c r="G302" s="86">
        <v>32.347564633724602</v>
      </c>
      <c r="H302" s="86">
        <v>32.347564633724602</v>
      </c>
      <c r="I302" s="86">
        <v>50.26</v>
      </c>
      <c r="J302" s="86">
        <v>88.85</v>
      </c>
      <c r="K302" s="87">
        <v>7.7999999999999996E-3</v>
      </c>
      <c r="L302" s="85">
        <v>0.49000000097700003</v>
      </c>
      <c r="M302" s="86">
        <v>3.00626212192228E-4</v>
      </c>
      <c r="N302" s="86">
        <v>70.836602799138305</v>
      </c>
      <c r="O302" s="86">
        <v>96.396550251899896</v>
      </c>
      <c r="P302" s="86">
        <v>2.589</v>
      </c>
      <c r="Q302" s="88">
        <v>1.294</v>
      </c>
      <c r="R302" s="85">
        <v>1.20264582080577E-2</v>
      </c>
      <c r="S302" s="86">
        <v>0</v>
      </c>
      <c r="T302" s="86">
        <v>3.29</v>
      </c>
      <c r="U302" s="88">
        <v>1.50547348658625</v>
      </c>
      <c r="V302" s="89">
        <v>4.25</v>
      </c>
      <c r="W302" s="85">
        <v>37.1136599930838</v>
      </c>
      <c r="X302" s="88">
        <v>18.333333333300001</v>
      </c>
      <c r="Y302" s="85">
        <v>-99.8</v>
      </c>
      <c r="Z302" s="88">
        <v>-100</v>
      </c>
      <c r="AA302" s="85">
        <v>0.21</v>
      </c>
      <c r="AB302" s="91">
        <v>0.2</v>
      </c>
      <c r="AC302" s="86">
        <v>0.01</v>
      </c>
      <c r="AD302" s="86">
        <v>0.01</v>
      </c>
      <c r="AE302" s="86">
        <v>0</v>
      </c>
      <c r="AF302" s="88">
        <v>0.240900010351</v>
      </c>
      <c r="AG302" s="85">
        <v>0</v>
      </c>
      <c r="AH302" s="86">
        <v>0.773899</v>
      </c>
      <c r="AI302" s="88">
        <v>4.8720000045000003E-2</v>
      </c>
      <c r="AJ302" s="150">
        <v>1.88</v>
      </c>
      <c r="AK302" s="151">
        <v>0</v>
      </c>
    </row>
    <row r="303" spans="1:37" x14ac:dyDescent="0.2">
      <c r="A303" s="149" t="s">
        <v>939</v>
      </c>
      <c r="B303" s="66" t="s">
        <v>940</v>
      </c>
      <c r="C303" s="67">
        <v>58</v>
      </c>
      <c r="D303" s="84" t="s">
        <v>349</v>
      </c>
      <c r="E303" s="85">
        <v>97.272561265110895</v>
      </c>
      <c r="F303" s="91">
        <v>97.272561265110895</v>
      </c>
      <c r="G303" s="86">
        <v>8.5577590299842896</v>
      </c>
      <c r="H303" s="86">
        <v>8.5577590299842896</v>
      </c>
      <c r="I303" s="86">
        <v>0</v>
      </c>
      <c r="J303" s="86">
        <v>6.21</v>
      </c>
      <c r="K303" s="87">
        <v>0</v>
      </c>
      <c r="L303" s="85">
        <v>0</v>
      </c>
      <c r="M303" s="86">
        <v>2.3711068918655701E-3</v>
      </c>
      <c r="N303" s="86">
        <v>99.029532710280407</v>
      </c>
      <c r="O303" s="86">
        <v>26.6263237518911</v>
      </c>
      <c r="P303" s="86">
        <v>0.188</v>
      </c>
      <c r="Q303" s="88">
        <v>0.75480000000000003</v>
      </c>
      <c r="R303" s="85">
        <v>6.8119891008174394E-2</v>
      </c>
      <c r="S303" s="86">
        <v>0</v>
      </c>
      <c r="T303" s="86">
        <v>5.77</v>
      </c>
      <c r="U303" s="88">
        <v>4.3095577225083101E-2</v>
      </c>
      <c r="V303" s="89">
        <v>4.79</v>
      </c>
      <c r="W303" s="85">
        <v>80.324302555013702</v>
      </c>
      <c r="X303" s="88">
        <v>77.066666666700002</v>
      </c>
      <c r="Y303" s="85">
        <v>100</v>
      </c>
      <c r="Z303" s="88">
        <v>100</v>
      </c>
      <c r="AA303" s="85">
        <v>0</v>
      </c>
      <c r="AB303" s="91">
        <v>0</v>
      </c>
      <c r="AC303" s="86">
        <v>0</v>
      </c>
      <c r="AD303" s="86">
        <v>0</v>
      </c>
      <c r="AE303" s="86">
        <v>0</v>
      </c>
      <c r="AF303" s="88">
        <v>10.6360006378</v>
      </c>
      <c r="AG303" s="85">
        <v>0</v>
      </c>
      <c r="AH303" s="86">
        <v>5.6424000000000002E-2</v>
      </c>
      <c r="AI303" s="88">
        <v>2.7930000004100001E-3</v>
      </c>
      <c r="AJ303" s="150">
        <v>1.05</v>
      </c>
      <c r="AK303" s="151">
        <v>0</v>
      </c>
    </row>
    <row r="304" spans="1:37" x14ac:dyDescent="0.2">
      <c r="A304" s="149" t="s">
        <v>941</v>
      </c>
      <c r="B304" s="66" t="s">
        <v>942</v>
      </c>
      <c r="C304" s="67">
        <v>58</v>
      </c>
      <c r="D304" s="84" t="s">
        <v>349</v>
      </c>
      <c r="E304" s="85">
        <v>98.206402097944206</v>
      </c>
      <c r="F304" s="91">
        <v>98.206402097944206</v>
      </c>
      <c r="G304" s="86">
        <v>10.065079575118199</v>
      </c>
      <c r="H304" s="86">
        <v>10.065079575118199</v>
      </c>
      <c r="I304" s="86">
        <v>12.43</v>
      </c>
      <c r="J304" s="86">
        <v>7.15</v>
      </c>
      <c r="K304" s="87">
        <v>0</v>
      </c>
      <c r="L304" s="85">
        <v>1.00000000068E-2</v>
      </c>
      <c r="M304" s="86">
        <v>5.0426274843355504E-6</v>
      </c>
      <c r="N304" s="86">
        <v>100</v>
      </c>
      <c r="O304" s="86">
        <v>27.320301677697401</v>
      </c>
      <c r="P304" s="86">
        <v>0.14799999999999999</v>
      </c>
      <c r="Q304" s="88">
        <v>1.1093999999999999</v>
      </c>
      <c r="R304" s="85">
        <v>2.0951183741881398E-2</v>
      </c>
      <c r="S304" s="86">
        <v>0</v>
      </c>
      <c r="T304" s="86">
        <v>5.16</v>
      </c>
      <c r="U304" s="88">
        <v>4.0298812688712701E-2</v>
      </c>
      <c r="V304" s="89">
        <v>4.8</v>
      </c>
      <c r="W304" s="85">
        <v>74.808099985615101</v>
      </c>
      <c r="X304" s="88">
        <v>63.8</v>
      </c>
      <c r="Y304" s="85">
        <v>-21.840000000000003</v>
      </c>
      <c r="Z304" s="88">
        <v>-100</v>
      </c>
      <c r="AA304" s="85">
        <v>0</v>
      </c>
      <c r="AB304" s="91">
        <v>0</v>
      </c>
      <c r="AC304" s="86">
        <v>0</v>
      </c>
      <c r="AD304" s="86">
        <v>0</v>
      </c>
      <c r="AE304" s="86">
        <v>0</v>
      </c>
      <c r="AF304" s="88">
        <v>17.017900478400001</v>
      </c>
      <c r="AG304" s="85">
        <v>0</v>
      </c>
      <c r="AH304" s="86">
        <v>7.8162999999999996E-2</v>
      </c>
      <c r="AI304" s="88">
        <v>8.3789999972200008E-3</v>
      </c>
      <c r="AJ304" s="150">
        <v>1.1100000000000001</v>
      </c>
      <c r="AK304" s="151">
        <v>0</v>
      </c>
    </row>
    <row r="305" spans="1:37" x14ac:dyDescent="0.2">
      <c r="A305" s="149" t="s">
        <v>943</v>
      </c>
      <c r="B305" s="66" t="s">
        <v>944</v>
      </c>
      <c r="C305" s="67">
        <v>58</v>
      </c>
      <c r="D305" s="84" t="s">
        <v>349</v>
      </c>
      <c r="E305" s="85">
        <v>98.294688162373902</v>
      </c>
      <c r="F305" s="91">
        <v>98.294688162373902</v>
      </c>
      <c r="G305" s="86">
        <v>10.535893977348101</v>
      </c>
      <c r="H305" s="86">
        <v>10.535893977348101</v>
      </c>
      <c r="I305" s="86">
        <v>60.03</v>
      </c>
      <c r="J305" s="86">
        <v>9.2899999999999991</v>
      </c>
      <c r="K305" s="87">
        <v>0</v>
      </c>
      <c r="L305" s="85">
        <v>9.9999999897400008E-3</v>
      </c>
      <c r="M305" s="86">
        <v>1.2891322145513199E-4</v>
      </c>
      <c r="N305" s="86">
        <v>100</v>
      </c>
      <c r="O305" s="86">
        <v>22.034296452901099</v>
      </c>
      <c r="P305" s="86">
        <v>0.13800000000000001</v>
      </c>
      <c r="Q305" s="88">
        <v>0.83260000000000001</v>
      </c>
      <c r="R305" s="85">
        <v>3.5423308537017403E-2</v>
      </c>
      <c r="S305" s="86">
        <v>0</v>
      </c>
      <c r="T305" s="86">
        <v>4.29</v>
      </c>
      <c r="U305" s="88">
        <v>2.8903590468238202E-2</v>
      </c>
      <c r="V305" s="89">
        <v>4.75</v>
      </c>
      <c r="W305" s="85">
        <v>72.107446301972701</v>
      </c>
      <c r="X305" s="88">
        <v>65.766666666700004</v>
      </c>
      <c r="Y305" s="85">
        <v>100</v>
      </c>
      <c r="Z305" s="88"/>
      <c r="AA305" s="85">
        <v>0</v>
      </c>
      <c r="AB305" s="91">
        <v>0</v>
      </c>
      <c r="AC305" s="86">
        <v>0</v>
      </c>
      <c r="AD305" s="86">
        <v>0</v>
      </c>
      <c r="AE305" s="86">
        <v>0</v>
      </c>
      <c r="AF305" s="88">
        <v>31.9291000039</v>
      </c>
      <c r="AG305" s="85">
        <v>0</v>
      </c>
      <c r="AH305" s="86">
        <v>5.6686E-2</v>
      </c>
      <c r="AI305" s="88">
        <v>1.25460000069E-2</v>
      </c>
      <c r="AJ305" s="150">
        <v>1.1299999999999999</v>
      </c>
      <c r="AK305" s="151">
        <v>0</v>
      </c>
    </row>
    <row r="306" spans="1:37" x14ac:dyDescent="0.2">
      <c r="A306" s="149" t="s">
        <v>945</v>
      </c>
      <c r="B306" s="66" t="s">
        <v>946</v>
      </c>
      <c r="C306" s="67">
        <v>58</v>
      </c>
      <c r="D306" s="84" t="s">
        <v>349</v>
      </c>
      <c r="E306" s="85">
        <v>94.764025047477304</v>
      </c>
      <c r="F306" s="91">
        <v>94.757609197762207</v>
      </c>
      <c r="G306" s="86">
        <v>16.160883847456802</v>
      </c>
      <c r="H306" s="86">
        <v>16.154467997741602</v>
      </c>
      <c r="I306" s="86">
        <v>84.55</v>
      </c>
      <c r="J306" s="86">
        <v>19.5</v>
      </c>
      <c r="K306" s="87">
        <v>0</v>
      </c>
      <c r="L306" s="85">
        <v>0</v>
      </c>
      <c r="M306" s="86">
        <v>0</v>
      </c>
      <c r="N306" s="86">
        <v>94.526698554615706</v>
      </c>
      <c r="O306" s="86">
        <v>52.2642747757602</v>
      </c>
      <c r="P306" s="86">
        <v>0.309</v>
      </c>
      <c r="Q306" s="88">
        <v>0.4919</v>
      </c>
      <c r="R306" s="85">
        <v>0</v>
      </c>
      <c r="S306" s="86">
        <v>0</v>
      </c>
      <c r="T306" s="86">
        <v>4.25</v>
      </c>
      <c r="U306" s="88">
        <v>0.153980393163271</v>
      </c>
      <c r="V306" s="89">
        <v>4.8</v>
      </c>
      <c r="W306" s="85">
        <v>61.920178652921201</v>
      </c>
      <c r="X306" s="88"/>
      <c r="Y306" s="85">
        <v>-0.5</v>
      </c>
      <c r="Z306" s="88">
        <v>-100</v>
      </c>
      <c r="AA306" s="85">
        <v>0</v>
      </c>
      <c r="AB306" s="91">
        <v>0</v>
      </c>
      <c r="AC306" s="86">
        <v>0</v>
      </c>
      <c r="AD306" s="86">
        <v>0</v>
      </c>
      <c r="AE306" s="86">
        <v>7.0000000000000007E-2</v>
      </c>
      <c r="AF306" s="88">
        <v>12.6272001291</v>
      </c>
      <c r="AG306" s="85">
        <v>0</v>
      </c>
      <c r="AH306" s="86">
        <v>0.19552700000000001</v>
      </c>
      <c r="AI306" s="88">
        <v>2.23439999858E-2</v>
      </c>
      <c r="AJ306" s="150">
        <v>1.47</v>
      </c>
      <c r="AK306" s="151">
        <v>0</v>
      </c>
    </row>
    <row r="307" spans="1:37" x14ac:dyDescent="0.2">
      <c r="A307" s="149" t="s">
        <v>947</v>
      </c>
      <c r="B307" s="66" t="s">
        <v>948</v>
      </c>
      <c r="C307" s="67">
        <v>60</v>
      </c>
      <c r="D307" s="84" t="s">
        <v>349</v>
      </c>
      <c r="E307" s="85">
        <v>80.783476842478095</v>
      </c>
      <c r="F307" s="91">
        <v>78.643740187953995</v>
      </c>
      <c r="G307" s="86">
        <v>22.663366466526401</v>
      </c>
      <c r="H307" s="86">
        <v>20.546807012633799</v>
      </c>
      <c r="I307" s="86">
        <v>38.33</v>
      </c>
      <c r="J307" s="86">
        <v>26.27</v>
      </c>
      <c r="K307" s="87">
        <v>0</v>
      </c>
      <c r="L307" s="85">
        <v>3.9999999979299997E-2</v>
      </c>
      <c r="M307" s="86">
        <v>0.78757218077410995</v>
      </c>
      <c r="N307" s="86">
        <v>92.378325847713597</v>
      </c>
      <c r="O307" s="86">
        <v>85.540725530458602</v>
      </c>
      <c r="P307" s="86">
        <v>0.29299999999999998</v>
      </c>
      <c r="Q307" s="88">
        <v>0.43240000000000001</v>
      </c>
      <c r="R307" s="85">
        <v>5.3276505061267999E-2</v>
      </c>
      <c r="S307" s="86">
        <v>0</v>
      </c>
      <c r="T307" s="86">
        <v>1.61</v>
      </c>
      <c r="U307" s="88">
        <v>0.16748807248778799</v>
      </c>
      <c r="V307" s="89">
        <v>4.57</v>
      </c>
      <c r="W307" s="85">
        <v>57.3416146965737</v>
      </c>
      <c r="X307" s="88">
        <v>51.333333333299997</v>
      </c>
      <c r="Y307" s="85">
        <v>-100</v>
      </c>
      <c r="Z307" s="88">
        <v>-100</v>
      </c>
      <c r="AA307" s="85">
        <v>0</v>
      </c>
      <c r="AB307" s="91">
        <v>0</v>
      </c>
      <c r="AC307" s="86">
        <v>0</v>
      </c>
      <c r="AD307" s="86">
        <v>0</v>
      </c>
      <c r="AE307" s="86">
        <v>0.08</v>
      </c>
      <c r="AF307" s="88">
        <v>7.8744001347900001</v>
      </c>
      <c r="AG307" s="85">
        <v>0</v>
      </c>
      <c r="AH307" s="86">
        <v>0.32527699999999998</v>
      </c>
      <c r="AI307" s="88">
        <v>5.30670000186E-2</v>
      </c>
      <c r="AJ307" s="150">
        <v>1.47</v>
      </c>
      <c r="AK307" s="151">
        <v>0</v>
      </c>
    </row>
    <row r="308" spans="1:37" x14ac:dyDescent="0.2">
      <c r="A308" s="149" t="s">
        <v>949</v>
      </c>
      <c r="B308" s="66" t="s">
        <v>950</v>
      </c>
      <c r="C308" s="67">
        <v>60</v>
      </c>
      <c r="D308" s="84" t="s">
        <v>349</v>
      </c>
      <c r="E308" s="85">
        <v>68.177157024364305</v>
      </c>
      <c r="F308" s="91">
        <v>68.014901543374094</v>
      </c>
      <c r="G308" s="86">
        <v>26.789677955321299</v>
      </c>
      <c r="H308" s="86">
        <v>26.634561715494701</v>
      </c>
      <c r="I308" s="86">
        <v>103.09</v>
      </c>
      <c r="J308" s="86">
        <v>203.08</v>
      </c>
      <c r="K308" s="87">
        <v>0</v>
      </c>
      <c r="L308" s="85">
        <v>0.38999999987</v>
      </c>
      <c r="M308" s="86">
        <v>0</v>
      </c>
      <c r="N308" s="86">
        <v>65.927966987045593</v>
      </c>
      <c r="O308" s="86">
        <v>43.017302438530798</v>
      </c>
      <c r="P308" s="86">
        <v>5.6909999999999998</v>
      </c>
      <c r="Q308" s="88">
        <v>0.80049999999999999</v>
      </c>
      <c r="R308" s="85">
        <v>0</v>
      </c>
      <c r="S308" s="86">
        <v>0</v>
      </c>
      <c r="T308" s="86">
        <v>3.66</v>
      </c>
      <c r="U308" s="88">
        <v>3.61440309453653</v>
      </c>
      <c r="V308" s="89">
        <v>4.45</v>
      </c>
      <c r="W308" s="85">
        <v>42.574954284611202</v>
      </c>
      <c r="X308" s="88">
        <v>30.5</v>
      </c>
      <c r="Y308" s="85">
        <v>-100</v>
      </c>
      <c r="Z308" s="88"/>
      <c r="AA308" s="85">
        <v>0.22</v>
      </c>
      <c r="AB308" s="91">
        <v>0.2</v>
      </c>
      <c r="AC308" s="86">
        <v>0.03</v>
      </c>
      <c r="AD308" s="86">
        <v>0.03</v>
      </c>
      <c r="AE308" s="86">
        <v>0.28999999999999998</v>
      </c>
      <c r="AF308" s="88">
        <v>4.0890002237000003</v>
      </c>
      <c r="AG308" s="85">
        <v>1.4976000002899999E-2</v>
      </c>
      <c r="AH308" s="86">
        <v>1.9203250000000001</v>
      </c>
      <c r="AI308" s="88">
        <v>0.31281600006100002</v>
      </c>
      <c r="AJ308" s="150">
        <v>2.17</v>
      </c>
      <c r="AK308" s="151">
        <v>12</v>
      </c>
    </row>
    <row r="309" spans="1:37" x14ac:dyDescent="0.2">
      <c r="A309" s="149" t="s">
        <v>951</v>
      </c>
      <c r="B309" s="66" t="s">
        <v>952</v>
      </c>
      <c r="C309" s="67">
        <v>60</v>
      </c>
      <c r="D309" s="84" t="s">
        <v>349</v>
      </c>
      <c r="E309" s="85">
        <v>89.061746862793996</v>
      </c>
      <c r="F309" s="91">
        <v>89.061746862793996</v>
      </c>
      <c r="G309" s="86">
        <v>23.415607080528499</v>
      </c>
      <c r="H309" s="86">
        <v>23.415607080528499</v>
      </c>
      <c r="I309" s="86">
        <v>139.34</v>
      </c>
      <c r="J309" s="86">
        <v>70.47</v>
      </c>
      <c r="K309" s="87">
        <v>0</v>
      </c>
      <c r="L309" s="85">
        <v>2.00000000111E-2</v>
      </c>
      <c r="M309" s="86">
        <v>5.9433699925565103E-2</v>
      </c>
      <c r="N309" s="86">
        <v>89.131128541915103</v>
      </c>
      <c r="O309" s="86">
        <v>73.682019977802398</v>
      </c>
      <c r="P309" s="86">
        <v>0.91</v>
      </c>
      <c r="Q309" s="88">
        <v>1.0157</v>
      </c>
      <c r="R309" s="85">
        <v>9.0552369453667403E-2</v>
      </c>
      <c r="S309" s="86">
        <v>0</v>
      </c>
      <c r="T309" s="86">
        <v>4.45</v>
      </c>
      <c r="U309" s="88">
        <v>0.24599019363417299</v>
      </c>
      <c r="V309" s="89">
        <v>4.16</v>
      </c>
      <c r="W309" s="85">
        <v>52.9434963303515</v>
      </c>
      <c r="X309" s="88">
        <v>50.3</v>
      </c>
      <c r="Y309" s="85">
        <v>100</v>
      </c>
      <c r="Z309" s="88">
        <v>100</v>
      </c>
      <c r="AA309" s="85">
        <v>0.02</v>
      </c>
      <c r="AB309" s="91">
        <v>0.02</v>
      </c>
      <c r="AC309" s="86">
        <v>0.02</v>
      </c>
      <c r="AD309" s="86">
        <v>0.02</v>
      </c>
      <c r="AE309" s="86">
        <v>0.02</v>
      </c>
      <c r="AF309" s="88">
        <v>9.8773002679099999</v>
      </c>
      <c r="AG309" s="85">
        <v>0</v>
      </c>
      <c r="AH309" s="86">
        <v>0.53507000000000005</v>
      </c>
      <c r="AI309" s="88">
        <v>9.4961999962699994E-2</v>
      </c>
      <c r="AJ309" s="150">
        <v>1.71</v>
      </c>
      <c r="AK309" s="151">
        <v>1</v>
      </c>
    </row>
    <row r="310" spans="1:37" x14ac:dyDescent="0.2">
      <c r="A310" s="149" t="s">
        <v>953</v>
      </c>
      <c r="B310" s="66" t="s">
        <v>954</v>
      </c>
      <c r="C310" s="67">
        <v>60</v>
      </c>
      <c r="D310" s="84" t="s">
        <v>349</v>
      </c>
      <c r="E310" s="85">
        <v>83.972933842994493</v>
      </c>
      <c r="F310" s="91">
        <v>83.884490268177899</v>
      </c>
      <c r="G310" s="86">
        <v>40.350260787390098</v>
      </c>
      <c r="H310" s="86">
        <v>40.324212337272897</v>
      </c>
      <c r="I310" s="86">
        <v>109.84</v>
      </c>
      <c r="J310" s="86">
        <v>113.73</v>
      </c>
      <c r="K310" s="87">
        <v>0</v>
      </c>
      <c r="L310" s="85">
        <v>0.38000000023800001</v>
      </c>
      <c r="M310" s="86">
        <v>1.1570932126553301E-3</v>
      </c>
      <c r="N310" s="86">
        <v>81.2777339135651</v>
      </c>
      <c r="O310" s="86">
        <v>61.740089300240399</v>
      </c>
      <c r="P310" s="86">
        <v>1.877</v>
      </c>
      <c r="Q310" s="88">
        <v>0.29620000000000002</v>
      </c>
      <c r="R310" s="85">
        <v>2.14408233276158E-2</v>
      </c>
      <c r="S310" s="86">
        <v>0</v>
      </c>
      <c r="T310" s="86">
        <v>3.16</v>
      </c>
      <c r="U310" s="88">
        <v>1.3769331887543399</v>
      </c>
      <c r="V310" s="89">
        <v>4.53</v>
      </c>
      <c r="W310" s="85">
        <v>48.592476277302303</v>
      </c>
      <c r="X310" s="88">
        <v>31.666666666699999</v>
      </c>
      <c r="Y310" s="85">
        <v>0.14000000000000057</v>
      </c>
      <c r="Z310" s="88"/>
      <c r="AA310" s="85">
        <v>0.28999999999999998</v>
      </c>
      <c r="AB310" s="91">
        <v>0.28999999999999998</v>
      </c>
      <c r="AC310" s="86">
        <v>0.17</v>
      </c>
      <c r="AD310" s="86">
        <v>0.17</v>
      </c>
      <c r="AE310" s="86">
        <v>0.24</v>
      </c>
      <c r="AF310" s="88">
        <v>7.9951000263700003</v>
      </c>
      <c r="AG310" s="85">
        <v>0</v>
      </c>
      <c r="AH310" s="86">
        <v>1.101542</v>
      </c>
      <c r="AI310" s="88">
        <v>0.14802899993599999</v>
      </c>
      <c r="AJ310" s="150">
        <v>1.84</v>
      </c>
      <c r="AK310" s="151">
        <v>1</v>
      </c>
    </row>
    <row r="311" spans="1:37" x14ac:dyDescent="0.2">
      <c r="A311" s="149" t="s">
        <v>955</v>
      </c>
      <c r="B311" s="66" t="s">
        <v>956</v>
      </c>
      <c r="C311" s="67">
        <v>58</v>
      </c>
      <c r="D311" s="84" t="s">
        <v>349</v>
      </c>
      <c r="E311" s="85">
        <v>58.296441678915002</v>
      </c>
      <c r="F311" s="91">
        <v>58.292041083954601</v>
      </c>
      <c r="G311" s="86">
        <v>16.176587074572499</v>
      </c>
      <c r="H311" s="86">
        <v>16.172186479612002</v>
      </c>
      <c r="I311" s="86">
        <v>31.87</v>
      </c>
      <c r="J311" s="86">
        <v>27.86</v>
      </c>
      <c r="K311" s="87">
        <v>0</v>
      </c>
      <c r="L311" s="85">
        <v>2.1299999992799998</v>
      </c>
      <c r="M311" s="86">
        <v>2.5280809139203199E-2</v>
      </c>
      <c r="N311" s="86">
        <v>57.762264287262497</v>
      </c>
      <c r="O311" s="86">
        <v>30.829268292682901</v>
      </c>
      <c r="P311" s="86">
        <v>1.0529999999999999</v>
      </c>
      <c r="Q311" s="88">
        <v>0.66500000000000004</v>
      </c>
      <c r="R311" s="85">
        <v>3.9682539682539701E-2</v>
      </c>
      <c r="S311" s="86">
        <v>0.2</v>
      </c>
      <c r="T311" s="86">
        <v>3.05</v>
      </c>
      <c r="U311" s="88">
        <v>2.6914038778042801</v>
      </c>
      <c r="V311" s="89">
        <v>3.73</v>
      </c>
      <c r="W311" s="85">
        <v>48.239646974699802</v>
      </c>
      <c r="X311" s="88">
        <v>40.166666666700003</v>
      </c>
      <c r="Y311" s="85">
        <v>-50.8</v>
      </c>
      <c r="Z311" s="88">
        <v>-87.5</v>
      </c>
      <c r="AA311" s="85">
        <v>0.03</v>
      </c>
      <c r="AB311" s="91">
        <v>0.03</v>
      </c>
      <c r="AC311" s="86">
        <v>0.01</v>
      </c>
      <c r="AD311" s="86">
        <v>0.01</v>
      </c>
      <c r="AE311" s="86">
        <v>0</v>
      </c>
      <c r="AF311" s="88">
        <v>5.3500000369299999E-2</v>
      </c>
      <c r="AG311" s="85">
        <v>0</v>
      </c>
      <c r="AH311" s="86">
        <v>0.19720499999999999</v>
      </c>
      <c r="AI311" s="88">
        <v>3.3154999971599999E-2</v>
      </c>
      <c r="AJ311" s="150">
        <v>1.6</v>
      </c>
      <c r="AK311" s="151">
        <v>0</v>
      </c>
    </row>
    <row r="312" spans="1:37" x14ac:dyDescent="0.2">
      <c r="A312" s="149" t="s">
        <v>957</v>
      </c>
      <c r="B312" s="66" t="s">
        <v>958</v>
      </c>
      <c r="C312" s="67">
        <v>58</v>
      </c>
      <c r="D312" s="84" t="s">
        <v>349</v>
      </c>
      <c r="E312" s="85">
        <v>77.741707064654904</v>
      </c>
      <c r="F312" s="91">
        <v>77.726455689307699</v>
      </c>
      <c r="G312" s="86">
        <v>22.206002505583101</v>
      </c>
      <c r="H312" s="86">
        <v>22.192929898142602</v>
      </c>
      <c r="I312" s="86">
        <v>22.86</v>
      </c>
      <c r="J312" s="86">
        <v>12.62</v>
      </c>
      <c r="K312" s="87">
        <v>0</v>
      </c>
      <c r="L312" s="85">
        <v>2.20000000272</v>
      </c>
      <c r="M312" s="86">
        <v>9.1845622411067002E-4</v>
      </c>
      <c r="N312" s="86">
        <v>76.802307658431303</v>
      </c>
      <c r="O312" s="86">
        <v>36.796467282216</v>
      </c>
      <c r="P312" s="86">
        <v>0.59099999999999997</v>
      </c>
      <c r="Q312" s="88">
        <v>0.75049999999999994</v>
      </c>
      <c r="R312" s="85">
        <v>2.2547914317925601E-2</v>
      </c>
      <c r="S312" s="86">
        <v>0.1</v>
      </c>
      <c r="T312" s="86">
        <v>2.1</v>
      </c>
      <c r="U312" s="88">
        <v>2.08290211885179</v>
      </c>
      <c r="V312" s="89">
        <v>4.33</v>
      </c>
      <c r="W312" s="85">
        <v>52.697778099913002</v>
      </c>
      <c r="X312" s="88">
        <v>47.6</v>
      </c>
      <c r="Y312" s="85">
        <v>100</v>
      </c>
      <c r="Z312" s="88">
        <v>100</v>
      </c>
      <c r="AA312" s="85">
        <v>0</v>
      </c>
      <c r="AB312" s="91">
        <v>0</v>
      </c>
      <c r="AC312" s="86">
        <v>0</v>
      </c>
      <c r="AD312" s="86">
        <v>0</v>
      </c>
      <c r="AE312" s="86">
        <v>0</v>
      </c>
      <c r="AF312" s="88">
        <v>0.762099982249</v>
      </c>
      <c r="AG312" s="85">
        <v>0</v>
      </c>
      <c r="AH312" s="86">
        <v>6.9703000000000001E-2</v>
      </c>
      <c r="AI312" s="88">
        <v>2.59850000196E-2</v>
      </c>
      <c r="AJ312" s="150">
        <v>1.52</v>
      </c>
      <c r="AK312" s="151">
        <v>0</v>
      </c>
    </row>
    <row r="313" spans="1:37" x14ac:dyDescent="0.2">
      <c r="A313" s="149" t="s">
        <v>959</v>
      </c>
      <c r="B313" s="66" t="s">
        <v>960</v>
      </c>
      <c r="C313" s="67">
        <v>58</v>
      </c>
      <c r="D313" s="84" t="s">
        <v>349</v>
      </c>
      <c r="E313" s="85">
        <v>58.658625969709497</v>
      </c>
      <c r="F313" s="91">
        <v>58.649917633654802</v>
      </c>
      <c r="G313" s="86">
        <v>21.6344095385308</v>
      </c>
      <c r="H313" s="86">
        <v>21.625701202476101</v>
      </c>
      <c r="I313" s="86">
        <v>24.29</v>
      </c>
      <c r="J313" s="86">
        <v>16.75</v>
      </c>
      <c r="K313" s="87">
        <v>1.61E-2</v>
      </c>
      <c r="L313" s="85">
        <v>3.0199999952600001</v>
      </c>
      <c r="M313" s="86">
        <v>3.9348448730981499E-4</v>
      </c>
      <c r="N313" s="86">
        <v>56.727696083883899</v>
      </c>
      <c r="O313" s="86">
        <v>46.854154657004003</v>
      </c>
      <c r="P313" s="86">
        <v>0.61699999999999999</v>
      </c>
      <c r="Q313" s="88">
        <v>0.86280000000000001</v>
      </c>
      <c r="R313" s="85">
        <v>3.3036009250082599E-2</v>
      </c>
      <c r="S313" s="86">
        <v>0.2</v>
      </c>
      <c r="T313" s="86">
        <v>2.56</v>
      </c>
      <c r="U313" s="88">
        <v>3.6132337680244402</v>
      </c>
      <c r="V313" s="89">
        <v>3.95</v>
      </c>
      <c r="W313" s="85">
        <v>48.148444522139002</v>
      </c>
      <c r="X313" s="88">
        <v>51.0333333333</v>
      </c>
      <c r="Y313" s="85">
        <v>100</v>
      </c>
      <c r="Z313" s="88"/>
      <c r="AA313" s="85">
        <v>0</v>
      </c>
      <c r="AB313" s="91">
        <v>0</v>
      </c>
      <c r="AC313" s="86">
        <v>0</v>
      </c>
      <c r="AD313" s="86">
        <v>0</v>
      </c>
      <c r="AE313" s="86">
        <v>0</v>
      </c>
      <c r="AF313" s="88">
        <v>0</v>
      </c>
      <c r="AG313" s="85">
        <v>0</v>
      </c>
      <c r="AH313" s="86">
        <v>0.137568</v>
      </c>
      <c r="AI313" s="88">
        <v>3.9786000028799999E-2</v>
      </c>
      <c r="AJ313" s="150">
        <v>1.54</v>
      </c>
      <c r="AK313" s="151">
        <v>0</v>
      </c>
    </row>
    <row r="314" spans="1:37" x14ac:dyDescent="0.2">
      <c r="A314" s="149" t="s">
        <v>961</v>
      </c>
      <c r="B314" s="66" t="s">
        <v>962</v>
      </c>
      <c r="C314" s="67">
        <v>58</v>
      </c>
      <c r="D314" s="84" t="s">
        <v>349</v>
      </c>
      <c r="E314" s="85">
        <v>50.649748104901398</v>
      </c>
      <c r="F314" s="91">
        <v>50.641508545600097</v>
      </c>
      <c r="G314" s="86">
        <v>16.5367955176797</v>
      </c>
      <c r="H314" s="86">
        <v>16.5332642779792</v>
      </c>
      <c r="I314" s="86">
        <v>20.27</v>
      </c>
      <c r="J314" s="86">
        <v>24.14</v>
      </c>
      <c r="K314" s="87">
        <v>0</v>
      </c>
      <c r="L314" s="85">
        <v>2.4200000020300001</v>
      </c>
      <c r="M314" s="86">
        <v>0</v>
      </c>
      <c r="N314" s="86">
        <v>48.7982433109769</v>
      </c>
      <c r="O314" s="86">
        <v>44.407841876908201</v>
      </c>
      <c r="P314" s="86">
        <v>0.78600000000000003</v>
      </c>
      <c r="Q314" s="88">
        <v>1.1116999999999999</v>
      </c>
      <c r="R314" s="85">
        <v>0</v>
      </c>
      <c r="S314" s="86">
        <v>0.5</v>
      </c>
      <c r="T314" s="86">
        <v>2.5299999999999998</v>
      </c>
      <c r="U314" s="88">
        <v>5.00965205518151</v>
      </c>
      <c r="V314" s="89">
        <v>3.33</v>
      </c>
      <c r="W314" s="85">
        <v>47.110732743948901</v>
      </c>
      <c r="X314" s="88">
        <v>51.233333333300003</v>
      </c>
      <c r="Y314" s="85">
        <v>100</v>
      </c>
      <c r="Z314" s="88">
        <v>100</v>
      </c>
      <c r="AA314" s="85">
        <v>0.08</v>
      </c>
      <c r="AB314" s="91">
        <v>0.08</v>
      </c>
      <c r="AC314" s="86">
        <v>0.01</v>
      </c>
      <c r="AD314" s="86">
        <v>0.01</v>
      </c>
      <c r="AE314" s="86">
        <v>7.0000000000000007E-2</v>
      </c>
      <c r="AF314" s="88">
        <v>0</v>
      </c>
      <c r="AG314" s="85">
        <v>0</v>
      </c>
      <c r="AH314" s="86">
        <v>0.12767899999999999</v>
      </c>
      <c r="AI314" s="88">
        <v>3.04599999849E-2</v>
      </c>
      <c r="AJ314" s="150">
        <v>1.58</v>
      </c>
      <c r="AK314" s="151">
        <v>0</v>
      </c>
    </row>
    <row r="315" spans="1:37" x14ac:dyDescent="0.2">
      <c r="A315" s="149" t="s">
        <v>963</v>
      </c>
      <c r="B315" s="66" t="s">
        <v>964</v>
      </c>
      <c r="C315" s="67">
        <v>58</v>
      </c>
      <c r="D315" s="84" t="s">
        <v>349</v>
      </c>
      <c r="E315" s="85">
        <v>77.671388768983206</v>
      </c>
      <c r="F315" s="91">
        <v>77.617431228662198</v>
      </c>
      <c r="G315" s="86">
        <v>26.7060393203312</v>
      </c>
      <c r="H315" s="86">
        <v>26.680532119452199</v>
      </c>
      <c r="I315" s="86">
        <v>27.31</v>
      </c>
      <c r="J315" s="86">
        <v>25.59</v>
      </c>
      <c r="K315" s="87">
        <v>1.09E-2</v>
      </c>
      <c r="L315" s="85">
        <v>0.99999999983700005</v>
      </c>
      <c r="M315" s="86">
        <v>9.3153491410743604E-4</v>
      </c>
      <c r="N315" s="86">
        <v>77.5228404287963</v>
      </c>
      <c r="O315" s="86">
        <v>45.350571854798602</v>
      </c>
      <c r="P315" s="86">
        <v>1.0049999999999999</v>
      </c>
      <c r="Q315" s="88">
        <v>1.5369999999999999</v>
      </c>
      <c r="R315" s="85">
        <v>1.82715147085693E-2</v>
      </c>
      <c r="S315" s="86">
        <v>0.1</v>
      </c>
      <c r="T315" s="86">
        <v>3.2</v>
      </c>
      <c r="U315" s="88">
        <v>1.2361181964446899</v>
      </c>
      <c r="V315" s="89">
        <v>4.49</v>
      </c>
      <c r="W315" s="85">
        <v>50.838160388546299</v>
      </c>
      <c r="X315" s="88">
        <v>44.633333333300001</v>
      </c>
      <c r="Y315" s="85">
        <v>100</v>
      </c>
      <c r="Z315" s="88">
        <v>100</v>
      </c>
      <c r="AA315" s="85">
        <v>0.1</v>
      </c>
      <c r="AB315" s="91">
        <v>0.1</v>
      </c>
      <c r="AC315" s="86">
        <v>0.03</v>
      </c>
      <c r="AD315" s="86">
        <v>0.03</v>
      </c>
      <c r="AE315" s="86">
        <v>0</v>
      </c>
      <c r="AF315" s="88">
        <v>0.40299999707299999</v>
      </c>
      <c r="AG315" s="85">
        <v>0</v>
      </c>
      <c r="AH315" s="86">
        <v>0.16551399999999999</v>
      </c>
      <c r="AI315" s="88">
        <v>3.1538000006400002E-2</v>
      </c>
      <c r="AJ315" s="150">
        <v>1.49</v>
      </c>
      <c r="AK315" s="151">
        <v>0</v>
      </c>
    </row>
    <row r="316" spans="1:37" x14ac:dyDescent="0.2">
      <c r="A316" s="149" t="s">
        <v>965</v>
      </c>
      <c r="B316" s="66" t="s">
        <v>966</v>
      </c>
      <c r="C316" s="67">
        <v>59</v>
      </c>
      <c r="D316" s="84" t="s">
        <v>349</v>
      </c>
      <c r="E316" s="85">
        <v>50.678282138192898</v>
      </c>
      <c r="F316" s="91">
        <v>50.642046698423002</v>
      </c>
      <c r="G316" s="86">
        <v>29.871590660315398</v>
      </c>
      <c r="H316" s="86">
        <v>29.8489435104592</v>
      </c>
      <c r="I316" s="86">
        <v>24</v>
      </c>
      <c r="J316" s="86">
        <v>33.299999999999997</v>
      </c>
      <c r="K316" s="87">
        <v>0</v>
      </c>
      <c r="L316" s="85">
        <v>5.1300000001399999</v>
      </c>
      <c r="M316" s="86">
        <v>3.7214969154254898E-4</v>
      </c>
      <c r="N316" s="86">
        <v>49.521625315634601</v>
      </c>
      <c r="O316" s="86">
        <v>24.9133334369705</v>
      </c>
      <c r="P316" s="86">
        <v>1.2050000000000001</v>
      </c>
      <c r="Q316" s="88">
        <v>1.1324000000000001</v>
      </c>
      <c r="R316" s="85">
        <v>1.24517494708006E-2</v>
      </c>
      <c r="S316" s="86">
        <v>0.3</v>
      </c>
      <c r="T316" s="86">
        <v>2.31</v>
      </c>
      <c r="U316" s="88">
        <v>4.1648108585534498</v>
      </c>
      <c r="V316" s="89">
        <v>3.67</v>
      </c>
      <c r="W316" s="85">
        <v>30.7081857419846</v>
      </c>
      <c r="X316" s="88">
        <v>26.6</v>
      </c>
      <c r="Y316" s="85">
        <v>68.44</v>
      </c>
      <c r="Z316" s="88">
        <v>89.47999999999999</v>
      </c>
      <c r="AA316" s="85">
        <v>0</v>
      </c>
      <c r="AB316" s="91">
        <v>0</v>
      </c>
      <c r="AC316" s="86">
        <v>0</v>
      </c>
      <c r="AD316" s="86">
        <v>0</v>
      </c>
      <c r="AE316" s="86">
        <v>0</v>
      </c>
      <c r="AF316" s="88">
        <v>0</v>
      </c>
      <c r="AG316" s="85">
        <v>7.6907999985500006E-2</v>
      </c>
      <c r="AH316" s="86">
        <v>0.25444600000000001</v>
      </c>
      <c r="AI316" s="88">
        <v>7.2940999986200003E-2</v>
      </c>
      <c r="AJ316" s="150">
        <v>1.76</v>
      </c>
      <c r="AK316" s="151">
        <v>0</v>
      </c>
    </row>
    <row r="317" spans="1:37" x14ac:dyDescent="0.2">
      <c r="A317" s="149" t="s">
        <v>967</v>
      </c>
      <c r="B317" s="66" t="s">
        <v>968</v>
      </c>
      <c r="C317" s="67">
        <v>59</v>
      </c>
      <c r="D317" s="84" t="s">
        <v>349</v>
      </c>
      <c r="E317" s="85">
        <v>47.663590709881497</v>
      </c>
      <c r="F317" s="91">
        <v>47.272436679312598</v>
      </c>
      <c r="G317" s="86">
        <v>26.0752529883327</v>
      </c>
      <c r="H317" s="86">
        <v>26.030669840762499</v>
      </c>
      <c r="I317" s="86">
        <v>84.86</v>
      </c>
      <c r="J317" s="86">
        <v>150</v>
      </c>
      <c r="K317" s="87">
        <v>9.2999999999999992E-3</v>
      </c>
      <c r="L317" s="85">
        <v>4.0600000015999997</v>
      </c>
      <c r="M317" s="86">
        <v>7.2886895544466005E-4</v>
      </c>
      <c r="N317" s="86">
        <v>44.354596313641103</v>
      </c>
      <c r="O317" s="86">
        <v>65.470691658968306</v>
      </c>
      <c r="P317" s="86">
        <v>4.2590000000000003</v>
      </c>
      <c r="Q317" s="88">
        <v>0.40189999999999998</v>
      </c>
      <c r="R317" s="85">
        <v>1.6466326362588501E-2</v>
      </c>
      <c r="S317" s="86">
        <v>0</v>
      </c>
      <c r="T317" s="86">
        <v>1.66</v>
      </c>
      <c r="U317" s="88">
        <v>1.55115705885817</v>
      </c>
      <c r="V317" s="89">
        <v>3.63</v>
      </c>
      <c r="W317" s="85">
        <v>20.679755576393099</v>
      </c>
      <c r="X317" s="88">
        <v>18.399999999999999</v>
      </c>
      <c r="Y317" s="85">
        <v>-100</v>
      </c>
      <c r="Z317" s="88">
        <v>-100</v>
      </c>
      <c r="AA317" s="85">
        <v>0.2</v>
      </c>
      <c r="AB317" s="91">
        <v>0.2</v>
      </c>
      <c r="AC317" s="86">
        <v>0.02</v>
      </c>
      <c r="AD317" s="86">
        <v>0.02</v>
      </c>
      <c r="AE317" s="86">
        <v>0</v>
      </c>
      <c r="AF317" s="88">
        <v>3.73150015025</v>
      </c>
      <c r="AG317" s="85">
        <v>0</v>
      </c>
      <c r="AH317" s="86">
        <v>0.92430100000000004</v>
      </c>
      <c r="AI317" s="88">
        <v>0.20952599992500001</v>
      </c>
      <c r="AJ317" s="150">
        <v>1.88</v>
      </c>
      <c r="AK317" s="151">
        <v>0</v>
      </c>
    </row>
    <row r="318" spans="1:37" x14ac:dyDescent="0.2">
      <c r="A318" s="149" t="s">
        <v>969</v>
      </c>
      <c r="B318" s="66" t="s">
        <v>970</v>
      </c>
      <c r="C318" s="67">
        <v>59</v>
      </c>
      <c r="D318" s="84" t="s">
        <v>349</v>
      </c>
      <c r="E318" s="85">
        <v>53.219498146616999</v>
      </c>
      <c r="F318" s="91">
        <v>48.158229670850297</v>
      </c>
      <c r="G318" s="86">
        <v>26.9525552531099</v>
      </c>
      <c r="H318" s="86">
        <v>23.962988080749899</v>
      </c>
      <c r="I318" s="86">
        <v>38.81</v>
      </c>
      <c r="J318" s="86">
        <v>82.59</v>
      </c>
      <c r="K318" s="87">
        <v>1.03E-2</v>
      </c>
      <c r="L318" s="85">
        <v>1.7699999961499999</v>
      </c>
      <c r="M318" s="86">
        <v>0</v>
      </c>
      <c r="N318" s="86">
        <v>52.075591888735502</v>
      </c>
      <c r="O318" s="86">
        <v>62.363849634139498</v>
      </c>
      <c r="P318" s="86">
        <v>3.4620000000000002</v>
      </c>
      <c r="Q318" s="88">
        <v>0.61929999999999996</v>
      </c>
      <c r="R318" s="85">
        <v>0</v>
      </c>
      <c r="S318" s="86">
        <v>0</v>
      </c>
      <c r="T318" s="86">
        <v>1.91</v>
      </c>
      <c r="U318" s="88">
        <v>0.93365910758911597</v>
      </c>
      <c r="V318" s="89">
        <v>3.89</v>
      </c>
      <c r="W318" s="85">
        <v>19.975843606120499</v>
      </c>
      <c r="X318" s="88">
        <v>15.4333333333</v>
      </c>
      <c r="Y318" s="85">
        <v>-100</v>
      </c>
      <c r="Z318" s="88"/>
      <c r="AA318" s="85">
        <v>0.72</v>
      </c>
      <c r="AB318" s="91">
        <v>0.62</v>
      </c>
      <c r="AC318" s="86">
        <v>0.33</v>
      </c>
      <c r="AD318" s="86">
        <v>0.31</v>
      </c>
      <c r="AE318" s="86">
        <v>0.27</v>
      </c>
      <c r="AF318" s="88">
        <v>4.74100016516</v>
      </c>
      <c r="AG318" s="85">
        <v>0</v>
      </c>
      <c r="AH318" s="86">
        <v>0.42832700000000001</v>
      </c>
      <c r="AI318" s="88">
        <v>9.3379999948699999E-2</v>
      </c>
      <c r="AJ318" s="150">
        <v>1.9</v>
      </c>
      <c r="AK318" s="151">
        <v>0</v>
      </c>
    </row>
    <row r="319" spans="1:37" x14ac:dyDescent="0.2">
      <c r="A319" s="149" t="s">
        <v>452</v>
      </c>
      <c r="B319" s="66" t="s">
        <v>971</v>
      </c>
      <c r="C319" s="67">
        <v>59</v>
      </c>
      <c r="D319" s="84" t="s">
        <v>349</v>
      </c>
      <c r="E319" s="85">
        <v>46.505561571020799</v>
      </c>
      <c r="F319" s="91">
        <v>46.505561571020799</v>
      </c>
      <c r="G319" s="86">
        <v>29.807723857334999</v>
      </c>
      <c r="H319" s="86">
        <v>29.807723857334999</v>
      </c>
      <c r="I319" s="86">
        <v>59.89</v>
      </c>
      <c r="J319" s="86">
        <v>79.08</v>
      </c>
      <c r="K319" s="87">
        <v>0</v>
      </c>
      <c r="L319" s="85">
        <v>11.1699999853</v>
      </c>
      <c r="M319" s="86">
        <v>0</v>
      </c>
      <c r="N319" s="86">
        <v>44.529908886834797</v>
      </c>
      <c r="O319" s="86">
        <v>30.238036201339</v>
      </c>
      <c r="P319" s="86">
        <v>1.7689999999999999</v>
      </c>
      <c r="Q319" s="88">
        <v>0.52859999999999996</v>
      </c>
      <c r="R319" s="85">
        <v>0</v>
      </c>
      <c r="S319" s="86">
        <v>0.4</v>
      </c>
      <c r="T319" s="86">
        <v>2.2200000000000002</v>
      </c>
      <c r="U319" s="88">
        <v>4.7215933326770996</v>
      </c>
      <c r="V319" s="89">
        <v>3.21</v>
      </c>
      <c r="W319" s="85">
        <v>29.459845728045799</v>
      </c>
      <c r="X319" s="88">
        <v>23.066666666700002</v>
      </c>
      <c r="Y319" s="85">
        <v>-100</v>
      </c>
      <c r="Z319" s="88"/>
      <c r="AA319" s="85">
        <v>0</v>
      </c>
      <c r="AB319" s="91">
        <v>0</v>
      </c>
      <c r="AC319" s="86">
        <v>0</v>
      </c>
      <c r="AD319" s="86">
        <v>0</v>
      </c>
      <c r="AE319" s="86">
        <v>0</v>
      </c>
      <c r="AF319" s="88">
        <v>1.62870001579</v>
      </c>
      <c r="AG319" s="85">
        <v>2.3002000012E-2</v>
      </c>
      <c r="AH319" s="86">
        <v>0.27531499999999998</v>
      </c>
      <c r="AI319" s="88">
        <v>4.3183000022599997E-2</v>
      </c>
      <c r="AJ319" s="150">
        <v>1.76</v>
      </c>
      <c r="AK319" s="151">
        <v>1</v>
      </c>
    </row>
    <row r="320" spans="1:37" x14ac:dyDescent="0.2">
      <c r="A320" s="149" t="s">
        <v>972</v>
      </c>
      <c r="B320" s="66" t="s">
        <v>973</v>
      </c>
      <c r="C320" s="67">
        <v>59</v>
      </c>
      <c r="D320" s="84" t="s">
        <v>349</v>
      </c>
      <c r="E320" s="85">
        <v>61.875761266747901</v>
      </c>
      <c r="F320" s="91">
        <v>61.853254249854402</v>
      </c>
      <c r="G320" s="86">
        <v>28.360165227982801</v>
      </c>
      <c r="H320" s="86">
        <v>28.3442779219404</v>
      </c>
      <c r="I320" s="86">
        <v>82.4</v>
      </c>
      <c r="J320" s="86">
        <v>112.41</v>
      </c>
      <c r="K320" s="87">
        <v>0</v>
      </c>
      <c r="L320" s="85">
        <v>4.4799999999000004</v>
      </c>
      <c r="M320" s="86">
        <v>3.7572211401105601E-3</v>
      </c>
      <c r="N320" s="86">
        <v>61.127958778380098</v>
      </c>
      <c r="O320" s="86">
        <v>51.371060599599097</v>
      </c>
      <c r="P320" s="86">
        <v>2.83</v>
      </c>
      <c r="Q320" s="88">
        <v>1.3681000000000001</v>
      </c>
      <c r="R320" s="85">
        <v>7.2921730675741397E-2</v>
      </c>
      <c r="S320" s="86">
        <v>0.3</v>
      </c>
      <c r="T320" s="86">
        <v>2.97</v>
      </c>
      <c r="U320" s="88">
        <v>2.32351850871154</v>
      </c>
      <c r="V320" s="89">
        <v>3.85</v>
      </c>
      <c r="W320" s="85">
        <v>46.999601884557698</v>
      </c>
      <c r="X320" s="88">
        <v>46.933333333299998</v>
      </c>
      <c r="Y320" s="85">
        <v>100</v>
      </c>
      <c r="Z320" s="88">
        <v>-10</v>
      </c>
      <c r="AA320" s="85">
        <v>0.4</v>
      </c>
      <c r="AB320" s="91">
        <v>0.4</v>
      </c>
      <c r="AC320" s="86">
        <v>0.1</v>
      </c>
      <c r="AD320" s="86">
        <v>0.1</v>
      </c>
      <c r="AE320" s="86">
        <v>0.28999999999999998</v>
      </c>
      <c r="AF320" s="88">
        <v>0.20160000025800001</v>
      </c>
      <c r="AG320" s="85">
        <v>5.1410000025199996E-3</v>
      </c>
      <c r="AH320" s="86">
        <v>0.51949999999999996</v>
      </c>
      <c r="AI320" s="88">
        <v>8.5288000041799997E-2</v>
      </c>
      <c r="AJ320" s="150">
        <v>1.81</v>
      </c>
      <c r="AK320" s="151">
        <v>4</v>
      </c>
    </row>
    <row r="321" spans="1:37" x14ac:dyDescent="0.2">
      <c r="A321" s="149" t="s">
        <v>974</v>
      </c>
      <c r="B321" s="66" t="s">
        <v>975</v>
      </c>
      <c r="C321" s="67">
        <v>59</v>
      </c>
      <c r="D321" s="84" t="s">
        <v>349</v>
      </c>
      <c r="E321" s="85">
        <v>47.396792297965803</v>
      </c>
      <c r="F321" s="91">
        <v>47.0385323543113</v>
      </c>
      <c r="G321" s="86">
        <v>20.095831762017799</v>
      </c>
      <c r="H321" s="86">
        <v>19.9272388473569</v>
      </c>
      <c r="I321" s="86">
        <v>46.91</v>
      </c>
      <c r="J321" s="86">
        <v>158.78</v>
      </c>
      <c r="K321" s="87">
        <v>1.23E-2</v>
      </c>
      <c r="L321" s="85">
        <v>1.21000000036</v>
      </c>
      <c r="M321" s="86">
        <v>0</v>
      </c>
      <c r="N321" s="86">
        <v>52.686419376951797</v>
      </c>
      <c r="O321" s="86">
        <v>44.590176185938802</v>
      </c>
      <c r="P321" s="86">
        <v>2.637</v>
      </c>
      <c r="Q321" s="88">
        <v>0.28349999999999997</v>
      </c>
      <c r="R321" s="85">
        <v>0</v>
      </c>
      <c r="S321" s="86">
        <v>0.1</v>
      </c>
      <c r="T321" s="86">
        <v>1.02</v>
      </c>
      <c r="U321" s="88">
        <v>0.41482730317886402</v>
      </c>
      <c r="V321" s="89">
        <v>3.7</v>
      </c>
      <c r="W321" s="85">
        <v>23.118257399369899</v>
      </c>
      <c r="X321" s="88">
        <v>13.0333333333</v>
      </c>
      <c r="Y321" s="85">
        <v>-100</v>
      </c>
      <c r="Z321" s="88"/>
      <c r="AA321" s="85">
        <v>0.65</v>
      </c>
      <c r="AB321" s="91">
        <v>0.52</v>
      </c>
      <c r="AC321" s="86">
        <v>0.09</v>
      </c>
      <c r="AD321" s="86">
        <v>0.09</v>
      </c>
      <c r="AE321" s="86">
        <v>0.26</v>
      </c>
      <c r="AF321" s="88">
        <v>0</v>
      </c>
      <c r="AG321" s="85">
        <v>0</v>
      </c>
      <c r="AH321" s="86">
        <v>0.65634099999999995</v>
      </c>
      <c r="AI321" s="88">
        <v>7.1849000086200002E-2</v>
      </c>
      <c r="AJ321" s="150">
        <v>1.95</v>
      </c>
      <c r="AK321" s="151">
        <v>4</v>
      </c>
    </row>
    <row r="322" spans="1:37" x14ac:dyDescent="0.2">
      <c r="A322" s="149" t="s">
        <v>976</v>
      </c>
      <c r="B322" s="66" t="s">
        <v>977</v>
      </c>
      <c r="C322" s="67">
        <v>58</v>
      </c>
      <c r="D322" s="84" t="s">
        <v>349</v>
      </c>
      <c r="E322" s="85">
        <v>66.079501598853199</v>
      </c>
      <c r="F322" s="91">
        <v>66.073988311831499</v>
      </c>
      <c r="G322" s="86">
        <v>34.120814496269297</v>
      </c>
      <c r="H322" s="86">
        <v>34.116220090417897</v>
      </c>
      <c r="I322" s="86">
        <v>273.02999999999997</v>
      </c>
      <c r="J322" s="86">
        <v>226.75</v>
      </c>
      <c r="K322" s="87">
        <v>0</v>
      </c>
      <c r="L322" s="85">
        <v>2.50999999737</v>
      </c>
      <c r="M322" s="86">
        <v>4.92885956830664E-2</v>
      </c>
      <c r="N322" s="86">
        <v>64.370073138108694</v>
      </c>
      <c r="O322" s="86">
        <v>65.401135143426899</v>
      </c>
      <c r="P322" s="86">
        <v>1.8879999999999999</v>
      </c>
      <c r="Q322" s="88">
        <v>3.0323000000000002</v>
      </c>
      <c r="R322" s="85">
        <v>9.0960773166571904E-2</v>
      </c>
      <c r="S322" s="86">
        <v>2.6</v>
      </c>
      <c r="T322" s="86">
        <v>3.65</v>
      </c>
      <c r="U322" s="88">
        <v>2.5728672768037599</v>
      </c>
      <c r="V322" s="89">
        <v>3.91</v>
      </c>
      <c r="W322" s="85">
        <v>41.694068077232501</v>
      </c>
      <c r="X322" s="88">
        <v>32.133333333300001</v>
      </c>
      <c r="Y322" s="85">
        <v>-100</v>
      </c>
      <c r="Z322" s="88">
        <v>-100</v>
      </c>
      <c r="AA322" s="85">
        <v>0.41</v>
      </c>
      <c r="AB322" s="91">
        <v>0.41</v>
      </c>
      <c r="AC322" s="86">
        <v>0.19</v>
      </c>
      <c r="AD322" s="86">
        <v>0.19</v>
      </c>
      <c r="AE322" s="86">
        <v>1.88</v>
      </c>
      <c r="AF322" s="88">
        <v>15.692499206200001</v>
      </c>
      <c r="AG322" s="85">
        <v>0</v>
      </c>
      <c r="AH322" s="86">
        <v>1.374568</v>
      </c>
      <c r="AI322" s="88">
        <v>0.36163999579200001</v>
      </c>
      <c r="AJ322" s="150">
        <v>2.54</v>
      </c>
      <c r="AK322" s="151">
        <v>14</v>
      </c>
    </row>
    <row r="323" spans="1:37" x14ac:dyDescent="0.2">
      <c r="A323" s="149" t="s">
        <v>978</v>
      </c>
      <c r="B323" s="66" t="s">
        <v>979</v>
      </c>
      <c r="C323" s="67">
        <v>67</v>
      </c>
      <c r="D323" s="84" t="s">
        <v>349</v>
      </c>
      <c r="E323" s="85">
        <v>38.299223975785097</v>
      </c>
      <c r="F323" s="91">
        <v>38.241925237602899</v>
      </c>
      <c r="G323" s="86">
        <v>16.658985314084301</v>
      </c>
      <c r="H323" s="86">
        <v>16.607914699617599</v>
      </c>
      <c r="I323" s="86">
        <v>122.22</v>
      </c>
      <c r="J323" s="86">
        <v>135.16999999999999</v>
      </c>
      <c r="K323" s="87">
        <v>1.38E-2</v>
      </c>
      <c r="L323" s="85">
        <v>17.1899999816</v>
      </c>
      <c r="M323" s="86">
        <v>8.6595424392491904E-2</v>
      </c>
      <c r="N323" s="86">
        <v>34.440444196541797</v>
      </c>
      <c r="O323" s="86">
        <v>31.585424043798199</v>
      </c>
      <c r="P323" s="86">
        <v>2.3759999999999999</v>
      </c>
      <c r="Q323" s="88">
        <v>1.8408</v>
      </c>
      <c r="R323" s="85">
        <v>1.1882129277566499E-2</v>
      </c>
      <c r="S323" s="86">
        <v>9.1</v>
      </c>
      <c r="T323" s="86">
        <v>2.99</v>
      </c>
      <c r="U323" s="88">
        <v>6.4398799217747698</v>
      </c>
      <c r="V323" s="89">
        <v>3.23</v>
      </c>
      <c r="W323" s="85"/>
      <c r="X323" s="88">
        <v>48.633333333300001</v>
      </c>
      <c r="Y323" s="85">
        <v>-100</v>
      </c>
      <c r="Z323" s="88">
        <v>-100</v>
      </c>
      <c r="AA323" s="85">
        <v>0.4</v>
      </c>
      <c r="AB323" s="91">
        <v>0.4</v>
      </c>
      <c r="AC323" s="86">
        <v>0.06</v>
      </c>
      <c r="AD323" s="86">
        <v>0.06</v>
      </c>
      <c r="AE323" s="86">
        <v>0.8</v>
      </c>
      <c r="AF323" s="88">
        <v>0.61699998312799997</v>
      </c>
      <c r="AG323" s="85">
        <v>0</v>
      </c>
      <c r="AH323" s="86">
        <v>0.66267799999999999</v>
      </c>
      <c r="AI323" s="88">
        <v>0.33290399986000002</v>
      </c>
      <c r="AJ323" s="150">
        <v>2.84</v>
      </c>
      <c r="AK323" s="151">
        <v>13</v>
      </c>
    </row>
    <row r="324" spans="1:37" x14ac:dyDescent="0.2">
      <c r="A324" s="149" t="s">
        <v>980</v>
      </c>
      <c r="B324" s="66" t="s">
        <v>981</v>
      </c>
      <c r="C324" s="67">
        <v>67</v>
      </c>
      <c r="D324" s="84" t="s">
        <v>349</v>
      </c>
      <c r="E324" s="85">
        <v>63.784337393467197</v>
      </c>
      <c r="F324" s="91">
        <v>63.784337393467197</v>
      </c>
      <c r="G324" s="86">
        <v>36.360144848019303</v>
      </c>
      <c r="H324" s="86">
        <v>36.360144848019303</v>
      </c>
      <c r="I324" s="86">
        <v>79.58</v>
      </c>
      <c r="J324" s="86">
        <v>94.3</v>
      </c>
      <c r="K324" s="87">
        <v>0</v>
      </c>
      <c r="L324" s="85">
        <v>2.4199999948799999</v>
      </c>
      <c r="M324" s="86">
        <v>0</v>
      </c>
      <c r="N324" s="86">
        <v>58.981792665361702</v>
      </c>
      <c r="O324" s="86">
        <v>63.308556611927401</v>
      </c>
      <c r="P324" s="86">
        <v>1.5389999999999999</v>
      </c>
      <c r="Q324" s="88">
        <v>1.7476</v>
      </c>
      <c r="R324" s="85">
        <v>0</v>
      </c>
      <c r="S324" s="86">
        <v>4.5999999999999996</v>
      </c>
      <c r="T324" s="86">
        <v>2.29</v>
      </c>
      <c r="U324" s="88">
        <v>2.60799590328834</v>
      </c>
      <c r="V324" s="89">
        <v>3.89</v>
      </c>
      <c r="W324" s="85"/>
      <c r="X324" s="88">
        <v>53.0333333333</v>
      </c>
      <c r="Y324" s="85">
        <v>100</v>
      </c>
      <c r="Z324" s="88">
        <v>100</v>
      </c>
      <c r="AA324" s="85">
        <v>0.1</v>
      </c>
      <c r="AB324" s="91">
        <v>0.1</v>
      </c>
      <c r="AC324" s="86">
        <v>0</v>
      </c>
      <c r="AD324" s="86">
        <v>0</v>
      </c>
      <c r="AE324" s="86">
        <v>0</v>
      </c>
      <c r="AF324" s="88">
        <v>0.118399999785</v>
      </c>
      <c r="AG324" s="85">
        <v>0</v>
      </c>
      <c r="AH324" s="86">
        <v>0.29499900000000001</v>
      </c>
      <c r="AI324" s="88">
        <v>5.0439999908200001E-2</v>
      </c>
      <c r="AJ324" s="150">
        <v>2.4300000000000002</v>
      </c>
      <c r="AK324" s="151">
        <v>11</v>
      </c>
    </row>
    <row r="325" spans="1:37" x14ac:dyDescent="0.2">
      <c r="A325" s="149" t="s">
        <v>982</v>
      </c>
      <c r="B325" s="66" t="s">
        <v>983</v>
      </c>
      <c r="C325" s="67">
        <v>67</v>
      </c>
      <c r="D325" s="84" t="s">
        <v>349</v>
      </c>
      <c r="E325" s="85">
        <v>52.135723127532899</v>
      </c>
      <c r="F325" s="91">
        <v>52.135723127532899</v>
      </c>
      <c r="G325" s="86">
        <v>29.480440201448101</v>
      </c>
      <c r="H325" s="86">
        <v>29.480440201448101</v>
      </c>
      <c r="I325" s="86">
        <v>77.290000000000006</v>
      </c>
      <c r="J325" s="86">
        <v>80.34</v>
      </c>
      <c r="K325" s="87">
        <v>9.4000000000000004E-3</v>
      </c>
      <c r="L325" s="85">
        <v>3.3099999999</v>
      </c>
      <c r="M325" s="86">
        <v>1.3355520249277201E-3</v>
      </c>
      <c r="N325" s="86">
        <v>47.523560745748803</v>
      </c>
      <c r="O325" s="86">
        <v>49.997081995914797</v>
      </c>
      <c r="P325" s="86">
        <v>1.3680000000000001</v>
      </c>
      <c r="Q325" s="88">
        <v>2.2986</v>
      </c>
      <c r="R325" s="85">
        <v>1.9780437147660999E-2</v>
      </c>
      <c r="S325" s="86">
        <v>5.9</v>
      </c>
      <c r="T325" s="86">
        <v>2.5299999999999998</v>
      </c>
      <c r="U325" s="88">
        <v>5.4575822834178398</v>
      </c>
      <c r="V325" s="89">
        <v>3.67</v>
      </c>
      <c r="W325" s="85"/>
      <c r="X325" s="88">
        <v>62.2</v>
      </c>
      <c r="Y325" s="85">
        <v>99.94</v>
      </c>
      <c r="Z325" s="88">
        <v>100</v>
      </c>
      <c r="AA325" s="85">
        <v>0.16</v>
      </c>
      <c r="AB325" s="91">
        <v>0.16</v>
      </c>
      <c r="AC325" s="86">
        <v>0.04</v>
      </c>
      <c r="AD325" s="86">
        <v>0.04</v>
      </c>
      <c r="AE325" s="86">
        <v>0.05</v>
      </c>
      <c r="AF325" s="88">
        <v>3.5295999304199999</v>
      </c>
      <c r="AG325" s="85">
        <v>0</v>
      </c>
      <c r="AH325" s="86">
        <v>0.56084400000000001</v>
      </c>
      <c r="AI325" s="88">
        <v>0.10087999892000001</v>
      </c>
      <c r="AJ325" s="150">
        <v>2.41</v>
      </c>
      <c r="AK325" s="151">
        <v>12</v>
      </c>
    </row>
    <row r="326" spans="1:37" x14ac:dyDescent="0.2">
      <c r="A326" s="149" t="s">
        <v>984</v>
      </c>
      <c r="B326" s="66" t="s">
        <v>985</v>
      </c>
      <c r="C326" s="67">
        <v>67</v>
      </c>
      <c r="D326" s="84" t="s">
        <v>349</v>
      </c>
      <c r="E326" s="85">
        <v>33.072377427543501</v>
      </c>
      <c r="F326" s="91">
        <v>33.045548041798803</v>
      </c>
      <c r="G326" s="86">
        <v>18.070623198475499</v>
      </c>
      <c r="H326" s="86">
        <v>18.0513610753768</v>
      </c>
      <c r="I326" s="86">
        <v>46.98</v>
      </c>
      <c r="J326" s="86">
        <v>53.36</v>
      </c>
      <c r="K326" s="87">
        <v>0</v>
      </c>
      <c r="L326" s="85">
        <v>37.219999685200001</v>
      </c>
      <c r="M326" s="86">
        <v>0</v>
      </c>
      <c r="N326" s="86">
        <v>27.003665937161301</v>
      </c>
      <c r="O326" s="86">
        <v>25.030170753626901</v>
      </c>
      <c r="P326" s="86">
        <v>1.085</v>
      </c>
      <c r="Q326" s="88">
        <v>1.0778000000000001</v>
      </c>
      <c r="R326" s="85">
        <v>0</v>
      </c>
      <c r="S326" s="86">
        <v>12.1</v>
      </c>
      <c r="T326" s="86">
        <v>2.57</v>
      </c>
      <c r="U326" s="88">
        <v>11.672846597827499</v>
      </c>
      <c r="V326" s="89">
        <v>4.3099999999999996</v>
      </c>
      <c r="W326" s="85"/>
      <c r="X326" s="88">
        <v>57.5333333333</v>
      </c>
      <c r="Y326" s="85">
        <v>-80.16</v>
      </c>
      <c r="Z326" s="88"/>
      <c r="AA326" s="85">
        <v>0</v>
      </c>
      <c r="AB326" s="91">
        <v>0</v>
      </c>
      <c r="AC326" s="86">
        <v>0</v>
      </c>
      <c r="AD326" s="86">
        <v>0</v>
      </c>
      <c r="AE326" s="86">
        <v>0.1</v>
      </c>
      <c r="AF326" s="88">
        <v>11.310199665100001</v>
      </c>
      <c r="AG326" s="85">
        <v>0</v>
      </c>
      <c r="AH326" s="86">
        <v>0.45419999999999999</v>
      </c>
      <c r="AI326" s="88">
        <v>0.22236200100600001</v>
      </c>
      <c r="AJ326" s="150">
        <v>2.74</v>
      </c>
      <c r="AK326" s="151">
        <v>7</v>
      </c>
    </row>
    <row r="327" spans="1:37" x14ac:dyDescent="0.2">
      <c r="A327" s="149" t="s">
        <v>986</v>
      </c>
      <c r="B327" s="66" t="s">
        <v>987</v>
      </c>
      <c r="C327" s="67">
        <v>67</v>
      </c>
      <c r="D327" s="84" t="s">
        <v>349</v>
      </c>
      <c r="E327" s="85">
        <v>65.706130836853504</v>
      </c>
      <c r="F327" s="91">
        <v>65.706130836853504</v>
      </c>
      <c r="G327" s="86">
        <v>34.114624957186898</v>
      </c>
      <c r="H327" s="86">
        <v>34.114624957186898</v>
      </c>
      <c r="I327" s="86">
        <v>95.78</v>
      </c>
      <c r="J327" s="86">
        <v>111.77</v>
      </c>
      <c r="K327" s="87">
        <v>0</v>
      </c>
      <c r="L327" s="85">
        <v>2.5200000013500001</v>
      </c>
      <c r="M327" s="86">
        <v>0.18168446993691501</v>
      </c>
      <c r="N327" s="86">
        <v>62.589961515655297</v>
      </c>
      <c r="O327" s="86">
        <v>72.713004484304903</v>
      </c>
      <c r="P327" s="86">
        <v>1.3660000000000001</v>
      </c>
      <c r="Q327" s="88">
        <v>1.5603</v>
      </c>
      <c r="R327" s="85">
        <v>8.6162329829398601E-2</v>
      </c>
      <c r="S327" s="86">
        <v>3.9</v>
      </c>
      <c r="T327" s="86">
        <v>2.54</v>
      </c>
      <c r="U327" s="88">
        <v>1.16109144879552</v>
      </c>
      <c r="V327" s="89">
        <v>3.95</v>
      </c>
      <c r="W327" s="85"/>
      <c r="X327" s="88">
        <v>63.633333333300001</v>
      </c>
      <c r="Y327" s="85">
        <v>100</v>
      </c>
      <c r="Z327" s="88">
        <v>-72.28</v>
      </c>
      <c r="AA327" s="85">
        <v>0.02</v>
      </c>
      <c r="AB327" s="91">
        <v>0.02</v>
      </c>
      <c r="AC327" s="86">
        <v>0</v>
      </c>
      <c r="AD327" s="86">
        <v>0</v>
      </c>
      <c r="AE327" s="86">
        <v>0.3</v>
      </c>
      <c r="AF327" s="88">
        <v>3.7486000081199999</v>
      </c>
      <c r="AG327" s="85">
        <v>0</v>
      </c>
      <c r="AH327" s="86">
        <v>0.57014299999999996</v>
      </c>
      <c r="AI327" s="88">
        <v>7.5023000013600002E-2</v>
      </c>
      <c r="AJ327" s="150">
        <v>2.29</v>
      </c>
      <c r="AK327" s="151">
        <v>12</v>
      </c>
    </row>
    <row r="328" spans="1:37" x14ac:dyDescent="0.2">
      <c r="A328" s="149" t="s">
        <v>988</v>
      </c>
      <c r="B328" s="66" t="s">
        <v>989</v>
      </c>
      <c r="C328" s="67">
        <v>67</v>
      </c>
      <c r="D328" s="84" t="s">
        <v>349</v>
      </c>
      <c r="E328" s="85">
        <v>73.9701302378256</v>
      </c>
      <c r="F328" s="91">
        <v>73.900528501321205</v>
      </c>
      <c r="G328" s="86">
        <v>36.780388825972103</v>
      </c>
      <c r="H328" s="86">
        <v>36.773310683276698</v>
      </c>
      <c r="I328" s="86">
        <v>98.36</v>
      </c>
      <c r="J328" s="86">
        <v>116.31</v>
      </c>
      <c r="K328" s="87">
        <v>2.6200000000000001E-2</v>
      </c>
      <c r="L328" s="85">
        <v>1.2999999985499999</v>
      </c>
      <c r="M328" s="86">
        <v>2.6685604131335703E-4</v>
      </c>
      <c r="N328" s="86">
        <v>69.371143806359797</v>
      </c>
      <c r="O328" s="86">
        <v>72.529378451083105</v>
      </c>
      <c r="P328" s="86">
        <v>1.571</v>
      </c>
      <c r="Q328" s="88">
        <v>0.99619999999999997</v>
      </c>
      <c r="R328" s="85">
        <v>2.8901734104046201E-2</v>
      </c>
      <c r="S328" s="86">
        <v>2.6</v>
      </c>
      <c r="T328" s="86">
        <v>3.21</v>
      </c>
      <c r="U328" s="88">
        <v>1.3118157795394501</v>
      </c>
      <c r="V328" s="89">
        <v>4.33</v>
      </c>
      <c r="W328" s="85"/>
      <c r="X328" s="88">
        <v>58.933333333299998</v>
      </c>
      <c r="Y328" s="85">
        <v>100</v>
      </c>
      <c r="Z328" s="88">
        <v>100</v>
      </c>
      <c r="AA328" s="85">
        <v>0.03</v>
      </c>
      <c r="AB328" s="91">
        <v>7.0000000000000007E-2</v>
      </c>
      <c r="AC328" s="86">
        <v>0.03</v>
      </c>
      <c r="AD328" s="86">
        <v>0.03</v>
      </c>
      <c r="AE328" s="86">
        <v>0.02</v>
      </c>
      <c r="AF328" s="88">
        <v>0.65909999535300001</v>
      </c>
      <c r="AG328" s="85">
        <v>0</v>
      </c>
      <c r="AH328" s="86">
        <v>0.57892500000000002</v>
      </c>
      <c r="AI328" s="88">
        <v>9.7057999952299995E-2</v>
      </c>
      <c r="AJ328" s="150">
        <v>2.41</v>
      </c>
      <c r="AK328" s="151">
        <v>14</v>
      </c>
    </row>
    <row r="329" spans="1:37" x14ac:dyDescent="0.2">
      <c r="A329" s="149" t="s">
        <v>990</v>
      </c>
      <c r="B329" s="66" t="s">
        <v>991</v>
      </c>
      <c r="C329" s="67">
        <v>67</v>
      </c>
      <c r="D329" s="84" t="s">
        <v>349</v>
      </c>
      <c r="E329" s="85">
        <v>76.753011745388093</v>
      </c>
      <c r="F329" s="91">
        <v>76.685153226211796</v>
      </c>
      <c r="G329" s="86">
        <v>36.877335254595103</v>
      </c>
      <c r="H329" s="86">
        <v>36.821205368362897</v>
      </c>
      <c r="I329" s="86">
        <v>95.08</v>
      </c>
      <c r="J329" s="86">
        <v>75.37</v>
      </c>
      <c r="K329" s="87">
        <v>0</v>
      </c>
      <c r="L329" s="85">
        <v>2.0000000034399998</v>
      </c>
      <c r="M329" s="86">
        <v>1.9341513152532101E-3</v>
      </c>
      <c r="N329" s="86">
        <v>72.550375762278705</v>
      </c>
      <c r="O329" s="86">
        <v>71.064706433186601</v>
      </c>
      <c r="P329" s="86">
        <v>0.60699999999999998</v>
      </c>
      <c r="Q329" s="88">
        <v>1.2846</v>
      </c>
      <c r="R329" s="85">
        <v>4.1841004184100403E-2</v>
      </c>
      <c r="S329" s="86">
        <v>2.6</v>
      </c>
      <c r="T329" s="86">
        <v>2.44</v>
      </c>
      <c r="U329" s="88">
        <v>1.8782567900407201</v>
      </c>
      <c r="V329" s="89">
        <v>4.16</v>
      </c>
      <c r="W329" s="85"/>
      <c r="X329" s="88">
        <v>54.733333333300003</v>
      </c>
      <c r="Y329" s="85">
        <v>100</v>
      </c>
      <c r="Z329" s="88">
        <v>100</v>
      </c>
      <c r="AA329" s="85">
        <v>0.01</v>
      </c>
      <c r="AB329" s="91">
        <v>0.01</v>
      </c>
      <c r="AC329" s="86">
        <v>0</v>
      </c>
      <c r="AD329" s="86">
        <v>0</v>
      </c>
      <c r="AE329" s="86">
        <v>0.02</v>
      </c>
      <c r="AF329" s="88">
        <v>2.43030000151</v>
      </c>
      <c r="AG329" s="85">
        <v>0</v>
      </c>
      <c r="AH329" s="86">
        <v>0.52715699999999999</v>
      </c>
      <c r="AI329" s="88">
        <v>7.9984000073499997E-2</v>
      </c>
      <c r="AJ329" s="150">
        <v>2.4</v>
      </c>
      <c r="AK329" s="151">
        <v>15</v>
      </c>
    </row>
    <row r="330" spans="1:37" x14ac:dyDescent="0.2">
      <c r="A330" s="149" t="s">
        <v>992</v>
      </c>
      <c r="B330" s="66" t="s">
        <v>993</v>
      </c>
      <c r="C330" s="67">
        <v>67</v>
      </c>
      <c r="D330" s="84" t="s">
        <v>349</v>
      </c>
      <c r="E330" s="85">
        <v>68.8540602272044</v>
      </c>
      <c r="F330" s="91">
        <v>68.823255394602398</v>
      </c>
      <c r="G330" s="86">
        <v>31.896525815952401</v>
      </c>
      <c r="H330" s="86">
        <v>31.8664723207309</v>
      </c>
      <c r="I330" s="86">
        <v>112.55</v>
      </c>
      <c r="J330" s="86">
        <v>78.44</v>
      </c>
      <c r="K330" s="87">
        <v>0</v>
      </c>
      <c r="L330" s="85">
        <v>2.4399999985599998</v>
      </c>
      <c r="M330" s="86">
        <v>1.8881277568975399E-3</v>
      </c>
      <c r="N330" s="86">
        <v>65.586313682540904</v>
      </c>
      <c r="O330" s="86">
        <v>56.960688146080102</v>
      </c>
      <c r="P330" s="86">
        <v>0.75700000000000001</v>
      </c>
      <c r="Q330" s="88">
        <v>0.65949999999999998</v>
      </c>
      <c r="R330" s="85">
        <v>3.5644270183568E-2</v>
      </c>
      <c r="S330" s="86">
        <v>0.3</v>
      </c>
      <c r="T330" s="86">
        <v>2.2000000000000002</v>
      </c>
      <c r="U330" s="88">
        <v>2.2427420809040099</v>
      </c>
      <c r="V330" s="89">
        <v>4.4000000000000004</v>
      </c>
      <c r="W330" s="85"/>
      <c r="X330" s="88"/>
      <c r="Y330" s="85">
        <v>37.099999999999994</v>
      </c>
      <c r="Z330" s="88">
        <v>100</v>
      </c>
      <c r="AA330" s="85">
        <v>0.08</v>
      </c>
      <c r="AB330" s="91">
        <v>0.1</v>
      </c>
      <c r="AC330" s="86">
        <v>0.03</v>
      </c>
      <c r="AD330" s="86">
        <v>0.05</v>
      </c>
      <c r="AE330" s="86">
        <v>0.11</v>
      </c>
      <c r="AF330" s="88">
        <v>0.21819999801199999</v>
      </c>
      <c r="AG330" s="85">
        <v>0</v>
      </c>
      <c r="AH330" s="86">
        <v>0.62594399999999994</v>
      </c>
      <c r="AI330" s="88">
        <v>1.9551000014400001E-2</v>
      </c>
      <c r="AJ330" s="150">
        <v>2.4900000000000002</v>
      </c>
      <c r="AK330" s="151">
        <v>14</v>
      </c>
    </row>
    <row r="331" spans="1:37" x14ac:dyDescent="0.2">
      <c r="A331" s="149" t="s">
        <v>994</v>
      </c>
      <c r="B331" s="66" t="s">
        <v>995</v>
      </c>
      <c r="C331" s="67">
        <v>67</v>
      </c>
      <c r="D331" s="84" t="s">
        <v>349</v>
      </c>
      <c r="E331" s="85">
        <v>43.023933325957898</v>
      </c>
      <c r="F331" s="91">
        <v>43.006232252830301</v>
      </c>
      <c r="G331" s="86">
        <v>25.926171774163802</v>
      </c>
      <c r="H331" s="86">
        <v>25.9151086034591</v>
      </c>
      <c r="I331" s="86">
        <v>258.02</v>
      </c>
      <c r="J331" s="86">
        <v>513.79</v>
      </c>
      <c r="K331" s="87">
        <v>0</v>
      </c>
      <c r="L331" s="85">
        <v>4.9500000022500004</v>
      </c>
      <c r="M331" s="86">
        <v>2.8918947505613001E-3</v>
      </c>
      <c r="N331" s="86">
        <v>37.338593974174998</v>
      </c>
      <c r="O331" s="86">
        <v>45.411939241701397</v>
      </c>
      <c r="P331" s="86">
        <v>10.403</v>
      </c>
      <c r="Q331" s="88">
        <v>2.5486</v>
      </c>
      <c r="R331" s="85">
        <v>4.26212040490144E-2</v>
      </c>
      <c r="S331" s="86">
        <v>5.2</v>
      </c>
      <c r="T331" s="86">
        <v>3.74</v>
      </c>
      <c r="U331" s="88">
        <v>4.0587085592063996</v>
      </c>
      <c r="V331" s="89">
        <v>3.44</v>
      </c>
      <c r="W331" s="85"/>
      <c r="X331" s="88">
        <v>39.933333333299998</v>
      </c>
      <c r="Y331" s="85">
        <v>-100</v>
      </c>
      <c r="Z331" s="88">
        <v>26.819999999999993</v>
      </c>
      <c r="AA331" s="85">
        <v>1.55</v>
      </c>
      <c r="AB331" s="91">
        <v>1.55</v>
      </c>
      <c r="AC331" s="86">
        <v>0.48</v>
      </c>
      <c r="AD331" s="86">
        <v>0.48</v>
      </c>
      <c r="AE331" s="86">
        <v>2.59</v>
      </c>
      <c r="AF331" s="88">
        <v>2.1642999658900002</v>
      </c>
      <c r="AG331" s="85">
        <v>2.5480000014899999E-3</v>
      </c>
      <c r="AH331" s="86">
        <v>4.0216669999999999</v>
      </c>
      <c r="AI331" s="88">
        <v>1.5434640009</v>
      </c>
      <c r="AJ331" s="150">
        <v>2.79</v>
      </c>
      <c r="AK331" s="151">
        <v>15</v>
      </c>
    </row>
    <row r="332" spans="1:37" x14ac:dyDescent="0.2">
      <c r="A332" s="149" t="s">
        <v>996</v>
      </c>
      <c r="B332" s="66" t="s">
        <v>997</v>
      </c>
      <c r="C332" s="67">
        <v>67</v>
      </c>
      <c r="D332" s="84" t="s">
        <v>349</v>
      </c>
      <c r="E332" s="85">
        <v>56.678346842223199</v>
      </c>
      <c r="F332" s="91">
        <v>56.651211080829199</v>
      </c>
      <c r="G332" s="86">
        <v>36.655694380537803</v>
      </c>
      <c r="H332" s="86">
        <v>36.646255854835502</v>
      </c>
      <c r="I332" s="86">
        <v>109.33</v>
      </c>
      <c r="J332" s="86">
        <v>141.82</v>
      </c>
      <c r="K332" s="87">
        <v>0</v>
      </c>
      <c r="L332" s="85">
        <v>3.1099999947899999</v>
      </c>
      <c r="M332" s="86">
        <v>0</v>
      </c>
      <c r="N332" s="86">
        <v>49.865808474254202</v>
      </c>
      <c r="O332" s="86">
        <v>56.675576621014599</v>
      </c>
      <c r="P332" s="86">
        <v>5.8159999999999998</v>
      </c>
      <c r="Q332" s="88">
        <v>1.9795</v>
      </c>
      <c r="R332" s="85">
        <v>0</v>
      </c>
      <c r="S332" s="86">
        <v>4.8</v>
      </c>
      <c r="T332" s="86">
        <v>2.76</v>
      </c>
      <c r="U332" s="88">
        <v>3.57484160974056</v>
      </c>
      <c r="V332" s="89">
        <v>3.9</v>
      </c>
      <c r="W332" s="85">
        <v>49.186455247500902</v>
      </c>
      <c r="X332" s="88">
        <v>54.3</v>
      </c>
      <c r="Y332" s="85">
        <v>-7.7199999999999989</v>
      </c>
      <c r="Z332" s="88"/>
      <c r="AA332" s="85">
        <v>0.92</v>
      </c>
      <c r="AB332" s="91">
        <v>0.93</v>
      </c>
      <c r="AC332" s="86">
        <v>0.27</v>
      </c>
      <c r="AD332" s="86">
        <v>0.27</v>
      </c>
      <c r="AE332" s="86">
        <v>0.77</v>
      </c>
      <c r="AF332" s="88">
        <v>2.5938000635599998</v>
      </c>
      <c r="AG332" s="85">
        <v>5.7199999914800002E-4</v>
      </c>
      <c r="AH332" s="86">
        <v>0.67352500000000004</v>
      </c>
      <c r="AI332" s="88">
        <v>0.32281599951899997</v>
      </c>
      <c r="AJ332" s="150">
        <v>2.69</v>
      </c>
      <c r="AK332" s="151">
        <v>13</v>
      </c>
    </row>
    <row r="333" spans="1:37" x14ac:dyDescent="0.2">
      <c r="A333" s="149" t="s">
        <v>998</v>
      </c>
      <c r="B333" s="66" t="s">
        <v>999</v>
      </c>
      <c r="C333" s="67">
        <v>67</v>
      </c>
      <c r="D333" s="84" t="s">
        <v>349</v>
      </c>
      <c r="E333" s="85">
        <v>62.632722430528801</v>
      </c>
      <c r="F333" s="91">
        <v>62.632722430528801</v>
      </c>
      <c r="G333" s="86">
        <v>45.402459964256899</v>
      </c>
      <c r="H333" s="86">
        <v>45.402459964256899</v>
      </c>
      <c r="I333" s="86">
        <v>130.02000000000001</v>
      </c>
      <c r="J333" s="86">
        <v>173.29</v>
      </c>
      <c r="K333" s="87">
        <v>0</v>
      </c>
      <c r="L333" s="85">
        <v>3.7000000013699998</v>
      </c>
      <c r="M333" s="86">
        <v>0</v>
      </c>
      <c r="N333" s="86">
        <v>56.575931737244801</v>
      </c>
      <c r="O333" s="86">
        <v>57.530355212549303</v>
      </c>
      <c r="P333" s="86">
        <v>3.202</v>
      </c>
      <c r="Q333" s="88">
        <v>1.4016999999999999</v>
      </c>
      <c r="R333" s="85">
        <v>0</v>
      </c>
      <c r="S333" s="86">
        <v>4.5999999999999996</v>
      </c>
      <c r="T333" s="86">
        <v>2.9</v>
      </c>
      <c r="U333" s="88">
        <v>4.5046781371552704</v>
      </c>
      <c r="V333" s="89">
        <v>3.94</v>
      </c>
      <c r="W333" s="85">
        <v>39.911897640610697</v>
      </c>
      <c r="X333" s="88">
        <v>29.4</v>
      </c>
      <c r="Y333" s="85">
        <v>-100</v>
      </c>
      <c r="Z333" s="88"/>
      <c r="AA333" s="85">
        <v>0.43</v>
      </c>
      <c r="AB333" s="91">
        <v>0.43</v>
      </c>
      <c r="AC333" s="86">
        <v>0.17</v>
      </c>
      <c r="AD333" s="86">
        <v>0.17</v>
      </c>
      <c r="AE333" s="86">
        <v>0.99</v>
      </c>
      <c r="AF333" s="88">
        <v>2.07550001221</v>
      </c>
      <c r="AG333" s="85">
        <v>0</v>
      </c>
      <c r="AH333" s="86">
        <v>0.52631600000000001</v>
      </c>
      <c r="AI333" s="88">
        <v>0.22193599969399999</v>
      </c>
      <c r="AJ333" s="150">
        <v>2.69</v>
      </c>
      <c r="AK333" s="151">
        <v>16</v>
      </c>
    </row>
    <row r="334" spans="1:37" x14ac:dyDescent="0.2">
      <c r="A334" s="149" t="s">
        <v>1000</v>
      </c>
      <c r="B334" s="66" t="s">
        <v>1001</v>
      </c>
      <c r="C334" s="67">
        <v>67</v>
      </c>
      <c r="D334" s="84" t="s">
        <v>349</v>
      </c>
      <c r="E334" s="85">
        <v>51.064772098173101</v>
      </c>
      <c r="F334" s="91">
        <v>51.047548748231499</v>
      </c>
      <c r="G334" s="86">
        <v>37.978716860429401</v>
      </c>
      <c r="H334" s="86">
        <v>37.9701051854586</v>
      </c>
      <c r="I334" s="86">
        <v>104.6</v>
      </c>
      <c r="J334" s="86">
        <v>95.77</v>
      </c>
      <c r="K334" s="87">
        <v>0</v>
      </c>
      <c r="L334" s="85">
        <v>5.1699999952300004</v>
      </c>
      <c r="M334" s="86">
        <v>0</v>
      </c>
      <c r="N334" s="86">
        <v>46.1360018755475</v>
      </c>
      <c r="O334" s="86">
        <v>54.162426709308498</v>
      </c>
      <c r="P334" s="86">
        <v>1.2709999999999999</v>
      </c>
      <c r="Q334" s="88">
        <v>1.1346000000000001</v>
      </c>
      <c r="R334" s="85">
        <v>0</v>
      </c>
      <c r="S334" s="86">
        <v>5.2</v>
      </c>
      <c r="T334" s="86">
        <v>2.27</v>
      </c>
      <c r="U334" s="88">
        <v>3.9109306760164899</v>
      </c>
      <c r="V334" s="89">
        <v>3.87</v>
      </c>
      <c r="W334" s="85">
        <v>51.4696767991827</v>
      </c>
      <c r="X334" s="88">
        <v>53.9666666667</v>
      </c>
      <c r="Y334" s="85">
        <v>100</v>
      </c>
      <c r="Z334" s="88"/>
      <c r="AA334" s="85">
        <v>0.03</v>
      </c>
      <c r="AB334" s="91">
        <v>0.03</v>
      </c>
      <c r="AC334" s="86">
        <v>0.03</v>
      </c>
      <c r="AD334" s="86">
        <v>0.03</v>
      </c>
      <c r="AE334" s="86">
        <v>0.2</v>
      </c>
      <c r="AF334" s="88">
        <v>1.8496999723500001</v>
      </c>
      <c r="AG334" s="85">
        <v>0</v>
      </c>
      <c r="AH334" s="86">
        <v>0.42737199999999997</v>
      </c>
      <c r="AI334" s="88">
        <v>9.9170999851599995E-2</v>
      </c>
      <c r="AJ334" s="150">
        <v>2.73</v>
      </c>
      <c r="AK334" s="151">
        <v>13</v>
      </c>
    </row>
    <row r="335" spans="1:37" x14ac:dyDescent="0.2">
      <c r="A335" s="149" t="s">
        <v>1002</v>
      </c>
      <c r="B335" s="66" t="s">
        <v>1003</v>
      </c>
      <c r="C335" s="67">
        <v>67</v>
      </c>
      <c r="D335" s="84" t="s">
        <v>349</v>
      </c>
      <c r="E335" s="85">
        <v>42.637469971753703</v>
      </c>
      <c r="F335" s="91">
        <v>42.587972862384802</v>
      </c>
      <c r="G335" s="86">
        <v>30.8287795992714</v>
      </c>
      <c r="H335" s="86">
        <v>30.785882104485101</v>
      </c>
      <c r="I335" s="86">
        <v>136.82</v>
      </c>
      <c r="J335" s="86">
        <v>182.6</v>
      </c>
      <c r="K335" s="87">
        <v>0</v>
      </c>
      <c r="L335" s="85">
        <v>4.6900000015199996</v>
      </c>
      <c r="M335" s="86">
        <v>4.7161888804362001E-4</v>
      </c>
      <c r="N335" s="86">
        <v>38.409627182633301</v>
      </c>
      <c r="O335" s="86">
        <v>46.635219319609298</v>
      </c>
      <c r="P335" s="86">
        <v>3.0190000000000001</v>
      </c>
      <c r="Q335" s="88">
        <v>0.71130000000000004</v>
      </c>
      <c r="R335" s="85">
        <v>3.1786395422759101E-2</v>
      </c>
      <c r="S335" s="86">
        <v>4.3</v>
      </c>
      <c r="T335" s="86">
        <v>2.5299999999999998</v>
      </c>
      <c r="U335" s="88">
        <v>4.8335577202291402</v>
      </c>
      <c r="V335" s="89">
        <v>4.0999999999999996</v>
      </c>
      <c r="W335" s="85">
        <v>49.929413525255399</v>
      </c>
      <c r="X335" s="88">
        <v>57.3</v>
      </c>
      <c r="Y335" s="85">
        <v>-99.56</v>
      </c>
      <c r="Z335" s="88"/>
      <c r="AA335" s="85">
        <v>0.28999999999999998</v>
      </c>
      <c r="AB335" s="91">
        <v>0.28999999999999998</v>
      </c>
      <c r="AC335" s="86">
        <v>0.16</v>
      </c>
      <c r="AD335" s="86">
        <v>0.16</v>
      </c>
      <c r="AE335" s="86">
        <v>0.75</v>
      </c>
      <c r="AF335" s="88">
        <v>8.7686996488400002</v>
      </c>
      <c r="AG335" s="85">
        <v>6.7079999997300003E-3</v>
      </c>
      <c r="AH335" s="86">
        <v>1.5369060000000001</v>
      </c>
      <c r="AI335" s="88">
        <v>0.28463199998799998</v>
      </c>
      <c r="AJ335" s="150">
        <v>2.81</v>
      </c>
      <c r="AK335" s="151">
        <v>12</v>
      </c>
    </row>
    <row r="336" spans="1:37" x14ac:dyDescent="0.2">
      <c r="A336" s="149" t="s">
        <v>1004</v>
      </c>
      <c r="B336" s="66" t="s">
        <v>1005</v>
      </c>
      <c r="C336" s="67">
        <v>67</v>
      </c>
      <c r="D336" s="84" t="s">
        <v>349</v>
      </c>
      <c r="E336" s="85">
        <v>58.0779047301004</v>
      </c>
      <c r="F336" s="91">
        <v>58.008730291248199</v>
      </c>
      <c r="G336" s="86">
        <v>37.665084400766503</v>
      </c>
      <c r="H336" s="86">
        <v>37.605451263825003</v>
      </c>
      <c r="I336" s="86">
        <v>91.08</v>
      </c>
      <c r="J336" s="86">
        <v>181.26</v>
      </c>
      <c r="K336" s="87">
        <v>0</v>
      </c>
      <c r="L336" s="85">
        <v>3.3300000009400001</v>
      </c>
      <c r="M336" s="86">
        <v>0</v>
      </c>
      <c r="N336" s="86">
        <v>54.400135425987301</v>
      </c>
      <c r="O336" s="86">
        <v>59.634209170530703</v>
      </c>
      <c r="P336" s="86">
        <v>2.6269999999999998</v>
      </c>
      <c r="Q336" s="88">
        <v>0.64490000000000003</v>
      </c>
      <c r="R336" s="85">
        <v>0</v>
      </c>
      <c r="S336" s="86">
        <v>0</v>
      </c>
      <c r="T336" s="86">
        <v>2.85</v>
      </c>
      <c r="U336" s="88">
        <v>4.7054520589334397</v>
      </c>
      <c r="V336" s="89">
        <v>4.08</v>
      </c>
      <c r="W336" s="85"/>
      <c r="X336" s="88">
        <v>38.233333333300003</v>
      </c>
      <c r="Y336" s="85">
        <v>25.540000000000006</v>
      </c>
      <c r="Z336" s="88">
        <v>100</v>
      </c>
      <c r="AA336" s="85">
        <v>0.3</v>
      </c>
      <c r="AB336" s="91">
        <v>0.31</v>
      </c>
      <c r="AC336" s="86">
        <v>0.1</v>
      </c>
      <c r="AD336" s="86">
        <v>0.1</v>
      </c>
      <c r="AE336" s="86">
        <v>0.01</v>
      </c>
      <c r="AF336" s="88">
        <v>1.3727000955599999</v>
      </c>
      <c r="AG336" s="85">
        <v>0</v>
      </c>
      <c r="AH336" s="86">
        <v>1.2645500000000001</v>
      </c>
      <c r="AI336" s="88">
        <v>9.2168999970799997E-2</v>
      </c>
      <c r="AJ336" s="150">
        <v>2.64</v>
      </c>
      <c r="AK336" s="151">
        <v>17</v>
      </c>
    </row>
    <row r="337" spans="1:37" x14ac:dyDescent="0.2">
      <c r="A337" s="149" t="s">
        <v>1006</v>
      </c>
      <c r="B337" s="66" t="s">
        <v>1007</v>
      </c>
      <c r="C337" s="67">
        <v>59</v>
      </c>
      <c r="D337" s="84" t="s">
        <v>349</v>
      </c>
      <c r="E337" s="85">
        <v>81.641050593947298</v>
      </c>
      <c r="F337" s="91">
        <v>81.641050593947298</v>
      </c>
      <c r="G337" s="86">
        <v>52.9898346679078</v>
      </c>
      <c r="H337" s="86">
        <v>52.9898346679078</v>
      </c>
      <c r="I337" s="86">
        <v>95.41</v>
      </c>
      <c r="J337" s="86">
        <v>90.07</v>
      </c>
      <c r="K337" s="87">
        <v>0</v>
      </c>
      <c r="L337" s="85">
        <v>2.13000000175</v>
      </c>
      <c r="M337" s="86">
        <v>7.4758877287738898E-3</v>
      </c>
      <c r="N337" s="86">
        <v>74.885982924456897</v>
      </c>
      <c r="O337" s="86">
        <v>69.702359777066306</v>
      </c>
      <c r="P337" s="86">
        <v>1.105</v>
      </c>
      <c r="Q337" s="88">
        <v>0.36430000000000001</v>
      </c>
      <c r="R337" s="85">
        <v>4.7192071731948997E-2</v>
      </c>
      <c r="S337" s="86">
        <v>0</v>
      </c>
      <c r="T337" s="86">
        <v>2.42</v>
      </c>
      <c r="U337" s="88">
        <v>2.3546336355077901</v>
      </c>
      <c r="V337" s="89">
        <v>4.5199999999999996</v>
      </c>
      <c r="W337" s="85">
        <v>41.260743939518001</v>
      </c>
      <c r="X337" s="88">
        <v>34.133333333300001</v>
      </c>
      <c r="Y337" s="85">
        <v>-100</v>
      </c>
      <c r="Z337" s="88"/>
      <c r="AA337" s="85">
        <v>0.06</v>
      </c>
      <c r="AB337" s="91">
        <v>0.06</v>
      </c>
      <c r="AC337" s="86">
        <v>0.02</v>
      </c>
      <c r="AD337" s="86">
        <v>0.02</v>
      </c>
      <c r="AE337" s="86">
        <v>0.12</v>
      </c>
      <c r="AF337" s="88">
        <v>0.41429999504699999</v>
      </c>
      <c r="AG337" s="85">
        <v>0</v>
      </c>
      <c r="AH337" s="86">
        <v>0.42696400000000001</v>
      </c>
      <c r="AI337" s="88">
        <v>4.74810000126E-2</v>
      </c>
      <c r="AJ337" s="150">
        <v>2.4300000000000002</v>
      </c>
      <c r="AK337" s="151">
        <v>17</v>
      </c>
    </row>
    <row r="338" spans="1:37" x14ac:dyDescent="0.2">
      <c r="A338" s="149" t="s">
        <v>1008</v>
      </c>
      <c r="B338" s="66" t="s">
        <v>1009</v>
      </c>
      <c r="C338" s="67">
        <v>58</v>
      </c>
      <c r="D338" s="84" t="s">
        <v>349</v>
      </c>
      <c r="E338" s="85">
        <v>97.599337748344396</v>
      </c>
      <c r="F338" s="91">
        <v>97.519460903915402</v>
      </c>
      <c r="G338" s="86">
        <v>10.543017311490599</v>
      </c>
      <c r="H338" s="86">
        <v>10.543017311490599</v>
      </c>
      <c r="I338" s="86">
        <v>11.56</v>
      </c>
      <c r="J338" s="86">
        <v>3.61</v>
      </c>
      <c r="K338" s="87">
        <v>0</v>
      </c>
      <c r="L338" s="85">
        <v>0</v>
      </c>
      <c r="M338" s="86">
        <v>0</v>
      </c>
      <c r="N338" s="86">
        <v>99.619839487783693</v>
      </c>
      <c r="O338" s="86">
        <v>23.081140350877199</v>
      </c>
      <c r="P338" s="86">
        <v>3.1E-2</v>
      </c>
      <c r="Q338" s="88">
        <v>0.83909999999999996</v>
      </c>
      <c r="R338" s="85">
        <v>0</v>
      </c>
      <c r="S338" s="86">
        <v>0</v>
      </c>
      <c r="T338" s="86">
        <v>3.66</v>
      </c>
      <c r="U338" s="88">
        <v>1.08922969675845E-2</v>
      </c>
      <c r="V338" s="89">
        <v>4.82</v>
      </c>
      <c r="W338" s="85">
        <v>73.508750885919497</v>
      </c>
      <c r="X338" s="88"/>
      <c r="Y338" s="85">
        <v>-61.96</v>
      </c>
      <c r="Z338" s="88">
        <v>-100</v>
      </c>
      <c r="AA338" s="85">
        <v>0</v>
      </c>
      <c r="AB338" s="91">
        <v>0</v>
      </c>
      <c r="AC338" s="86">
        <v>0</v>
      </c>
      <c r="AD338" s="86">
        <v>0</v>
      </c>
      <c r="AE338" s="86">
        <v>0</v>
      </c>
      <c r="AF338" s="88">
        <v>32.372001615599999</v>
      </c>
      <c r="AG338" s="85">
        <v>0</v>
      </c>
      <c r="AH338" s="86">
        <v>3.3012E-2</v>
      </c>
      <c r="AI338" s="88">
        <v>0</v>
      </c>
      <c r="AJ338" s="150">
        <v>1.18</v>
      </c>
      <c r="AK338" s="151">
        <v>0</v>
      </c>
    </row>
    <row r="339" spans="1:37" x14ac:dyDescent="0.2">
      <c r="A339" s="149" t="s">
        <v>1010</v>
      </c>
      <c r="B339" s="66" t="s">
        <v>1011</v>
      </c>
      <c r="C339" s="67">
        <v>58</v>
      </c>
      <c r="D339" s="84" t="s">
        <v>349</v>
      </c>
      <c r="E339" s="85">
        <v>84.583210820346906</v>
      </c>
      <c r="F339" s="91">
        <v>84.570714495736496</v>
      </c>
      <c r="G339" s="86">
        <v>19.2215524845634</v>
      </c>
      <c r="H339" s="86">
        <v>19.216406939135499</v>
      </c>
      <c r="I339" s="86">
        <v>51.23</v>
      </c>
      <c r="J339" s="86">
        <v>23.35</v>
      </c>
      <c r="K339" s="87">
        <v>0</v>
      </c>
      <c r="L339" s="85">
        <v>4.0000000019199997E-2</v>
      </c>
      <c r="M339" s="86">
        <v>0.94077908070022798</v>
      </c>
      <c r="N339" s="86">
        <v>90.249551408222501</v>
      </c>
      <c r="O339" s="86">
        <v>38.7605762634347</v>
      </c>
      <c r="P339" s="86">
        <v>0.28100000000000003</v>
      </c>
      <c r="Q339" s="88">
        <v>0.61260000000000003</v>
      </c>
      <c r="R339" s="85">
        <v>4.1981528127623798E-2</v>
      </c>
      <c r="S339" s="86">
        <v>0</v>
      </c>
      <c r="T339" s="86">
        <v>2.41</v>
      </c>
      <c r="U339" s="88">
        <v>0.118347544839753</v>
      </c>
      <c r="V339" s="89">
        <v>4.55</v>
      </c>
      <c r="W339" s="85">
        <v>58.242115364352003</v>
      </c>
      <c r="X339" s="88"/>
      <c r="Y339" s="85">
        <v>36.44</v>
      </c>
      <c r="Z339" s="88">
        <v>-100</v>
      </c>
      <c r="AA339" s="85">
        <v>0</v>
      </c>
      <c r="AB339" s="91">
        <v>0</v>
      </c>
      <c r="AC339" s="86">
        <v>0.01</v>
      </c>
      <c r="AD339" s="86">
        <v>0.01</v>
      </c>
      <c r="AE339" s="86">
        <v>0</v>
      </c>
      <c r="AF339" s="88">
        <v>9.0303001447100009</v>
      </c>
      <c r="AG339" s="85">
        <v>0</v>
      </c>
      <c r="AH339" s="86">
        <v>0.189827</v>
      </c>
      <c r="AI339" s="88">
        <v>1.16070000085E-2</v>
      </c>
      <c r="AJ339" s="150">
        <v>1.58</v>
      </c>
      <c r="AK339" s="151">
        <v>0</v>
      </c>
    </row>
    <row r="340" spans="1:37" x14ac:dyDescent="0.2">
      <c r="A340" s="149" t="s">
        <v>792</v>
      </c>
      <c r="B340" s="66" t="s">
        <v>1012</v>
      </c>
      <c r="C340" s="67">
        <v>60</v>
      </c>
      <c r="D340" s="84" t="s">
        <v>349</v>
      </c>
      <c r="E340" s="85">
        <v>88.706578828030302</v>
      </c>
      <c r="F340" s="91">
        <v>88.644739988291803</v>
      </c>
      <c r="G340" s="86">
        <v>35.543316045942099</v>
      </c>
      <c r="H340" s="86">
        <v>35.497143045604098</v>
      </c>
      <c r="I340" s="86">
        <v>42.12</v>
      </c>
      <c r="J340" s="86">
        <v>25.57</v>
      </c>
      <c r="K340" s="87">
        <v>0</v>
      </c>
      <c r="L340" s="85">
        <v>0.280000000054</v>
      </c>
      <c r="M340" s="86">
        <v>2.6309564087725501E-2</v>
      </c>
      <c r="N340" s="86">
        <v>86.345210334077194</v>
      </c>
      <c r="O340" s="86">
        <v>73.025873142088201</v>
      </c>
      <c r="P340" s="86">
        <v>0.52400000000000002</v>
      </c>
      <c r="Q340" s="88">
        <v>0.84279999999999999</v>
      </c>
      <c r="R340" s="85">
        <v>5.1216389244558298E-2</v>
      </c>
      <c r="S340" s="86">
        <v>0</v>
      </c>
      <c r="T340" s="86">
        <v>1.82</v>
      </c>
      <c r="U340" s="88">
        <v>0.15336032255138801</v>
      </c>
      <c r="V340" s="89">
        <v>4.5199999999999996</v>
      </c>
      <c r="W340" s="85">
        <v>49.015598381059696</v>
      </c>
      <c r="X340" s="88">
        <v>38.733333333300003</v>
      </c>
      <c r="Y340" s="85">
        <v>100</v>
      </c>
      <c r="Z340" s="88"/>
      <c r="AA340" s="85">
        <v>0.27</v>
      </c>
      <c r="AB340" s="91">
        <v>0.27</v>
      </c>
      <c r="AC340" s="86">
        <v>0.02</v>
      </c>
      <c r="AD340" s="86">
        <v>0.02</v>
      </c>
      <c r="AE340" s="86">
        <v>0.01</v>
      </c>
      <c r="AF340" s="88">
        <v>0.72829997553600001</v>
      </c>
      <c r="AG340" s="85">
        <v>0</v>
      </c>
      <c r="AH340" s="86">
        <v>0.18589600000000001</v>
      </c>
      <c r="AI340" s="88">
        <v>1.3964999981E-2</v>
      </c>
      <c r="AJ340" s="150">
        <v>1.6</v>
      </c>
      <c r="AK340" s="151">
        <v>0</v>
      </c>
    </row>
    <row r="341" spans="1:37" x14ac:dyDescent="0.2">
      <c r="A341" s="149" t="s">
        <v>1013</v>
      </c>
      <c r="B341" s="66" t="s">
        <v>1014</v>
      </c>
      <c r="C341" s="67">
        <v>60</v>
      </c>
      <c r="D341" s="84" t="s">
        <v>349</v>
      </c>
      <c r="E341" s="85">
        <v>89.043343725825693</v>
      </c>
      <c r="F341" s="91">
        <v>89.016971799620293</v>
      </c>
      <c r="G341" s="86">
        <v>22.5028716097424</v>
      </c>
      <c r="H341" s="86">
        <v>22.4929088820647</v>
      </c>
      <c r="I341" s="86">
        <v>59.27</v>
      </c>
      <c r="J341" s="86">
        <v>52.8</v>
      </c>
      <c r="K341" s="87">
        <v>0</v>
      </c>
      <c r="L341" s="85">
        <v>0.19999999971900001</v>
      </c>
      <c r="M341" s="86">
        <v>1.9565795643395598E-3</v>
      </c>
      <c r="N341" s="86">
        <v>87.981052830277704</v>
      </c>
      <c r="O341" s="86">
        <v>68.857305287094903</v>
      </c>
      <c r="P341" s="86">
        <v>1.149</v>
      </c>
      <c r="Q341" s="88">
        <v>1.3479000000000001</v>
      </c>
      <c r="R341" s="85">
        <v>5.37851284119941E-2</v>
      </c>
      <c r="S341" s="86">
        <v>0</v>
      </c>
      <c r="T341" s="86">
        <v>3.3</v>
      </c>
      <c r="U341" s="88">
        <v>0.51044328277737405</v>
      </c>
      <c r="V341" s="89">
        <v>4.51</v>
      </c>
      <c r="W341" s="85">
        <v>53.135836686065304</v>
      </c>
      <c r="X341" s="88">
        <v>50.0333333333</v>
      </c>
      <c r="Y341" s="85">
        <v>100</v>
      </c>
      <c r="Z341" s="88"/>
      <c r="AA341" s="85">
        <v>0.21</v>
      </c>
      <c r="AB341" s="91">
        <v>0.22</v>
      </c>
      <c r="AC341" s="86">
        <v>0.01</v>
      </c>
      <c r="AD341" s="86">
        <v>0.01</v>
      </c>
      <c r="AE341" s="86">
        <v>0.06</v>
      </c>
      <c r="AF341" s="88">
        <v>2.0148999662699998</v>
      </c>
      <c r="AG341" s="85">
        <v>5.1999999971099998E-5</v>
      </c>
      <c r="AH341" s="86">
        <v>0.57192799999999999</v>
      </c>
      <c r="AI341" s="88">
        <v>5.2013999971099997E-2</v>
      </c>
      <c r="AJ341" s="150">
        <v>1.68</v>
      </c>
      <c r="AK341" s="151">
        <v>7</v>
      </c>
    </row>
    <row r="342" spans="1:37" x14ac:dyDescent="0.2">
      <c r="A342" s="149" t="s">
        <v>1015</v>
      </c>
      <c r="B342" s="66" t="s">
        <v>1016</v>
      </c>
      <c r="C342" s="67">
        <v>60</v>
      </c>
      <c r="D342" s="84" t="s">
        <v>349</v>
      </c>
      <c r="E342" s="85">
        <v>92.556300043256797</v>
      </c>
      <c r="F342" s="91">
        <v>92.532464666260594</v>
      </c>
      <c r="G342" s="86">
        <v>28.786955869240899</v>
      </c>
      <c r="H342" s="86">
        <v>28.763120492244699</v>
      </c>
      <c r="I342" s="86">
        <v>62.33</v>
      </c>
      <c r="J342" s="86">
        <v>45.18</v>
      </c>
      <c r="K342" s="87">
        <v>0</v>
      </c>
      <c r="L342" s="85">
        <v>1.99999999925E-2</v>
      </c>
      <c r="M342" s="86">
        <v>1.2931627714783699E-3</v>
      </c>
      <c r="N342" s="86">
        <v>91.773594275123898</v>
      </c>
      <c r="O342" s="86">
        <v>70.884108939232803</v>
      </c>
      <c r="P342" s="86">
        <v>0.65600000000000003</v>
      </c>
      <c r="Q342" s="88">
        <v>1.0888</v>
      </c>
      <c r="R342" s="85">
        <v>3.9856516540454398E-2</v>
      </c>
      <c r="S342" s="86">
        <v>0</v>
      </c>
      <c r="T342" s="86">
        <v>2.12</v>
      </c>
      <c r="U342" s="88">
        <v>0.92163457718689601</v>
      </c>
      <c r="V342" s="89">
        <v>4.7699999999999996</v>
      </c>
      <c r="W342" s="85">
        <v>56.230181774395199</v>
      </c>
      <c r="X342" s="88">
        <v>67.266666666700004</v>
      </c>
      <c r="Y342" s="85">
        <v>100</v>
      </c>
      <c r="Z342" s="88"/>
      <c r="AA342" s="85">
        <v>0.05</v>
      </c>
      <c r="AB342" s="91">
        <v>0.05</v>
      </c>
      <c r="AC342" s="86">
        <v>0</v>
      </c>
      <c r="AD342" s="86">
        <v>0</v>
      </c>
      <c r="AE342" s="86">
        <v>0</v>
      </c>
      <c r="AF342" s="88">
        <v>29.8377990611</v>
      </c>
      <c r="AG342" s="85">
        <v>0</v>
      </c>
      <c r="AH342" s="86">
        <v>0.31367800000000001</v>
      </c>
      <c r="AI342" s="88">
        <v>1.39649999905E-2</v>
      </c>
      <c r="AJ342" s="150">
        <v>1.64</v>
      </c>
      <c r="AK342" s="151">
        <v>2</v>
      </c>
    </row>
    <row r="343" spans="1:37" x14ac:dyDescent="0.2">
      <c r="A343" s="149" t="s">
        <v>426</v>
      </c>
      <c r="B343" s="66" t="s">
        <v>1017</v>
      </c>
      <c r="C343" s="67">
        <v>60</v>
      </c>
      <c r="D343" s="84" t="s">
        <v>349</v>
      </c>
      <c r="E343" s="85">
        <v>83.594582787243297</v>
      </c>
      <c r="F343" s="91">
        <v>83.594582787243297</v>
      </c>
      <c r="G343" s="86">
        <v>28.173001310616002</v>
      </c>
      <c r="H343" s="86">
        <v>28.173001310616002</v>
      </c>
      <c r="I343" s="86">
        <v>36.18</v>
      </c>
      <c r="J343" s="86">
        <v>37.450000000000003</v>
      </c>
      <c r="K343" s="87">
        <v>0</v>
      </c>
      <c r="L343" s="85">
        <v>0.55000000028700002</v>
      </c>
      <c r="M343" s="86">
        <v>0</v>
      </c>
      <c r="N343" s="86">
        <v>82.007840940912899</v>
      </c>
      <c r="O343" s="86">
        <v>86.731117824773406</v>
      </c>
      <c r="P343" s="86">
        <v>0.27700000000000002</v>
      </c>
      <c r="Q343" s="88">
        <v>0.87370000000000003</v>
      </c>
      <c r="R343" s="85">
        <v>0</v>
      </c>
      <c r="S343" s="86">
        <v>0</v>
      </c>
      <c r="T343" s="86">
        <v>2.56</v>
      </c>
      <c r="U343" s="88">
        <v>0.77064220183486198</v>
      </c>
      <c r="V343" s="89">
        <v>4.5599999999999996</v>
      </c>
      <c r="W343" s="85">
        <v>56.814261661739202</v>
      </c>
      <c r="X343" s="88">
        <v>70.766666666700004</v>
      </c>
      <c r="Y343" s="85">
        <v>-99.84</v>
      </c>
      <c r="Z343" s="88"/>
      <c r="AA343" s="85">
        <v>0</v>
      </c>
      <c r="AB343" s="91">
        <v>0</v>
      </c>
      <c r="AC343" s="86">
        <v>0</v>
      </c>
      <c r="AD343" s="86">
        <v>0</v>
      </c>
      <c r="AE343" s="86">
        <v>0</v>
      </c>
      <c r="AF343" s="88">
        <v>13.655799872799999</v>
      </c>
      <c r="AG343" s="85">
        <v>0</v>
      </c>
      <c r="AH343" s="86">
        <v>0.129908</v>
      </c>
      <c r="AI343" s="88">
        <v>2.5137000011299999E-2</v>
      </c>
      <c r="AJ343" s="150">
        <v>1.66</v>
      </c>
      <c r="AK343" s="151">
        <v>1</v>
      </c>
    </row>
    <row r="344" spans="1:37" x14ac:dyDescent="0.2">
      <c r="A344" s="149" t="s">
        <v>1018</v>
      </c>
      <c r="B344" s="66" t="s">
        <v>1019</v>
      </c>
      <c r="C344" s="67">
        <v>60</v>
      </c>
      <c r="D344" s="84" t="s">
        <v>349</v>
      </c>
      <c r="E344" s="85">
        <v>88.930367445160897</v>
      </c>
      <c r="F344" s="91">
        <v>88.921111899546503</v>
      </c>
      <c r="G344" s="86">
        <v>33.151307602916503</v>
      </c>
      <c r="H344" s="86">
        <v>33.148222421045098</v>
      </c>
      <c r="I344" s="86">
        <v>33.369999999999997</v>
      </c>
      <c r="J344" s="86">
        <v>35.369999999999997</v>
      </c>
      <c r="K344" s="87">
        <v>0</v>
      </c>
      <c r="L344" s="85">
        <v>0.58000000038300004</v>
      </c>
      <c r="M344" s="86">
        <v>0</v>
      </c>
      <c r="N344" s="86">
        <v>87.442210847849395</v>
      </c>
      <c r="O344" s="86">
        <v>93.3132884502255</v>
      </c>
      <c r="P344" s="86">
        <v>0.187</v>
      </c>
      <c r="Q344" s="88">
        <v>1.2341</v>
      </c>
      <c r="R344" s="85">
        <v>0</v>
      </c>
      <c r="S344" s="86">
        <v>0</v>
      </c>
      <c r="T344" s="86">
        <v>2.74</v>
      </c>
      <c r="U344" s="88">
        <v>0.61395119242279295</v>
      </c>
      <c r="V344" s="89">
        <v>4.5</v>
      </c>
      <c r="W344" s="85">
        <v>53.331165481044998</v>
      </c>
      <c r="X344" s="88"/>
      <c r="Y344" s="85">
        <v>100</v>
      </c>
      <c r="Z344" s="88">
        <v>100</v>
      </c>
      <c r="AA344" s="85">
        <v>0</v>
      </c>
      <c r="AB344" s="91">
        <v>0</v>
      </c>
      <c r="AC344" s="86">
        <v>0</v>
      </c>
      <c r="AD344" s="86">
        <v>0</v>
      </c>
      <c r="AE344" s="86">
        <v>0</v>
      </c>
      <c r="AF344" s="88">
        <v>10.9149999691</v>
      </c>
      <c r="AG344" s="85">
        <v>0</v>
      </c>
      <c r="AH344" s="86">
        <v>0.20907500000000001</v>
      </c>
      <c r="AI344" s="88">
        <v>2.51369999947E-2</v>
      </c>
      <c r="AJ344" s="150">
        <v>1.65</v>
      </c>
      <c r="AK344" s="151">
        <v>1</v>
      </c>
    </row>
    <row r="345" spans="1:37" x14ac:dyDescent="0.2">
      <c r="A345" s="149" t="s">
        <v>1020</v>
      </c>
      <c r="B345" s="66" t="s">
        <v>1021</v>
      </c>
      <c r="C345" s="67">
        <v>67</v>
      </c>
      <c r="D345" s="84" t="s">
        <v>349</v>
      </c>
      <c r="E345" s="85">
        <v>82.834357955378906</v>
      </c>
      <c r="F345" s="91">
        <v>82.834357955378906</v>
      </c>
      <c r="G345" s="86">
        <v>25.158360782535599</v>
      </c>
      <c r="H345" s="86">
        <v>25.158360782535599</v>
      </c>
      <c r="I345" s="86">
        <v>39.6</v>
      </c>
      <c r="J345" s="86">
        <v>35.909999999999997</v>
      </c>
      <c r="K345" s="87">
        <v>0</v>
      </c>
      <c r="L345" s="85">
        <v>0.19000000002</v>
      </c>
      <c r="M345" s="86">
        <v>4.34543813919467E-4</v>
      </c>
      <c r="N345" s="86">
        <v>78.107674007567198</v>
      </c>
      <c r="O345" s="86">
        <v>60.831084299095103</v>
      </c>
      <c r="P345" s="86">
        <v>0.67200000000000004</v>
      </c>
      <c r="Q345" s="88">
        <v>1.0743</v>
      </c>
      <c r="R345" s="85">
        <v>2.4236548715462901E-2</v>
      </c>
      <c r="S345" s="86">
        <v>0</v>
      </c>
      <c r="T345" s="86">
        <v>2.99</v>
      </c>
      <c r="U345" s="88">
        <v>2.3250696787443199</v>
      </c>
      <c r="V345" s="89">
        <v>4.5999999999999996</v>
      </c>
      <c r="W345" s="85">
        <v>45.415292313359501</v>
      </c>
      <c r="X345" s="88">
        <v>72.766666666700004</v>
      </c>
      <c r="Y345" s="85">
        <v>100</v>
      </c>
      <c r="Z345" s="88"/>
      <c r="AA345" s="85">
        <v>0</v>
      </c>
      <c r="AB345" s="91">
        <v>0</v>
      </c>
      <c r="AC345" s="86">
        <v>0</v>
      </c>
      <c r="AD345" s="86">
        <v>0</v>
      </c>
      <c r="AE345" s="86">
        <v>0.01</v>
      </c>
      <c r="AF345" s="88">
        <v>0.95870000134199995</v>
      </c>
      <c r="AG345" s="85">
        <v>0</v>
      </c>
      <c r="AH345" s="86">
        <v>0.341055</v>
      </c>
      <c r="AI345" s="88">
        <v>2.7930000015000001E-2</v>
      </c>
      <c r="AJ345" s="150">
        <v>2.1800000000000002</v>
      </c>
      <c r="AK345" s="151">
        <v>14</v>
      </c>
    </row>
    <row r="346" spans="1:37" x14ac:dyDescent="0.2">
      <c r="A346" s="149" t="s">
        <v>1022</v>
      </c>
      <c r="B346" s="66" t="s">
        <v>1023</v>
      </c>
      <c r="C346" s="67">
        <v>67</v>
      </c>
      <c r="D346" s="84" t="s">
        <v>349</v>
      </c>
      <c r="E346" s="85">
        <v>76.829088042567903</v>
      </c>
      <c r="F346" s="91">
        <v>76.829088042567903</v>
      </c>
      <c r="G346" s="86">
        <v>30.1916539390058</v>
      </c>
      <c r="H346" s="86">
        <v>30.1916539390058</v>
      </c>
      <c r="I346" s="86">
        <v>52.17</v>
      </c>
      <c r="J346" s="86">
        <v>47.28</v>
      </c>
      <c r="K346" s="87">
        <v>0</v>
      </c>
      <c r="L346" s="85">
        <v>0.95999999903300004</v>
      </c>
      <c r="M346" s="86">
        <v>2.0906506464703301E-4</v>
      </c>
      <c r="N346" s="86">
        <v>74.506260487930803</v>
      </c>
      <c r="O346" s="86">
        <v>65.671641791044806</v>
      </c>
      <c r="P346" s="86">
        <v>0.8</v>
      </c>
      <c r="Q346" s="88">
        <v>1.1057999999999999</v>
      </c>
      <c r="R346" s="85">
        <v>1.6943409013893601E-2</v>
      </c>
      <c r="S346" s="86">
        <v>0</v>
      </c>
      <c r="T346" s="86">
        <v>2.96</v>
      </c>
      <c r="U346" s="88">
        <v>2.0544908114499698</v>
      </c>
      <c r="V346" s="89">
        <v>4.2699999999999996</v>
      </c>
      <c r="W346" s="85">
        <v>36.7509620711906</v>
      </c>
      <c r="X346" s="88">
        <v>57.9666666667</v>
      </c>
      <c r="Y346" s="85">
        <v>100</v>
      </c>
      <c r="Z346" s="88"/>
      <c r="AA346" s="85">
        <v>0</v>
      </c>
      <c r="AB346" s="91">
        <v>0</v>
      </c>
      <c r="AC346" s="86">
        <v>0</v>
      </c>
      <c r="AD346" s="86">
        <v>0</v>
      </c>
      <c r="AE346" s="86">
        <v>0.05</v>
      </c>
      <c r="AF346" s="88">
        <v>0.26609998914600003</v>
      </c>
      <c r="AG346" s="85">
        <v>0</v>
      </c>
      <c r="AH346" s="86">
        <v>0.29134900000000002</v>
      </c>
      <c r="AI346" s="88">
        <v>3.07229999734E-2</v>
      </c>
      <c r="AJ346" s="150">
        <v>2.23</v>
      </c>
      <c r="AK346" s="151">
        <v>17</v>
      </c>
    </row>
    <row r="347" spans="1:37" x14ac:dyDescent="0.2">
      <c r="A347" s="149" t="s">
        <v>1024</v>
      </c>
      <c r="B347" s="66" t="s">
        <v>1025</v>
      </c>
      <c r="C347" s="67">
        <v>59</v>
      </c>
      <c r="D347" s="84" t="s">
        <v>349</v>
      </c>
      <c r="E347" s="85">
        <v>71.276138554290796</v>
      </c>
      <c r="F347" s="91">
        <v>70.7555162633072</v>
      </c>
      <c r="G347" s="86">
        <v>30.100318021635299</v>
      </c>
      <c r="H347" s="86">
        <v>29.734408958632599</v>
      </c>
      <c r="I347" s="86">
        <v>168.84</v>
      </c>
      <c r="J347" s="86">
        <v>279.86</v>
      </c>
      <c r="K347" s="87">
        <v>1.3599999999999999E-2</v>
      </c>
      <c r="L347" s="85">
        <v>0.36999999994400001</v>
      </c>
      <c r="M347" s="86">
        <v>6.2753127485570495E-5</v>
      </c>
      <c r="N347" s="86">
        <v>67.757461546297193</v>
      </c>
      <c r="O347" s="86">
        <v>44.4551724137931</v>
      </c>
      <c r="P347" s="86">
        <v>4.774</v>
      </c>
      <c r="Q347" s="88">
        <v>0.81859999999999999</v>
      </c>
      <c r="R347" s="85">
        <v>3.6036036036036001E-2</v>
      </c>
      <c r="S347" s="86">
        <v>0</v>
      </c>
      <c r="T347" s="86">
        <v>3.93</v>
      </c>
      <c r="U347" s="88">
        <v>1.37154504487911</v>
      </c>
      <c r="V347" s="89">
        <v>4.26</v>
      </c>
      <c r="W347" s="85">
        <v>28.1702673275562</v>
      </c>
      <c r="X347" s="88">
        <v>15.2</v>
      </c>
      <c r="Y347" s="85">
        <v>100</v>
      </c>
      <c r="Z347" s="88"/>
      <c r="AA347" s="85">
        <v>0.41</v>
      </c>
      <c r="AB347" s="91">
        <v>0.35</v>
      </c>
      <c r="AC347" s="86">
        <v>0.14000000000000001</v>
      </c>
      <c r="AD347" s="86">
        <v>0.14000000000000001</v>
      </c>
      <c r="AE347" s="86">
        <v>0.64</v>
      </c>
      <c r="AF347" s="88">
        <v>5.7100001714000002E-2</v>
      </c>
      <c r="AG347" s="85">
        <v>0</v>
      </c>
      <c r="AH347" s="86">
        <v>1.3683529999999999</v>
      </c>
      <c r="AI347" s="88">
        <v>0.117305999932</v>
      </c>
      <c r="AJ347" s="150">
        <v>2.4</v>
      </c>
      <c r="AK347" s="151">
        <v>19</v>
      </c>
    </row>
    <row r="348" spans="1:37" x14ac:dyDescent="0.2">
      <c r="A348" s="149" t="s">
        <v>1026</v>
      </c>
      <c r="B348" s="66" t="s">
        <v>1027</v>
      </c>
      <c r="C348" s="67">
        <v>59</v>
      </c>
      <c r="D348" s="84" t="s">
        <v>349</v>
      </c>
      <c r="E348" s="85">
        <v>62.677481790109802</v>
      </c>
      <c r="F348" s="91">
        <v>62.668616934828499</v>
      </c>
      <c r="G348" s="86">
        <v>32.250343513142099</v>
      </c>
      <c r="H348" s="86">
        <v>32.245911085501497</v>
      </c>
      <c r="I348" s="86">
        <v>61.57</v>
      </c>
      <c r="J348" s="86">
        <v>114.28</v>
      </c>
      <c r="K348" s="87">
        <v>1.6400000000000001E-2</v>
      </c>
      <c r="L348" s="85">
        <v>5.7200000068000003</v>
      </c>
      <c r="M348" s="86">
        <v>9.8963032098097403E-4</v>
      </c>
      <c r="N348" s="86">
        <v>60.5296531145095</v>
      </c>
      <c r="O348" s="86">
        <v>52.013893314638999</v>
      </c>
      <c r="P348" s="86">
        <v>3.222</v>
      </c>
      <c r="Q348" s="88">
        <v>1.3461000000000001</v>
      </c>
      <c r="R348" s="85">
        <v>2.7525461051472602E-2</v>
      </c>
      <c r="S348" s="86">
        <v>0.3</v>
      </c>
      <c r="T348" s="86">
        <v>3.3</v>
      </c>
      <c r="U348" s="88">
        <v>1.2957463469408901</v>
      </c>
      <c r="V348" s="89">
        <v>3.91</v>
      </c>
      <c r="W348" s="85">
        <v>40.526327286057999</v>
      </c>
      <c r="X348" s="88">
        <v>40.700000000000003</v>
      </c>
      <c r="Y348" s="85">
        <v>-100</v>
      </c>
      <c r="Z348" s="88"/>
      <c r="AA348" s="85">
        <v>0.44</v>
      </c>
      <c r="AB348" s="91">
        <v>0.45</v>
      </c>
      <c r="AC348" s="86">
        <v>0.02</v>
      </c>
      <c r="AD348" s="86">
        <v>0.04</v>
      </c>
      <c r="AE348" s="86">
        <v>0.23</v>
      </c>
      <c r="AF348" s="88">
        <v>9.3500003329800005E-2</v>
      </c>
      <c r="AG348" s="85">
        <v>0</v>
      </c>
      <c r="AH348" s="86">
        <v>0.46795900000000001</v>
      </c>
      <c r="AI348" s="88">
        <v>0.158391999925</v>
      </c>
      <c r="AJ348" s="150">
        <v>2.0699999999999998</v>
      </c>
      <c r="AK348" s="151">
        <v>12</v>
      </c>
    </row>
    <row r="349" spans="1:37" x14ac:dyDescent="0.2">
      <c r="A349" s="149" t="s">
        <v>539</v>
      </c>
      <c r="B349" s="66" t="s">
        <v>1028</v>
      </c>
      <c r="C349" s="67">
        <v>59</v>
      </c>
      <c r="D349" s="84" t="s">
        <v>349</v>
      </c>
      <c r="E349" s="85">
        <v>81.045455916508303</v>
      </c>
      <c r="F349" s="91">
        <v>80.917765109241003</v>
      </c>
      <c r="G349" s="86">
        <v>43.115253521551601</v>
      </c>
      <c r="H349" s="86">
        <v>43.056938034768102</v>
      </c>
      <c r="I349" s="86">
        <v>120.19</v>
      </c>
      <c r="J349" s="86">
        <v>94.96</v>
      </c>
      <c r="K349" s="87">
        <v>0</v>
      </c>
      <c r="L349" s="85">
        <v>1.4099999998299999</v>
      </c>
      <c r="M349" s="86">
        <v>0</v>
      </c>
      <c r="N349" s="86">
        <v>74.783580864856006</v>
      </c>
      <c r="O349" s="86">
        <v>63.258733624454102</v>
      </c>
      <c r="P349" s="86">
        <v>1.375</v>
      </c>
      <c r="Q349" s="88">
        <v>1.3629</v>
      </c>
      <c r="R349" s="85">
        <v>0</v>
      </c>
      <c r="S349" s="86">
        <v>0</v>
      </c>
      <c r="T349" s="86">
        <v>2.48</v>
      </c>
      <c r="U349" s="88">
        <v>2.38992951869615</v>
      </c>
      <c r="V349" s="89">
        <v>4.09</v>
      </c>
      <c r="W349" s="85">
        <v>43.809915551025298</v>
      </c>
      <c r="X349" s="88">
        <v>45.233333333300003</v>
      </c>
      <c r="Y349" s="85">
        <v>99.240000000000009</v>
      </c>
      <c r="Z349" s="88"/>
      <c r="AA349" s="85">
        <v>0.27</v>
      </c>
      <c r="AB349" s="91">
        <v>0.19</v>
      </c>
      <c r="AC349" s="86">
        <v>0.16</v>
      </c>
      <c r="AD349" s="86">
        <v>0.09</v>
      </c>
      <c r="AE349" s="86">
        <v>0.06</v>
      </c>
      <c r="AF349" s="88">
        <v>4.9800001078900001E-2</v>
      </c>
      <c r="AG349" s="85">
        <v>0</v>
      </c>
      <c r="AH349" s="86">
        <v>0.52319000000000004</v>
      </c>
      <c r="AI349" s="88">
        <v>3.6309000026200001E-2</v>
      </c>
      <c r="AJ349" s="150">
        <v>2.52</v>
      </c>
      <c r="AK349" s="151">
        <v>18</v>
      </c>
    </row>
    <row r="350" spans="1:37" x14ac:dyDescent="0.2">
      <c r="A350" s="149" t="s">
        <v>1029</v>
      </c>
      <c r="B350" s="66" t="s">
        <v>1030</v>
      </c>
      <c r="C350" s="67">
        <v>59</v>
      </c>
      <c r="D350" s="84" t="s">
        <v>349</v>
      </c>
      <c r="E350" s="85">
        <v>74.560228591838595</v>
      </c>
      <c r="F350" s="91">
        <v>74.524511117063994</v>
      </c>
      <c r="G350" s="86">
        <v>35.138851683185997</v>
      </c>
      <c r="H350" s="86">
        <v>35.117421198321303</v>
      </c>
      <c r="I350" s="86">
        <v>159.75</v>
      </c>
      <c r="J350" s="86">
        <v>147.51</v>
      </c>
      <c r="K350" s="87">
        <v>0</v>
      </c>
      <c r="L350" s="85">
        <v>1.22999999988</v>
      </c>
      <c r="M350" s="86">
        <v>1.3436862786046701E-2</v>
      </c>
      <c r="N350" s="86">
        <v>73.384690500732404</v>
      </c>
      <c r="O350" s="86">
        <v>65.271880914624802</v>
      </c>
      <c r="P350" s="86">
        <v>3.01</v>
      </c>
      <c r="Q350" s="88">
        <v>1.6271</v>
      </c>
      <c r="R350" s="85">
        <v>3.2552083333333301E-2</v>
      </c>
      <c r="S350" s="86">
        <v>0.1</v>
      </c>
      <c r="T350" s="86">
        <v>3.47</v>
      </c>
      <c r="U350" s="88">
        <v>1.4126261273328</v>
      </c>
      <c r="V350" s="89">
        <v>4.05</v>
      </c>
      <c r="W350" s="85">
        <v>46.639701712345001</v>
      </c>
      <c r="X350" s="88">
        <v>29.433333333299998</v>
      </c>
      <c r="Y350" s="85">
        <v>99.300000000000011</v>
      </c>
      <c r="Z350" s="88">
        <v>100</v>
      </c>
      <c r="AA350" s="85">
        <v>0.37</v>
      </c>
      <c r="AB350" s="91">
        <v>0.4</v>
      </c>
      <c r="AC350" s="86">
        <v>0.08</v>
      </c>
      <c r="AD350" s="86">
        <v>0.09</v>
      </c>
      <c r="AE350" s="86">
        <v>0.3</v>
      </c>
      <c r="AF350" s="88">
        <v>1.5458999870700001</v>
      </c>
      <c r="AG350" s="85">
        <v>0</v>
      </c>
      <c r="AH350" s="86">
        <v>0.50005599999999994</v>
      </c>
      <c r="AI350" s="88">
        <v>9.1379999834100001E-2</v>
      </c>
      <c r="AJ350" s="150">
        <v>2.31</v>
      </c>
      <c r="AK350" s="151">
        <v>21</v>
      </c>
    </row>
    <row r="351" spans="1:37" x14ac:dyDescent="0.2">
      <c r="A351" s="149" t="s">
        <v>1031</v>
      </c>
      <c r="B351" s="66" t="s">
        <v>1032</v>
      </c>
      <c r="C351" s="67">
        <v>59</v>
      </c>
      <c r="D351" s="84" t="s">
        <v>349</v>
      </c>
      <c r="E351" s="85">
        <v>55.767140042128098</v>
      </c>
      <c r="F351" s="91">
        <v>55.668614527417297</v>
      </c>
      <c r="G351" s="86">
        <v>26.036216620235098</v>
      </c>
      <c r="H351" s="86">
        <v>25.986104504994199</v>
      </c>
      <c r="I351" s="86">
        <v>117.67</v>
      </c>
      <c r="J351" s="86">
        <v>176.12</v>
      </c>
      <c r="K351" s="87">
        <v>0</v>
      </c>
      <c r="L351" s="85">
        <v>0.63000000027199998</v>
      </c>
      <c r="M351" s="86">
        <v>7.4256031181306E-6</v>
      </c>
      <c r="N351" s="86">
        <v>64.633129052708895</v>
      </c>
      <c r="O351" s="86">
        <v>64.408647732089904</v>
      </c>
      <c r="P351" s="86">
        <v>3.6880000000000002</v>
      </c>
      <c r="Q351" s="88">
        <v>0.66059999999999997</v>
      </c>
      <c r="R351" s="85">
        <v>4.4749403341288803E-2</v>
      </c>
      <c r="S351" s="86">
        <v>0.1</v>
      </c>
      <c r="T351" s="86">
        <v>1.4</v>
      </c>
      <c r="U351" s="88">
        <v>0.71091255011211496</v>
      </c>
      <c r="V351" s="89">
        <v>3.93</v>
      </c>
      <c r="W351" s="85">
        <v>27.511111666319099</v>
      </c>
      <c r="X351" s="88">
        <v>16.8</v>
      </c>
      <c r="Y351" s="85">
        <v>-100</v>
      </c>
      <c r="Z351" s="88"/>
      <c r="AA351" s="85">
        <v>0.92</v>
      </c>
      <c r="AB351" s="91">
        <v>0.95</v>
      </c>
      <c r="AC351" s="86">
        <v>0.17</v>
      </c>
      <c r="AD351" s="86">
        <v>0.18</v>
      </c>
      <c r="AE351" s="86">
        <v>0.74</v>
      </c>
      <c r="AF351" s="88">
        <v>2.8631000531200002</v>
      </c>
      <c r="AG351" s="85">
        <v>0</v>
      </c>
      <c r="AH351" s="86">
        <v>0.99206399999999995</v>
      </c>
      <c r="AI351" s="88">
        <v>8.7069000017099996E-2</v>
      </c>
      <c r="AJ351" s="150">
        <v>2.3199999999999998</v>
      </c>
      <c r="AK351" s="151">
        <v>13</v>
      </c>
    </row>
    <row r="352" spans="1:37" x14ac:dyDescent="0.2">
      <c r="A352" s="149" t="s">
        <v>1033</v>
      </c>
      <c r="B352" s="66" t="s">
        <v>1034</v>
      </c>
      <c r="C352" s="67">
        <v>59</v>
      </c>
      <c r="D352" s="84" t="s">
        <v>349</v>
      </c>
      <c r="E352" s="85">
        <v>57.096262991081304</v>
      </c>
      <c r="F352" s="91">
        <v>57.059408859733203</v>
      </c>
      <c r="G352" s="86">
        <v>31.020122355716101</v>
      </c>
      <c r="H352" s="86">
        <v>30.983268224368</v>
      </c>
      <c r="I352" s="86">
        <v>451.98</v>
      </c>
      <c r="J352" s="86">
        <v>517.58000000000004</v>
      </c>
      <c r="K352" s="87">
        <v>0</v>
      </c>
      <c r="L352" s="85">
        <v>1.40999999828</v>
      </c>
      <c r="M352" s="86">
        <v>3.9192730316892103E-3</v>
      </c>
      <c r="N352" s="86">
        <v>55.443514566364101</v>
      </c>
      <c r="O352" s="86">
        <v>49.724640916871301</v>
      </c>
      <c r="P352" s="86">
        <v>10.75</v>
      </c>
      <c r="Q352" s="88">
        <v>3.1120999999999999</v>
      </c>
      <c r="R352" s="85">
        <v>5.8754406580493503E-2</v>
      </c>
      <c r="S352" s="86">
        <v>0.2</v>
      </c>
      <c r="T352" s="86">
        <v>4.32</v>
      </c>
      <c r="U352" s="88">
        <v>3.4569175204540401</v>
      </c>
      <c r="V352" s="89">
        <v>3.58</v>
      </c>
      <c r="W352" s="85">
        <v>33.593757965085103</v>
      </c>
      <c r="X352" s="88">
        <v>20.5333333333</v>
      </c>
      <c r="Y352" s="85">
        <v>-100</v>
      </c>
      <c r="Z352" s="88">
        <v>-100</v>
      </c>
      <c r="AA352" s="85">
        <v>1.7</v>
      </c>
      <c r="AB352" s="91">
        <v>1.7</v>
      </c>
      <c r="AC352" s="86">
        <v>0.49</v>
      </c>
      <c r="AD352" s="86">
        <v>0.49</v>
      </c>
      <c r="AE352" s="86">
        <v>1.02</v>
      </c>
      <c r="AF352" s="88">
        <v>4.3078999466700001</v>
      </c>
      <c r="AG352" s="85">
        <v>1.0600000007E-4</v>
      </c>
      <c r="AH352" s="86">
        <v>1.7156119999999999</v>
      </c>
      <c r="AI352" s="88">
        <v>0.395980000261</v>
      </c>
      <c r="AJ352" s="150">
        <v>2.27</v>
      </c>
      <c r="AK352" s="151">
        <v>13</v>
      </c>
    </row>
    <row r="353" spans="1:37" x14ac:dyDescent="0.2">
      <c r="A353" s="149" t="s">
        <v>1035</v>
      </c>
      <c r="B353" s="66" t="s">
        <v>1036</v>
      </c>
      <c r="C353" s="67">
        <v>59</v>
      </c>
      <c r="D353" s="84" t="s">
        <v>349</v>
      </c>
      <c r="E353" s="85">
        <v>35.256625019407203</v>
      </c>
      <c r="F353" s="91">
        <v>32.688331957802497</v>
      </c>
      <c r="G353" s="86">
        <v>15.5208903633853</v>
      </c>
      <c r="H353" s="86">
        <v>14.594245650734999</v>
      </c>
      <c r="I353" s="86">
        <v>97.71</v>
      </c>
      <c r="J353" s="86">
        <v>593.24</v>
      </c>
      <c r="K353" s="87">
        <v>9.1000000000000004E-3</v>
      </c>
      <c r="L353" s="85">
        <v>1.3600000022800001</v>
      </c>
      <c r="M353" s="86">
        <v>2.4506364450177199E-5</v>
      </c>
      <c r="N353" s="86">
        <v>32.3065089190872</v>
      </c>
      <c r="O353" s="86">
        <v>35.924836601307199</v>
      </c>
      <c r="P353" s="86">
        <v>14.412000000000001</v>
      </c>
      <c r="Q353" s="88">
        <v>2.2425999999999999</v>
      </c>
      <c r="R353" s="85">
        <v>4.5058576148993702E-2</v>
      </c>
      <c r="S353" s="86">
        <v>0</v>
      </c>
      <c r="T353" s="86">
        <v>3.09</v>
      </c>
      <c r="U353" s="88">
        <v>3.3478513119295301</v>
      </c>
      <c r="V353" s="89">
        <v>3.16</v>
      </c>
      <c r="W353" s="85">
        <v>25.6011898370433</v>
      </c>
      <c r="X353" s="88">
        <v>19.7</v>
      </c>
      <c r="Y353" s="85">
        <v>-100</v>
      </c>
      <c r="Z353" s="88">
        <v>-100</v>
      </c>
      <c r="AA353" s="85">
        <v>1.8</v>
      </c>
      <c r="AB353" s="91">
        <v>1.82</v>
      </c>
      <c r="AC353" s="86">
        <v>0.32</v>
      </c>
      <c r="AD353" s="86">
        <v>0.32</v>
      </c>
      <c r="AE353" s="86">
        <v>1.33</v>
      </c>
      <c r="AF353" s="88">
        <v>1.0665999668799999</v>
      </c>
      <c r="AG353" s="85">
        <v>2.12000000119E-4</v>
      </c>
      <c r="AH353" s="86">
        <v>4.1628059999999998</v>
      </c>
      <c r="AI353" s="88">
        <v>0.53459800029899995</v>
      </c>
      <c r="AJ353" s="150">
        <v>2.5499999999999998</v>
      </c>
      <c r="AK353" s="151">
        <v>9</v>
      </c>
    </row>
    <row r="354" spans="1:37" x14ac:dyDescent="0.2">
      <c r="A354" s="149" t="s">
        <v>1037</v>
      </c>
      <c r="B354" s="66" t="s">
        <v>1038</v>
      </c>
      <c r="C354" s="67">
        <v>59</v>
      </c>
      <c r="D354" s="84" t="s">
        <v>349</v>
      </c>
      <c r="E354" s="85">
        <v>73.178381522100395</v>
      </c>
      <c r="F354" s="91">
        <v>73.178381522100395</v>
      </c>
      <c r="G354" s="86">
        <v>28.1270771020273</v>
      </c>
      <c r="H354" s="86">
        <v>28.1270771020273</v>
      </c>
      <c r="I354" s="86">
        <v>54.38</v>
      </c>
      <c r="J354" s="86">
        <v>41.98</v>
      </c>
      <c r="K354" s="87">
        <v>0</v>
      </c>
      <c r="L354" s="85">
        <v>2.2299999995099999</v>
      </c>
      <c r="M354" s="86">
        <v>4.2602771365945E-4</v>
      </c>
      <c r="N354" s="86">
        <v>70.675466899284302</v>
      </c>
      <c r="O354" s="86">
        <v>72.594901377000397</v>
      </c>
      <c r="P354" s="86">
        <v>1.0880000000000001</v>
      </c>
      <c r="Q354" s="88">
        <v>1.3501000000000001</v>
      </c>
      <c r="R354" s="85">
        <v>2.3337222870478399E-2</v>
      </c>
      <c r="S354" s="86">
        <v>0.2</v>
      </c>
      <c r="T354" s="86">
        <v>3.35</v>
      </c>
      <c r="U354" s="88">
        <v>1.1839481555333999</v>
      </c>
      <c r="V354" s="89">
        <v>4.03</v>
      </c>
      <c r="W354" s="85">
        <v>50.255024162129303</v>
      </c>
      <c r="X354" s="88">
        <v>48.5</v>
      </c>
      <c r="Y354" s="85">
        <v>100</v>
      </c>
      <c r="Z354" s="88">
        <v>-92.6</v>
      </c>
      <c r="AA354" s="85">
        <v>0.03</v>
      </c>
      <c r="AB354" s="91">
        <v>0.03</v>
      </c>
      <c r="AC354" s="86">
        <v>0</v>
      </c>
      <c r="AD354" s="86">
        <v>0</v>
      </c>
      <c r="AE354" s="86">
        <v>0.02</v>
      </c>
      <c r="AF354" s="88">
        <v>0.45399999608500002</v>
      </c>
      <c r="AG354" s="85">
        <v>0</v>
      </c>
      <c r="AH354" s="86">
        <v>0.242033</v>
      </c>
      <c r="AI354" s="88">
        <v>3.6551999949399998E-2</v>
      </c>
      <c r="AJ354" s="150">
        <v>1.82</v>
      </c>
      <c r="AK354" s="151">
        <v>8</v>
      </c>
    </row>
    <row r="355" spans="1:37" x14ac:dyDescent="0.2">
      <c r="A355" s="149" t="s">
        <v>1039</v>
      </c>
      <c r="B355" s="66" t="s">
        <v>1040</v>
      </c>
      <c r="C355" s="67">
        <v>58</v>
      </c>
      <c r="D355" s="84" t="s">
        <v>349</v>
      </c>
      <c r="E355" s="85">
        <v>71.1988778783589</v>
      </c>
      <c r="F355" s="91">
        <v>71.1988778783589</v>
      </c>
      <c r="G355" s="86">
        <v>31.620712495292</v>
      </c>
      <c r="H355" s="86">
        <v>31.620712495292</v>
      </c>
      <c r="I355" s="86">
        <v>27.49</v>
      </c>
      <c r="J355" s="86">
        <v>28.37</v>
      </c>
      <c r="K355" s="87">
        <v>0</v>
      </c>
      <c r="L355" s="85">
        <v>4.8000000006799999</v>
      </c>
      <c r="M355" s="86">
        <v>0</v>
      </c>
      <c r="N355" s="86">
        <v>67.865678776290594</v>
      </c>
      <c r="O355" s="86">
        <v>57.926010127105499</v>
      </c>
      <c r="P355" s="86">
        <v>0.748</v>
      </c>
      <c r="Q355" s="88">
        <v>1.3420000000000001</v>
      </c>
      <c r="R355" s="85">
        <v>0</v>
      </c>
      <c r="S355" s="86">
        <v>0.3</v>
      </c>
      <c r="T355" s="86">
        <v>2.2599999999999998</v>
      </c>
      <c r="U355" s="88">
        <v>3.2066184396794699</v>
      </c>
      <c r="V355" s="89">
        <v>3.96</v>
      </c>
      <c r="W355" s="85">
        <v>48.166929355231701</v>
      </c>
      <c r="X355" s="88">
        <v>47.4</v>
      </c>
      <c r="Y355" s="85">
        <v>100</v>
      </c>
      <c r="Z355" s="88">
        <v>-92.94</v>
      </c>
      <c r="AA355" s="85">
        <v>0.04</v>
      </c>
      <c r="AB355" s="91">
        <v>0.04</v>
      </c>
      <c r="AC355" s="86">
        <v>0.02</v>
      </c>
      <c r="AD355" s="86">
        <v>0.02</v>
      </c>
      <c r="AE355" s="86">
        <v>0</v>
      </c>
      <c r="AF355" s="88">
        <v>3.0611000065399998</v>
      </c>
      <c r="AG355" s="85">
        <v>0</v>
      </c>
      <c r="AH355" s="86">
        <v>0.12714200000000001</v>
      </c>
      <c r="AI355" s="88">
        <v>3.0459999990699999E-2</v>
      </c>
      <c r="AJ355" s="150">
        <v>1.61</v>
      </c>
      <c r="AK355" s="151">
        <v>0</v>
      </c>
    </row>
    <row r="356" spans="1:37" x14ac:dyDescent="0.2">
      <c r="A356" s="149" t="s">
        <v>1041</v>
      </c>
      <c r="B356" s="66" t="s">
        <v>1042</v>
      </c>
      <c r="C356" s="67">
        <v>58</v>
      </c>
      <c r="D356" s="84" t="s">
        <v>349</v>
      </c>
      <c r="E356" s="85">
        <v>60.517944492537502</v>
      </c>
      <c r="F356" s="91">
        <v>60.509600642476499</v>
      </c>
      <c r="G356" s="86">
        <v>23.799789317786001</v>
      </c>
      <c r="H356" s="86">
        <v>23.7987463365283</v>
      </c>
      <c r="I356" s="86">
        <v>55.18</v>
      </c>
      <c r="J356" s="86">
        <v>49.42</v>
      </c>
      <c r="K356" s="87">
        <v>1.1599999999999999E-2</v>
      </c>
      <c r="L356" s="85">
        <v>2.3899999968699999</v>
      </c>
      <c r="M356" s="86">
        <v>6.6972514488141304E-3</v>
      </c>
      <c r="N356" s="86">
        <v>58.206880574539603</v>
      </c>
      <c r="O356" s="86">
        <v>91.340722583395504</v>
      </c>
      <c r="P356" s="86">
        <v>1.5089999999999999</v>
      </c>
      <c r="Q356" s="88">
        <v>1.8078000000000001</v>
      </c>
      <c r="R356" s="85">
        <v>0.123718628490633</v>
      </c>
      <c r="S356" s="86">
        <v>0.4</v>
      </c>
      <c r="T356" s="86">
        <v>2.9</v>
      </c>
      <c r="U356" s="88">
        <v>1.3704773725216199</v>
      </c>
      <c r="V356" s="89">
        <v>3.71</v>
      </c>
      <c r="W356" s="85">
        <v>47.605281528278702</v>
      </c>
      <c r="X356" s="88">
        <v>49.266666666699997</v>
      </c>
      <c r="Y356" s="85"/>
      <c r="Z356" s="88"/>
      <c r="AA356" s="85">
        <v>0.35</v>
      </c>
      <c r="AB356" s="91">
        <v>0.36</v>
      </c>
      <c r="AC356" s="86">
        <v>0.14000000000000001</v>
      </c>
      <c r="AD356" s="86">
        <v>0.14000000000000001</v>
      </c>
      <c r="AE356" s="86">
        <v>0.23</v>
      </c>
      <c r="AF356" s="88">
        <v>0.112099997553</v>
      </c>
      <c r="AG356" s="85">
        <v>0</v>
      </c>
      <c r="AH356" s="86">
        <v>0.29022500000000001</v>
      </c>
      <c r="AI356" s="88">
        <v>6.7012000062599997E-2</v>
      </c>
      <c r="AJ356" s="150">
        <v>1.84</v>
      </c>
      <c r="AK356" s="151">
        <v>6</v>
      </c>
    </row>
    <row r="357" spans="1:37" x14ac:dyDescent="0.2">
      <c r="A357" s="149" t="s">
        <v>1043</v>
      </c>
      <c r="B357" s="66" t="s">
        <v>1044</v>
      </c>
      <c r="C357" s="67">
        <v>58</v>
      </c>
      <c r="D357" s="84" t="s">
        <v>349</v>
      </c>
      <c r="E357" s="85">
        <v>61.359290075823701</v>
      </c>
      <c r="F357" s="91">
        <v>61.310642152586702</v>
      </c>
      <c r="G357" s="86">
        <v>26.336140374421301</v>
      </c>
      <c r="H357" s="86">
        <v>26.3311078306381</v>
      </c>
      <c r="I357" s="86">
        <v>41.05</v>
      </c>
      <c r="J357" s="86">
        <v>41.7</v>
      </c>
      <c r="K357" s="87">
        <v>0</v>
      </c>
      <c r="L357" s="85">
        <v>1.9500000016900001</v>
      </c>
      <c r="M357" s="86">
        <v>0</v>
      </c>
      <c r="N357" s="86">
        <v>60.286225402504499</v>
      </c>
      <c r="O357" s="86">
        <v>72.007358603576606</v>
      </c>
      <c r="P357" s="86">
        <v>1.044</v>
      </c>
      <c r="Q357" s="88">
        <v>1.8732</v>
      </c>
      <c r="R357" s="85">
        <v>0</v>
      </c>
      <c r="S357" s="86">
        <v>0.5</v>
      </c>
      <c r="T357" s="86">
        <v>2.87</v>
      </c>
      <c r="U357" s="88">
        <v>1.32775280144937</v>
      </c>
      <c r="V357" s="89">
        <v>3.8</v>
      </c>
      <c r="W357" s="85">
        <v>49.507867580569297</v>
      </c>
      <c r="X357" s="88">
        <v>50.7</v>
      </c>
      <c r="Y357" s="85">
        <v>100</v>
      </c>
      <c r="Z357" s="88">
        <v>-41.54</v>
      </c>
      <c r="AA357" s="85">
        <v>0.05</v>
      </c>
      <c r="AB357" s="91">
        <v>0.05</v>
      </c>
      <c r="AC357" s="86">
        <v>0.01</v>
      </c>
      <c r="AD357" s="86">
        <v>0.01</v>
      </c>
      <c r="AE357" s="86">
        <v>0</v>
      </c>
      <c r="AF357" s="88">
        <v>0.145699992902</v>
      </c>
      <c r="AG357" s="85">
        <v>0</v>
      </c>
      <c r="AH357" s="86">
        <v>0.30535299999999999</v>
      </c>
      <c r="AI357" s="88">
        <v>4.8736000001E-2</v>
      </c>
      <c r="AJ357" s="150">
        <v>1.75</v>
      </c>
      <c r="AK357" s="151">
        <v>4</v>
      </c>
    </row>
    <row r="358" spans="1:37" x14ac:dyDescent="0.2">
      <c r="A358" s="149" t="s">
        <v>1045</v>
      </c>
      <c r="B358" s="66" t="s">
        <v>1046</v>
      </c>
      <c r="C358" s="67">
        <v>59</v>
      </c>
      <c r="D358" s="84" t="s">
        <v>349</v>
      </c>
      <c r="E358" s="85">
        <v>59.962974188422102</v>
      </c>
      <c r="F358" s="91">
        <v>59.561588177953297</v>
      </c>
      <c r="G358" s="86">
        <v>28.2641283779909</v>
      </c>
      <c r="H358" s="86">
        <v>28.115861300654501</v>
      </c>
      <c r="I358" s="86">
        <v>117.78</v>
      </c>
      <c r="J358" s="86">
        <v>160.07</v>
      </c>
      <c r="K358" s="87">
        <v>9.1000000000000004E-3</v>
      </c>
      <c r="L358" s="85">
        <v>2.5899999982800002</v>
      </c>
      <c r="M358" s="86">
        <v>8.9350657729671897E-4</v>
      </c>
      <c r="N358" s="86">
        <v>57.2435770424675</v>
      </c>
      <c r="O358" s="86">
        <v>57.637275284334102</v>
      </c>
      <c r="P358" s="86">
        <v>4.0359999999999996</v>
      </c>
      <c r="Q358" s="88">
        <v>1.7111000000000001</v>
      </c>
      <c r="R358" s="85">
        <v>3.1715826197272402E-2</v>
      </c>
      <c r="S358" s="86">
        <v>0.4</v>
      </c>
      <c r="T358" s="86">
        <v>3.18</v>
      </c>
      <c r="U358" s="88">
        <v>2.0700049968462499</v>
      </c>
      <c r="V358" s="89">
        <v>4.03</v>
      </c>
      <c r="W358" s="85">
        <v>43.170812485128103</v>
      </c>
      <c r="X358" s="88">
        <v>34.9</v>
      </c>
      <c r="Y358" s="85">
        <v>28.900000000000006</v>
      </c>
      <c r="Z358" s="88">
        <v>-15.780000000000001</v>
      </c>
      <c r="AA358" s="85">
        <v>0.98</v>
      </c>
      <c r="AB358" s="91">
        <v>1.03</v>
      </c>
      <c r="AC358" s="86">
        <v>0.22</v>
      </c>
      <c r="AD358" s="86">
        <v>0.24</v>
      </c>
      <c r="AE358" s="86">
        <v>0.66</v>
      </c>
      <c r="AF358" s="88">
        <v>0.69609999610399997</v>
      </c>
      <c r="AG358" s="85">
        <v>0</v>
      </c>
      <c r="AH358" s="86">
        <v>1.196407</v>
      </c>
      <c r="AI358" s="88">
        <v>0.152300000022</v>
      </c>
      <c r="AJ358" s="150">
        <v>2.33</v>
      </c>
      <c r="AK358" s="151">
        <v>14</v>
      </c>
    </row>
    <row r="359" spans="1:37" x14ac:dyDescent="0.2">
      <c r="A359" s="149" t="s">
        <v>1047</v>
      </c>
      <c r="B359" s="66" t="s">
        <v>1048</v>
      </c>
      <c r="C359" s="67">
        <v>59</v>
      </c>
      <c r="D359" s="84" t="s">
        <v>349</v>
      </c>
      <c r="E359" s="85">
        <v>43.731559683257501</v>
      </c>
      <c r="F359" s="91">
        <v>43.723448478642197</v>
      </c>
      <c r="G359" s="86">
        <v>25.25423556966</v>
      </c>
      <c r="H359" s="86">
        <v>25.2532216690831</v>
      </c>
      <c r="I359" s="86">
        <v>302.75</v>
      </c>
      <c r="J359" s="86">
        <v>463.05</v>
      </c>
      <c r="K359" s="87">
        <v>0</v>
      </c>
      <c r="L359" s="85">
        <v>2.3599999973900001</v>
      </c>
      <c r="M359" s="86">
        <v>2.98082451552954E-3</v>
      </c>
      <c r="N359" s="86">
        <v>39.1349645155966</v>
      </c>
      <c r="O359" s="86">
        <v>49.3013186380634</v>
      </c>
      <c r="P359" s="86">
        <v>14.657999999999999</v>
      </c>
      <c r="Q359" s="88">
        <v>1.3631</v>
      </c>
      <c r="R359" s="85">
        <v>3.1109037175299399E-2</v>
      </c>
      <c r="S359" s="86">
        <v>0.2</v>
      </c>
      <c r="T359" s="86">
        <v>3.52</v>
      </c>
      <c r="U359" s="88">
        <v>2.5692240618884901</v>
      </c>
      <c r="V359" s="89">
        <v>3.55</v>
      </c>
      <c r="W359" s="85">
        <v>31.507040486379299</v>
      </c>
      <c r="X359" s="88">
        <v>36.4</v>
      </c>
      <c r="Y359" s="85">
        <v>-100</v>
      </c>
      <c r="Z359" s="88">
        <v>-100</v>
      </c>
      <c r="AA359" s="85">
        <v>3.85</v>
      </c>
      <c r="AB359" s="91">
        <v>3.74</v>
      </c>
      <c r="AC359" s="86">
        <v>1.17</v>
      </c>
      <c r="AD359" s="86">
        <v>1.17</v>
      </c>
      <c r="AE359" s="86">
        <v>3</v>
      </c>
      <c r="AF359" s="88">
        <v>3.2585000955700001</v>
      </c>
      <c r="AG359" s="85">
        <v>5.2999999966800002E-5</v>
      </c>
      <c r="AH359" s="86">
        <v>2.764249</v>
      </c>
      <c r="AI359" s="88">
        <v>0.44471599972100001</v>
      </c>
      <c r="AJ359" s="150">
        <v>2.4900000000000002</v>
      </c>
      <c r="AK359" s="151">
        <v>11</v>
      </c>
    </row>
    <row r="360" spans="1:37" x14ac:dyDescent="0.2">
      <c r="A360" s="149" t="s">
        <v>1049</v>
      </c>
      <c r="B360" s="66" t="s">
        <v>1050</v>
      </c>
      <c r="C360" s="67">
        <v>58</v>
      </c>
      <c r="D360" s="84" t="s">
        <v>349</v>
      </c>
      <c r="E360" s="85">
        <v>71.481402183856602</v>
      </c>
      <c r="F360" s="91">
        <v>71.440527862662293</v>
      </c>
      <c r="G360" s="86">
        <v>23.928995464896701</v>
      </c>
      <c r="H360" s="86">
        <v>23.928995464896701</v>
      </c>
      <c r="I360" s="86">
        <v>108.69</v>
      </c>
      <c r="J360" s="86">
        <v>127.48</v>
      </c>
      <c r="K360" s="87">
        <v>0</v>
      </c>
      <c r="L360" s="85">
        <v>1.17000000059</v>
      </c>
      <c r="M360" s="86">
        <v>0.15348819076533199</v>
      </c>
      <c r="N360" s="86">
        <v>72.745572477176097</v>
      </c>
      <c r="O360" s="86">
        <v>100</v>
      </c>
      <c r="P360" s="86">
        <v>2.266</v>
      </c>
      <c r="Q360" s="88">
        <v>1.7301</v>
      </c>
      <c r="R360" s="85">
        <v>0.10409437890353899</v>
      </c>
      <c r="S360" s="86">
        <v>0.3</v>
      </c>
      <c r="T360" s="86">
        <v>2.96</v>
      </c>
      <c r="U360" s="88">
        <v>0.79023687642330198</v>
      </c>
      <c r="V360" s="89">
        <v>4.01</v>
      </c>
      <c r="W360" s="85">
        <v>46.216513312790099</v>
      </c>
      <c r="X360" s="88">
        <v>38.6</v>
      </c>
      <c r="Y360" s="85">
        <v>100</v>
      </c>
      <c r="Z360" s="88">
        <v>100</v>
      </c>
      <c r="AA360" s="85">
        <v>0.93</v>
      </c>
      <c r="AB360" s="91">
        <v>0.81</v>
      </c>
      <c r="AC360" s="86">
        <v>0.25</v>
      </c>
      <c r="AD360" s="86">
        <v>0.21</v>
      </c>
      <c r="AE360" s="86">
        <v>0.02</v>
      </c>
      <c r="AF360" s="88">
        <v>0</v>
      </c>
      <c r="AG360" s="85">
        <v>0</v>
      </c>
      <c r="AH360" s="86">
        <v>0.39909499999999998</v>
      </c>
      <c r="AI360" s="88">
        <v>6.0920000240900003E-2</v>
      </c>
      <c r="AJ360" s="150">
        <v>2.1800000000000002</v>
      </c>
      <c r="AK360" s="151">
        <v>9</v>
      </c>
    </row>
    <row r="361" spans="1:37" x14ac:dyDescent="0.2">
      <c r="A361" s="149" t="s">
        <v>1051</v>
      </c>
      <c r="B361" s="66" t="s">
        <v>1052</v>
      </c>
      <c r="C361" s="67">
        <v>59</v>
      </c>
      <c r="D361" s="84" t="s">
        <v>349</v>
      </c>
      <c r="E361" s="85">
        <v>67.360064585575898</v>
      </c>
      <c r="F361" s="91">
        <v>67.291442411194794</v>
      </c>
      <c r="G361" s="86">
        <v>25.9526372443488</v>
      </c>
      <c r="H361" s="86">
        <v>25.886706135629701</v>
      </c>
      <c r="I361" s="86">
        <v>79.400000000000006</v>
      </c>
      <c r="J361" s="86">
        <v>124.6</v>
      </c>
      <c r="K361" s="87">
        <v>0</v>
      </c>
      <c r="L361" s="85">
        <v>2.1800000012499998</v>
      </c>
      <c r="M361" s="86">
        <v>0</v>
      </c>
      <c r="N361" s="86">
        <v>66.008362730009097</v>
      </c>
      <c r="O361" s="86">
        <v>100</v>
      </c>
      <c r="P361" s="86">
        <v>2.2170000000000001</v>
      </c>
      <c r="Q361" s="88">
        <v>1.9883999999999999</v>
      </c>
      <c r="R361" s="85">
        <v>0</v>
      </c>
      <c r="S361" s="86">
        <v>0.4</v>
      </c>
      <c r="T361" s="86">
        <v>2.46</v>
      </c>
      <c r="U361" s="88">
        <v>1.2769106566200199</v>
      </c>
      <c r="V361" s="89">
        <v>3.9</v>
      </c>
      <c r="W361" s="85">
        <v>43.684519785906801</v>
      </c>
      <c r="X361" s="88">
        <v>44.166666666700003</v>
      </c>
      <c r="Y361" s="85"/>
      <c r="Z361" s="88"/>
      <c r="AA361" s="85">
        <v>0.99</v>
      </c>
      <c r="AB361" s="91">
        <v>0.99</v>
      </c>
      <c r="AC361" s="86">
        <v>0.24</v>
      </c>
      <c r="AD361" s="86">
        <v>0.24</v>
      </c>
      <c r="AE361" s="86">
        <v>0.16</v>
      </c>
      <c r="AF361" s="88">
        <v>5.7322001490099996</v>
      </c>
      <c r="AG361" s="85">
        <v>0</v>
      </c>
      <c r="AH361" s="86">
        <v>0.56276099999999996</v>
      </c>
      <c r="AI361" s="88">
        <v>4.8735999900799999E-2</v>
      </c>
      <c r="AJ361" s="150">
        <v>2.21</v>
      </c>
      <c r="AK361" s="151">
        <v>9</v>
      </c>
    </row>
    <row r="362" spans="1:37" x14ac:dyDescent="0.2">
      <c r="A362" s="149" t="s">
        <v>1053</v>
      </c>
      <c r="B362" s="66" t="s">
        <v>1054</v>
      </c>
      <c r="C362" s="67">
        <v>59</v>
      </c>
      <c r="D362" s="84" t="s">
        <v>349</v>
      </c>
      <c r="E362" s="85">
        <v>57.242463708268502</v>
      </c>
      <c r="F362" s="91">
        <v>57.239287189098199</v>
      </c>
      <c r="G362" s="86">
        <v>26.607318700168399</v>
      </c>
      <c r="H362" s="86">
        <v>26.607318700168399</v>
      </c>
      <c r="I362" s="86">
        <v>147</v>
      </c>
      <c r="J362" s="86">
        <v>234.93</v>
      </c>
      <c r="K362" s="87">
        <v>8.8000000000000005E-3</v>
      </c>
      <c r="L362" s="85">
        <v>1.67000000374</v>
      </c>
      <c r="M362" s="86">
        <v>1.5646736585546699E-3</v>
      </c>
      <c r="N362" s="86">
        <v>54.348140529073298</v>
      </c>
      <c r="O362" s="86">
        <v>62.417577603014301</v>
      </c>
      <c r="P362" s="86">
        <v>6.8760000000000003</v>
      </c>
      <c r="Q362" s="88">
        <v>2.1705999999999999</v>
      </c>
      <c r="R362" s="85">
        <v>2.41254523522316E-2</v>
      </c>
      <c r="S362" s="86">
        <v>0.2</v>
      </c>
      <c r="T362" s="86">
        <v>3.78</v>
      </c>
      <c r="U362" s="88">
        <v>1.7542327117944201</v>
      </c>
      <c r="V362" s="89">
        <v>3.79</v>
      </c>
      <c r="W362" s="85">
        <v>41.867312414105598</v>
      </c>
      <c r="X362" s="88">
        <v>39.299999999999997</v>
      </c>
      <c r="Y362" s="85"/>
      <c r="Z362" s="88">
        <v>-100</v>
      </c>
      <c r="AA362" s="85">
        <v>4.82</v>
      </c>
      <c r="AB362" s="91">
        <v>4.82</v>
      </c>
      <c r="AC362" s="86">
        <v>1.1100000000000001</v>
      </c>
      <c r="AD362" s="86">
        <v>1.1100000000000001</v>
      </c>
      <c r="AE362" s="86">
        <v>0.84</v>
      </c>
      <c r="AF362" s="88">
        <v>1.4699000153099999</v>
      </c>
      <c r="AG362" s="85">
        <v>0</v>
      </c>
      <c r="AH362" s="86">
        <v>1.758138</v>
      </c>
      <c r="AI362" s="88">
        <v>0.31678400055299999</v>
      </c>
      <c r="AJ362" s="150">
        <v>2.5099999999999998</v>
      </c>
      <c r="AK362" s="151">
        <v>13</v>
      </c>
    </row>
    <row r="363" spans="1:37" x14ac:dyDescent="0.2">
      <c r="A363" s="149" t="s">
        <v>1055</v>
      </c>
      <c r="B363" s="66" t="s">
        <v>1056</v>
      </c>
      <c r="C363" s="67">
        <v>58</v>
      </c>
      <c r="D363" s="84" t="s">
        <v>349</v>
      </c>
      <c r="E363" s="85">
        <v>57.675616688661002</v>
      </c>
      <c r="F363" s="91">
        <v>57.4649781748046</v>
      </c>
      <c r="G363" s="86">
        <v>24.090828342300298</v>
      </c>
      <c r="H363" s="86">
        <v>23.996929245761901</v>
      </c>
      <c r="I363" s="86">
        <v>103.27</v>
      </c>
      <c r="J363" s="86">
        <v>133.80000000000001</v>
      </c>
      <c r="K363" s="87">
        <v>7.0000000000000001E-3</v>
      </c>
      <c r="L363" s="85">
        <v>3.0199999990099999</v>
      </c>
      <c r="M363" s="86">
        <v>2.54453284079567E-3</v>
      </c>
      <c r="N363" s="86">
        <v>55.878573209639001</v>
      </c>
      <c r="O363" s="86">
        <v>56.611644478154098</v>
      </c>
      <c r="P363" s="86">
        <v>3.665</v>
      </c>
      <c r="Q363" s="88">
        <v>1.7412000000000001</v>
      </c>
      <c r="R363" s="85">
        <v>1.9047619047619001E-2</v>
      </c>
      <c r="S363" s="86">
        <v>0.4</v>
      </c>
      <c r="T363" s="86">
        <v>3.03</v>
      </c>
      <c r="U363" s="88">
        <v>1.7333265658308801</v>
      </c>
      <c r="V363" s="89">
        <v>3.7</v>
      </c>
      <c r="W363" s="85">
        <v>43.4392301353721</v>
      </c>
      <c r="X363" s="88">
        <v>37.233333333300003</v>
      </c>
      <c r="Y363" s="85">
        <v>100</v>
      </c>
      <c r="Z363" s="88">
        <v>21.739999999999995</v>
      </c>
      <c r="AA363" s="85">
        <v>0.83</v>
      </c>
      <c r="AB363" s="91">
        <v>0.83</v>
      </c>
      <c r="AC363" s="86">
        <v>0.13</v>
      </c>
      <c r="AD363" s="86">
        <v>0.13</v>
      </c>
      <c r="AE363" s="86">
        <v>0.28000000000000003</v>
      </c>
      <c r="AF363" s="88">
        <v>0.82520002099699996</v>
      </c>
      <c r="AG363" s="85">
        <v>0</v>
      </c>
      <c r="AH363" s="86">
        <v>1.285795</v>
      </c>
      <c r="AI363" s="88">
        <v>0.26195600000800001</v>
      </c>
      <c r="AJ363" s="150">
        <v>2.39</v>
      </c>
      <c r="AK363" s="151">
        <v>13</v>
      </c>
    </row>
    <row r="364" spans="1:37" x14ac:dyDescent="0.2">
      <c r="A364" s="149" t="s">
        <v>1057</v>
      </c>
      <c r="B364" s="66" t="s">
        <v>1058</v>
      </c>
      <c r="C364" s="67">
        <v>58</v>
      </c>
      <c r="D364" s="84" t="s">
        <v>349</v>
      </c>
      <c r="E364" s="85">
        <v>85.7090515737316</v>
      </c>
      <c r="F364" s="91">
        <v>85.311256891618399</v>
      </c>
      <c r="G364" s="86">
        <v>27.0692302323958</v>
      </c>
      <c r="H364" s="86">
        <v>26.872077604857299</v>
      </c>
      <c r="I364" s="86">
        <v>47.56</v>
      </c>
      <c r="J364" s="86">
        <v>46.14</v>
      </c>
      <c r="K364" s="87">
        <v>1.9400000000000001E-2</v>
      </c>
      <c r="L364" s="85">
        <v>0.13999999985200001</v>
      </c>
      <c r="M364" s="86">
        <v>5.1746846864743401E-2</v>
      </c>
      <c r="N364" s="86">
        <v>84.846076405446894</v>
      </c>
      <c r="O364" s="86">
        <v>100</v>
      </c>
      <c r="P364" s="86">
        <v>2.6080000000000001</v>
      </c>
      <c r="Q364" s="88">
        <v>2.2875000000000001</v>
      </c>
      <c r="R364" s="85">
        <v>7.4128984432913297E-2</v>
      </c>
      <c r="S364" s="86">
        <v>0</v>
      </c>
      <c r="T364" s="86">
        <v>2.5</v>
      </c>
      <c r="U364" s="88">
        <v>0.76069509386558698</v>
      </c>
      <c r="V364" s="89">
        <v>4</v>
      </c>
      <c r="W364" s="85">
        <v>51.850307642396899</v>
      </c>
      <c r="X364" s="88">
        <v>62.1</v>
      </c>
      <c r="Y364" s="85">
        <v>100</v>
      </c>
      <c r="Z364" s="88">
        <v>100</v>
      </c>
      <c r="AA364" s="85">
        <v>0.22</v>
      </c>
      <c r="AB364" s="91">
        <v>0.16</v>
      </c>
      <c r="AC364" s="86">
        <v>0.1</v>
      </c>
      <c r="AD364" s="86">
        <v>7.0000000000000007E-2</v>
      </c>
      <c r="AE364" s="86">
        <v>0.01</v>
      </c>
      <c r="AF364" s="88">
        <v>0</v>
      </c>
      <c r="AG364" s="85">
        <v>0</v>
      </c>
      <c r="AH364" s="86">
        <v>0.140848</v>
      </c>
      <c r="AI364" s="88">
        <v>5.43720001223E-2</v>
      </c>
      <c r="AJ364" s="150">
        <v>2.21</v>
      </c>
      <c r="AK364" s="151">
        <v>8</v>
      </c>
    </row>
    <row r="365" spans="1:37" x14ac:dyDescent="0.2">
      <c r="A365" s="149" t="s">
        <v>1059</v>
      </c>
      <c r="B365" s="66" t="s">
        <v>1060</v>
      </c>
      <c r="C365" s="67">
        <v>59</v>
      </c>
      <c r="D365" s="84" t="s">
        <v>349</v>
      </c>
      <c r="E365" s="85">
        <v>58.433774544179499</v>
      </c>
      <c r="F365" s="91">
        <v>58.091909186535801</v>
      </c>
      <c r="G365" s="86">
        <v>21.229619565217401</v>
      </c>
      <c r="H365" s="86">
        <v>21.043346774193498</v>
      </c>
      <c r="I365" s="86">
        <v>276.83999999999997</v>
      </c>
      <c r="J365" s="86">
        <v>384.63</v>
      </c>
      <c r="K365" s="87">
        <v>2.4400000000000002E-2</v>
      </c>
      <c r="L365" s="85">
        <v>0.61999999981300002</v>
      </c>
      <c r="M365" s="86">
        <v>4.0419245517755798E-3</v>
      </c>
      <c r="N365" s="86">
        <v>56.237136913304198</v>
      </c>
      <c r="O365" s="86">
        <v>54.098656001153003</v>
      </c>
      <c r="P365" s="86">
        <v>12.522</v>
      </c>
      <c r="Q365" s="88">
        <v>1.9358</v>
      </c>
      <c r="R365" s="85">
        <v>0.11896668932698801</v>
      </c>
      <c r="S365" s="86">
        <v>0.1</v>
      </c>
      <c r="T365" s="86">
        <v>4.0599999999999996</v>
      </c>
      <c r="U365" s="88">
        <v>2.3240269985974802</v>
      </c>
      <c r="V365" s="89">
        <v>3.79</v>
      </c>
      <c r="W365" s="85">
        <v>38.160201701715998</v>
      </c>
      <c r="X365" s="88">
        <v>34.799999999999997</v>
      </c>
      <c r="Y365" s="85">
        <v>-93.06</v>
      </c>
      <c r="Z365" s="88">
        <v>-100</v>
      </c>
      <c r="AA365" s="85">
        <v>3.11</v>
      </c>
      <c r="AB365" s="91">
        <v>2.72</v>
      </c>
      <c r="AC365" s="86">
        <v>0.75</v>
      </c>
      <c r="AD365" s="86">
        <v>0.78</v>
      </c>
      <c r="AE365" s="86">
        <v>1.07</v>
      </c>
      <c r="AF365" s="88">
        <v>2.73779988206</v>
      </c>
      <c r="AG365" s="85">
        <v>0</v>
      </c>
      <c r="AH365" s="86">
        <v>2.1962250000000001</v>
      </c>
      <c r="AI365" s="88">
        <v>0.30459999966700002</v>
      </c>
      <c r="AJ365" s="150">
        <v>2.4700000000000002</v>
      </c>
      <c r="AK365" s="151">
        <v>11</v>
      </c>
    </row>
    <row r="366" spans="1:37" x14ac:dyDescent="0.2">
      <c r="A366" s="149" t="s">
        <v>1061</v>
      </c>
      <c r="B366" s="66" t="s">
        <v>1062</v>
      </c>
      <c r="C366" s="67">
        <v>67</v>
      </c>
      <c r="D366" s="84" t="s">
        <v>349</v>
      </c>
      <c r="E366" s="85">
        <v>46.673581271299497</v>
      </c>
      <c r="F366" s="91">
        <v>46.503185657134402</v>
      </c>
      <c r="G366" s="86">
        <v>22.311947449004801</v>
      </c>
      <c r="H366" s="86">
        <v>22.311947449004801</v>
      </c>
      <c r="I366" s="86">
        <v>137.84</v>
      </c>
      <c r="J366" s="86">
        <v>185.33</v>
      </c>
      <c r="K366" s="87">
        <v>2.7400000000000001E-2</v>
      </c>
      <c r="L366" s="85">
        <v>6.9600000154900004</v>
      </c>
      <c r="M366" s="86">
        <v>0</v>
      </c>
      <c r="N366" s="86">
        <v>38.772225248873298</v>
      </c>
      <c r="O366" s="86">
        <v>43.541852640252699</v>
      </c>
      <c r="P366" s="86">
        <v>6.0039999999999996</v>
      </c>
      <c r="Q366" s="88">
        <v>3.2103999999999999</v>
      </c>
      <c r="R366" s="85">
        <v>0</v>
      </c>
      <c r="S366" s="86">
        <v>6.3</v>
      </c>
      <c r="T366" s="86">
        <v>3.57</v>
      </c>
      <c r="U366" s="88">
        <v>5.2279350027164497</v>
      </c>
      <c r="V366" s="89">
        <v>3.49</v>
      </c>
      <c r="W366" s="85"/>
      <c r="X366" s="88">
        <v>47.9666666667</v>
      </c>
      <c r="Y366" s="85">
        <v>-100</v>
      </c>
      <c r="Z366" s="88">
        <v>-100</v>
      </c>
      <c r="AA366" s="85">
        <v>0.98</v>
      </c>
      <c r="AB366" s="91">
        <v>0.98</v>
      </c>
      <c r="AC366" s="86">
        <v>0.53</v>
      </c>
      <c r="AD366" s="86">
        <v>0.53</v>
      </c>
      <c r="AE366" s="86">
        <v>1.65</v>
      </c>
      <c r="AF366" s="88">
        <v>0.114799998956</v>
      </c>
      <c r="AG366" s="85">
        <v>0</v>
      </c>
      <c r="AH366" s="86">
        <v>0.43203799999999998</v>
      </c>
      <c r="AI366" s="88">
        <v>0.30264000009699998</v>
      </c>
      <c r="AJ366" s="150">
        <v>2.9</v>
      </c>
      <c r="AK366" s="151">
        <v>20</v>
      </c>
    </row>
    <row r="367" spans="1:37" x14ac:dyDescent="0.2">
      <c r="A367" s="149" t="s">
        <v>1063</v>
      </c>
      <c r="B367" s="66" t="s">
        <v>1064</v>
      </c>
      <c r="C367" s="67">
        <v>67</v>
      </c>
      <c r="D367" s="84" t="s">
        <v>349</v>
      </c>
      <c r="E367" s="85">
        <v>54.385906625580397</v>
      </c>
      <c r="F367" s="91">
        <v>54.332749154879302</v>
      </c>
      <c r="G367" s="86">
        <v>38.247630754919101</v>
      </c>
      <c r="H367" s="86">
        <v>38.237663729162698</v>
      </c>
      <c r="I367" s="86">
        <v>81.39</v>
      </c>
      <c r="J367" s="86">
        <v>132.41</v>
      </c>
      <c r="K367" s="87">
        <v>0</v>
      </c>
      <c r="L367" s="85">
        <v>3.84000000191</v>
      </c>
      <c r="M367" s="86">
        <v>3.15652707679027E-3</v>
      </c>
      <c r="N367" s="86">
        <v>46.881299507331498</v>
      </c>
      <c r="O367" s="86">
        <v>55.482331041522798</v>
      </c>
      <c r="P367" s="86">
        <v>3.4359999999999999</v>
      </c>
      <c r="Q367" s="88">
        <v>1.5597000000000001</v>
      </c>
      <c r="R367" s="85">
        <v>3.1692372702302997E-2</v>
      </c>
      <c r="S367" s="86">
        <v>6</v>
      </c>
      <c r="T367" s="86">
        <v>2.64</v>
      </c>
      <c r="U367" s="88">
        <v>3.8032509115675599</v>
      </c>
      <c r="V367" s="89">
        <v>3.81</v>
      </c>
      <c r="W367" s="85">
        <v>44.0290399326177</v>
      </c>
      <c r="X367" s="88">
        <v>46.4666666667</v>
      </c>
      <c r="Y367" s="85">
        <v>-100</v>
      </c>
      <c r="Z367" s="88"/>
      <c r="AA367" s="85">
        <v>0.59</v>
      </c>
      <c r="AB367" s="91">
        <v>0.6</v>
      </c>
      <c r="AC367" s="86">
        <v>0.15</v>
      </c>
      <c r="AD367" s="86">
        <v>0.15</v>
      </c>
      <c r="AE367" s="86">
        <v>0.9</v>
      </c>
      <c r="AF367" s="88">
        <v>0.462599992982</v>
      </c>
      <c r="AG367" s="85">
        <v>8.0080000077100005E-3</v>
      </c>
      <c r="AH367" s="86">
        <v>0.85979399999999995</v>
      </c>
      <c r="AI367" s="88">
        <v>0.25220000024299999</v>
      </c>
      <c r="AJ367" s="150">
        <v>2.74</v>
      </c>
      <c r="AK367" s="151">
        <v>15</v>
      </c>
    </row>
    <row r="368" spans="1:37" x14ac:dyDescent="0.2">
      <c r="A368" s="149" t="s">
        <v>1065</v>
      </c>
      <c r="B368" s="66" t="s">
        <v>1066</v>
      </c>
      <c r="C368" s="67">
        <v>67</v>
      </c>
      <c r="D368" s="84" t="s">
        <v>349</v>
      </c>
      <c r="E368" s="85">
        <v>66.689197562157105</v>
      </c>
      <c r="F368" s="91">
        <v>66.520215845978797</v>
      </c>
      <c r="G368" s="86">
        <v>26.834296529115498</v>
      </c>
      <c r="H368" s="86">
        <v>26.805006364977999</v>
      </c>
      <c r="I368" s="86">
        <v>125.02</v>
      </c>
      <c r="J368" s="86">
        <v>161.69999999999999</v>
      </c>
      <c r="K368" s="87">
        <v>0</v>
      </c>
      <c r="L368" s="85">
        <v>4.6899999922399997</v>
      </c>
      <c r="M368" s="86">
        <v>0.123373231311386</v>
      </c>
      <c r="N368" s="86">
        <v>61.910776827237797</v>
      </c>
      <c r="O368" s="86">
        <v>56.8799640341675</v>
      </c>
      <c r="P368" s="86">
        <v>1.911</v>
      </c>
      <c r="Q368" s="88">
        <v>1.6523000000000001</v>
      </c>
      <c r="R368" s="85">
        <v>4.4163109082879397E-2</v>
      </c>
      <c r="S368" s="86">
        <v>3.4</v>
      </c>
      <c r="T368" s="86">
        <v>3.47</v>
      </c>
      <c r="U368" s="88">
        <v>2.24858336994604</v>
      </c>
      <c r="V368" s="89">
        <v>3.79</v>
      </c>
      <c r="W368" s="85">
        <v>37.918497034664199</v>
      </c>
      <c r="X368" s="88">
        <v>53.733333333300003</v>
      </c>
      <c r="Y368" s="85">
        <v>-100</v>
      </c>
      <c r="Z368" s="88">
        <v>-100</v>
      </c>
      <c r="AA368" s="85">
        <v>0.21</v>
      </c>
      <c r="AB368" s="91">
        <v>0.21</v>
      </c>
      <c r="AC368" s="86">
        <v>0.03</v>
      </c>
      <c r="AD368" s="86">
        <v>0.03</v>
      </c>
      <c r="AE368" s="86">
        <v>1.74</v>
      </c>
      <c r="AF368" s="88">
        <v>2.4131000002</v>
      </c>
      <c r="AG368" s="85">
        <v>0</v>
      </c>
      <c r="AH368" s="86">
        <v>0.84398099999999998</v>
      </c>
      <c r="AI368" s="88">
        <v>0.20176000016000001</v>
      </c>
      <c r="AJ368" s="150">
        <v>2.58</v>
      </c>
      <c r="AK368" s="151">
        <v>16</v>
      </c>
    </row>
    <row r="369" spans="1:37" x14ac:dyDescent="0.2">
      <c r="A369" s="149" t="s">
        <v>1067</v>
      </c>
      <c r="B369" s="66" t="s">
        <v>1068</v>
      </c>
      <c r="C369" s="67">
        <v>67</v>
      </c>
      <c r="D369" s="84" t="s">
        <v>349</v>
      </c>
      <c r="E369" s="85">
        <v>64.311162304786905</v>
      </c>
      <c r="F369" s="91">
        <v>64.252230050092393</v>
      </c>
      <c r="G369" s="86">
        <v>28.043717018027898</v>
      </c>
      <c r="H369" s="86">
        <v>28.024965846079699</v>
      </c>
      <c r="I369" s="86">
        <v>301.76</v>
      </c>
      <c r="J369" s="86">
        <v>280.14</v>
      </c>
      <c r="K369" s="87">
        <v>0</v>
      </c>
      <c r="L369" s="85">
        <v>1.70000000342</v>
      </c>
      <c r="M369" s="86">
        <v>5.5745042956857902E-3</v>
      </c>
      <c r="N369" s="86">
        <v>60.235779705140502</v>
      </c>
      <c r="O369" s="86">
        <v>51.165539431348101</v>
      </c>
      <c r="P369" s="86">
        <v>3.0030000000000001</v>
      </c>
      <c r="Q369" s="88">
        <v>2.4257</v>
      </c>
      <c r="R369" s="85">
        <v>0.10221465076661</v>
      </c>
      <c r="S369" s="86">
        <v>2.8</v>
      </c>
      <c r="T369" s="86">
        <v>4.41</v>
      </c>
      <c r="U369" s="88">
        <v>3.0604591358388502</v>
      </c>
      <c r="V369" s="89">
        <v>3.75</v>
      </c>
      <c r="W369" s="85">
        <v>34.124151939965202</v>
      </c>
      <c r="X369" s="88">
        <v>43.133333333300001</v>
      </c>
      <c r="Y369" s="85">
        <v>-100</v>
      </c>
      <c r="Z369" s="88">
        <v>-100</v>
      </c>
      <c r="AA369" s="85">
        <v>0.25</v>
      </c>
      <c r="AB369" s="91">
        <v>0.28999999999999998</v>
      </c>
      <c r="AC369" s="86">
        <v>0.11</v>
      </c>
      <c r="AD369" s="86">
        <v>0.11</v>
      </c>
      <c r="AE369" s="86">
        <v>3.2</v>
      </c>
      <c r="AF369" s="88">
        <v>7.8000001766200006E-2</v>
      </c>
      <c r="AG369" s="85">
        <v>0</v>
      </c>
      <c r="AH369" s="86">
        <v>1.25203</v>
      </c>
      <c r="AI369" s="88">
        <v>0.19167200003400001</v>
      </c>
      <c r="AJ369" s="150">
        <v>2.63</v>
      </c>
      <c r="AK369" s="151">
        <v>18</v>
      </c>
    </row>
    <row r="370" spans="1:37" x14ac:dyDescent="0.2">
      <c r="A370" s="149" t="s">
        <v>1069</v>
      </c>
      <c r="B370" s="66" t="s">
        <v>1070</v>
      </c>
      <c r="C370" s="67">
        <v>58</v>
      </c>
      <c r="D370" s="84" t="s">
        <v>349</v>
      </c>
      <c r="E370" s="85">
        <v>73.868131868131897</v>
      </c>
      <c r="F370" s="91">
        <v>73.620094191522796</v>
      </c>
      <c r="G370" s="86">
        <v>22.555729984301401</v>
      </c>
      <c r="H370" s="86">
        <v>22.4207221350078</v>
      </c>
      <c r="I370" s="86">
        <v>161.94999999999999</v>
      </c>
      <c r="J370" s="86">
        <v>201.45</v>
      </c>
      <c r="K370" s="87">
        <v>3.49E-2</v>
      </c>
      <c r="L370" s="85">
        <v>0.23000000030100001</v>
      </c>
      <c r="M370" s="86">
        <v>4.4530457274625998E-3</v>
      </c>
      <c r="N370" s="86">
        <v>72.522579824449807</v>
      </c>
      <c r="O370" s="86">
        <v>57.1481208548268</v>
      </c>
      <c r="P370" s="86">
        <v>4.367</v>
      </c>
      <c r="Q370" s="88">
        <v>2.8431999999999999</v>
      </c>
      <c r="R370" s="85">
        <v>4.9788399302962402E-2</v>
      </c>
      <c r="S370" s="86">
        <v>0.8</v>
      </c>
      <c r="T370" s="86">
        <v>5.47</v>
      </c>
      <c r="U370" s="88">
        <v>1.15227629513344</v>
      </c>
      <c r="V370" s="89">
        <v>3.62</v>
      </c>
      <c r="W370" s="85">
        <v>42.320184721477197</v>
      </c>
      <c r="X370" s="88">
        <v>45.0333333333</v>
      </c>
      <c r="Y370" s="85">
        <v>-100</v>
      </c>
      <c r="Z370" s="88">
        <v>-100</v>
      </c>
      <c r="AA370" s="85">
        <v>3.99</v>
      </c>
      <c r="AB370" s="91">
        <v>3.65</v>
      </c>
      <c r="AC370" s="86">
        <v>0.98</v>
      </c>
      <c r="AD370" s="86">
        <v>0.89</v>
      </c>
      <c r="AE370" s="86">
        <v>2.14</v>
      </c>
      <c r="AF370" s="88">
        <v>14.6458997918</v>
      </c>
      <c r="AG370" s="85">
        <v>0</v>
      </c>
      <c r="AH370" s="86">
        <v>0.79654700000000001</v>
      </c>
      <c r="AI370" s="88">
        <v>0.25220000022700001</v>
      </c>
      <c r="AJ370" s="150">
        <v>2.56</v>
      </c>
      <c r="AK370" s="151">
        <v>20</v>
      </c>
    </row>
    <row r="371" spans="1:37" x14ac:dyDescent="0.2">
      <c r="A371" s="149" t="s">
        <v>1071</v>
      </c>
      <c r="B371" s="66" t="s">
        <v>1072</v>
      </c>
      <c r="C371" s="67">
        <v>67</v>
      </c>
      <c r="D371" s="84" t="s">
        <v>349</v>
      </c>
      <c r="E371" s="85">
        <v>57.729770909288803</v>
      </c>
      <c r="F371" s="91">
        <v>57.704895094022802</v>
      </c>
      <c r="G371" s="86">
        <v>26.7461656262875</v>
      </c>
      <c r="H371" s="86">
        <v>26.742278780152201</v>
      </c>
      <c r="I371" s="86">
        <v>195.88</v>
      </c>
      <c r="J371" s="86">
        <v>298.38</v>
      </c>
      <c r="K371" s="87">
        <v>0</v>
      </c>
      <c r="L371" s="85">
        <v>0.76999999836599997</v>
      </c>
      <c r="M371" s="86">
        <v>3.1867232335090999E-2</v>
      </c>
      <c r="N371" s="86">
        <v>55.346510883482701</v>
      </c>
      <c r="O371" s="86">
        <v>48.111421811142201</v>
      </c>
      <c r="P371" s="86">
        <v>7.6219999999999999</v>
      </c>
      <c r="Q371" s="88">
        <v>2.5049000000000001</v>
      </c>
      <c r="R371" s="85">
        <v>0.133543765934199</v>
      </c>
      <c r="S371" s="86">
        <v>1.9</v>
      </c>
      <c r="T371" s="86">
        <v>4.18</v>
      </c>
      <c r="U371" s="88">
        <v>2.7759855098376098</v>
      </c>
      <c r="V371" s="89">
        <v>3.74</v>
      </c>
      <c r="W371" s="85">
        <v>36.548300492930998</v>
      </c>
      <c r="X371" s="88"/>
      <c r="Y371" s="85">
        <v>-7.8799999999999955</v>
      </c>
      <c r="Z371" s="88">
        <v>79.88</v>
      </c>
      <c r="AA371" s="85">
        <v>3.38</v>
      </c>
      <c r="AB371" s="91">
        <v>3.37</v>
      </c>
      <c r="AC371" s="86">
        <v>0.7</v>
      </c>
      <c r="AD371" s="86">
        <v>0.7</v>
      </c>
      <c r="AE371" s="86">
        <v>2.4</v>
      </c>
      <c r="AF371" s="88">
        <v>2.58279990602</v>
      </c>
      <c r="AG371" s="85">
        <v>2.5999999950600001E-4</v>
      </c>
      <c r="AH371" s="86">
        <v>2.2689210000000002</v>
      </c>
      <c r="AI371" s="88">
        <v>0.70615999866000001</v>
      </c>
      <c r="AJ371" s="150">
        <v>2.61</v>
      </c>
      <c r="AK371" s="151">
        <v>17</v>
      </c>
    </row>
    <row r="372" spans="1:37" x14ac:dyDescent="0.2">
      <c r="A372" s="149" t="s">
        <v>1073</v>
      </c>
      <c r="B372" s="66" t="s">
        <v>1074</v>
      </c>
      <c r="C372" s="67">
        <v>59</v>
      </c>
      <c r="D372" s="84" t="s">
        <v>349</v>
      </c>
      <c r="E372" s="85">
        <v>41.450169052082103</v>
      </c>
      <c r="F372" s="91">
        <v>41.4466653819876</v>
      </c>
      <c r="G372" s="86">
        <v>16.770316906960002</v>
      </c>
      <c r="H372" s="86">
        <v>16.770316906960002</v>
      </c>
      <c r="I372" s="86">
        <v>162.22999999999999</v>
      </c>
      <c r="J372" s="86">
        <v>171.26</v>
      </c>
      <c r="K372" s="87">
        <v>0</v>
      </c>
      <c r="L372" s="85">
        <v>3.8799999938099998</v>
      </c>
      <c r="M372" s="86">
        <v>0</v>
      </c>
      <c r="N372" s="86">
        <v>36.366358959904197</v>
      </c>
      <c r="O372" s="86">
        <v>30.053866633645001</v>
      </c>
      <c r="P372" s="86">
        <v>4.2270000000000003</v>
      </c>
      <c r="Q372" s="88">
        <v>1.8686</v>
      </c>
      <c r="R372" s="85">
        <v>0</v>
      </c>
      <c r="S372" s="86">
        <v>0.3</v>
      </c>
      <c r="T372" s="86">
        <v>3.62</v>
      </c>
      <c r="U372" s="88">
        <v>7.7588774241017502</v>
      </c>
      <c r="V372" s="89">
        <v>3.09</v>
      </c>
      <c r="W372" s="85">
        <v>29.4987821588001</v>
      </c>
      <c r="X372" s="88">
        <v>29.166666666699999</v>
      </c>
      <c r="Y372" s="85">
        <v>93.22</v>
      </c>
      <c r="Z372" s="88">
        <v>100</v>
      </c>
      <c r="AA372" s="85">
        <v>1.95</v>
      </c>
      <c r="AB372" s="91">
        <v>1.97</v>
      </c>
      <c r="AC372" s="86">
        <v>0.43</v>
      </c>
      <c r="AD372" s="86">
        <v>0.43</v>
      </c>
      <c r="AE372" s="86">
        <v>0.53</v>
      </c>
      <c r="AF372" s="88">
        <v>0.18520000547400001</v>
      </c>
      <c r="AG372" s="85">
        <v>0</v>
      </c>
      <c r="AH372" s="86">
        <v>0.606738</v>
      </c>
      <c r="AI372" s="88">
        <v>4.25200000099E-2</v>
      </c>
      <c r="AJ372" s="150">
        <v>2.5499999999999998</v>
      </c>
      <c r="AK372" s="151">
        <v>8</v>
      </c>
    </row>
    <row r="373" spans="1:37" x14ac:dyDescent="0.2">
      <c r="A373" s="149" t="s">
        <v>1075</v>
      </c>
      <c r="B373" s="66" t="s">
        <v>1076</v>
      </c>
      <c r="C373" s="67">
        <v>67</v>
      </c>
      <c r="D373" s="84" t="s">
        <v>349</v>
      </c>
      <c r="E373" s="85">
        <v>62.802926071735101</v>
      </c>
      <c r="F373" s="91">
        <v>62.616981569017398</v>
      </c>
      <c r="G373" s="86">
        <v>39.296271574330099</v>
      </c>
      <c r="H373" s="86">
        <v>39.207045457641399</v>
      </c>
      <c r="I373" s="86">
        <v>176.63</v>
      </c>
      <c r="J373" s="86">
        <v>378.63</v>
      </c>
      <c r="K373" s="87">
        <v>0</v>
      </c>
      <c r="L373" s="85">
        <v>0.80000000070900001</v>
      </c>
      <c r="M373" s="86">
        <v>3.2931417044443197E-2</v>
      </c>
      <c r="N373" s="86">
        <v>59.041736484544302</v>
      </c>
      <c r="O373" s="86">
        <v>57.010152737666402</v>
      </c>
      <c r="P373" s="86">
        <v>8.8490000000000002</v>
      </c>
      <c r="Q373" s="88">
        <v>1.2486999999999999</v>
      </c>
      <c r="R373" s="85">
        <v>7.6248570339306099E-2</v>
      </c>
      <c r="S373" s="86">
        <v>0.8</v>
      </c>
      <c r="T373" s="86">
        <v>3.27</v>
      </c>
      <c r="U373" s="88">
        <v>2.92198504270594</v>
      </c>
      <c r="V373" s="89">
        <v>3.41</v>
      </c>
      <c r="W373" s="85">
        <v>36.642493831206998</v>
      </c>
      <c r="X373" s="88">
        <v>25.633333333300001</v>
      </c>
      <c r="Y373" s="85">
        <v>-100</v>
      </c>
      <c r="Z373" s="88">
        <v>-32.799999999999997</v>
      </c>
      <c r="AA373" s="85">
        <v>2.2799999999999998</v>
      </c>
      <c r="AB373" s="91">
        <v>2.2400000000000002</v>
      </c>
      <c r="AC373" s="86">
        <v>0.65</v>
      </c>
      <c r="AD373" s="86">
        <v>0.64</v>
      </c>
      <c r="AE373" s="86">
        <v>2.27</v>
      </c>
      <c r="AF373" s="88">
        <v>3.61240005813</v>
      </c>
      <c r="AG373" s="85">
        <v>1.92400000311E-3</v>
      </c>
      <c r="AH373" s="86">
        <v>3.020686</v>
      </c>
      <c r="AI373" s="88">
        <v>1.2054330019499999</v>
      </c>
      <c r="AJ373" s="150">
        <v>2.66</v>
      </c>
      <c r="AK373" s="151">
        <v>19</v>
      </c>
    </row>
    <row r="374" spans="1:37" x14ac:dyDescent="0.2">
      <c r="A374" s="149" t="s">
        <v>1077</v>
      </c>
      <c r="B374" s="66" t="s">
        <v>1078</v>
      </c>
      <c r="C374" s="67">
        <v>59</v>
      </c>
      <c r="D374" s="84" t="s">
        <v>349</v>
      </c>
      <c r="E374" s="85">
        <v>38.388256942121103</v>
      </c>
      <c r="F374" s="91">
        <v>38.136500501840104</v>
      </c>
      <c r="G374" s="86">
        <v>13.558046169287399</v>
      </c>
      <c r="H374" s="86">
        <v>13.4718969555035</v>
      </c>
      <c r="I374" s="86">
        <v>229.68</v>
      </c>
      <c r="J374" s="86">
        <v>600.41</v>
      </c>
      <c r="K374" s="87">
        <v>0</v>
      </c>
      <c r="L374" s="85">
        <v>0.16000000005000001</v>
      </c>
      <c r="M374" s="86">
        <v>1.9367041691359999E-5</v>
      </c>
      <c r="N374" s="86">
        <v>48.910236416942197</v>
      </c>
      <c r="O374" s="86">
        <v>45.125905760839103</v>
      </c>
      <c r="P374" s="86">
        <v>8.6750000000000007</v>
      </c>
      <c r="Q374" s="88">
        <v>1.171</v>
      </c>
      <c r="R374" s="85">
        <v>5.5187637969094899E-2</v>
      </c>
      <c r="S374" s="86">
        <v>0.2</v>
      </c>
      <c r="T374" s="86">
        <v>1.46</v>
      </c>
      <c r="U374" s="88">
        <v>1.71880227500836</v>
      </c>
      <c r="V374" s="89">
        <v>3.28</v>
      </c>
      <c r="W374" s="85">
        <v>29.141506310384599</v>
      </c>
      <c r="X374" s="88">
        <v>22.266666666700001</v>
      </c>
      <c r="Y374" s="85">
        <v>-100</v>
      </c>
      <c r="Z374" s="88">
        <v>-100</v>
      </c>
      <c r="AA374" s="85">
        <v>3.25</v>
      </c>
      <c r="AB374" s="91">
        <v>3.2</v>
      </c>
      <c r="AC374" s="86">
        <v>0.7</v>
      </c>
      <c r="AD374" s="86">
        <v>0.68</v>
      </c>
      <c r="AE374" s="86">
        <v>2.4500000000000002</v>
      </c>
      <c r="AF374" s="88">
        <v>4.9351000801299998</v>
      </c>
      <c r="AG374" s="85">
        <v>5.2000000043999999E-4</v>
      </c>
      <c r="AH374" s="86">
        <v>3.1145019999999999</v>
      </c>
      <c r="AI374" s="88">
        <v>0.41476000035100002</v>
      </c>
      <c r="AJ374" s="150">
        <v>2.5299999999999998</v>
      </c>
      <c r="AK374" s="151">
        <v>9</v>
      </c>
    </row>
    <row r="375" spans="1:37" x14ac:dyDescent="0.2">
      <c r="A375" s="149" t="s">
        <v>1079</v>
      </c>
      <c r="B375" s="66" t="s">
        <v>1080</v>
      </c>
      <c r="C375" s="67">
        <v>58</v>
      </c>
      <c r="D375" s="84" t="s">
        <v>349</v>
      </c>
      <c r="E375" s="85">
        <v>89.399789399789398</v>
      </c>
      <c r="F375" s="91">
        <v>88.997308997309005</v>
      </c>
      <c r="G375" s="86">
        <v>28.232128232128201</v>
      </c>
      <c r="H375" s="86">
        <v>28.102258102258102</v>
      </c>
      <c r="I375" s="86">
        <v>0.22</v>
      </c>
      <c r="J375" s="86">
        <v>2.23</v>
      </c>
      <c r="K375" s="87">
        <v>0</v>
      </c>
      <c r="L375" s="85">
        <v>7.9999999953699996E-2</v>
      </c>
      <c r="M375" s="86">
        <v>0.12532190244918401</v>
      </c>
      <c r="N375" s="86">
        <v>92.100470107558607</v>
      </c>
      <c r="O375" s="86">
        <v>97.422057520341596</v>
      </c>
      <c r="P375" s="86">
        <v>0.63900000000000001</v>
      </c>
      <c r="Q375" s="88">
        <v>1.079</v>
      </c>
      <c r="R375" s="85">
        <v>0.266011868221813</v>
      </c>
      <c r="S375" s="86">
        <v>0.2</v>
      </c>
      <c r="T375" s="86">
        <v>3.19</v>
      </c>
      <c r="U375" s="88">
        <v>0.32409032409032401</v>
      </c>
      <c r="V375" s="89">
        <v>4.51</v>
      </c>
      <c r="W375" s="85">
        <v>52.189384347363401</v>
      </c>
      <c r="X375" s="88">
        <v>49</v>
      </c>
      <c r="Y375" s="85">
        <v>-100</v>
      </c>
      <c r="Z375" s="88">
        <v>-27.72</v>
      </c>
      <c r="AA375" s="85">
        <v>0.04</v>
      </c>
      <c r="AB375" s="91">
        <v>0.04</v>
      </c>
      <c r="AC375" s="86">
        <v>0</v>
      </c>
      <c r="AD375" s="86">
        <v>0</v>
      </c>
      <c r="AE375" s="86">
        <v>0.38</v>
      </c>
      <c r="AF375" s="88">
        <v>45.2574996687</v>
      </c>
      <c r="AG375" s="85">
        <v>0</v>
      </c>
      <c r="AH375" s="86">
        <v>1.1742000000000001E-2</v>
      </c>
      <c r="AI375" s="88">
        <v>1.0087999977900001E-2</v>
      </c>
      <c r="AJ375" s="150">
        <v>2.39</v>
      </c>
      <c r="AK375" s="151">
        <v>17</v>
      </c>
    </row>
    <row r="376" spans="1:37" x14ac:dyDescent="0.2">
      <c r="A376" s="149" t="s">
        <v>1081</v>
      </c>
      <c r="B376" s="66" t="s">
        <v>1082</v>
      </c>
      <c r="C376" s="67">
        <v>58</v>
      </c>
      <c r="D376" s="84" t="s">
        <v>349</v>
      </c>
      <c r="E376" s="85">
        <v>72.641004472588406</v>
      </c>
      <c r="F376" s="91">
        <v>72.641004472588406</v>
      </c>
      <c r="G376" s="86">
        <v>23.2284286064213</v>
      </c>
      <c r="H376" s="86">
        <v>23.2284286064213</v>
      </c>
      <c r="I376" s="86">
        <v>95.84</v>
      </c>
      <c r="J376" s="86">
        <v>188.75</v>
      </c>
      <c r="K376" s="87">
        <v>0</v>
      </c>
      <c r="L376" s="85">
        <v>0.109999999986</v>
      </c>
      <c r="M376" s="86">
        <v>7.97696381057527E-5</v>
      </c>
      <c r="N376" s="86">
        <v>75.693641618497097</v>
      </c>
      <c r="O376" s="86">
        <v>100</v>
      </c>
      <c r="P376" s="86">
        <v>3.444</v>
      </c>
      <c r="Q376" s="88">
        <v>3.2054999999999998</v>
      </c>
      <c r="R376" s="85">
        <v>0.11440193212152</v>
      </c>
      <c r="S376" s="86">
        <v>0.1</v>
      </c>
      <c r="T376" s="86">
        <v>3.61</v>
      </c>
      <c r="U376" s="88">
        <v>0.90086820833371095</v>
      </c>
      <c r="V376" s="89">
        <v>3.99</v>
      </c>
      <c r="W376" s="85">
        <v>45.079715322793099</v>
      </c>
      <c r="X376" s="88"/>
      <c r="Y376" s="85">
        <v>-60.1</v>
      </c>
      <c r="Z376" s="88">
        <v>-81.819999999999993</v>
      </c>
      <c r="AA376" s="85">
        <v>0.51</v>
      </c>
      <c r="AB376" s="91">
        <v>0.51</v>
      </c>
      <c r="AC376" s="86">
        <v>0.09</v>
      </c>
      <c r="AD376" s="86">
        <v>0.09</v>
      </c>
      <c r="AE376" s="86">
        <v>1.55</v>
      </c>
      <c r="AF376" s="88">
        <v>24.9017009702</v>
      </c>
      <c r="AG376" s="85">
        <v>0</v>
      </c>
      <c r="AH376" s="86">
        <v>1.1513800000000001</v>
      </c>
      <c r="AI376" s="88">
        <v>0.16316799996799999</v>
      </c>
      <c r="AJ376" s="150">
        <v>2.52</v>
      </c>
      <c r="AK376" s="151">
        <v>18</v>
      </c>
    </row>
    <row r="377" spans="1:37" x14ac:dyDescent="0.2">
      <c r="A377" s="149" t="s">
        <v>1083</v>
      </c>
      <c r="B377" s="66" t="s">
        <v>1084</v>
      </c>
      <c r="C377" s="67">
        <v>58</v>
      </c>
      <c r="D377" s="84" t="s">
        <v>349</v>
      </c>
      <c r="E377" s="85">
        <v>65.205707798646301</v>
      </c>
      <c r="F377" s="91">
        <v>65.205707798646301</v>
      </c>
      <c r="G377" s="86">
        <v>22.145022920289101</v>
      </c>
      <c r="H377" s="86">
        <v>22.145022920289101</v>
      </c>
      <c r="I377" s="86">
        <v>342.77</v>
      </c>
      <c r="J377" s="86">
        <v>369.86</v>
      </c>
      <c r="K377" s="87">
        <v>0</v>
      </c>
      <c r="L377" s="85">
        <v>0.10999999993700001</v>
      </c>
      <c r="M377" s="86">
        <v>7.9696187060215806E-2</v>
      </c>
      <c r="N377" s="86">
        <v>65.088135289906901</v>
      </c>
      <c r="O377" s="86">
        <v>100</v>
      </c>
      <c r="P377" s="86">
        <v>6.2949999999999999</v>
      </c>
      <c r="Q377" s="88">
        <v>3.2732000000000001</v>
      </c>
      <c r="R377" s="85">
        <v>0.128459651991125</v>
      </c>
      <c r="S377" s="86">
        <v>0</v>
      </c>
      <c r="T377" s="86">
        <v>5.18</v>
      </c>
      <c r="U377" s="88">
        <v>1.49377056718734</v>
      </c>
      <c r="V377" s="89">
        <v>3.47</v>
      </c>
      <c r="W377" s="85">
        <v>42.661541787446701</v>
      </c>
      <c r="X377" s="88">
        <v>29.4</v>
      </c>
      <c r="Y377" s="85">
        <v>99.419999999999987</v>
      </c>
      <c r="Z377" s="88">
        <v>-92.66</v>
      </c>
      <c r="AA377" s="85">
        <v>1.06</v>
      </c>
      <c r="AB377" s="91">
        <v>1.06</v>
      </c>
      <c r="AC377" s="86">
        <v>0.24</v>
      </c>
      <c r="AD377" s="86">
        <v>0.24</v>
      </c>
      <c r="AE377" s="86">
        <v>1.73</v>
      </c>
      <c r="AF377" s="88">
        <v>0.77289998487099998</v>
      </c>
      <c r="AG377" s="85">
        <v>0</v>
      </c>
      <c r="AH377" s="86">
        <v>2.944156</v>
      </c>
      <c r="AI377" s="88">
        <v>0.54586399980300004</v>
      </c>
      <c r="AJ377" s="150">
        <v>2.34</v>
      </c>
      <c r="AK377" s="151">
        <v>11</v>
      </c>
    </row>
    <row r="378" spans="1:37" x14ac:dyDescent="0.2">
      <c r="A378" s="149" t="s">
        <v>1085</v>
      </c>
      <c r="B378" s="66" t="s">
        <v>1086</v>
      </c>
      <c r="C378" s="67">
        <v>58</v>
      </c>
      <c r="D378" s="84" t="s">
        <v>349</v>
      </c>
      <c r="E378" s="85">
        <v>83.492401935898698</v>
      </c>
      <c r="F378" s="91">
        <v>83.431482045554503</v>
      </c>
      <c r="G378" s="86">
        <v>31.277287034216702</v>
      </c>
      <c r="H378" s="86">
        <v>31.218059363048699</v>
      </c>
      <c r="I378" s="86">
        <v>65.02</v>
      </c>
      <c r="J378" s="86">
        <v>107.37</v>
      </c>
      <c r="K378" s="87">
        <v>0</v>
      </c>
      <c r="L378" s="85">
        <v>0.19000000000699999</v>
      </c>
      <c r="M378" s="86">
        <v>4.1972214235503104E-3</v>
      </c>
      <c r="N378" s="86">
        <v>82.438846926754906</v>
      </c>
      <c r="O378" s="86">
        <v>100</v>
      </c>
      <c r="P378" s="86">
        <v>1.6279999999999999</v>
      </c>
      <c r="Q378" s="88">
        <v>3.1212</v>
      </c>
      <c r="R378" s="85">
        <v>8.66926744690074E-2</v>
      </c>
      <c r="S378" s="86">
        <v>0</v>
      </c>
      <c r="T378" s="86">
        <v>3.91</v>
      </c>
      <c r="U378" s="88">
        <v>0.83934071140894195</v>
      </c>
      <c r="V378" s="89">
        <v>4.09</v>
      </c>
      <c r="W378" s="85">
        <v>51.046645059007503</v>
      </c>
      <c r="X378" s="88"/>
      <c r="Y378" s="85">
        <v>-100</v>
      </c>
      <c r="Z378" s="88">
        <v>-20</v>
      </c>
      <c r="AA378" s="85">
        <v>0.12</v>
      </c>
      <c r="AB378" s="91">
        <v>0.12</v>
      </c>
      <c r="AC378" s="86">
        <v>0.09</v>
      </c>
      <c r="AD378" s="86">
        <v>0.09</v>
      </c>
      <c r="AE378" s="86">
        <v>0.5</v>
      </c>
      <c r="AF378" s="88">
        <v>5.1154999735000004</v>
      </c>
      <c r="AG378" s="85">
        <v>0</v>
      </c>
      <c r="AH378" s="86">
        <v>0.34209499999999998</v>
      </c>
      <c r="AI378" s="88">
        <v>3.3577999996299998E-2</v>
      </c>
      <c r="AJ378" s="150">
        <v>2.2799999999999998</v>
      </c>
      <c r="AK378" s="151">
        <v>12</v>
      </c>
    </row>
    <row r="379" spans="1:37" x14ac:dyDescent="0.2">
      <c r="A379" s="149" t="s">
        <v>1087</v>
      </c>
      <c r="B379" s="66" t="s">
        <v>1088</v>
      </c>
      <c r="C379" s="67">
        <v>58</v>
      </c>
      <c r="D379" s="84" t="s">
        <v>349</v>
      </c>
      <c r="E379" s="85">
        <v>76.680861038402895</v>
      </c>
      <c r="F379" s="91">
        <v>76.657420791499007</v>
      </c>
      <c r="G379" s="86">
        <v>26.882056490995001</v>
      </c>
      <c r="H379" s="86">
        <v>26.882056490995001</v>
      </c>
      <c r="I379" s="86">
        <v>142.66</v>
      </c>
      <c r="J379" s="86">
        <v>222.5</v>
      </c>
      <c r="K379" s="87">
        <v>0</v>
      </c>
      <c r="L379" s="85">
        <v>0.110000000232</v>
      </c>
      <c r="M379" s="86">
        <v>0.116417833258343</v>
      </c>
      <c r="N379" s="86">
        <v>78.618374486844999</v>
      </c>
      <c r="O379" s="86">
        <v>74.411463664278401</v>
      </c>
      <c r="P379" s="86">
        <v>4.7160000000000002</v>
      </c>
      <c r="Q379" s="88">
        <v>3.8416000000000001</v>
      </c>
      <c r="R379" s="85">
        <v>4.8437878420925201E-2</v>
      </c>
      <c r="S379" s="86">
        <v>0</v>
      </c>
      <c r="T379" s="86">
        <v>3.71</v>
      </c>
      <c r="U379" s="88">
        <v>0.52935890924717699</v>
      </c>
      <c r="V379" s="89">
        <v>3.77</v>
      </c>
      <c r="W379" s="85">
        <v>52.4989148043624</v>
      </c>
      <c r="X379" s="88">
        <v>18.433333333299998</v>
      </c>
      <c r="Y379" s="85">
        <v>79.360000000000014</v>
      </c>
      <c r="Z379" s="88">
        <v>98.47999999999999</v>
      </c>
      <c r="AA379" s="85">
        <v>2</v>
      </c>
      <c r="AB379" s="91">
        <v>1.82</v>
      </c>
      <c r="AC379" s="86">
        <v>0.36</v>
      </c>
      <c r="AD379" s="86">
        <v>0.36</v>
      </c>
      <c r="AE379" s="86">
        <v>1.81</v>
      </c>
      <c r="AF379" s="88">
        <v>1.0858000539799999</v>
      </c>
      <c r="AG379" s="85">
        <v>0</v>
      </c>
      <c r="AH379" s="86">
        <v>0.69613400000000003</v>
      </c>
      <c r="AI379" s="88">
        <v>0.116464000369</v>
      </c>
      <c r="AJ379" s="150">
        <v>2.46</v>
      </c>
      <c r="AK379" s="151">
        <v>19</v>
      </c>
    </row>
    <row r="380" spans="1:37" x14ac:dyDescent="0.2">
      <c r="A380" s="149" t="s">
        <v>1089</v>
      </c>
      <c r="B380" s="66" t="s">
        <v>1090</v>
      </c>
      <c r="C380" s="67">
        <v>64</v>
      </c>
      <c r="D380" s="84" t="s">
        <v>349</v>
      </c>
      <c r="E380" s="85">
        <v>51.398965624371797</v>
      </c>
      <c r="F380" s="91">
        <v>51.044426981487199</v>
      </c>
      <c r="G380" s="86">
        <v>22.524168935835799</v>
      </c>
      <c r="H380" s="86">
        <v>22.240903525283699</v>
      </c>
      <c r="I380" s="86">
        <v>433.66</v>
      </c>
      <c r="J380" s="86">
        <v>688.71</v>
      </c>
      <c r="K380" s="87">
        <v>0</v>
      </c>
      <c r="L380" s="85">
        <v>0.12999999969000001</v>
      </c>
      <c r="M380" s="86">
        <v>3.4601083377017498E-2</v>
      </c>
      <c r="N380" s="86">
        <v>52.111311615538</v>
      </c>
      <c r="O380" s="86">
        <v>42.467960728471901</v>
      </c>
      <c r="P380" s="86">
        <v>10.76</v>
      </c>
      <c r="Q380" s="88">
        <v>3.2894999999999999</v>
      </c>
      <c r="R380" s="85">
        <v>0.13182177695755301</v>
      </c>
      <c r="S380" s="86">
        <v>0</v>
      </c>
      <c r="T380" s="86">
        <v>4.24</v>
      </c>
      <c r="U380" s="88">
        <v>1.8366563716442199</v>
      </c>
      <c r="V380" s="89">
        <v>2.4700000000000002</v>
      </c>
      <c r="W380" s="85">
        <v>50.776822672011498</v>
      </c>
      <c r="X380" s="88">
        <v>13.6333333333</v>
      </c>
      <c r="Y380" s="85">
        <v>-100</v>
      </c>
      <c r="Z380" s="88">
        <v>50</v>
      </c>
      <c r="AA380" s="85">
        <v>4.13</v>
      </c>
      <c r="AB380" s="91">
        <v>4.1100000000000003</v>
      </c>
      <c r="AC380" s="86">
        <v>0.99</v>
      </c>
      <c r="AD380" s="86">
        <v>0.99</v>
      </c>
      <c r="AE380" s="86">
        <v>3.54</v>
      </c>
      <c r="AF380" s="88">
        <v>12.458999604100001</v>
      </c>
      <c r="AG380" s="85">
        <v>1.4700000023599999E-4</v>
      </c>
      <c r="AH380" s="86">
        <v>2.2586409999999999</v>
      </c>
      <c r="AI380" s="88">
        <v>0.38578700061999999</v>
      </c>
      <c r="AJ380" s="150">
        <v>2.8</v>
      </c>
      <c r="AK380" s="151">
        <v>22</v>
      </c>
    </row>
    <row r="381" spans="1:37" x14ac:dyDescent="0.2">
      <c r="A381" s="149" t="s">
        <v>1091</v>
      </c>
      <c r="B381" s="66" t="s">
        <v>1092</v>
      </c>
      <c r="C381" s="67">
        <v>59</v>
      </c>
      <c r="D381" s="84" t="s">
        <v>349</v>
      </c>
      <c r="E381" s="85">
        <v>39.278305036245698</v>
      </c>
      <c r="F381" s="91">
        <v>38.846694963754302</v>
      </c>
      <c r="G381" s="86">
        <v>14.280689622281599</v>
      </c>
      <c r="H381" s="86">
        <v>14.0165967188096</v>
      </c>
      <c r="I381" s="86">
        <v>55.26</v>
      </c>
      <c r="J381" s="86">
        <v>631.66999999999996</v>
      </c>
      <c r="K381" s="87">
        <v>1.32E-2</v>
      </c>
      <c r="L381" s="85">
        <v>7.0000000048200006E-2</v>
      </c>
      <c r="M381" s="86">
        <v>3.6555985783962697E-5</v>
      </c>
      <c r="N381" s="86">
        <v>53.566045860695397</v>
      </c>
      <c r="O381" s="86">
        <v>64.688931579725093</v>
      </c>
      <c r="P381" s="86">
        <v>8.8640000000000008</v>
      </c>
      <c r="Q381" s="88">
        <v>1.2386999999999999</v>
      </c>
      <c r="R381" s="85">
        <v>7.7717330964805195E-2</v>
      </c>
      <c r="S381" s="86">
        <v>0</v>
      </c>
      <c r="T381" s="86">
        <v>1.94</v>
      </c>
      <c r="U381" s="88">
        <v>2.0817436093094202</v>
      </c>
      <c r="V381" s="89">
        <v>3.39</v>
      </c>
      <c r="W381" s="85">
        <v>36.021409432137098</v>
      </c>
      <c r="X381" s="88">
        <v>54.366666666699999</v>
      </c>
      <c r="Y381" s="85">
        <v>-60.94</v>
      </c>
      <c r="Z381" s="88">
        <v>-60.56</v>
      </c>
      <c r="AA381" s="85">
        <v>1.32</v>
      </c>
      <c r="AB381" s="91">
        <v>1.3</v>
      </c>
      <c r="AC381" s="86">
        <v>0.39</v>
      </c>
      <c r="AD381" s="86">
        <v>0.38</v>
      </c>
      <c r="AE381" s="86">
        <v>1.91</v>
      </c>
      <c r="AF381" s="88">
        <v>11.1868991929</v>
      </c>
      <c r="AG381" s="85">
        <v>0</v>
      </c>
      <c r="AH381" s="86">
        <v>4.4855270000000003</v>
      </c>
      <c r="AI381" s="88">
        <v>1.2027819987699999</v>
      </c>
      <c r="AJ381" s="150">
        <v>2.58</v>
      </c>
      <c r="AK381" s="151">
        <v>13</v>
      </c>
    </row>
    <row r="382" spans="1:37" x14ac:dyDescent="0.2">
      <c r="A382" s="149" t="s">
        <v>1093</v>
      </c>
      <c r="B382" s="66" t="s">
        <v>1094</v>
      </c>
      <c r="C382" s="67">
        <v>58</v>
      </c>
      <c r="D382" s="84" t="s">
        <v>349</v>
      </c>
      <c r="E382" s="85">
        <v>77.951876804619801</v>
      </c>
      <c r="F382" s="91">
        <v>77.936477382098204</v>
      </c>
      <c r="G382" s="86">
        <v>33.682386910490898</v>
      </c>
      <c r="H382" s="86">
        <v>33.682386910490898</v>
      </c>
      <c r="I382" s="86">
        <v>81.88</v>
      </c>
      <c r="J382" s="86">
        <v>126.33</v>
      </c>
      <c r="K382" s="87">
        <v>0</v>
      </c>
      <c r="L382" s="85">
        <v>0.68000000020999996</v>
      </c>
      <c r="M382" s="86">
        <v>1.31467771519973E-2</v>
      </c>
      <c r="N382" s="86">
        <v>75.831729447346703</v>
      </c>
      <c r="O382" s="86">
        <v>100</v>
      </c>
      <c r="P382" s="86">
        <v>2.2730000000000001</v>
      </c>
      <c r="Q382" s="88">
        <v>1.6469</v>
      </c>
      <c r="R382" s="85">
        <v>0.13531799729364</v>
      </c>
      <c r="S382" s="86">
        <v>0</v>
      </c>
      <c r="T382" s="86">
        <v>2.86</v>
      </c>
      <c r="U382" s="88">
        <v>0.67757459095283901</v>
      </c>
      <c r="V382" s="89">
        <v>3.99</v>
      </c>
      <c r="W382" s="85">
        <v>49.641176506814801</v>
      </c>
      <c r="X382" s="88">
        <v>54.166666666700003</v>
      </c>
      <c r="Y382" s="85">
        <v>-100</v>
      </c>
      <c r="Z382" s="88"/>
      <c r="AA382" s="85">
        <v>0.54</v>
      </c>
      <c r="AB382" s="91">
        <v>0.54</v>
      </c>
      <c r="AC382" s="86">
        <v>0.08</v>
      </c>
      <c r="AD382" s="86">
        <v>0.08</v>
      </c>
      <c r="AE382" s="86">
        <v>0.2</v>
      </c>
      <c r="AF382" s="88">
        <v>1.6229000096599999</v>
      </c>
      <c r="AG382" s="85">
        <v>0</v>
      </c>
      <c r="AH382" s="86">
        <v>0.331565</v>
      </c>
      <c r="AI382" s="88">
        <v>3.0079999955900001E-2</v>
      </c>
      <c r="AJ382" s="150">
        <v>2.04</v>
      </c>
      <c r="AK382" s="151">
        <v>10</v>
      </c>
    </row>
    <row r="383" spans="1:37" x14ac:dyDescent="0.2">
      <c r="A383" s="149" t="s">
        <v>1095</v>
      </c>
      <c r="B383" s="66" t="s">
        <v>1096</v>
      </c>
      <c r="C383" s="67">
        <v>58</v>
      </c>
      <c r="D383" s="84" t="s">
        <v>349</v>
      </c>
      <c r="E383" s="85">
        <v>70.644163406423402</v>
      </c>
      <c r="F383" s="91">
        <v>70.371212810481296</v>
      </c>
      <c r="G383" s="86">
        <v>31.208867861583698</v>
      </c>
      <c r="H383" s="86">
        <v>31.0390319352197</v>
      </c>
      <c r="I383" s="86">
        <v>85.96</v>
      </c>
      <c r="J383" s="86">
        <v>94.92</v>
      </c>
      <c r="K383" s="87">
        <v>1.6799999999999999E-2</v>
      </c>
      <c r="L383" s="85">
        <v>1.0399999976500001</v>
      </c>
      <c r="M383" s="86">
        <v>2.5632715781879899E-3</v>
      </c>
      <c r="N383" s="86">
        <v>68.325049091801702</v>
      </c>
      <c r="O383" s="86">
        <v>100</v>
      </c>
      <c r="P383" s="86">
        <v>2.4390000000000001</v>
      </c>
      <c r="Q383" s="88">
        <v>2.3083</v>
      </c>
      <c r="R383" s="85">
        <v>5.6958420353142199E-2</v>
      </c>
      <c r="S383" s="86">
        <v>0.2</v>
      </c>
      <c r="T383" s="86">
        <v>2.41</v>
      </c>
      <c r="U383" s="88">
        <v>0.84159767082158099</v>
      </c>
      <c r="V383" s="89">
        <v>3.9</v>
      </c>
      <c r="W383" s="85">
        <v>45.343737013027798</v>
      </c>
      <c r="X383" s="88">
        <v>51.8</v>
      </c>
      <c r="Y383" s="85">
        <v>100</v>
      </c>
      <c r="Z383" s="88"/>
      <c r="AA383" s="85">
        <v>0.01</v>
      </c>
      <c r="AB383" s="91">
        <v>0.01</v>
      </c>
      <c r="AC383" s="86">
        <v>0.01</v>
      </c>
      <c r="AD383" s="86">
        <v>0.01</v>
      </c>
      <c r="AE383" s="86">
        <v>0.19</v>
      </c>
      <c r="AF383" s="88">
        <v>3.60389994759</v>
      </c>
      <c r="AG383" s="85">
        <v>0</v>
      </c>
      <c r="AH383" s="86">
        <v>0.32998699999999997</v>
      </c>
      <c r="AI383" s="88">
        <v>7.5655999937999999E-2</v>
      </c>
      <c r="AJ383" s="150">
        <v>2.0099999999999998</v>
      </c>
      <c r="AK383" s="151">
        <v>9</v>
      </c>
    </row>
    <row r="384" spans="1:37" x14ac:dyDescent="0.2">
      <c r="A384" s="149" t="s">
        <v>1097</v>
      </c>
      <c r="B384" s="66" t="s">
        <v>1098</v>
      </c>
      <c r="C384" s="67">
        <v>58</v>
      </c>
      <c r="D384" s="84" t="s">
        <v>349</v>
      </c>
      <c r="E384" s="85">
        <v>78.359940151816701</v>
      </c>
      <c r="F384" s="91">
        <v>78.347586169029896</v>
      </c>
      <c r="G384" s="86">
        <v>30.496492841553302</v>
      </c>
      <c r="H384" s="86">
        <v>30.484138858766499</v>
      </c>
      <c r="I384" s="86">
        <v>155.68</v>
      </c>
      <c r="J384" s="86">
        <v>203.39</v>
      </c>
      <c r="K384" s="87">
        <v>0</v>
      </c>
      <c r="L384" s="85">
        <v>0.62999999956499997</v>
      </c>
      <c r="M384" s="86">
        <v>1.8535319017352701E-2</v>
      </c>
      <c r="N384" s="86">
        <v>78.029866681651498</v>
      </c>
      <c r="O384" s="86">
        <v>100</v>
      </c>
      <c r="P384" s="86">
        <v>2.4780000000000002</v>
      </c>
      <c r="Q384" s="88">
        <v>2.5470999999999999</v>
      </c>
      <c r="R384" s="85">
        <v>7.1149057274991101E-2</v>
      </c>
      <c r="S384" s="86">
        <v>0</v>
      </c>
      <c r="T384" s="86">
        <v>3.81</v>
      </c>
      <c r="U384" s="88">
        <v>0.39944544343934901</v>
      </c>
      <c r="V384" s="89">
        <v>4.0599999999999996</v>
      </c>
      <c r="W384" s="85">
        <v>50.181683011196</v>
      </c>
      <c r="X384" s="88">
        <v>48.866666666699999</v>
      </c>
      <c r="Y384" s="85">
        <v>100</v>
      </c>
      <c r="Z384" s="88">
        <v>-54.38</v>
      </c>
      <c r="AA384" s="85">
        <v>0.79</v>
      </c>
      <c r="AB384" s="91">
        <v>0.79</v>
      </c>
      <c r="AC384" s="86">
        <v>0.35</v>
      </c>
      <c r="AD384" s="86">
        <v>0.35</v>
      </c>
      <c r="AE384" s="86">
        <v>0.46</v>
      </c>
      <c r="AF384" s="88">
        <v>4.7695999112600003</v>
      </c>
      <c r="AG384" s="85">
        <v>0</v>
      </c>
      <c r="AH384" s="86">
        <v>0.79876499999999995</v>
      </c>
      <c r="AI384" s="88">
        <v>8.8840000054900004E-2</v>
      </c>
      <c r="AJ384" s="150">
        <v>1.74</v>
      </c>
      <c r="AK384" s="151">
        <v>6</v>
      </c>
    </row>
    <row r="385" spans="1:37" x14ac:dyDescent="0.2">
      <c r="A385" s="149" t="s">
        <v>1099</v>
      </c>
      <c r="B385" s="66" t="s">
        <v>1100</v>
      </c>
      <c r="C385" s="67">
        <v>59</v>
      </c>
      <c r="D385" s="84" t="s">
        <v>349</v>
      </c>
      <c r="E385" s="85">
        <v>58.344510697069097</v>
      </c>
      <c r="F385" s="91">
        <v>57.627388746497402</v>
      </c>
      <c r="G385" s="86">
        <v>26.0142627587947</v>
      </c>
      <c r="H385" s="86">
        <v>25.335652912975899</v>
      </c>
      <c r="I385" s="86">
        <v>178.85</v>
      </c>
      <c r="J385" s="86">
        <v>257.36</v>
      </c>
      <c r="K385" s="87">
        <v>0</v>
      </c>
      <c r="L385" s="85">
        <v>0.56000000142799999</v>
      </c>
      <c r="M385" s="86">
        <v>0.139477385406618</v>
      </c>
      <c r="N385" s="86">
        <v>59.511142852978502</v>
      </c>
      <c r="O385" s="86">
        <v>100</v>
      </c>
      <c r="P385" s="86">
        <v>6.86</v>
      </c>
      <c r="Q385" s="88">
        <v>2.1985999999999999</v>
      </c>
      <c r="R385" s="85">
        <v>6.8228337502842906E-2</v>
      </c>
      <c r="S385" s="86">
        <v>0</v>
      </c>
      <c r="T385" s="86">
        <v>3.68</v>
      </c>
      <c r="U385" s="88">
        <v>1.20981129068671</v>
      </c>
      <c r="V385" s="89">
        <v>3.95</v>
      </c>
      <c r="W385" s="85">
        <v>36.032708948233903</v>
      </c>
      <c r="X385" s="88">
        <v>40.433333333299998</v>
      </c>
      <c r="Y385" s="85">
        <v>-78.400000000000006</v>
      </c>
      <c r="Z385" s="88">
        <v>-100</v>
      </c>
      <c r="AA385" s="85">
        <v>1.27</v>
      </c>
      <c r="AB385" s="91">
        <v>1.27</v>
      </c>
      <c r="AC385" s="86">
        <v>0.28000000000000003</v>
      </c>
      <c r="AD385" s="86">
        <v>0.28999999999999998</v>
      </c>
      <c r="AE385" s="86">
        <v>0.97</v>
      </c>
      <c r="AF385" s="88">
        <v>2.1793999727500002</v>
      </c>
      <c r="AG385" s="85">
        <v>0</v>
      </c>
      <c r="AH385" s="86">
        <v>0.92188700000000001</v>
      </c>
      <c r="AI385" s="88">
        <v>0.14585400033900001</v>
      </c>
      <c r="AJ385" s="150">
        <v>2.08</v>
      </c>
      <c r="AK385" s="151">
        <v>11</v>
      </c>
    </row>
    <row r="386" spans="1:37" x14ac:dyDescent="0.2">
      <c r="A386" s="149" t="s">
        <v>1101</v>
      </c>
      <c r="B386" s="66" t="s">
        <v>1102</v>
      </c>
      <c r="C386" s="67">
        <v>58</v>
      </c>
      <c r="D386" s="84" t="s">
        <v>349</v>
      </c>
      <c r="E386" s="85">
        <v>62.279255945373201</v>
      </c>
      <c r="F386" s="91">
        <v>62.037255055856399</v>
      </c>
      <c r="G386" s="86">
        <v>22.822646050807101</v>
      </c>
      <c r="H386" s="86">
        <v>22.580645161290299</v>
      </c>
      <c r="I386" s="86">
        <v>169.34</v>
      </c>
      <c r="J386" s="86">
        <v>292.35000000000002</v>
      </c>
      <c r="K386" s="87">
        <v>0</v>
      </c>
      <c r="L386" s="85">
        <v>0.14999999979799999</v>
      </c>
      <c r="M386" s="86">
        <v>0.37237117805150699</v>
      </c>
      <c r="N386" s="86">
        <v>62.997981964691398</v>
      </c>
      <c r="O386" s="86">
        <v>100</v>
      </c>
      <c r="P386" s="86">
        <v>6.4320000000000004</v>
      </c>
      <c r="Q386" s="88">
        <v>2.0203000000000002</v>
      </c>
      <c r="R386" s="85">
        <v>0.15576323987538901</v>
      </c>
      <c r="S386" s="86">
        <v>0</v>
      </c>
      <c r="T386" s="86">
        <v>5.22</v>
      </c>
      <c r="U386" s="88">
        <v>1.4834000470920601</v>
      </c>
      <c r="V386" s="89">
        <v>3.52</v>
      </c>
      <c r="W386" s="85">
        <v>43.6946990291231</v>
      </c>
      <c r="X386" s="88"/>
      <c r="Y386" s="85">
        <v>48.47999999999999</v>
      </c>
      <c r="Z386" s="88">
        <v>-96.64</v>
      </c>
      <c r="AA386" s="85">
        <v>1.28</v>
      </c>
      <c r="AB386" s="91">
        <v>1.25</v>
      </c>
      <c r="AC386" s="86">
        <v>0.28000000000000003</v>
      </c>
      <c r="AD386" s="86">
        <v>0.26</v>
      </c>
      <c r="AE386" s="86">
        <v>0.82</v>
      </c>
      <c r="AF386" s="88">
        <v>1.9227000449</v>
      </c>
      <c r="AG386" s="85">
        <v>0</v>
      </c>
      <c r="AH386" s="86">
        <v>1.0990610000000001</v>
      </c>
      <c r="AI386" s="88">
        <v>0.105431999916</v>
      </c>
      <c r="AJ386" s="150">
        <v>2.19</v>
      </c>
      <c r="AK386" s="151">
        <v>7</v>
      </c>
    </row>
    <row r="387" spans="1:37" x14ac:dyDescent="0.2">
      <c r="A387" s="149" t="s">
        <v>1103</v>
      </c>
      <c r="B387" s="66" t="s">
        <v>1104</v>
      </c>
      <c r="C387" s="67">
        <v>58</v>
      </c>
      <c r="D387" s="84" t="s">
        <v>349</v>
      </c>
      <c r="E387" s="85">
        <v>74.301199217928996</v>
      </c>
      <c r="F387" s="91">
        <v>73.982766416803102</v>
      </c>
      <c r="G387" s="86">
        <v>29.1499754806743</v>
      </c>
      <c r="H387" s="86">
        <v>28.847464319604601</v>
      </c>
      <c r="I387" s="86">
        <v>111.9</v>
      </c>
      <c r="J387" s="86">
        <v>157.38999999999999</v>
      </c>
      <c r="K387" s="87">
        <v>0</v>
      </c>
      <c r="L387" s="85">
        <v>0.169999999949</v>
      </c>
      <c r="M387" s="86">
        <v>1.1178938242543399</v>
      </c>
      <c r="N387" s="86">
        <v>79.053224550499095</v>
      </c>
      <c r="O387" s="86">
        <v>100</v>
      </c>
      <c r="P387" s="86">
        <v>2.2949999999999999</v>
      </c>
      <c r="Q387" s="88">
        <v>1.8045</v>
      </c>
      <c r="R387" s="85">
        <v>0.244598450876478</v>
      </c>
      <c r="S387" s="86">
        <v>0</v>
      </c>
      <c r="T387" s="86">
        <v>2.92</v>
      </c>
      <c r="U387" s="88">
        <v>0.38594055496468599</v>
      </c>
      <c r="V387" s="89">
        <v>3.99</v>
      </c>
      <c r="W387" s="85">
        <v>49.65066698127</v>
      </c>
      <c r="X387" s="88">
        <v>44.6</v>
      </c>
      <c r="Y387" s="85">
        <v>100</v>
      </c>
      <c r="Z387" s="88">
        <v>-73.739999999999995</v>
      </c>
      <c r="AA387" s="85">
        <v>0.9</v>
      </c>
      <c r="AB387" s="91">
        <v>0.89</v>
      </c>
      <c r="AC387" s="86">
        <v>0.08</v>
      </c>
      <c r="AD387" s="86">
        <v>7.0000000000000007E-2</v>
      </c>
      <c r="AE387" s="86">
        <v>0.51</v>
      </c>
      <c r="AF387" s="88">
        <v>1.0069000717900001</v>
      </c>
      <c r="AG387" s="85">
        <v>0</v>
      </c>
      <c r="AH387" s="86">
        <v>1.1983029999999999</v>
      </c>
      <c r="AI387" s="88">
        <v>0.138037999853</v>
      </c>
      <c r="AJ387" s="150">
        <v>2.2999999999999998</v>
      </c>
      <c r="AK387" s="151">
        <v>10</v>
      </c>
    </row>
    <row r="388" spans="1:37" x14ac:dyDescent="0.2">
      <c r="A388" s="149" t="s">
        <v>1105</v>
      </c>
      <c r="B388" s="66" t="s">
        <v>1106</v>
      </c>
      <c r="C388" s="67">
        <v>59</v>
      </c>
      <c r="D388" s="84" t="s">
        <v>349</v>
      </c>
      <c r="E388" s="85">
        <v>67.288839419495702</v>
      </c>
      <c r="F388" s="91">
        <v>67.278850407408996</v>
      </c>
      <c r="G388" s="86">
        <v>31.189976739871899</v>
      </c>
      <c r="H388" s="86">
        <v>31.1799877277852</v>
      </c>
      <c r="I388" s="86">
        <v>153.6</v>
      </c>
      <c r="J388" s="86">
        <v>159.13999999999999</v>
      </c>
      <c r="K388" s="87">
        <v>0</v>
      </c>
      <c r="L388" s="85">
        <v>0.81999999907200005</v>
      </c>
      <c r="M388" s="86">
        <v>0.63316047466228798</v>
      </c>
      <c r="N388" s="86">
        <v>67.599242720197097</v>
      </c>
      <c r="O388" s="86">
        <v>100</v>
      </c>
      <c r="P388" s="86">
        <v>1.82</v>
      </c>
      <c r="Q388" s="88">
        <v>2.0611999999999999</v>
      </c>
      <c r="R388" s="85">
        <v>0.12771392081736899</v>
      </c>
      <c r="S388" s="86">
        <v>0</v>
      </c>
      <c r="T388" s="86">
        <v>3.62</v>
      </c>
      <c r="U388" s="88">
        <v>0.55510367167544294</v>
      </c>
      <c r="V388" s="89">
        <v>3.7</v>
      </c>
      <c r="W388" s="85">
        <v>41.645801328243699</v>
      </c>
      <c r="X388" s="88">
        <v>39.933333333299998</v>
      </c>
      <c r="Y388" s="85">
        <v>56.34</v>
      </c>
      <c r="Z388" s="88">
        <v>-78.58</v>
      </c>
      <c r="AA388" s="85">
        <v>0.33</v>
      </c>
      <c r="AB388" s="91">
        <v>0.33</v>
      </c>
      <c r="AC388" s="86">
        <v>0.16</v>
      </c>
      <c r="AD388" s="86">
        <v>0.16</v>
      </c>
      <c r="AE388" s="86">
        <v>0.67</v>
      </c>
      <c r="AF388" s="88">
        <v>10.720800387600001</v>
      </c>
      <c r="AG388" s="85">
        <v>0</v>
      </c>
      <c r="AH388" s="86">
        <v>0.62798799999999999</v>
      </c>
      <c r="AI388" s="88">
        <v>9.6299000026199996E-2</v>
      </c>
      <c r="AJ388" s="150">
        <v>1.84</v>
      </c>
      <c r="AK388" s="151">
        <v>4</v>
      </c>
    </row>
    <row r="389" spans="1:37" x14ac:dyDescent="0.2">
      <c r="A389" s="149" t="s">
        <v>1107</v>
      </c>
      <c r="B389" s="66" t="s">
        <v>1108</v>
      </c>
      <c r="C389" s="67">
        <v>59</v>
      </c>
      <c r="D389" s="84" t="s">
        <v>349</v>
      </c>
      <c r="E389" s="85">
        <v>59.7178866106239</v>
      </c>
      <c r="F389" s="91">
        <v>59.690685595119398</v>
      </c>
      <c r="G389" s="86">
        <v>21.8812740437548</v>
      </c>
      <c r="H389" s="86">
        <v>21.859254174060599</v>
      </c>
      <c r="I389" s="86">
        <v>245.07</v>
      </c>
      <c r="J389" s="86">
        <v>315.88</v>
      </c>
      <c r="K389" s="87">
        <v>0</v>
      </c>
      <c r="L389" s="85">
        <v>0.27999999997000002</v>
      </c>
      <c r="M389" s="86">
        <v>6.4894798740649704E-4</v>
      </c>
      <c r="N389" s="86">
        <v>59.995078672882102</v>
      </c>
      <c r="O389" s="86">
        <v>100</v>
      </c>
      <c r="P389" s="86">
        <v>7.141</v>
      </c>
      <c r="Q389" s="88">
        <v>2.7488999999999999</v>
      </c>
      <c r="R389" s="85">
        <v>7.1123755334281696E-2</v>
      </c>
      <c r="S389" s="86">
        <v>0</v>
      </c>
      <c r="T389" s="86">
        <v>4.87</v>
      </c>
      <c r="U389" s="88">
        <v>1.59967876895976</v>
      </c>
      <c r="V389" s="89">
        <v>3.52</v>
      </c>
      <c r="W389" s="85">
        <v>37.617750374233403</v>
      </c>
      <c r="X389" s="88"/>
      <c r="Y389" s="85">
        <v>100</v>
      </c>
      <c r="Z389" s="88">
        <v>-88.66</v>
      </c>
      <c r="AA389" s="85">
        <v>2.1800000000000002</v>
      </c>
      <c r="AB389" s="91">
        <v>2.17</v>
      </c>
      <c r="AC389" s="86">
        <v>0.44</v>
      </c>
      <c r="AD389" s="86">
        <v>0.44</v>
      </c>
      <c r="AE389" s="86">
        <v>1.59</v>
      </c>
      <c r="AF389" s="88">
        <v>1.34940004334</v>
      </c>
      <c r="AG389" s="85">
        <v>0</v>
      </c>
      <c r="AH389" s="86">
        <v>1.4217059999999999</v>
      </c>
      <c r="AI389" s="88">
        <v>0.207347999857</v>
      </c>
      <c r="AJ389" s="150">
        <v>2.33</v>
      </c>
      <c r="AK389" s="151">
        <v>9</v>
      </c>
    </row>
    <row r="390" spans="1:37" x14ac:dyDescent="0.2">
      <c r="A390" s="149" t="s">
        <v>1109</v>
      </c>
      <c r="B390" s="66" t="s">
        <v>1110</v>
      </c>
      <c r="C390" s="67">
        <v>59</v>
      </c>
      <c r="D390" s="84" t="s">
        <v>349</v>
      </c>
      <c r="E390" s="85">
        <v>73.403898225434702</v>
      </c>
      <c r="F390" s="91">
        <v>73.403898225434702</v>
      </c>
      <c r="G390" s="86">
        <v>33.157294067625898</v>
      </c>
      <c r="H390" s="86">
        <v>33.157294067625898</v>
      </c>
      <c r="I390" s="86">
        <v>148.04</v>
      </c>
      <c r="J390" s="86">
        <v>133.06</v>
      </c>
      <c r="K390" s="87">
        <v>0</v>
      </c>
      <c r="L390" s="85">
        <v>0.35000000009499999</v>
      </c>
      <c r="M390" s="86">
        <v>0.73876028433116903</v>
      </c>
      <c r="N390" s="86">
        <v>75.586374461738302</v>
      </c>
      <c r="O390" s="86">
        <v>100</v>
      </c>
      <c r="P390" s="86">
        <v>1.226</v>
      </c>
      <c r="Q390" s="88">
        <v>1.8150999999999999</v>
      </c>
      <c r="R390" s="85">
        <v>3.6133694670279999E-2</v>
      </c>
      <c r="S390" s="86">
        <v>0</v>
      </c>
      <c r="T390" s="86">
        <v>3.02</v>
      </c>
      <c r="U390" s="88">
        <v>0.60532145814218896</v>
      </c>
      <c r="V390" s="89">
        <v>3.96</v>
      </c>
      <c r="W390" s="85">
        <v>45.793902579181697</v>
      </c>
      <c r="X390" s="88"/>
      <c r="Y390" s="85">
        <v>88.97999999999999</v>
      </c>
      <c r="Z390" s="88">
        <v>-78.239999999999995</v>
      </c>
      <c r="AA390" s="85">
        <v>0.2</v>
      </c>
      <c r="AB390" s="91">
        <v>0.2</v>
      </c>
      <c r="AC390" s="86">
        <v>0.04</v>
      </c>
      <c r="AD390" s="86">
        <v>0.04</v>
      </c>
      <c r="AE390" s="86">
        <v>0.84</v>
      </c>
      <c r="AF390" s="88">
        <v>18.793998723400001</v>
      </c>
      <c r="AG390" s="85">
        <v>0</v>
      </c>
      <c r="AH390" s="86">
        <v>0.678284</v>
      </c>
      <c r="AI390" s="88">
        <v>0.13660599996600001</v>
      </c>
      <c r="AJ390" s="150">
        <v>2.13</v>
      </c>
      <c r="AK390" s="151">
        <v>12</v>
      </c>
    </row>
    <row r="391" spans="1:37" x14ac:dyDescent="0.2">
      <c r="A391" s="149" t="s">
        <v>1111</v>
      </c>
      <c r="B391" s="66" t="s">
        <v>1112</v>
      </c>
      <c r="C391" s="67">
        <v>59</v>
      </c>
      <c r="D391" s="84" t="s">
        <v>349</v>
      </c>
      <c r="E391" s="85">
        <v>68.047092050530296</v>
      </c>
      <c r="F391" s="91">
        <v>68.047092050530296</v>
      </c>
      <c r="G391" s="86">
        <v>28.936744999923299</v>
      </c>
      <c r="H391" s="86">
        <v>28.936744999923299</v>
      </c>
      <c r="I391" s="86">
        <v>136.32</v>
      </c>
      <c r="J391" s="86">
        <v>222.31</v>
      </c>
      <c r="K391" s="87">
        <v>0</v>
      </c>
      <c r="L391" s="85">
        <v>0.249999999966</v>
      </c>
      <c r="M391" s="86">
        <v>0</v>
      </c>
      <c r="N391" s="86">
        <v>66.267819584015001</v>
      </c>
      <c r="O391" s="86">
        <v>100</v>
      </c>
      <c r="P391" s="86">
        <v>4.6479999999999997</v>
      </c>
      <c r="Q391" s="88">
        <v>2.6435</v>
      </c>
      <c r="R391" s="85">
        <v>0</v>
      </c>
      <c r="S391" s="86">
        <v>0</v>
      </c>
      <c r="T391" s="86">
        <v>4.1100000000000003</v>
      </c>
      <c r="U391" s="88">
        <v>1.30163164438441</v>
      </c>
      <c r="V391" s="89">
        <v>3.63</v>
      </c>
      <c r="W391" s="85">
        <v>41.6704607032488</v>
      </c>
      <c r="X391" s="88"/>
      <c r="Y391" s="85">
        <v>-100</v>
      </c>
      <c r="Z391" s="88">
        <v>-54.66</v>
      </c>
      <c r="AA391" s="85">
        <v>1.33</v>
      </c>
      <c r="AB391" s="91">
        <v>1.33</v>
      </c>
      <c r="AC391" s="86">
        <v>0.43</v>
      </c>
      <c r="AD391" s="86">
        <v>0.43</v>
      </c>
      <c r="AE391" s="86">
        <v>0.85</v>
      </c>
      <c r="AF391" s="88">
        <v>9.1522998797199993</v>
      </c>
      <c r="AG391" s="85">
        <v>0</v>
      </c>
      <c r="AH391" s="86">
        <v>0.87653199999999998</v>
      </c>
      <c r="AI391" s="88">
        <v>0.332990000191</v>
      </c>
      <c r="AJ391" s="150">
        <v>2.4</v>
      </c>
      <c r="AK391" s="151">
        <v>14</v>
      </c>
    </row>
    <row r="392" spans="1:37" x14ac:dyDescent="0.2">
      <c r="A392" s="149" t="s">
        <v>1113</v>
      </c>
      <c r="B392" s="66" t="s">
        <v>1114</v>
      </c>
      <c r="C392" s="67">
        <v>59</v>
      </c>
      <c r="D392" s="84" t="s">
        <v>349</v>
      </c>
      <c r="E392" s="85">
        <v>44.911587558914803</v>
      </c>
      <c r="F392" s="91">
        <v>44.908366704959001</v>
      </c>
      <c r="G392" s="86">
        <v>20.909783880699599</v>
      </c>
      <c r="H392" s="86">
        <v>20.908710262714301</v>
      </c>
      <c r="I392" s="86">
        <v>398.6</v>
      </c>
      <c r="J392" s="86">
        <v>457.55</v>
      </c>
      <c r="K392" s="87">
        <v>0</v>
      </c>
      <c r="L392" s="85">
        <v>0.45000000012500002</v>
      </c>
      <c r="M392" s="86">
        <v>0.84403329692085305</v>
      </c>
      <c r="N392" s="86">
        <v>46.757195914577501</v>
      </c>
      <c r="O392" s="86">
        <v>100</v>
      </c>
      <c r="P392" s="86">
        <v>8.2370000000000001</v>
      </c>
      <c r="Q392" s="88">
        <v>1.5508</v>
      </c>
      <c r="R392" s="85">
        <v>0.110619469026549</v>
      </c>
      <c r="S392" s="86">
        <v>0</v>
      </c>
      <c r="T392" s="86">
        <v>4.37</v>
      </c>
      <c r="U392" s="88">
        <v>1.4772983477019199</v>
      </c>
      <c r="V392" s="89">
        <v>2.93</v>
      </c>
      <c r="W392" s="85">
        <v>34.107407797360501</v>
      </c>
      <c r="X392" s="88">
        <v>40.366666666699999</v>
      </c>
      <c r="Y392" s="85">
        <v>14.480000000000004</v>
      </c>
      <c r="Z392" s="88">
        <v>-7.480000000000004</v>
      </c>
      <c r="AA392" s="85">
        <v>1.62</v>
      </c>
      <c r="AB392" s="91">
        <v>1.61</v>
      </c>
      <c r="AC392" s="86">
        <v>0.32</v>
      </c>
      <c r="AD392" s="86">
        <v>0.32</v>
      </c>
      <c r="AE392" s="86">
        <v>2.7</v>
      </c>
      <c r="AF392" s="88">
        <v>2.9753000744500002</v>
      </c>
      <c r="AG392" s="85">
        <v>0</v>
      </c>
      <c r="AH392" s="86">
        <v>2.2639390000000001</v>
      </c>
      <c r="AI392" s="88">
        <v>0.33508599937299999</v>
      </c>
      <c r="AJ392" s="150">
        <v>2.4500000000000002</v>
      </c>
      <c r="AK392" s="151">
        <v>10</v>
      </c>
    </row>
    <row r="393" spans="1:37" x14ac:dyDescent="0.2">
      <c r="A393" s="149" t="s">
        <v>1115</v>
      </c>
      <c r="B393" s="66" t="s">
        <v>1116</v>
      </c>
      <c r="C393" s="67">
        <v>59</v>
      </c>
      <c r="D393" s="84" t="s">
        <v>349</v>
      </c>
      <c r="E393" s="85">
        <v>57.460969441116603</v>
      </c>
      <c r="F393" s="91">
        <v>57.451461387795497</v>
      </c>
      <c r="G393" s="86">
        <v>19.8756346625592</v>
      </c>
      <c r="H393" s="86">
        <v>19.866126609238002</v>
      </c>
      <c r="I393" s="86">
        <v>435.98</v>
      </c>
      <c r="J393" s="86">
        <v>425.02</v>
      </c>
      <c r="K393" s="87">
        <v>0</v>
      </c>
      <c r="L393" s="85">
        <v>0.27000000037999999</v>
      </c>
      <c r="M393" s="86">
        <v>5.3220613767831397E-3</v>
      </c>
      <c r="N393" s="86">
        <v>54.692253238180903</v>
      </c>
      <c r="O393" s="86">
        <v>100</v>
      </c>
      <c r="P393" s="86">
        <v>7.6059999999999999</v>
      </c>
      <c r="Q393" s="88">
        <v>4.9863999999999997</v>
      </c>
      <c r="R393" s="85">
        <v>2.3463162834350099E-2</v>
      </c>
      <c r="S393" s="86">
        <v>0</v>
      </c>
      <c r="T393" s="86">
        <v>5.75</v>
      </c>
      <c r="U393" s="88">
        <v>2.0556411280354498</v>
      </c>
      <c r="V393" s="89">
        <v>2.98</v>
      </c>
      <c r="W393" s="85">
        <v>40.347467414737302</v>
      </c>
      <c r="X393" s="88"/>
      <c r="Y393" s="85">
        <v>-65.599999999999994</v>
      </c>
      <c r="Z393" s="88">
        <v>-70</v>
      </c>
      <c r="AA393" s="85">
        <v>3.11</v>
      </c>
      <c r="AB393" s="91">
        <v>3.11</v>
      </c>
      <c r="AC393" s="86">
        <v>0.99</v>
      </c>
      <c r="AD393" s="86">
        <v>0.99</v>
      </c>
      <c r="AE393" s="86">
        <v>2.27</v>
      </c>
      <c r="AF393" s="88">
        <v>4.0437002239000002</v>
      </c>
      <c r="AG393" s="85">
        <v>0</v>
      </c>
      <c r="AH393" s="86">
        <v>1.403181</v>
      </c>
      <c r="AI393" s="88">
        <v>0.62792399994199999</v>
      </c>
      <c r="AJ393" s="150">
        <v>2.52</v>
      </c>
      <c r="AK393" s="151">
        <v>16</v>
      </c>
    </row>
    <row r="394" spans="1:37" x14ac:dyDescent="0.2">
      <c r="A394" s="149" t="s">
        <v>1117</v>
      </c>
      <c r="B394" s="66" t="s">
        <v>1118</v>
      </c>
      <c r="C394" s="67">
        <v>59</v>
      </c>
      <c r="D394" s="84" t="s">
        <v>349</v>
      </c>
      <c r="E394" s="85">
        <v>63.981141047020103</v>
      </c>
      <c r="F394" s="91">
        <v>63.959710418633897</v>
      </c>
      <c r="G394" s="86">
        <v>22.073547237792901</v>
      </c>
      <c r="H394" s="86">
        <v>22.052116609406699</v>
      </c>
      <c r="I394" s="86">
        <v>164.35</v>
      </c>
      <c r="J394" s="86">
        <v>225.4</v>
      </c>
      <c r="K394" s="87">
        <v>0</v>
      </c>
      <c r="L394" s="85">
        <v>0.160000000019</v>
      </c>
      <c r="M394" s="86">
        <v>0.157001507268408</v>
      </c>
      <c r="N394" s="86">
        <v>66.672507319067506</v>
      </c>
      <c r="O394" s="86">
        <v>100</v>
      </c>
      <c r="P394" s="86">
        <v>4.2279999999999998</v>
      </c>
      <c r="Q394" s="88">
        <v>2.5299999999999998</v>
      </c>
      <c r="R394" s="85">
        <v>6.6334991708125998E-2</v>
      </c>
      <c r="S394" s="86">
        <v>0</v>
      </c>
      <c r="T394" s="86">
        <v>3.71</v>
      </c>
      <c r="U394" s="88">
        <v>0.85923425685947497</v>
      </c>
      <c r="V394" s="89">
        <v>3.51</v>
      </c>
      <c r="W394" s="85">
        <v>39.235916022355603</v>
      </c>
      <c r="X394" s="88">
        <v>27.4</v>
      </c>
      <c r="Y394" s="85">
        <v>89.360000000000014</v>
      </c>
      <c r="Z394" s="88">
        <v>-93.96</v>
      </c>
      <c r="AA394" s="85">
        <v>1.31</v>
      </c>
      <c r="AB394" s="91">
        <v>1.3</v>
      </c>
      <c r="AC394" s="86">
        <v>0.23</v>
      </c>
      <c r="AD394" s="86">
        <v>0.23</v>
      </c>
      <c r="AE394" s="86">
        <v>1.58</v>
      </c>
      <c r="AF394" s="88">
        <v>8.0176000604599995</v>
      </c>
      <c r="AG394" s="85">
        <v>0</v>
      </c>
      <c r="AH394" s="86">
        <v>1.987784</v>
      </c>
      <c r="AI394" s="88">
        <v>0.54229800058199995</v>
      </c>
      <c r="AJ394" s="150">
        <v>2.39</v>
      </c>
      <c r="AK394" s="151">
        <v>12</v>
      </c>
    </row>
    <row r="395" spans="1:37" x14ac:dyDescent="0.2">
      <c r="A395" s="149" t="s">
        <v>1119</v>
      </c>
      <c r="B395" s="66" t="s">
        <v>1120</v>
      </c>
      <c r="C395" s="67">
        <v>59</v>
      </c>
      <c r="D395" s="84" t="s">
        <v>349</v>
      </c>
      <c r="E395" s="85">
        <v>17.963108040737801</v>
      </c>
      <c r="F395" s="91">
        <v>17.498753650024899</v>
      </c>
      <c r="G395" s="86">
        <v>6.4397122712057504</v>
      </c>
      <c r="H395" s="86">
        <v>6.3001210739975804</v>
      </c>
      <c r="I395" s="86">
        <v>1013.43</v>
      </c>
      <c r="J395" s="86">
        <v>1163.0899999999999</v>
      </c>
      <c r="K395" s="87">
        <v>0</v>
      </c>
      <c r="L395" s="85">
        <v>0.109999999633</v>
      </c>
      <c r="M395" s="86">
        <v>9.2509935773219099E-7</v>
      </c>
      <c r="N395" s="86">
        <v>32.029040440854899</v>
      </c>
      <c r="O395" s="86">
        <v>62.693587243317701</v>
      </c>
      <c r="P395" s="86">
        <v>8.6319999999999997</v>
      </c>
      <c r="Q395" s="88">
        <v>2.0415999999999999</v>
      </c>
      <c r="R395" s="85">
        <v>2.5322866548493299E-2</v>
      </c>
      <c r="S395" s="86">
        <v>0</v>
      </c>
      <c r="T395" s="86">
        <v>1.28</v>
      </c>
      <c r="U395" s="88">
        <v>1.8916031621679401</v>
      </c>
      <c r="V395" s="89">
        <v>2.08</v>
      </c>
      <c r="W395" s="85">
        <v>30.562856323118002</v>
      </c>
      <c r="X395" s="88">
        <v>27.866666666699999</v>
      </c>
      <c r="Y395" s="85">
        <v>-100</v>
      </c>
      <c r="Z395" s="88">
        <v>-100</v>
      </c>
      <c r="AA395" s="85">
        <v>2.37</v>
      </c>
      <c r="AB395" s="91">
        <v>2.37</v>
      </c>
      <c r="AC395" s="86">
        <v>0.77</v>
      </c>
      <c r="AD395" s="86">
        <v>0.77</v>
      </c>
      <c r="AE395" s="86">
        <v>2.2200000000000002</v>
      </c>
      <c r="AF395" s="88">
        <v>2.20529984691</v>
      </c>
      <c r="AG395" s="85">
        <v>0</v>
      </c>
      <c r="AH395" s="86">
        <v>2.585909</v>
      </c>
      <c r="AI395" s="88">
        <v>0.60499999967700002</v>
      </c>
      <c r="AJ395" s="150">
        <v>2.86</v>
      </c>
      <c r="AK395" s="151">
        <v>12</v>
      </c>
    </row>
    <row r="396" spans="1:37" x14ac:dyDescent="0.2">
      <c r="A396" s="149" t="s">
        <v>1121</v>
      </c>
      <c r="B396" s="66" t="s">
        <v>1122</v>
      </c>
      <c r="C396" s="67">
        <v>59</v>
      </c>
      <c r="D396" s="84" t="s">
        <v>349</v>
      </c>
      <c r="E396" s="85">
        <v>51.005166744950699</v>
      </c>
      <c r="F396" s="91">
        <v>51.005166744950699</v>
      </c>
      <c r="G396" s="86">
        <v>16.878816345702202</v>
      </c>
      <c r="H396" s="86">
        <v>16.878816345702202</v>
      </c>
      <c r="I396" s="86">
        <v>257.5</v>
      </c>
      <c r="J396" s="86">
        <v>382.57</v>
      </c>
      <c r="K396" s="87">
        <v>0</v>
      </c>
      <c r="L396" s="85">
        <v>0.27999999952799998</v>
      </c>
      <c r="M396" s="86">
        <v>5.9634447564419102E-2</v>
      </c>
      <c r="N396" s="86">
        <v>50.266669827198001</v>
      </c>
      <c r="O396" s="86">
        <v>84.005499541704907</v>
      </c>
      <c r="P396" s="86">
        <v>8.4909999999999997</v>
      </c>
      <c r="Q396" s="88">
        <v>5.4798999999999998</v>
      </c>
      <c r="R396" s="85">
        <v>0.13166556945358801</v>
      </c>
      <c r="S396" s="86">
        <v>0</v>
      </c>
      <c r="T396" s="86">
        <v>6.33</v>
      </c>
      <c r="U396" s="88">
        <v>1.6486613433536901</v>
      </c>
      <c r="V396" s="89">
        <v>2.71</v>
      </c>
      <c r="W396" s="85">
        <v>41.599970940325399</v>
      </c>
      <c r="X396" s="88"/>
      <c r="Y396" s="85">
        <v>-100</v>
      </c>
      <c r="Z396" s="88">
        <v>-100</v>
      </c>
      <c r="AA396" s="85">
        <v>3.18</v>
      </c>
      <c r="AB396" s="91">
        <v>3.18</v>
      </c>
      <c r="AC396" s="86">
        <v>0.6</v>
      </c>
      <c r="AD396" s="86">
        <v>0.6</v>
      </c>
      <c r="AE396" s="86">
        <v>2.78</v>
      </c>
      <c r="AF396" s="88">
        <v>4.0844001701100003</v>
      </c>
      <c r="AG396" s="85">
        <v>0</v>
      </c>
      <c r="AH396" s="86">
        <v>1.0374030000000001</v>
      </c>
      <c r="AI396" s="88">
        <v>0.31396200037499999</v>
      </c>
      <c r="AJ396" s="150">
        <v>2.5299999999999998</v>
      </c>
      <c r="AK396" s="151">
        <v>18</v>
      </c>
    </row>
    <row r="397" spans="1:37" x14ac:dyDescent="0.2">
      <c r="A397" s="149" t="s">
        <v>1123</v>
      </c>
      <c r="B397" s="66" t="s">
        <v>1124</v>
      </c>
      <c r="C397" s="67">
        <v>59</v>
      </c>
      <c r="D397" s="84" t="s">
        <v>349</v>
      </c>
      <c r="E397" s="85">
        <v>23.106922759520302</v>
      </c>
      <c r="F397" s="91">
        <v>23.106922759520302</v>
      </c>
      <c r="G397" s="86">
        <v>5.1671125663858204</v>
      </c>
      <c r="H397" s="86">
        <v>5.1671125663858204</v>
      </c>
      <c r="I397" s="86">
        <v>1038.03</v>
      </c>
      <c r="J397" s="86">
        <v>1544.93</v>
      </c>
      <c r="K397" s="87">
        <v>0</v>
      </c>
      <c r="L397" s="85">
        <v>9.9999999899100002E-3</v>
      </c>
      <c r="M397" s="86">
        <v>3.6637104092368099E-3</v>
      </c>
      <c r="N397" s="86">
        <v>22.697979246313501</v>
      </c>
      <c r="O397" s="86">
        <v>33.1065473940616</v>
      </c>
      <c r="P397" s="86">
        <v>24.513999999999999</v>
      </c>
      <c r="Q397" s="88">
        <v>3.9782999999999999</v>
      </c>
      <c r="R397" s="85">
        <v>4.8449612403100799E-2</v>
      </c>
      <c r="S397" s="86">
        <v>0</v>
      </c>
      <c r="T397" s="86">
        <v>12.23</v>
      </c>
      <c r="U397" s="88">
        <v>4.4763007626881803</v>
      </c>
      <c r="V397" s="89">
        <v>1.6</v>
      </c>
      <c r="W397" s="85">
        <v>33.231779984887297</v>
      </c>
      <c r="X397" s="88">
        <v>32.066666666700002</v>
      </c>
      <c r="Y397" s="85">
        <v>-100</v>
      </c>
      <c r="Z397" s="88"/>
      <c r="AA397" s="85">
        <v>1.27</v>
      </c>
      <c r="AB397" s="91">
        <v>1.26</v>
      </c>
      <c r="AC397" s="86">
        <v>0.04</v>
      </c>
      <c r="AD397" s="86">
        <v>0.04</v>
      </c>
      <c r="AE397" s="86">
        <v>3</v>
      </c>
      <c r="AF397" s="88">
        <v>6.6398000650200002</v>
      </c>
      <c r="AG397" s="85">
        <v>2.2200000052099999E-4</v>
      </c>
      <c r="AH397" s="86">
        <v>7.5622939999999996</v>
      </c>
      <c r="AI397" s="88">
        <v>3.1967040075000002</v>
      </c>
      <c r="AJ397" s="150">
        <v>2.93</v>
      </c>
      <c r="AK397" s="151">
        <v>19</v>
      </c>
    </row>
    <row r="398" spans="1:37" x14ac:dyDescent="0.2">
      <c r="A398" s="149" t="s">
        <v>1125</v>
      </c>
      <c r="B398" s="66" t="s">
        <v>1126</v>
      </c>
      <c r="C398" s="67">
        <v>64</v>
      </c>
      <c r="D398" s="84" t="s">
        <v>349</v>
      </c>
      <c r="E398" s="85">
        <v>22.054956613200101</v>
      </c>
      <c r="F398" s="91">
        <v>22.0513709272584</v>
      </c>
      <c r="G398" s="86">
        <v>9.6550570124064699</v>
      </c>
      <c r="H398" s="86">
        <v>9.6514713264647494</v>
      </c>
      <c r="I398" s="86">
        <v>554.63</v>
      </c>
      <c r="J398" s="86">
        <v>2128.71</v>
      </c>
      <c r="K398" s="87">
        <v>0</v>
      </c>
      <c r="L398" s="85">
        <v>1.00000000467E-2</v>
      </c>
      <c r="M398" s="86">
        <v>3.0610309893141801E-7</v>
      </c>
      <c r="N398" s="86">
        <v>29.604789091513801</v>
      </c>
      <c r="O398" s="86">
        <v>26.804492302515399</v>
      </c>
      <c r="P398" s="86">
        <v>13.183999999999999</v>
      </c>
      <c r="Q398" s="88">
        <v>1.3812</v>
      </c>
      <c r="R398" s="85">
        <v>2.5087807325639699E-2</v>
      </c>
      <c r="S398" s="86">
        <v>0</v>
      </c>
      <c r="T398" s="86">
        <v>1.99</v>
      </c>
      <c r="U398" s="88">
        <v>1.79463581383119</v>
      </c>
      <c r="V398" s="89">
        <v>2.0299999999999998</v>
      </c>
      <c r="W398" s="85">
        <v>22.991525390994902</v>
      </c>
      <c r="X398" s="88">
        <v>16.3</v>
      </c>
      <c r="Y398" s="85">
        <v>-100</v>
      </c>
      <c r="Z398" s="88"/>
      <c r="AA398" s="85">
        <v>0.76</v>
      </c>
      <c r="AB398" s="91">
        <v>0.74</v>
      </c>
      <c r="AC398" s="86">
        <v>0.22</v>
      </c>
      <c r="AD398" s="86">
        <v>0.22</v>
      </c>
      <c r="AE398" s="86">
        <v>4.09</v>
      </c>
      <c r="AF398" s="88">
        <v>12.5926999908</v>
      </c>
      <c r="AG398" s="85">
        <v>0</v>
      </c>
      <c r="AH398" s="86">
        <v>14.635317000000001</v>
      </c>
      <c r="AI398" s="88">
        <v>2.9588760006900001</v>
      </c>
      <c r="AJ398" s="150">
        <v>3.35</v>
      </c>
      <c r="AK398" s="151">
        <v>20</v>
      </c>
    </row>
    <row r="399" spans="1:37" x14ac:dyDescent="0.2">
      <c r="A399" s="149" t="s">
        <v>1127</v>
      </c>
      <c r="B399" s="66" t="s">
        <v>1128</v>
      </c>
      <c r="C399" s="67">
        <v>59</v>
      </c>
      <c r="D399" s="84" t="s">
        <v>349</v>
      </c>
      <c r="E399" s="85">
        <v>2.3620192781196301</v>
      </c>
      <c r="F399" s="91">
        <v>2.0960994137773001</v>
      </c>
      <c r="G399" s="86">
        <v>1.74796277978324</v>
      </c>
      <c r="H399" s="86">
        <v>1.48932252525382</v>
      </c>
      <c r="I399" s="86">
        <v>3629.83</v>
      </c>
      <c r="J399" s="86">
        <v>18240.95</v>
      </c>
      <c r="K399" s="87">
        <v>0</v>
      </c>
      <c r="L399" s="85">
        <v>0</v>
      </c>
      <c r="M399" s="86">
        <v>0</v>
      </c>
      <c r="N399" s="86">
        <v>0.73108415094545198</v>
      </c>
      <c r="O399" s="86">
        <v>3.4413824563286601</v>
      </c>
      <c r="P399" s="86">
        <v>60.698999999999998</v>
      </c>
      <c r="Q399" s="88">
        <v>0.1951</v>
      </c>
      <c r="R399" s="85">
        <v>0</v>
      </c>
      <c r="S399" s="86">
        <v>0</v>
      </c>
      <c r="T399" s="86">
        <v>4.0999999999999996</v>
      </c>
      <c r="U399" s="88">
        <v>4.9569860702525199</v>
      </c>
      <c r="V399" s="89">
        <v>2.6</v>
      </c>
      <c r="W399" s="85"/>
      <c r="X399" s="88"/>
      <c r="Y399" s="85">
        <v>-100</v>
      </c>
      <c r="Z399" s="88">
        <v>-100</v>
      </c>
      <c r="AA399" s="85">
        <v>0.35</v>
      </c>
      <c r="AB399" s="91">
        <v>0.33</v>
      </c>
      <c r="AC399" s="86">
        <v>0.31</v>
      </c>
      <c r="AD399" s="86">
        <v>0.28999999999999998</v>
      </c>
      <c r="AE399" s="86">
        <v>4.37</v>
      </c>
      <c r="AF399" s="88">
        <v>5.9619002412400004</v>
      </c>
      <c r="AG399" s="85">
        <v>0</v>
      </c>
      <c r="AH399" s="86">
        <v>236.856267</v>
      </c>
      <c r="AI399" s="88">
        <v>37.138995889</v>
      </c>
      <c r="AJ399" s="150">
        <v>3.92</v>
      </c>
      <c r="AK399" s="151">
        <v>5</v>
      </c>
    </row>
    <row r="400" spans="1:37" x14ac:dyDescent="0.2">
      <c r="A400" s="149" t="s">
        <v>1129</v>
      </c>
      <c r="B400" s="66" t="s">
        <v>1130</v>
      </c>
      <c r="C400" s="67">
        <v>59</v>
      </c>
      <c r="D400" s="84" t="s">
        <v>349</v>
      </c>
      <c r="E400" s="85">
        <v>42.443898600147897</v>
      </c>
      <c r="F400" s="91">
        <v>42.443898600147897</v>
      </c>
      <c r="G400" s="86">
        <v>20.048649035365901</v>
      </c>
      <c r="H400" s="86">
        <v>20.048649035365901</v>
      </c>
      <c r="I400" s="86">
        <v>152.49</v>
      </c>
      <c r="J400" s="86">
        <v>223.54</v>
      </c>
      <c r="K400" s="87">
        <v>0</v>
      </c>
      <c r="L400" s="85">
        <v>0.11000000025999999</v>
      </c>
      <c r="M400" s="86">
        <v>3.3623794944355602E-3</v>
      </c>
      <c r="N400" s="86">
        <v>53.870113689456502</v>
      </c>
      <c r="O400" s="86">
        <v>99.157376199118502</v>
      </c>
      <c r="P400" s="86">
        <v>7.5970000000000004</v>
      </c>
      <c r="Q400" s="88">
        <v>1.9873000000000001</v>
      </c>
      <c r="R400" s="85">
        <v>7.4074074074074098E-2</v>
      </c>
      <c r="S400" s="86">
        <v>0</v>
      </c>
      <c r="T400" s="86">
        <v>2.5499999999999998</v>
      </c>
      <c r="U400" s="88">
        <v>1.5572460830372299</v>
      </c>
      <c r="V400" s="89">
        <v>2.41</v>
      </c>
      <c r="W400" s="85">
        <v>39.410639599526498</v>
      </c>
      <c r="X400" s="88"/>
      <c r="Y400" s="85">
        <v>100</v>
      </c>
      <c r="Z400" s="88">
        <v>-98.4</v>
      </c>
      <c r="AA400" s="85">
        <v>2.44</v>
      </c>
      <c r="AB400" s="91">
        <v>2.36</v>
      </c>
      <c r="AC400" s="86">
        <v>0.44</v>
      </c>
      <c r="AD400" s="86">
        <v>0.42</v>
      </c>
      <c r="AE400" s="86">
        <v>1.36</v>
      </c>
      <c r="AF400" s="88">
        <v>4.14060021425</v>
      </c>
      <c r="AG400" s="85">
        <v>0</v>
      </c>
      <c r="AH400" s="86">
        <v>0.45569799999999999</v>
      </c>
      <c r="AI400" s="88">
        <v>0.201498999624</v>
      </c>
      <c r="AJ400" s="150">
        <v>2.5299999999999998</v>
      </c>
      <c r="AK400" s="151">
        <v>14</v>
      </c>
    </row>
    <row r="401" spans="1:37" x14ac:dyDescent="0.2">
      <c r="A401" s="149" t="s">
        <v>1131</v>
      </c>
      <c r="B401" s="66" t="s">
        <v>1132</v>
      </c>
      <c r="C401" s="67">
        <v>59</v>
      </c>
      <c r="D401" s="84" t="s">
        <v>349</v>
      </c>
      <c r="E401" s="85">
        <v>12.658332156142601</v>
      </c>
      <c r="F401" s="91">
        <v>12.658332156142601</v>
      </c>
      <c r="G401" s="86">
        <v>2.6580967179921799</v>
      </c>
      <c r="H401" s="86">
        <v>2.6580967179921799</v>
      </c>
      <c r="I401" s="86">
        <v>1039.1500000000001</v>
      </c>
      <c r="J401" s="86">
        <v>1889.69</v>
      </c>
      <c r="K401" s="87">
        <v>0</v>
      </c>
      <c r="L401" s="85">
        <v>2.9999999988100001E-2</v>
      </c>
      <c r="M401" s="86">
        <v>6.2275955190483602E-2</v>
      </c>
      <c r="N401" s="86">
        <v>12.172972184399899</v>
      </c>
      <c r="O401" s="86">
        <v>16.993442071632799</v>
      </c>
      <c r="P401" s="86">
        <v>26.408000000000001</v>
      </c>
      <c r="Q401" s="88">
        <v>6.3175999999999997</v>
      </c>
      <c r="R401" s="85">
        <v>4.3084877208100003E-2</v>
      </c>
      <c r="S401" s="86">
        <v>0</v>
      </c>
      <c r="T401" s="86">
        <v>14.08</v>
      </c>
      <c r="U401" s="88">
        <v>3.3597024061779002</v>
      </c>
      <c r="V401" s="89">
        <v>1.1599999999999999</v>
      </c>
      <c r="W401" s="85">
        <v>31.5034059450326</v>
      </c>
      <c r="X401" s="88">
        <v>29.2</v>
      </c>
      <c r="Y401" s="85">
        <v>-79.180000000000007</v>
      </c>
      <c r="Z401" s="88"/>
      <c r="AA401" s="85">
        <v>0.82</v>
      </c>
      <c r="AB401" s="91">
        <v>0.82</v>
      </c>
      <c r="AC401" s="86">
        <v>0.05</v>
      </c>
      <c r="AD401" s="86">
        <v>0.05</v>
      </c>
      <c r="AE401" s="86">
        <v>3.27</v>
      </c>
      <c r="AF401" s="88">
        <v>3.5137999043899999</v>
      </c>
      <c r="AG401" s="85">
        <v>0</v>
      </c>
      <c r="AH401" s="86">
        <v>10.465242999999999</v>
      </c>
      <c r="AI401" s="88">
        <v>3.2062179988200001</v>
      </c>
      <c r="AJ401" s="150">
        <v>3.33</v>
      </c>
      <c r="AK401" s="151">
        <v>22</v>
      </c>
    </row>
    <row r="402" spans="1:37" x14ac:dyDescent="0.2">
      <c r="A402" s="149" t="s">
        <v>1133</v>
      </c>
      <c r="B402" s="66" t="s">
        <v>1134</v>
      </c>
      <c r="C402" s="67">
        <v>59</v>
      </c>
      <c r="D402" s="84" t="s">
        <v>349</v>
      </c>
      <c r="E402" s="85">
        <v>6.4806606634628796</v>
      </c>
      <c r="F402" s="91">
        <v>6.4806606634628796</v>
      </c>
      <c r="G402" s="86">
        <v>3.7792189614146401</v>
      </c>
      <c r="H402" s="86">
        <v>3.7792189614146401</v>
      </c>
      <c r="I402" s="86">
        <v>1014.11</v>
      </c>
      <c r="J402" s="86">
        <v>10186.42</v>
      </c>
      <c r="K402" s="87">
        <v>0</v>
      </c>
      <c r="L402" s="85">
        <v>0</v>
      </c>
      <c r="M402" s="86">
        <v>7.6637016740037703E-4</v>
      </c>
      <c r="N402" s="86">
        <v>3.37933606863111</v>
      </c>
      <c r="O402" s="86">
        <v>3.7529735820708598</v>
      </c>
      <c r="P402" s="86">
        <v>55.155000000000001</v>
      </c>
      <c r="Q402" s="88">
        <v>2.3329</v>
      </c>
      <c r="R402" s="85">
        <v>6.02409638554217E-2</v>
      </c>
      <c r="S402" s="86">
        <v>0</v>
      </c>
      <c r="T402" s="86">
        <v>11.78</v>
      </c>
      <c r="U402" s="88">
        <v>4.6936966360285499</v>
      </c>
      <c r="V402" s="89">
        <v>1.65</v>
      </c>
      <c r="W402" s="85">
        <v>29.0234985258727</v>
      </c>
      <c r="X402" s="88"/>
      <c r="Y402" s="85">
        <v>-100</v>
      </c>
      <c r="Z402" s="88">
        <v>-100</v>
      </c>
      <c r="AA402" s="85">
        <v>1.1599999999999999</v>
      </c>
      <c r="AB402" s="91">
        <v>1.1399999999999999</v>
      </c>
      <c r="AC402" s="86">
        <v>0.17</v>
      </c>
      <c r="AD402" s="86">
        <v>0.15</v>
      </c>
      <c r="AE402" s="86">
        <v>2.19</v>
      </c>
      <c r="AF402" s="88">
        <v>9.9814996637100002</v>
      </c>
      <c r="AG402" s="85">
        <v>2.2199999906699999E-4</v>
      </c>
      <c r="AH402" s="86">
        <v>28.212087</v>
      </c>
      <c r="AI402" s="88">
        <v>2.5777559891599999</v>
      </c>
      <c r="AJ402" s="150">
        <v>3.85</v>
      </c>
      <c r="AK402" s="151">
        <v>14</v>
      </c>
    </row>
    <row r="403" spans="1:37" x14ac:dyDescent="0.2">
      <c r="A403" s="149" t="s">
        <v>1135</v>
      </c>
      <c r="B403" s="66" t="s">
        <v>1136</v>
      </c>
      <c r="C403" s="67">
        <v>59</v>
      </c>
      <c r="D403" s="84" t="s">
        <v>349</v>
      </c>
      <c r="E403" s="85">
        <v>2.91898983273204</v>
      </c>
      <c r="F403" s="91">
        <v>2.8975017247034098</v>
      </c>
      <c r="G403" s="86">
        <v>1.328869838613</v>
      </c>
      <c r="H403" s="86">
        <v>1.30738173058436</v>
      </c>
      <c r="I403" s="86">
        <v>544.80999999999995</v>
      </c>
      <c r="J403" s="86">
        <v>10241.299999999999</v>
      </c>
      <c r="K403" s="87">
        <v>0</v>
      </c>
      <c r="L403" s="85">
        <v>0</v>
      </c>
      <c r="M403" s="86">
        <v>0</v>
      </c>
      <c r="N403" s="86">
        <v>1.3834930764453</v>
      </c>
      <c r="O403" s="86">
        <v>3.2976827094474199</v>
      </c>
      <c r="P403" s="86">
        <v>63.756</v>
      </c>
      <c r="Q403" s="88">
        <v>0</v>
      </c>
      <c r="R403" s="85">
        <v>0</v>
      </c>
      <c r="S403" s="86">
        <v>0</v>
      </c>
      <c r="T403" s="86">
        <v>4.7300000000000004</v>
      </c>
      <c r="U403" s="88">
        <v>1.8287510885423099</v>
      </c>
      <c r="V403" s="89"/>
      <c r="W403" s="85"/>
      <c r="X403" s="88"/>
      <c r="Y403" s="85"/>
      <c r="Z403" s="88">
        <v>-100</v>
      </c>
      <c r="AA403" s="85">
        <v>0.14000000000000001</v>
      </c>
      <c r="AB403" s="91">
        <v>0.12</v>
      </c>
      <c r="AC403" s="86">
        <v>0.12</v>
      </c>
      <c r="AD403" s="86">
        <v>0.11</v>
      </c>
      <c r="AE403" s="86">
        <v>10.09</v>
      </c>
      <c r="AF403" s="88">
        <v>10.539899819</v>
      </c>
      <c r="AG403" s="85">
        <v>0</v>
      </c>
      <c r="AH403" s="86">
        <v>58.121564999999997</v>
      </c>
      <c r="AI403" s="88">
        <v>4.1526500002600004</v>
      </c>
      <c r="AJ403" s="150">
        <v>4.63</v>
      </c>
      <c r="AK403" s="151">
        <v>5</v>
      </c>
    </row>
    <row r="404" spans="1:37" x14ac:dyDescent="0.2">
      <c r="A404" s="149" t="s">
        <v>1137</v>
      </c>
      <c r="B404" s="66" t="s">
        <v>1138</v>
      </c>
      <c r="C404" s="67">
        <v>59</v>
      </c>
      <c r="D404" s="84" t="s">
        <v>349</v>
      </c>
      <c r="E404" s="85">
        <v>2.3977983276569299</v>
      </c>
      <c r="F404" s="91">
        <v>2.2227611586195302</v>
      </c>
      <c r="G404" s="86">
        <v>1.56479011356327</v>
      </c>
      <c r="H404" s="86">
        <v>1.5321024494659301</v>
      </c>
      <c r="I404" s="86">
        <v>2405.63</v>
      </c>
      <c r="J404" s="86">
        <v>12914.35</v>
      </c>
      <c r="K404" s="87">
        <v>0</v>
      </c>
      <c r="L404" s="85">
        <v>0</v>
      </c>
      <c r="M404" s="86">
        <v>0</v>
      </c>
      <c r="N404" s="86">
        <v>0.69918192883630104</v>
      </c>
      <c r="O404" s="86">
        <v>4.8382749326145502</v>
      </c>
      <c r="P404" s="86">
        <v>57.546999999999997</v>
      </c>
      <c r="Q404" s="88">
        <v>4.6899999999999997E-2</v>
      </c>
      <c r="R404" s="85">
        <v>0</v>
      </c>
      <c r="S404" s="86">
        <v>0</v>
      </c>
      <c r="T404" s="86">
        <v>2.19</v>
      </c>
      <c r="U404" s="88">
        <v>3.5481932157280398</v>
      </c>
      <c r="V404" s="89">
        <v>2.1</v>
      </c>
      <c r="W404" s="85"/>
      <c r="X404" s="88">
        <v>16.066666666700002</v>
      </c>
      <c r="Y404" s="85">
        <v>-100</v>
      </c>
      <c r="Z404" s="88">
        <v>-100</v>
      </c>
      <c r="AA404" s="85">
        <v>0.71</v>
      </c>
      <c r="AB404" s="91">
        <v>0.71</v>
      </c>
      <c r="AC404" s="86">
        <v>0.56000000000000005</v>
      </c>
      <c r="AD404" s="86">
        <v>0.55000000000000004</v>
      </c>
      <c r="AE404" s="86">
        <v>8.85</v>
      </c>
      <c r="AF404" s="88">
        <v>4.4319000223199998</v>
      </c>
      <c r="AG404" s="85">
        <v>0</v>
      </c>
      <c r="AH404" s="86">
        <v>65.026341000000002</v>
      </c>
      <c r="AI404" s="88">
        <v>3.5439709980899998</v>
      </c>
      <c r="AJ404" s="150">
        <v>4.22</v>
      </c>
      <c r="AK404" s="151">
        <v>5</v>
      </c>
    </row>
    <row r="405" spans="1:37" x14ac:dyDescent="0.2">
      <c r="A405" s="149" t="s">
        <v>1139</v>
      </c>
      <c r="B405" s="66" t="s">
        <v>1140</v>
      </c>
      <c r="C405" s="67">
        <v>59</v>
      </c>
      <c r="D405" s="84" t="s">
        <v>349</v>
      </c>
      <c r="E405" s="85">
        <v>7.4124569460390397</v>
      </c>
      <c r="F405" s="91">
        <v>7.2384471871412197</v>
      </c>
      <c r="G405" s="86">
        <v>5.8176664753157299</v>
      </c>
      <c r="H405" s="86">
        <v>5.6615958668197504</v>
      </c>
      <c r="I405" s="86">
        <v>1165.3699999999999</v>
      </c>
      <c r="J405" s="86">
        <v>4736.91</v>
      </c>
      <c r="K405" s="87">
        <v>0</v>
      </c>
      <c r="L405" s="85">
        <v>0</v>
      </c>
      <c r="M405" s="86"/>
      <c r="N405" s="86">
        <v>2.40447164265407</v>
      </c>
      <c r="O405" s="86">
        <v>10.378061068033499</v>
      </c>
      <c r="P405" s="86">
        <v>34.787999999999997</v>
      </c>
      <c r="Q405" s="88">
        <v>2.6909000000000001</v>
      </c>
      <c r="R405" s="85">
        <v>0.21613832853025899</v>
      </c>
      <c r="S405" s="86">
        <v>0</v>
      </c>
      <c r="T405" s="86">
        <v>5.19</v>
      </c>
      <c r="U405" s="88">
        <v>4.7574626865671599</v>
      </c>
      <c r="V405" s="89">
        <v>1.32</v>
      </c>
      <c r="W405" s="85">
        <v>29.6432463138954</v>
      </c>
      <c r="X405" s="88"/>
      <c r="Y405" s="85">
        <v>-100</v>
      </c>
      <c r="Z405" s="88">
        <v>-100</v>
      </c>
      <c r="AA405" s="85">
        <v>1.27</v>
      </c>
      <c r="AB405" s="91">
        <v>1.25</v>
      </c>
      <c r="AC405" s="86">
        <v>0.66</v>
      </c>
      <c r="AD405" s="86">
        <v>0.73</v>
      </c>
      <c r="AE405" s="86">
        <v>4.8</v>
      </c>
      <c r="AF405" s="88">
        <v>14.663399700599999</v>
      </c>
      <c r="AG405" s="85">
        <v>0</v>
      </c>
      <c r="AH405" s="86">
        <v>13.396299000000001</v>
      </c>
      <c r="AI405" s="88">
        <v>1.89649300764</v>
      </c>
      <c r="AJ405" s="150">
        <v>3.8</v>
      </c>
      <c r="AK405" s="151">
        <v>16</v>
      </c>
    </row>
    <row r="406" spans="1:37" x14ac:dyDescent="0.2">
      <c r="A406" s="149" t="s">
        <v>1141</v>
      </c>
      <c r="B406" s="66" t="s">
        <v>1142</v>
      </c>
      <c r="C406" s="67">
        <v>59</v>
      </c>
      <c r="D406" s="84" t="s">
        <v>349</v>
      </c>
      <c r="E406" s="85">
        <v>17.836016291699</v>
      </c>
      <c r="F406" s="91">
        <v>17.836016291699</v>
      </c>
      <c r="G406" s="86">
        <v>7.0197342901474</v>
      </c>
      <c r="H406" s="86">
        <v>7.0197342901474</v>
      </c>
      <c r="I406" s="86">
        <v>612.73</v>
      </c>
      <c r="J406" s="86">
        <v>1068.6400000000001</v>
      </c>
      <c r="K406" s="87">
        <v>0</v>
      </c>
      <c r="L406" s="85">
        <v>3.9999999986399998E-2</v>
      </c>
      <c r="M406" s="86"/>
      <c r="N406" s="86">
        <v>14.5919821550282</v>
      </c>
      <c r="O406" s="86">
        <v>16.984561752988</v>
      </c>
      <c r="P406" s="86">
        <v>21.608000000000001</v>
      </c>
      <c r="Q406" s="88">
        <v>7.6233000000000004</v>
      </c>
      <c r="R406" s="85">
        <v>9.2798812175204207E-2</v>
      </c>
      <c r="S406" s="86">
        <v>0</v>
      </c>
      <c r="T406" s="86">
        <v>10.61</v>
      </c>
      <c r="U406" s="88">
        <v>4.0898952676493403</v>
      </c>
      <c r="V406" s="89">
        <v>1.29</v>
      </c>
      <c r="W406" s="85">
        <v>33.343780105340898</v>
      </c>
      <c r="X406" s="88"/>
      <c r="Y406" s="85">
        <v>-58.96</v>
      </c>
      <c r="Z406" s="88">
        <v>-95.34</v>
      </c>
      <c r="AA406" s="85">
        <v>1.65</v>
      </c>
      <c r="AB406" s="91">
        <v>1.63</v>
      </c>
      <c r="AC406" s="86">
        <v>0.41</v>
      </c>
      <c r="AD406" s="86">
        <v>0.4</v>
      </c>
      <c r="AE406" s="86">
        <v>4.05</v>
      </c>
      <c r="AF406" s="88">
        <v>6.4750003792699999</v>
      </c>
      <c r="AG406" s="85">
        <v>0</v>
      </c>
      <c r="AH406" s="86">
        <v>5.6714440000000002</v>
      </c>
      <c r="AI406" s="88">
        <v>2.33093000064</v>
      </c>
      <c r="AJ406" s="150">
        <v>3.23</v>
      </c>
      <c r="AK406" s="151">
        <v>24</v>
      </c>
    </row>
    <row r="407" spans="1:37" x14ac:dyDescent="0.2">
      <c r="A407" s="149" t="s">
        <v>1143</v>
      </c>
      <c r="B407" s="66" t="s">
        <v>1144</v>
      </c>
      <c r="C407" s="67">
        <v>59</v>
      </c>
      <c r="D407" s="84" t="s">
        <v>349</v>
      </c>
      <c r="E407" s="85">
        <v>9.0955816941781205</v>
      </c>
      <c r="F407" s="91">
        <v>8.7535830779875408</v>
      </c>
      <c r="G407" s="86">
        <v>6.4702975190273797</v>
      </c>
      <c r="H407" s="86">
        <v>6.1282989028368098</v>
      </c>
      <c r="I407" s="86">
        <v>0</v>
      </c>
      <c r="J407" s="86">
        <v>2507.64</v>
      </c>
      <c r="K407" s="87">
        <v>0</v>
      </c>
      <c r="L407" s="85">
        <v>0</v>
      </c>
      <c r="M407" s="86"/>
      <c r="N407" s="86">
        <v>2.4280206709867902</v>
      </c>
      <c r="O407" s="86">
        <v>11.9086617207823</v>
      </c>
      <c r="P407" s="86">
        <v>26.03</v>
      </c>
      <c r="Q407" s="88">
        <v>2.1999999999999999E-2</v>
      </c>
      <c r="R407" s="85">
        <v>0.76045627376425895</v>
      </c>
      <c r="S407" s="86">
        <v>0</v>
      </c>
      <c r="T407" s="86">
        <v>2.5299999999999998</v>
      </c>
      <c r="U407" s="88">
        <v>4.5171493525748696</v>
      </c>
      <c r="V407" s="89">
        <v>1</v>
      </c>
      <c r="W407" s="85">
        <v>30.6</v>
      </c>
      <c r="X407" s="88"/>
      <c r="Y407" s="85">
        <v>-100</v>
      </c>
      <c r="Z407" s="88">
        <v>-100</v>
      </c>
      <c r="AA407" s="85">
        <v>2.17</v>
      </c>
      <c r="AB407" s="91">
        <v>2.08</v>
      </c>
      <c r="AC407" s="86">
        <v>1.76</v>
      </c>
      <c r="AD407" s="86">
        <v>1.67</v>
      </c>
      <c r="AE407" s="86">
        <v>3.7</v>
      </c>
      <c r="AF407" s="88">
        <v>15.342599834</v>
      </c>
      <c r="AG407" s="85">
        <v>0</v>
      </c>
      <c r="AH407" s="86">
        <v>6.3101739999999999</v>
      </c>
      <c r="AI407" s="88">
        <v>1.7388939974199999</v>
      </c>
      <c r="AJ407" s="150">
        <v>3.79</v>
      </c>
      <c r="AK407" s="151">
        <v>24</v>
      </c>
    </row>
    <row r="408" spans="1:37" x14ac:dyDescent="0.2">
      <c r="A408" s="149" t="s">
        <v>1145</v>
      </c>
      <c r="B408" s="66" t="s">
        <v>1146</v>
      </c>
      <c r="C408" s="67">
        <v>58</v>
      </c>
      <c r="D408" s="84" t="s">
        <v>349</v>
      </c>
      <c r="E408" s="85">
        <v>89.063163174750201</v>
      </c>
      <c r="F408" s="91">
        <v>89.063163174750201</v>
      </c>
      <c r="G408" s="86">
        <v>31.245900374271699</v>
      </c>
      <c r="H408" s="86">
        <v>31.245900374271699</v>
      </c>
      <c r="I408" s="86">
        <v>47.73</v>
      </c>
      <c r="J408" s="86">
        <v>35.24</v>
      </c>
      <c r="K408" s="87">
        <v>0</v>
      </c>
      <c r="L408" s="85">
        <v>0.19000000016800001</v>
      </c>
      <c r="M408" s="86">
        <v>4.9572543172853797E-2</v>
      </c>
      <c r="N408" s="86">
        <v>91.1492281303602</v>
      </c>
      <c r="O408" s="86">
        <v>59.519348268839103</v>
      </c>
      <c r="P408" s="86">
        <v>0.67800000000000005</v>
      </c>
      <c r="Q408" s="88">
        <v>1.7577</v>
      </c>
      <c r="R408" s="85">
        <v>7.4432452549311495E-2</v>
      </c>
      <c r="S408" s="86">
        <v>0.1</v>
      </c>
      <c r="T408" s="86">
        <v>2.8</v>
      </c>
      <c r="U408" s="88">
        <v>0.39356406991550003</v>
      </c>
      <c r="V408" s="89">
        <v>4.42</v>
      </c>
      <c r="W408" s="85">
        <v>51.445049487523001</v>
      </c>
      <c r="X408" s="88">
        <v>50.4</v>
      </c>
      <c r="Y408" s="85">
        <v>-100</v>
      </c>
      <c r="Z408" s="88">
        <v>93.539999999999992</v>
      </c>
      <c r="AA408" s="85">
        <v>0.24</v>
      </c>
      <c r="AB408" s="91">
        <v>0.24</v>
      </c>
      <c r="AC408" s="86">
        <v>0.02</v>
      </c>
      <c r="AD408" s="86">
        <v>0.02</v>
      </c>
      <c r="AE408" s="86">
        <v>1.03</v>
      </c>
      <c r="AF408" s="88">
        <v>9.4762992942899995</v>
      </c>
      <c r="AG408" s="85">
        <v>0</v>
      </c>
      <c r="AH408" s="86">
        <v>0.109435</v>
      </c>
      <c r="AI408" s="88">
        <v>4.34600001002E-2</v>
      </c>
      <c r="AJ408" s="150">
        <v>2.29</v>
      </c>
      <c r="AK408" s="151">
        <v>12</v>
      </c>
    </row>
    <row r="409" spans="1:37" x14ac:dyDescent="0.2">
      <c r="A409" s="149" t="s">
        <v>1147</v>
      </c>
      <c r="B409" s="66" t="s">
        <v>1148</v>
      </c>
      <c r="C409" s="67">
        <v>58</v>
      </c>
      <c r="D409" s="84" t="s">
        <v>349</v>
      </c>
      <c r="E409" s="85">
        <v>73.002958579881707</v>
      </c>
      <c r="F409" s="91">
        <v>72.9958768727181</v>
      </c>
      <c r="G409" s="86">
        <v>28.079755759788501</v>
      </c>
      <c r="H409" s="86">
        <v>28.076608334382499</v>
      </c>
      <c r="I409" s="86">
        <v>257.2</v>
      </c>
      <c r="J409" s="86">
        <v>392.15</v>
      </c>
      <c r="K409" s="87">
        <v>8.6999999999999994E-3</v>
      </c>
      <c r="L409" s="85">
        <v>0.54999999926800003</v>
      </c>
      <c r="M409" s="86">
        <v>2.92569174315973E-2</v>
      </c>
      <c r="N409" s="86">
        <v>73.964846634828405</v>
      </c>
      <c r="O409" s="86">
        <v>51.254017726697199</v>
      </c>
      <c r="P409" s="86">
        <v>4.91</v>
      </c>
      <c r="Q409" s="88">
        <v>3.0425</v>
      </c>
      <c r="R409" s="85">
        <v>0.101240192356365</v>
      </c>
      <c r="S409" s="86">
        <v>0.4</v>
      </c>
      <c r="T409" s="86">
        <v>4.8899999999999997</v>
      </c>
      <c r="U409" s="88">
        <v>1.57056527760292</v>
      </c>
      <c r="V409" s="89">
        <v>3.66</v>
      </c>
      <c r="W409" s="85">
        <v>42.381774747003199</v>
      </c>
      <c r="X409" s="88"/>
      <c r="Y409" s="85">
        <v>-100</v>
      </c>
      <c r="Z409" s="88">
        <v>-94.28</v>
      </c>
      <c r="AA409" s="85">
        <v>1.92</v>
      </c>
      <c r="AB409" s="91">
        <v>1.92</v>
      </c>
      <c r="AC409" s="86">
        <v>0.57999999999999996</v>
      </c>
      <c r="AD409" s="86">
        <v>0.57999999999999996</v>
      </c>
      <c r="AE409" s="86">
        <v>2.12</v>
      </c>
      <c r="AF409" s="88">
        <v>2.8959000072099998</v>
      </c>
      <c r="AG409" s="85">
        <v>0</v>
      </c>
      <c r="AH409" s="86">
        <v>2.9252820000000002</v>
      </c>
      <c r="AI409" s="88">
        <v>0.93818399877000003</v>
      </c>
      <c r="AJ409" s="150">
        <v>2.5099999999999998</v>
      </c>
      <c r="AK409" s="151">
        <v>19</v>
      </c>
    </row>
    <row r="410" spans="1:37" x14ac:dyDescent="0.2">
      <c r="A410" s="149" t="s">
        <v>1149</v>
      </c>
      <c r="B410" s="66" t="s">
        <v>1150</v>
      </c>
      <c r="C410" s="67">
        <v>58</v>
      </c>
      <c r="D410" s="84" t="s">
        <v>349</v>
      </c>
      <c r="E410" s="85">
        <v>90.273567820036206</v>
      </c>
      <c r="F410" s="91">
        <v>90.273567820036206</v>
      </c>
      <c r="G410" s="86">
        <v>36.354970927461601</v>
      </c>
      <c r="H410" s="86">
        <v>36.354970927461601</v>
      </c>
      <c r="I410" s="86">
        <v>17.420000000000002</v>
      </c>
      <c r="J410" s="86">
        <v>17.43</v>
      </c>
      <c r="K410" s="87">
        <v>0</v>
      </c>
      <c r="L410" s="85">
        <v>3.0000000000700001E-2</v>
      </c>
      <c r="M410" s="86">
        <v>0.22023894187205501</v>
      </c>
      <c r="N410" s="86">
        <v>95.751153579158</v>
      </c>
      <c r="O410" s="86">
        <v>100</v>
      </c>
      <c r="P410" s="86">
        <v>0.32700000000000001</v>
      </c>
      <c r="Q410" s="88">
        <v>1.9276</v>
      </c>
      <c r="R410" s="85">
        <v>0.192826841496336</v>
      </c>
      <c r="S410" s="86">
        <v>0</v>
      </c>
      <c r="T410" s="86">
        <v>1.95</v>
      </c>
      <c r="U410" s="88">
        <v>0.24211228672195201</v>
      </c>
      <c r="V410" s="89">
        <v>4.67</v>
      </c>
      <c r="W410" s="85">
        <v>52.803645739378702</v>
      </c>
      <c r="X410" s="88">
        <v>47.566666666700002</v>
      </c>
      <c r="Y410" s="85">
        <v>100</v>
      </c>
      <c r="Z410" s="88"/>
      <c r="AA410" s="85">
        <v>0</v>
      </c>
      <c r="AB410" s="91">
        <v>0</v>
      </c>
      <c r="AC410" s="86">
        <v>0</v>
      </c>
      <c r="AD410" s="86">
        <v>0</v>
      </c>
      <c r="AE410" s="86">
        <v>0.17</v>
      </c>
      <c r="AF410" s="88">
        <v>7.1000000463599996E-3</v>
      </c>
      <c r="AG410" s="85">
        <v>0</v>
      </c>
      <c r="AH410" s="86">
        <v>5.45E-2</v>
      </c>
      <c r="AI410" s="88">
        <v>0</v>
      </c>
      <c r="AJ410" s="150">
        <v>2.4700000000000002</v>
      </c>
      <c r="AK410" s="151">
        <v>21</v>
      </c>
    </row>
    <row r="411" spans="1:37" x14ac:dyDescent="0.2">
      <c r="A411" s="149" t="s">
        <v>1151</v>
      </c>
      <c r="B411" s="66" t="s">
        <v>1152</v>
      </c>
      <c r="C411" s="67">
        <v>64</v>
      </c>
      <c r="D411" s="84" t="s">
        <v>349</v>
      </c>
      <c r="E411" s="85">
        <v>48.111114081758203</v>
      </c>
      <c r="F411" s="91">
        <v>48.072347137930102</v>
      </c>
      <c r="G411" s="86">
        <v>19.972996818437</v>
      </c>
      <c r="H411" s="86">
        <v>19.934229874608999</v>
      </c>
      <c r="I411" s="86">
        <v>590.92999999999995</v>
      </c>
      <c r="J411" s="86">
        <v>641.9</v>
      </c>
      <c r="K411" s="87">
        <v>0</v>
      </c>
      <c r="L411" s="85">
        <v>4.0000000013399997E-2</v>
      </c>
      <c r="M411" s="86">
        <v>8.99034444486588E-4</v>
      </c>
      <c r="N411" s="86">
        <v>47.520927237604603</v>
      </c>
      <c r="O411" s="86">
        <v>32.933517541656201</v>
      </c>
      <c r="P411" s="86">
        <v>11.145</v>
      </c>
      <c r="Q411" s="88">
        <v>2.9409000000000001</v>
      </c>
      <c r="R411" s="85">
        <v>6.3843370929985099E-2</v>
      </c>
      <c r="S411" s="86">
        <v>0</v>
      </c>
      <c r="T411" s="86">
        <v>5.58</v>
      </c>
      <c r="U411" s="88">
        <v>2.19902146886613</v>
      </c>
      <c r="V411" s="89">
        <v>2.25</v>
      </c>
      <c r="W411" s="85">
        <v>50.983896761687198</v>
      </c>
      <c r="X411" s="88">
        <v>9.4</v>
      </c>
      <c r="Y411" s="85">
        <v>-32.599999999999994</v>
      </c>
      <c r="Z411" s="88">
        <v>50</v>
      </c>
      <c r="AA411" s="85">
        <v>5.71</v>
      </c>
      <c r="AB411" s="91">
        <v>5.71</v>
      </c>
      <c r="AC411" s="86">
        <v>1.73</v>
      </c>
      <c r="AD411" s="86">
        <v>1.73</v>
      </c>
      <c r="AE411" s="86">
        <v>4.28</v>
      </c>
      <c r="AF411" s="88">
        <v>3.07080006702</v>
      </c>
      <c r="AG411" s="85">
        <v>1.5600000003200001E-4</v>
      </c>
      <c r="AH411" s="86">
        <v>2.9963839999999999</v>
      </c>
      <c r="AI411" s="88">
        <v>0.43872600009000001</v>
      </c>
      <c r="AJ411" s="150">
        <v>3.04</v>
      </c>
      <c r="AK411" s="151">
        <v>28</v>
      </c>
    </row>
    <row r="412" spans="1:37" x14ac:dyDescent="0.2">
      <c r="A412" s="149" t="s">
        <v>1153</v>
      </c>
      <c r="B412" s="66" t="s">
        <v>1154</v>
      </c>
      <c r="C412" s="67">
        <v>58</v>
      </c>
      <c r="D412" s="84" t="s">
        <v>349</v>
      </c>
      <c r="E412" s="85">
        <v>82.407996817187197</v>
      </c>
      <c r="F412" s="91">
        <v>81.666003580664395</v>
      </c>
      <c r="G412" s="86">
        <v>27.952058882037001</v>
      </c>
      <c r="H412" s="86">
        <v>27.883429480803699</v>
      </c>
      <c r="I412" s="86">
        <v>149</v>
      </c>
      <c r="J412" s="86">
        <v>137.44</v>
      </c>
      <c r="K412" s="87">
        <v>0</v>
      </c>
      <c r="L412" s="85">
        <v>6.0000000065400003E-2</v>
      </c>
      <c r="M412" s="86">
        <v>2.5612498608037201E-2</v>
      </c>
      <c r="N412" s="86">
        <v>82.6791958492785</v>
      </c>
      <c r="O412" s="86">
        <v>62.509417560127503</v>
      </c>
      <c r="P412" s="86">
        <v>3.605</v>
      </c>
      <c r="Q412" s="88">
        <v>1.6467000000000001</v>
      </c>
      <c r="R412" s="85">
        <v>7.7232004942848306E-2</v>
      </c>
      <c r="S412" s="86">
        <v>0</v>
      </c>
      <c r="T412" s="86">
        <v>3.71</v>
      </c>
      <c r="U412" s="88">
        <v>1.4819972150387899</v>
      </c>
      <c r="V412" s="89">
        <v>4.33</v>
      </c>
      <c r="W412" s="85">
        <v>49.130145977601899</v>
      </c>
      <c r="X412" s="88"/>
      <c r="Y412" s="85">
        <v>-98.66</v>
      </c>
      <c r="Z412" s="88">
        <v>-98.5</v>
      </c>
      <c r="AA412" s="85">
        <v>0.56000000000000005</v>
      </c>
      <c r="AB412" s="91">
        <v>0.56000000000000005</v>
      </c>
      <c r="AC412" s="86">
        <v>0.19</v>
      </c>
      <c r="AD412" s="86">
        <v>0.19</v>
      </c>
      <c r="AE412" s="86">
        <v>2.36</v>
      </c>
      <c r="AF412" s="88">
        <v>6.3027000496000003</v>
      </c>
      <c r="AG412" s="85">
        <v>0</v>
      </c>
      <c r="AH412" s="86">
        <v>0.86117699999999997</v>
      </c>
      <c r="AI412" s="88">
        <v>0.20976100004199999</v>
      </c>
      <c r="AJ412" s="150">
        <v>2.4900000000000002</v>
      </c>
      <c r="AK412" s="151">
        <v>21</v>
      </c>
    </row>
    <row r="413" spans="1:37" x14ac:dyDescent="0.2">
      <c r="A413" s="149" t="s">
        <v>1155</v>
      </c>
      <c r="B413" s="66" t="s">
        <v>1156</v>
      </c>
      <c r="C413" s="67">
        <v>64</v>
      </c>
      <c r="D413" s="84" t="s">
        <v>349</v>
      </c>
      <c r="E413" s="85">
        <v>28.7477794156556</v>
      </c>
      <c r="F413" s="91">
        <v>28.143780473976602</v>
      </c>
      <c r="G413" s="86">
        <v>13.919189628453699</v>
      </c>
      <c r="H413" s="86">
        <v>13.682579279585701</v>
      </c>
      <c r="I413" s="86">
        <v>709.39</v>
      </c>
      <c r="J413" s="86">
        <v>788.94</v>
      </c>
      <c r="K413" s="87">
        <v>1.6799999999999999E-2</v>
      </c>
      <c r="L413" s="85">
        <v>0.220000000054</v>
      </c>
      <c r="M413" s="86">
        <v>0.27814458809645598</v>
      </c>
      <c r="N413" s="86">
        <v>29.299347570612301</v>
      </c>
      <c r="O413" s="86">
        <v>22.634656750943101</v>
      </c>
      <c r="P413" s="86">
        <v>13.36</v>
      </c>
      <c r="Q413" s="88">
        <v>3.5445000000000002</v>
      </c>
      <c r="R413" s="85">
        <v>4.7749791094663999E-2</v>
      </c>
      <c r="S413" s="86">
        <v>0</v>
      </c>
      <c r="T413" s="86">
        <v>5.8</v>
      </c>
      <c r="U413" s="88">
        <v>2.7743130362474999</v>
      </c>
      <c r="V413" s="89">
        <v>1.66</v>
      </c>
      <c r="W413" s="85"/>
      <c r="X413" s="88"/>
      <c r="Y413" s="85">
        <v>-100</v>
      </c>
      <c r="Z413" s="88">
        <v>-100</v>
      </c>
      <c r="AA413" s="85">
        <v>4.22</v>
      </c>
      <c r="AB413" s="91">
        <v>3.95</v>
      </c>
      <c r="AC413" s="86">
        <v>1.55</v>
      </c>
      <c r="AD413" s="86">
        <v>1.53</v>
      </c>
      <c r="AE413" s="86">
        <v>5.53</v>
      </c>
      <c r="AF413" s="88">
        <v>4.7130999576699999</v>
      </c>
      <c r="AG413" s="85">
        <v>0</v>
      </c>
      <c r="AH413" s="86">
        <v>6.1134779999999997</v>
      </c>
      <c r="AI413" s="88">
        <v>1.7906340004300001</v>
      </c>
      <c r="AJ413" s="150">
        <v>3.36</v>
      </c>
      <c r="AK413" s="151">
        <v>33</v>
      </c>
    </row>
    <row r="414" spans="1:37" x14ac:dyDescent="0.2">
      <c r="A414" s="149" t="s">
        <v>1157</v>
      </c>
      <c r="B414" s="66" t="s">
        <v>1158</v>
      </c>
      <c r="C414" s="67">
        <v>64</v>
      </c>
      <c r="D414" s="84" t="s">
        <v>349</v>
      </c>
      <c r="E414" s="85">
        <v>21.998879830730001</v>
      </c>
      <c r="F414" s="91">
        <v>19.850110683392199</v>
      </c>
      <c r="G414" s="86">
        <v>16.275348274850401</v>
      </c>
      <c r="H414" s="86">
        <v>14.784456317843601</v>
      </c>
      <c r="I414" s="86">
        <v>711.73</v>
      </c>
      <c r="J414" s="86">
        <v>2430.61</v>
      </c>
      <c r="K414" s="87">
        <v>0</v>
      </c>
      <c r="L414" s="85">
        <v>2.0000000004600001E-2</v>
      </c>
      <c r="M414" s="86">
        <v>0</v>
      </c>
      <c r="N414" s="86">
        <v>14.315631208720401</v>
      </c>
      <c r="O414" s="86">
        <v>19.926147188183499</v>
      </c>
      <c r="P414" s="86">
        <v>38.573</v>
      </c>
      <c r="Q414" s="88">
        <v>2.3115000000000001</v>
      </c>
      <c r="R414" s="85">
        <v>0</v>
      </c>
      <c r="S414" s="86">
        <v>0</v>
      </c>
      <c r="T414" s="86">
        <v>4.2699999999999996</v>
      </c>
      <c r="U414" s="88">
        <v>7.0686237031373604</v>
      </c>
      <c r="V414" s="89">
        <v>1.84</v>
      </c>
      <c r="W414" s="85">
        <v>37.460379156524503</v>
      </c>
      <c r="X414" s="88">
        <v>39.066666666700002</v>
      </c>
      <c r="Y414" s="85">
        <v>-100</v>
      </c>
      <c r="Z414" s="88">
        <v>-100</v>
      </c>
      <c r="AA414" s="85">
        <v>1.02</v>
      </c>
      <c r="AB414" s="91">
        <v>1.26</v>
      </c>
      <c r="AC414" s="86">
        <v>0.35</v>
      </c>
      <c r="AD414" s="86">
        <v>0.51</v>
      </c>
      <c r="AE414" s="86">
        <v>10.199999999999999</v>
      </c>
      <c r="AF414" s="88">
        <v>10.2721996331</v>
      </c>
      <c r="AG414" s="85">
        <v>9.9900000050399994E-4</v>
      </c>
      <c r="AH414" s="86">
        <v>15.52632</v>
      </c>
      <c r="AI414" s="88">
        <v>0.879739000444</v>
      </c>
      <c r="AJ414" s="150">
        <v>3</v>
      </c>
      <c r="AK414" s="151">
        <v>10</v>
      </c>
    </row>
    <row r="415" spans="1:37" x14ac:dyDescent="0.2">
      <c r="A415" s="149" t="s">
        <v>1159</v>
      </c>
      <c r="B415" s="66" t="s">
        <v>1160</v>
      </c>
      <c r="C415" s="67">
        <v>64</v>
      </c>
      <c r="D415" s="84" t="s">
        <v>349</v>
      </c>
      <c r="E415" s="85">
        <v>15.840351433571801</v>
      </c>
      <c r="F415" s="91">
        <v>14.829040252769101</v>
      </c>
      <c r="G415" s="86">
        <v>14.1266429402023</v>
      </c>
      <c r="H415" s="86">
        <v>13.121204646628399</v>
      </c>
      <c r="I415" s="86">
        <v>1221.05</v>
      </c>
      <c r="J415" s="86">
        <v>3344.03</v>
      </c>
      <c r="K415" s="87">
        <v>1.3100000000000001E-2</v>
      </c>
      <c r="L415" s="85">
        <v>0</v>
      </c>
      <c r="M415" s="86">
        <v>2.9004288831071802E-4</v>
      </c>
      <c r="N415" s="86">
        <v>5.6203983790879501</v>
      </c>
      <c r="O415" s="86">
        <v>14.448268595912101</v>
      </c>
      <c r="P415" s="86">
        <v>44.521000000000001</v>
      </c>
      <c r="Q415" s="88">
        <v>1.5922000000000001</v>
      </c>
      <c r="R415" s="85">
        <v>5.4869684499314099E-2</v>
      </c>
      <c r="S415" s="86">
        <v>0</v>
      </c>
      <c r="T415" s="86">
        <v>6</v>
      </c>
      <c r="U415" s="88">
        <v>7.7287195931263701</v>
      </c>
      <c r="V415" s="89">
        <v>1.34</v>
      </c>
      <c r="W415" s="85"/>
      <c r="X415" s="88">
        <v>12.0666666667</v>
      </c>
      <c r="Y415" s="85">
        <v>-100</v>
      </c>
      <c r="Z415" s="88">
        <v>-100</v>
      </c>
      <c r="AA415" s="85">
        <v>0.12</v>
      </c>
      <c r="AB415" s="91">
        <v>0.12</v>
      </c>
      <c r="AC415" s="86">
        <v>7.0000000000000007E-2</v>
      </c>
      <c r="AD415" s="86">
        <v>7.0000000000000007E-2</v>
      </c>
      <c r="AE415" s="86">
        <v>6.63</v>
      </c>
      <c r="AF415" s="88">
        <v>2.7311999784199998</v>
      </c>
      <c r="AG415" s="85">
        <v>2.3319999966400001E-3</v>
      </c>
      <c r="AH415" s="86">
        <v>16.108115999999999</v>
      </c>
      <c r="AI415" s="88">
        <v>1.1645219983199999</v>
      </c>
      <c r="AJ415" s="150">
        <v>3.3</v>
      </c>
      <c r="AK415" s="151">
        <v>12</v>
      </c>
    </row>
    <row r="416" spans="1:37" x14ac:dyDescent="0.2">
      <c r="A416" s="149" t="s">
        <v>1161</v>
      </c>
      <c r="B416" s="66" t="s">
        <v>1162</v>
      </c>
      <c r="C416" s="67">
        <v>64</v>
      </c>
      <c r="D416" s="84" t="s">
        <v>349</v>
      </c>
      <c r="E416" s="85">
        <v>2.0278822978620101</v>
      </c>
      <c r="F416" s="91">
        <v>1.96892719044234</v>
      </c>
      <c r="G416" s="86">
        <v>1.7937958419309501</v>
      </c>
      <c r="H416" s="86">
        <v>1.7443775901232901</v>
      </c>
      <c r="I416" s="86">
        <v>527.94000000000005</v>
      </c>
      <c r="J416" s="86">
        <v>7251.11</v>
      </c>
      <c r="K416" s="87">
        <v>0</v>
      </c>
      <c r="L416" s="85">
        <v>0</v>
      </c>
      <c r="M416" s="86">
        <v>0</v>
      </c>
      <c r="N416" s="86">
        <v>0.92225507324284395</v>
      </c>
      <c r="O416" s="86">
        <v>4.6140005140947604</v>
      </c>
      <c r="P416" s="86">
        <v>38.113999999999997</v>
      </c>
      <c r="Q416" s="88">
        <v>0.20230000000000001</v>
      </c>
      <c r="R416" s="85">
        <v>0</v>
      </c>
      <c r="S416" s="86">
        <v>0</v>
      </c>
      <c r="T416" s="86">
        <v>1.47</v>
      </c>
      <c r="U416" s="88">
        <v>6.8249206707010499</v>
      </c>
      <c r="V416" s="89">
        <v>1.48</v>
      </c>
      <c r="W416" s="85"/>
      <c r="X416" s="88"/>
      <c r="Y416" s="85">
        <v>-100</v>
      </c>
      <c r="Z416" s="88">
        <v>-100</v>
      </c>
      <c r="AA416" s="85">
        <v>0.37</v>
      </c>
      <c r="AB416" s="91">
        <v>0.35</v>
      </c>
      <c r="AC416" s="86">
        <v>0.24</v>
      </c>
      <c r="AD416" s="86">
        <v>0.23</v>
      </c>
      <c r="AE416" s="86">
        <v>7.34</v>
      </c>
      <c r="AF416" s="88">
        <v>5.8211002280499997</v>
      </c>
      <c r="AG416" s="85">
        <v>0</v>
      </c>
      <c r="AH416" s="86">
        <v>31.489602999999999</v>
      </c>
      <c r="AI416" s="88">
        <v>2.6962030002900002</v>
      </c>
      <c r="AJ416" s="150">
        <v>3.61</v>
      </c>
      <c r="AK416" s="151">
        <v>3</v>
      </c>
    </row>
    <row r="417" spans="1:37" x14ac:dyDescent="0.2">
      <c r="A417" s="149" t="s">
        <v>1163</v>
      </c>
      <c r="B417" s="66" t="s">
        <v>1164</v>
      </c>
      <c r="C417" s="67">
        <v>64</v>
      </c>
      <c r="D417" s="84" t="s">
        <v>349</v>
      </c>
      <c r="E417" s="85">
        <v>11.402465554749799</v>
      </c>
      <c r="F417" s="91">
        <v>10.5496736765772</v>
      </c>
      <c r="G417" s="86">
        <v>8.9552816050277997</v>
      </c>
      <c r="H417" s="86">
        <v>8.10442349528644</v>
      </c>
      <c r="I417" s="86">
        <v>0</v>
      </c>
      <c r="J417" s="86">
        <v>3326.77</v>
      </c>
      <c r="K417" s="87">
        <v>0</v>
      </c>
      <c r="L417" s="85">
        <v>0</v>
      </c>
      <c r="M417" s="86">
        <v>0</v>
      </c>
      <c r="N417" s="86">
        <v>14.3327419251405</v>
      </c>
      <c r="O417" s="86">
        <v>29.775021780351601</v>
      </c>
      <c r="P417" s="86">
        <v>19.689</v>
      </c>
      <c r="Q417" s="88">
        <v>0.23630000000000001</v>
      </c>
      <c r="R417" s="85">
        <v>0</v>
      </c>
      <c r="S417" s="86">
        <v>0</v>
      </c>
      <c r="T417" s="86">
        <v>2.5499999999999998</v>
      </c>
      <c r="U417" s="88">
        <v>3.6828619772782201</v>
      </c>
      <c r="V417" s="89">
        <v>2.17</v>
      </c>
      <c r="W417" s="85"/>
      <c r="X417" s="88"/>
      <c r="Y417" s="85">
        <v>-100</v>
      </c>
      <c r="Z417" s="88">
        <v>-100</v>
      </c>
      <c r="AA417" s="85">
        <v>0.46</v>
      </c>
      <c r="AB417" s="91">
        <v>0.47</v>
      </c>
      <c r="AC417" s="86">
        <v>0.23</v>
      </c>
      <c r="AD417" s="86">
        <v>0.24</v>
      </c>
      <c r="AE417" s="86">
        <v>5.16</v>
      </c>
      <c r="AF417" s="88">
        <v>5.6459999129399998</v>
      </c>
      <c r="AG417" s="85">
        <v>5.8300000039400001E-4</v>
      </c>
      <c r="AH417" s="86">
        <v>10.791378</v>
      </c>
      <c r="AI417" s="88">
        <v>0.24502400016500001</v>
      </c>
      <c r="AJ417" s="150">
        <v>3.03</v>
      </c>
      <c r="AK417" s="151">
        <v>7</v>
      </c>
    </row>
    <row r="418" spans="1:37" x14ac:dyDescent="0.2">
      <c r="A418" s="149" t="s">
        <v>1165</v>
      </c>
      <c r="B418" s="66" t="s">
        <v>1166</v>
      </c>
      <c r="C418" s="67">
        <v>84</v>
      </c>
      <c r="D418" s="84" t="s">
        <v>349</v>
      </c>
      <c r="E418" s="85">
        <v>8.2187532306419897E-2</v>
      </c>
      <c r="F418" s="91">
        <v>5.2207174609738401E-2</v>
      </c>
      <c r="G418" s="86">
        <v>8.2187532306419897E-2</v>
      </c>
      <c r="H418" s="86">
        <v>5.2207174609738401E-2</v>
      </c>
      <c r="I418" s="86">
        <v>0</v>
      </c>
      <c r="J418" s="86">
        <v>0</v>
      </c>
      <c r="K418" s="87">
        <v>0</v>
      </c>
      <c r="L418" s="85">
        <v>0</v>
      </c>
      <c r="M418" s="86">
        <v>0</v>
      </c>
      <c r="N418" s="86"/>
      <c r="O418" s="86"/>
      <c r="P418" s="86">
        <v>5.6000000000000001E-2</v>
      </c>
      <c r="Q418" s="88">
        <v>0</v>
      </c>
      <c r="R418" s="85">
        <v>0</v>
      </c>
      <c r="S418" s="86"/>
      <c r="T418" s="86">
        <v>0.01</v>
      </c>
      <c r="U418" s="88">
        <v>5.5308590923188301E-2</v>
      </c>
      <c r="V418" s="89"/>
      <c r="W418" s="85"/>
      <c r="X418" s="88"/>
      <c r="Y418" s="85"/>
      <c r="Z418" s="88">
        <v>-100</v>
      </c>
      <c r="AA418" s="85">
        <v>0</v>
      </c>
      <c r="AB418" s="91">
        <v>0</v>
      </c>
      <c r="AC418" s="86">
        <v>0</v>
      </c>
      <c r="AD418" s="86">
        <v>0</v>
      </c>
      <c r="AE418" s="86">
        <v>0</v>
      </c>
      <c r="AF418" s="88">
        <v>0.140300005501</v>
      </c>
      <c r="AG418" s="85">
        <v>0</v>
      </c>
      <c r="AH418" s="86">
        <v>0</v>
      </c>
      <c r="AI418" s="88">
        <v>0</v>
      </c>
      <c r="AJ418" s="150">
        <v>3.33</v>
      </c>
      <c r="AK418" s="151">
        <v>0</v>
      </c>
    </row>
    <row r="419" spans="1:37" x14ac:dyDescent="0.2">
      <c r="A419" s="149" t="s">
        <v>1167</v>
      </c>
      <c r="B419" s="66" t="s">
        <v>1168</v>
      </c>
      <c r="C419" s="67">
        <v>59</v>
      </c>
      <c r="D419" s="84" t="s">
        <v>349</v>
      </c>
      <c r="E419" s="85">
        <v>5.6685085794357901</v>
      </c>
      <c r="F419" s="91">
        <v>5.6685085794357901</v>
      </c>
      <c r="G419" s="86">
        <v>3.5666129074901498</v>
      </c>
      <c r="H419" s="86">
        <v>3.5666129074901498</v>
      </c>
      <c r="I419" s="86">
        <v>1054.1500000000001</v>
      </c>
      <c r="J419" s="86">
        <v>3632.64</v>
      </c>
      <c r="K419" s="87">
        <v>0</v>
      </c>
      <c r="L419" s="85">
        <v>0</v>
      </c>
      <c r="M419" s="86">
        <v>0</v>
      </c>
      <c r="N419" s="86">
        <v>1.8707597232484701</v>
      </c>
      <c r="O419" s="86">
        <v>22.875</v>
      </c>
      <c r="P419" s="86">
        <v>33.753999999999998</v>
      </c>
      <c r="Q419" s="88">
        <v>5.8799999999999998E-2</v>
      </c>
      <c r="R419" s="85">
        <v>0</v>
      </c>
      <c r="S419" s="86">
        <v>0</v>
      </c>
      <c r="T419" s="86">
        <v>3.94</v>
      </c>
      <c r="U419" s="88">
        <v>2.41916294318272</v>
      </c>
      <c r="V419" s="89">
        <v>1.6</v>
      </c>
      <c r="W419" s="85"/>
      <c r="X419" s="88"/>
      <c r="Y419" s="85">
        <v>-100</v>
      </c>
      <c r="Z419" s="88">
        <v>-100</v>
      </c>
      <c r="AA419" s="85">
        <v>0.31</v>
      </c>
      <c r="AB419" s="91">
        <v>0.31</v>
      </c>
      <c r="AC419" s="86">
        <v>0.22</v>
      </c>
      <c r="AD419" s="86">
        <v>0.22</v>
      </c>
      <c r="AE419" s="86">
        <v>9.3000000000000007</v>
      </c>
      <c r="AF419" s="88">
        <v>8.8310003206199994</v>
      </c>
      <c r="AG419" s="85">
        <v>0</v>
      </c>
      <c r="AH419" s="86">
        <v>8.2840489999999996</v>
      </c>
      <c r="AI419" s="88">
        <v>0.91939299697499999</v>
      </c>
      <c r="AJ419" s="150">
        <v>4.08</v>
      </c>
      <c r="AK419" s="151">
        <v>16</v>
      </c>
    </row>
    <row r="420" spans="1:37" x14ac:dyDescent="0.2">
      <c r="A420" s="149" t="s">
        <v>1169</v>
      </c>
      <c r="B420" s="66" t="s">
        <v>1170</v>
      </c>
      <c r="C420" s="67">
        <v>59</v>
      </c>
      <c r="D420" s="84" t="s">
        <v>349</v>
      </c>
      <c r="E420" s="85">
        <v>9.7735171676278494</v>
      </c>
      <c r="F420" s="91">
        <v>9.7066799068097591</v>
      </c>
      <c r="G420" s="86">
        <v>4.6766986212427897</v>
      </c>
      <c r="H420" s="86">
        <v>4.6117709964480804</v>
      </c>
      <c r="I420" s="86">
        <v>1070.0899999999999</v>
      </c>
      <c r="J420" s="86">
        <v>1524.28</v>
      </c>
      <c r="K420" s="87">
        <v>0</v>
      </c>
      <c r="L420" s="85">
        <v>0</v>
      </c>
      <c r="M420" s="86"/>
      <c r="N420" s="86">
        <v>4.5645949132558501</v>
      </c>
      <c r="O420" s="86">
        <v>25.904</v>
      </c>
      <c r="P420" s="86">
        <v>20.922999999999998</v>
      </c>
      <c r="Q420" s="88">
        <v>0.59409999999999996</v>
      </c>
      <c r="R420" s="85">
        <v>0.105596620908131</v>
      </c>
      <c r="S420" s="86">
        <v>0.4</v>
      </c>
      <c r="T420" s="86">
        <v>3.23</v>
      </c>
      <c r="U420" s="88">
        <v>2.4634304701523901</v>
      </c>
      <c r="V420" s="89">
        <v>3.46</v>
      </c>
      <c r="W420" s="85"/>
      <c r="X420" s="88"/>
      <c r="Y420" s="85">
        <v>-100</v>
      </c>
      <c r="Z420" s="88">
        <v>-100</v>
      </c>
      <c r="AA420" s="85">
        <v>0.93</v>
      </c>
      <c r="AB420" s="91">
        <v>0.89</v>
      </c>
      <c r="AC420" s="86">
        <v>0.4</v>
      </c>
      <c r="AD420" s="86">
        <v>0.36</v>
      </c>
      <c r="AE420" s="86">
        <v>5.93</v>
      </c>
      <c r="AF420" s="88">
        <v>2.82539987491</v>
      </c>
      <c r="AG420" s="85">
        <v>5.0999999980099997E-5</v>
      </c>
      <c r="AH420" s="86">
        <v>6.3868999999999998</v>
      </c>
      <c r="AI420" s="88">
        <v>0.63731699975099998</v>
      </c>
      <c r="AJ420" s="150">
        <v>3.88</v>
      </c>
      <c r="AK420" s="151">
        <v>32</v>
      </c>
    </row>
    <row r="421" spans="1:37" x14ac:dyDescent="0.2">
      <c r="A421" s="149" t="s">
        <v>1171</v>
      </c>
      <c r="B421" s="66" t="s">
        <v>1172</v>
      </c>
      <c r="C421" s="67">
        <v>59</v>
      </c>
      <c r="D421" s="84" t="s">
        <v>349</v>
      </c>
      <c r="E421" s="85">
        <v>21.854128824926601</v>
      </c>
      <c r="F421" s="91">
        <v>20.716780774067299</v>
      </c>
      <c r="G421" s="86">
        <v>8.5692329188207292</v>
      </c>
      <c r="H421" s="86">
        <v>7.9893810255693696</v>
      </c>
      <c r="I421" s="86">
        <v>763.76</v>
      </c>
      <c r="J421" s="86">
        <v>915.09</v>
      </c>
      <c r="K421" s="87">
        <v>0</v>
      </c>
      <c r="L421" s="85">
        <v>0</v>
      </c>
      <c r="M421" s="86">
        <v>0</v>
      </c>
      <c r="N421" s="86">
        <v>12.854226990079299</v>
      </c>
      <c r="O421" s="86">
        <v>19.034772182254201</v>
      </c>
      <c r="P421" s="86">
        <v>18.969000000000001</v>
      </c>
      <c r="Q421" s="88">
        <v>1.3507</v>
      </c>
      <c r="R421" s="85">
        <v>0</v>
      </c>
      <c r="S421" s="86">
        <v>0</v>
      </c>
      <c r="T421" s="86">
        <v>3.81</v>
      </c>
      <c r="U421" s="88">
        <v>2.5751012994271298</v>
      </c>
      <c r="V421" s="89">
        <v>1.83</v>
      </c>
      <c r="W421" s="85"/>
      <c r="X421" s="88"/>
      <c r="Y421" s="85">
        <v>-100</v>
      </c>
      <c r="Z421" s="88">
        <v>-100</v>
      </c>
      <c r="AA421" s="85">
        <v>1.08</v>
      </c>
      <c r="AB421" s="91">
        <v>0.95</v>
      </c>
      <c r="AC421" s="86">
        <v>0.15</v>
      </c>
      <c r="AD421" s="86">
        <v>0.12</v>
      </c>
      <c r="AE421" s="86">
        <v>5.0199999999999996</v>
      </c>
      <c r="AF421" s="88">
        <v>3.79489994982</v>
      </c>
      <c r="AG421" s="85">
        <v>6.1200000047399998E-4</v>
      </c>
      <c r="AH421" s="86">
        <v>5.8865559999999997</v>
      </c>
      <c r="AI421" s="88">
        <v>0.67086000051899997</v>
      </c>
      <c r="AJ421" s="150">
        <v>3.79</v>
      </c>
      <c r="AK421" s="151">
        <v>37</v>
      </c>
    </row>
    <row r="422" spans="1:37" x14ac:dyDescent="0.2">
      <c r="A422" s="149" t="s">
        <v>1173</v>
      </c>
      <c r="B422" s="66" t="s">
        <v>1174</v>
      </c>
      <c r="C422" s="67">
        <v>59</v>
      </c>
      <c r="D422" s="84" t="s">
        <v>349</v>
      </c>
      <c r="E422" s="85">
        <v>26.643612369822701</v>
      </c>
      <c r="F422" s="91">
        <v>25.725415374831101</v>
      </c>
      <c r="G422" s="86">
        <v>11.813339693139399</v>
      </c>
      <c r="H422" s="86">
        <v>10.8951426981477</v>
      </c>
      <c r="I422" s="86">
        <v>432.94</v>
      </c>
      <c r="J422" s="86">
        <v>567.26</v>
      </c>
      <c r="K422" s="87">
        <v>0</v>
      </c>
      <c r="L422" s="85">
        <v>3.00000000309E-2</v>
      </c>
      <c r="M422" s="86">
        <v>0</v>
      </c>
      <c r="N422" s="86">
        <v>15.3281949278966</v>
      </c>
      <c r="O422" s="86">
        <v>37.4688057040998</v>
      </c>
      <c r="P422" s="86">
        <v>9.8800000000000008</v>
      </c>
      <c r="Q422" s="88">
        <v>0.2208</v>
      </c>
      <c r="R422" s="85">
        <v>0</v>
      </c>
      <c r="S422" s="86">
        <v>0.1</v>
      </c>
      <c r="T422" s="86">
        <v>1.63</v>
      </c>
      <c r="U422" s="88">
        <v>1.9755147468002201</v>
      </c>
      <c r="V422" s="89">
        <v>3.4</v>
      </c>
      <c r="W422" s="85"/>
      <c r="X422" s="88"/>
      <c r="Y422" s="85"/>
      <c r="Z422" s="88">
        <v>-100</v>
      </c>
      <c r="AA422" s="85">
        <v>1.98</v>
      </c>
      <c r="AB422" s="91">
        <v>1.84</v>
      </c>
      <c r="AC422" s="86">
        <v>1.31</v>
      </c>
      <c r="AD422" s="86">
        <v>1.18</v>
      </c>
      <c r="AE422" s="86">
        <v>4.67</v>
      </c>
      <c r="AF422" s="88">
        <v>7.5812997896100001</v>
      </c>
      <c r="AG422" s="85">
        <v>0</v>
      </c>
      <c r="AH422" s="86">
        <v>0.93253799999999998</v>
      </c>
      <c r="AI422" s="88">
        <v>3.3543000132399997E-2</v>
      </c>
      <c r="AJ422" s="150">
        <v>3.8</v>
      </c>
      <c r="AK422" s="151">
        <v>37</v>
      </c>
    </row>
    <row r="423" spans="1:37" x14ac:dyDescent="0.2">
      <c r="A423" s="149" t="s">
        <v>1175</v>
      </c>
      <c r="B423" s="66" t="s">
        <v>1176</v>
      </c>
      <c r="C423" s="67">
        <v>59</v>
      </c>
      <c r="D423" s="84" t="s">
        <v>349</v>
      </c>
      <c r="E423" s="85">
        <v>43.441522747900301</v>
      </c>
      <c r="F423" s="91">
        <v>43.357152901172199</v>
      </c>
      <c r="G423" s="86">
        <v>13.583545323226</v>
      </c>
      <c r="H423" s="86">
        <v>13.4991754764979</v>
      </c>
      <c r="I423" s="86">
        <v>448.94</v>
      </c>
      <c r="J423" s="86">
        <v>416.34</v>
      </c>
      <c r="K423" s="87">
        <v>0</v>
      </c>
      <c r="L423" s="85">
        <v>0</v>
      </c>
      <c r="M423" s="86">
        <v>0</v>
      </c>
      <c r="N423" s="86">
        <v>29.679152787379799</v>
      </c>
      <c r="O423" s="86">
        <v>34.689265536723198</v>
      </c>
      <c r="P423" s="86">
        <v>7.8879999999999999</v>
      </c>
      <c r="Q423" s="88">
        <v>0.11360000000000001</v>
      </c>
      <c r="R423" s="85">
        <v>0</v>
      </c>
      <c r="S423" s="86">
        <v>0.3</v>
      </c>
      <c r="T423" s="86">
        <v>2.27</v>
      </c>
      <c r="U423" s="88">
        <v>0.77339026167435798</v>
      </c>
      <c r="V423" s="89">
        <v>4.26</v>
      </c>
      <c r="W423" s="85"/>
      <c r="X423" s="88"/>
      <c r="Y423" s="85">
        <v>-100</v>
      </c>
      <c r="Z423" s="88">
        <v>-100</v>
      </c>
      <c r="AA423" s="85">
        <v>1.01</v>
      </c>
      <c r="AB423" s="91">
        <v>1.01</v>
      </c>
      <c r="AC423" s="86">
        <v>0.04</v>
      </c>
      <c r="AD423" s="86">
        <v>0.03</v>
      </c>
      <c r="AE423" s="86">
        <v>1.46</v>
      </c>
      <c r="AF423" s="88">
        <v>19.259899116700002</v>
      </c>
      <c r="AG423" s="85">
        <v>0</v>
      </c>
      <c r="AH423" s="86">
        <v>2.6825619999999999</v>
      </c>
      <c r="AI423" s="88">
        <v>0.21989299957299999</v>
      </c>
      <c r="AJ423" s="150">
        <v>3.73</v>
      </c>
      <c r="AK423" s="151">
        <v>50</v>
      </c>
    </row>
    <row r="424" spans="1:37" x14ac:dyDescent="0.2">
      <c r="A424" s="149" t="s">
        <v>1177</v>
      </c>
      <c r="B424" s="66" t="s">
        <v>1178</v>
      </c>
      <c r="C424" s="67">
        <v>59</v>
      </c>
      <c r="D424" s="84" t="s">
        <v>349</v>
      </c>
      <c r="E424" s="85">
        <v>34.900774179478802</v>
      </c>
      <c r="F424" s="91">
        <v>34.0816159633628</v>
      </c>
      <c r="G424" s="86">
        <v>13.7089739395922</v>
      </c>
      <c r="H424" s="86">
        <v>12.911623596118201</v>
      </c>
      <c r="I424" s="86">
        <v>306.83</v>
      </c>
      <c r="J424" s="86">
        <v>439.97</v>
      </c>
      <c r="K424" s="87">
        <v>0</v>
      </c>
      <c r="L424" s="85">
        <v>0</v>
      </c>
      <c r="M424" s="86">
        <v>0</v>
      </c>
      <c r="N424" s="86">
        <v>25.305822543490301</v>
      </c>
      <c r="O424" s="86">
        <v>43.7259816207185</v>
      </c>
      <c r="P424" s="86">
        <v>7.2569999999999997</v>
      </c>
      <c r="Q424" s="88">
        <v>0.1212</v>
      </c>
      <c r="R424" s="85">
        <v>0</v>
      </c>
      <c r="S424" s="86">
        <v>0</v>
      </c>
      <c r="T424" s="86">
        <v>1.28</v>
      </c>
      <c r="U424" s="88">
        <v>0.94727946788790796</v>
      </c>
      <c r="V424" s="89">
        <v>3.48</v>
      </c>
      <c r="W424" s="85"/>
      <c r="X424" s="88"/>
      <c r="Y424" s="85">
        <v>-100</v>
      </c>
      <c r="Z424" s="88">
        <v>-100</v>
      </c>
      <c r="AA424" s="85">
        <v>0.76</v>
      </c>
      <c r="AB424" s="91">
        <v>0.75</v>
      </c>
      <c r="AC424" s="86">
        <v>0.05</v>
      </c>
      <c r="AD424" s="86">
        <v>0.04</v>
      </c>
      <c r="AE424" s="86">
        <v>2.3199999999999998</v>
      </c>
      <c r="AF424" s="88">
        <v>13.8134002779</v>
      </c>
      <c r="AG424" s="85">
        <v>0</v>
      </c>
      <c r="AH424" s="86">
        <v>2.1292249999999999</v>
      </c>
      <c r="AI424" s="88">
        <v>0.17807100017700001</v>
      </c>
      <c r="AJ424" s="150">
        <v>3.7</v>
      </c>
      <c r="AK424" s="151">
        <v>40</v>
      </c>
    </row>
    <row r="425" spans="1:37" x14ac:dyDescent="0.2">
      <c r="A425" s="149" t="s">
        <v>1179</v>
      </c>
      <c r="B425" s="66" t="s">
        <v>1180</v>
      </c>
      <c r="C425" s="67">
        <v>59</v>
      </c>
      <c r="D425" s="84" t="s">
        <v>349</v>
      </c>
      <c r="E425" s="85">
        <v>28.631855309218199</v>
      </c>
      <c r="F425" s="91">
        <v>27.717119519920001</v>
      </c>
      <c r="G425" s="86">
        <v>12.5395899316553</v>
      </c>
      <c r="H425" s="86">
        <v>11.6311051841974</v>
      </c>
      <c r="I425" s="86">
        <v>291.77</v>
      </c>
      <c r="J425" s="86">
        <v>762.38</v>
      </c>
      <c r="K425" s="87">
        <v>0</v>
      </c>
      <c r="L425" s="85">
        <v>0</v>
      </c>
      <c r="M425" s="86">
        <v>0</v>
      </c>
      <c r="N425" s="86">
        <v>19.5902757348025</v>
      </c>
      <c r="O425" s="86">
        <v>38.8078792530059</v>
      </c>
      <c r="P425" s="86">
        <v>10.654</v>
      </c>
      <c r="Q425" s="88">
        <v>0.1158</v>
      </c>
      <c r="R425" s="85">
        <v>0</v>
      </c>
      <c r="S425" s="86">
        <v>0</v>
      </c>
      <c r="T425" s="86">
        <v>2.19</v>
      </c>
      <c r="U425" s="88">
        <v>1.18769794965828</v>
      </c>
      <c r="V425" s="89">
        <v>2.8</v>
      </c>
      <c r="W425" s="85"/>
      <c r="X425" s="88"/>
      <c r="Y425" s="85"/>
      <c r="Z425" s="88">
        <v>-100</v>
      </c>
      <c r="AA425" s="85">
        <v>0.31</v>
      </c>
      <c r="AB425" s="91">
        <v>0.28999999999999998</v>
      </c>
      <c r="AC425" s="86">
        <v>0.24</v>
      </c>
      <c r="AD425" s="86">
        <v>0.23</v>
      </c>
      <c r="AE425" s="86">
        <v>1.58</v>
      </c>
      <c r="AF425" s="88">
        <v>2.3488998400900001</v>
      </c>
      <c r="AG425" s="85">
        <v>0</v>
      </c>
      <c r="AH425" s="86">
        <v>2.4605090000000001</v>
      </c>
      <c r="AI425" s="88">
        <v>0.43834199989799999</v>
      </c>
      <c r="AJ425" s="150">
        <v>3.55</v>
      </c>
      <c r="AK425" s="151">
        <v>39</v>
      </c>
    </row>
    <row r="426" spans="1:37" x14ac:dyDescent="0.2">
      <c r="A426" s="149" t="s">
        <v>1181</v>
      </c>
      <c r="B426" s="66" t="s">
        <v>1182</v>
      </c>
      <c r="C426" s="67">
        <v>59</v>
      </c>
      <c r="D426" s="84" t="s">
        <v>349</v>
      </c>
      <c r="E426" s="85">
        <v>18.197817669834599</v>
      </c>
      <c r="F426" s="91">
        <v>17.040948022996599</v>
      </c>
      <c r="G426" s="86">
        <v>7.7507919746568099</v>
      </c>
      <c r="H426" s="86">
        <v>6.6478939340607797</v>
      </c>
      <c r="I426" s="86">
        <v>783.87</v>
      </c>
      <c r="J426" s="86">
        <v>803.76</v>
      </c>
      <c r="K426" s="87">
        <v>0</v>
      </c>
      <c r="L426" s="85">
        <v>3.0000000088099998E-2</v>
      </c>
      <c r="M426" s="86">
        <v>0</v>
      </c>
      <c r="N426" s="86">
        <v>15.5555555555556</v>
      </c>
      <c r="O426" s="86">
        <v>25.526173772261199</v>
      </c>
      <c r="P426" s="86">
        <v>8.7309999999999999</v>
      </c>
      <c r="Q426" s="88">
        <v>2.6100000000000002E-2</v>
      </c>
      <c r="R426" s="85">
        <v>0</v>
      </c>
      <c r="S426" s="86">
        <v>0</v>
      </c>
      <c r="T426" s="86">
        <v>1.84</v>
      </c>
      <c r="U426" s="88">
        <v>1.9476710078610799</v>
      </c>
      <c r="V426" s="89"/>
      <c r="W426" s="85"/>
      <c r="X426" s="88"/>
      <c r="Y426" s="85">
        <v>-100</v>
      </c>
      <c r="Z426" s="88">
        <v>-100</v>
      </c>
      <c r="AA426" s="85">
        <v>0.61</v>
      </c>
      <c r="AB426" s="91">
        <v>0.5</v>
      </c>
      <c r="AC426" s="86">
        <v>0.48</v>
      </c>
      <c r="AD426" s="86">
        <v>0.36</v>
      </c>
      <c r="AE426" s="86">
        <v>1.96</v>
      </c>
      <c r="AF426" s="88">
        <v>1.45910001229</v>
      </c>
      <c r="AG426" s="85">
        <v>0</v>
      </c>
      <c r="AH426" s="86">
        <v>1.8208839999999999</v>
      </c>
      <c r="AI426" s="88">
        <v>0.26504400039300002</v>
      </c>
      <c r="AJ426" s="150">
        <v>3.66</v>
      </c>
      <c r="AK426" s="151">
        <v>30</v>
      </c>
    </row>
    <row r="427" spans="1:37" x14ac:dyDescent="0.2">
      <c r="A427" s="149" t="s">
        <v>1183</v>
      </c>
      <c r="B427" s="66" t="s">
        <v>1184</v>
      </c>
      <c r="C427" s="67">
        <v>59</v>
      </c>
      <c r="D427" s="84" t="s">
        <v>349</v>
      </c>
      <c r="E427" s="85">
        <v>23.551613948964899</v>
      </c>
      <c r="F427" s="91">
        <v>19.881443060251001</v>
      </c>
      <c r="G427" s="86">
        <v>9.3826703098226307</v>
      </c>
      <c r="H427" s="86">
        <v>7.2338257768721297</v>
      </c>
      <c r="I427" s="86">
        <v>204.7</v>
      </c>
      <c r="J427" s="86">
        <v>800.03</v>
      </c>
      <c r="K427" s="87">
        <v>0</v>
      </c>
      <c r="L427" s="85">
        <v>1.0000000020800001E-2</v>
      </c>
      <c r="M427" s="86"/>
      <c r="N427" s="86">
        <v>14.795981644549199</v>
      </c>
      <c r="O427" s="86">
        <v>38.582502768549297</v>
      </c>
      <c r="P427" s="86">
        <v>12.112</v>
      </c>
      <c r="Q427" s="88">
        <v>5.1499999999999997E-2</v>
      </c>
      <c r="R427" s="85">
        <v>0.200400801603206</v>
      </c>
      <c r="S427" s="86">
        <v>0</v>
      </c>
      <c r="T427" s="86">
        <v>1.17</v>
      </c>
      <c r="U427" s="88">
        <v>1.0582133098689399</v>
      </c>
      <c r="V427" s="89">
        <v>3.89</v>
      </c>
      <c r="W427" s="85"/>
      <c r="X427" s="88"/>
      <c r="Y427" s="85">
        <v>-100</v>
      </c>
      <c r="Z427" s="88">
        <v>-100</v>
      </c>
      <c r="AA427" s="85">
        <v>1.17</v>
      </c>
      <c r="AB427" s="91">
        <v>0.7</v>
      </c>
      <c r="AC427" s="86">
        <v>0.4</v>
      </c>
      <c r="AD427" s="86">
        <v>0.16</v>
      </c>
      <c r="AE427" s="86">
        <v>2.94</v>
      </c>
      <c r="AF427" s="88">
        <v>10.849900268200001</v>
      </c>
      <c r="AG427" s="85">
        <v>2.5999999895500001E-4</v>
      </c>
      <c r="AH427" s="86">
        <v>2.2723840000000002</v>
      </c>
      <c r="AI427" s="88">
        <v>0.24975299899600001</v>
      </c>
      <c r="AJ427" s="150">
        <v>3.54</v>
      </c>
      <c r="AK427" s="151">
        <v>29</v>
      </c>
    </row>
    <row r="428" spans="1:37" x14ac:dyDescent="0.2">
      <c r="A428" s="149" t="s">
        <v>1185</v>
      </c>
      <c r="B428" s="66" t="s">
        <v>1186</v>
      </c>
      <c r="C428" s="67">
        <v>59</v>
      </c>
      <c r="D428" s="84" t="s">
        <v>349</v>
      </c>
      <c r="E428" s="85">
        <v>20.808085764050698</v>
      </c>
      <c r="F428" s="91">
        <v>19.263384278226201</v>
      </c>
      <c r="G428" s="86">
        <v>10.123559764165201</v>
      </c>
      <c r="H428" s="86">
        <v>9.4047706662087407</v>
      </c>
      <c r="I428" s="86">
        <v>368.78</v>
      </c>
      <c r="J428" s="86">
        <v>925.29</v>
      </c>
      <c r="K428" s="87">
        <v>0</v>
      </c>
      <c r="L428" s="85">
        <v>9.9999999942099998E-3</v>
      </c>
      <c r="M428" s="86"/>
      <c r="N428" s="86">
        <v>13.636041149343701</v>
      </c>
      <c r="O428" s="86">
        <v>37.374042116695797</v>
      </c>
      <c r="P428" s="86">
        <v>20.170999999999999</v>
      </c>
      <c r="Q428" s="88">
        <v>0.3362</v>
      </c>
      <c r="R428" s="85">
        <v>0.229885057471264</v>
      </c>
      <c r="S428" s="86">
        <v>0</v>
      </c>
      <c r="T428" s="86">
        <v>3.01</v>
      </c>
      <c r="U428" s="88">
        <v>0.44893653558374003</v>
      </c>
      <c r="V428" s="89">
        <v>3.21</v>
      </c>
      <c r="W428" s="85">
        <v>40.655679045211102</v>
      </c>
      <c r="X428" s="88"/>
      <c r="Y428" s="85">
        <v>-100</v>
      </c>
      <c r="Z428" s="88">
        <v>-100</v>
      </c>
      <c r="AA428" s="85">
        <v>0.95</v>
      </c>
      <c r="AB428" s="91">
        <v>0.77</v>
      </c>
      <c r="AC428" s="86">
        <v>0.06</v>
      </c>
      <c r="AD428" s="86">
        <v>0.06</v>
      </c>
      <c r="AE428" s="86">
        <v>2.0299999999999998</v>
      </c>
      <c r="AF428" s="88">
        <v>5.0157003373600002</v>
      </c>
      <c r="AG428" s="85">
        <v>1.0400000004199999E-4</v>
      </c>
      <c r="AH428" s="86">
        <v>8.8095079999999992</v>
      </c>
      <c r="AI428" s="88">
        <v>1.9725390008000001</v>
      </c>
      <c r="AJ428" s="150">
        <v>3.69</v>
      </c>
      <c r="AK428" s="151">
        <v>37</v>
      </c>
    </row>
    <row r="429" spans="1:37" x14ac:dyDescent="0.2">
      <c r="A429" s="149" t="s">
        <v>1187</v>
      </c>
      <c r="B429" s="66" t="s">
        <v>1188</v>
      </c>
      <c r="C429" s="67">
        <v>59</v>
      </c>
      <c r="D429" s="84" t="s">
        <v>349</v>
      </c>
      <c r="E429" s="85">
        <v>37.128427128427099</v>
      </c>
      <c r="F429" s="91">
        <v>30.680615680615698</v>
      </c>
      <c r="G429" s="86">
        <v>19.937469937469899</v>
      </c>
      <c r="H429" s="86">
        <v>13.857623857623899</v>
      </c>
      <c r="I429" s="86">
        <v>284.58999999999997</v>
      </c>
      <c r="J429" s="86">
        <v>550.83000000000004</v>
      </c>
      <c r="K429" s="87">
        <v>0</v>
      </c>
      <c r="L429" s="85">
        <v>0</v>
      </c>
      <c r="M429" s="86">
        <v>0</v>
      </c>
      <c r="N429" s="86">
        <v>25.924227899804102</v>
      </c>
      <c r="O429" s="86">
        <v>70.551996057170996</v>
      </c>
      <c r="P429" s="86">
        <v>4.8319999999999999</v>
      </c>
      <c r="Q429" s="88">
        <v>0.18709999999999999</v>
      </c>
      <c r="R429" s="85">
        <v>0</v>
      </c>
      <c r="S429" s="86">
        <v>0</v>
      </c>
      <c r="T429" s="86">
        <v>1.47</v>
      </c>
      <c r="U429" s="88">
        <v>0.73112073112073095</v>
      </c>
      <c r="V429" s="89">
        <v>4.2</v>
      </c>
      <c r="W429" s="85"/>
      <c r="X429" s="88"/>
      <c r="Y429" s="85">
        <v>-100</v>
      </c>
      <c r="Z429" s="88">
        <v>-100</v>
      </c>
      <c r="AA429" s="85">
        <v>0.82</v>
      </c>
      <c r="AB429" s="91">
        <v>0.67</v>
      </c>
      <c r="AC429" s="86">
        <v>0.02</v>
      </c>
      <c r="AD429" s="86">
        <v>0.02</v>
      </c>
      <c r="AE429" s="86">
        <v>1.33</v>
      </c>
      <c r="AF429" s="88">
        <v>5.4949998775799997</v>
      </c>
      <c r="AG429" s="85">
        <v>0</v>
      </c>
      <c r="AH429" s="86">
        <v>1.2390019999999999</v>
      </c>
      <c r="AI429" s="88">
        <v>9.1745999900699995E-2</v>
      </c>
      <c r="AJ429" s="150">
        <v>3.65</v>
      </c>
      <c r="AK429" s="151">
        <v>32</v>
      </c>
    </row>
    <row r="430" spans="1:37" x14ac:dyDescent="0.2">
      <c r="A430" s="149" t="s">
        <v>1189</v>
      </c>
      <c r="B430" s="66" t="s">
        <v>1190</v>
      </c>
      <c r="C430" s="67">
        <v>59</v>
      </c>
      <c r="D430" s="84" t="s">
        <v>349</v>
      </c>
      <c r="E430" s="85">
        <v>18.322762508808999</v>
      </c>
      <c r="F430" s="91">
        <v>16.159809183065001</v>
      </c>
      <c r="G430" s="86">
        <v>8.5745649699138102</v>
      </c>
      <c r="H430" s="86">
        <v>6.5512007372472496</v>
      </c>
      <c r="I430" s="86">
        <v>489.05</v>
      </c>
      <c r="J430" s="86">
        <v>823.9</v>
      </c>
      <c r="K430" s="87">
        <v>0</v>
      </c>
      <c r="L430" s="85">
        <v>0</v>
      </c>
      <c r="M430" s="86">
        <v>0</v>
      </c>
      <c r="N430" s="86">
        <v>12.7180137663452</v>
      </c>
      <c r="O430" s="86">
        <v>43.1124039060877</v>
      </c>
      <c r="P430" s="86">
        <v>11.923999999999999</v>
      </c>
      <c r="Q430" s="88">
        <v>0.1807</v>
      </c>
      <c r="R430" s="85">
        <v>0</v>
      </c>
      <c r="S430" s="86">
        <v>0</v>
      </c>
      <c r="T430" s="86">
        <v>1.79</v>
      </c>
      <c r="U430" s="88">
        <v>0.85379736542527196</v>
      </c>
      <c r="V430" s="89">
        <v>3.4</v>
      </c>
      <c r="W430" s="85"/>
      <c r="X430" s="88"/>
      <c r="Y430" s="85"/>
      <c r="Z430" s="88">
        <v>-100</v>
      </c>
      <c r="AA430" s="85">
        <v>0.76</v>
      </c>
      <c r="AB430" s="91">
        <v>0.65</v>
      </c>
      <c r="AC430" s="86">
        <v>7.0000000000000007E-2</v>
      </c>
      <c r="AD430" s="86">
        <v>7.0000000000000007E-2</v>
      </c>
      <c r="AE430" s="86">
        <v>2.81</v>
      </c>
      <c r="AF430" s="88">
        <v>1.56349992872</v>
      </c>
      <c r="AG430" s="85">
        <v>0</v>
      </c>
      <c r="AH430" s="86">
        <v>3.8547169999999999</v>
      </c>
      <c r="AI430" s="88">
        <v>0.48931199995399999</v>
      </c>
      <c r="AJ430" s="150">
        <v>3.6</v>
      </c>
      <c r="AK430" s="151">
        <v>30</v>
      </c>
    </row>
    <row r="431" spans="1:37" x14ac:dyDescent="0.2">
      <c r="A431" s="149" t="s">
        <v>1191</v>
      </c>
      <c r="B431" s="66" t="s">
        <v>1192</v>
      </c>
      <c r="C431" s="67">
        <v>59</v>
      </c>
      <c r="D431" s="84" t="s">
        <v>349</v>
      </c>
      <c r="E431" s="85">
        <v>25.1438773765883</v>
      </c>
      <c r="F431" s="91">
        <v>23.859902372314799</v>
      </c>
      <c r="G431" s="86">
        <v>8.3838249539402501</v>
      </c>
      <c r="H431" s="86">
        <v>7.1131455488233399</v>
      </c>
      <c r="I431" s="86">
        <v>381.39</v>
      </c>
      <c r="J431" s="86">
        <v>710.26</v>
      </c>
      <c r="K431" s="87">
        <v>0</v>
      </c>
      <c r="L431" s="85">
        <v>1.00000000177E-2</v>
      </c>
      <c r="M431" s="86">
        <v>0</v>
      </c>
      <c r="N431" s="86">
        <v>30.280412946428601</v>
      </c>
      <c r="O431" s="86">
        <v>52.146985962014902</v>
      </c>
      <c r="P431" s="86">
        <v>5.3710000000000004</v>
      </c>
      <c r="Q431" s="88">
        <v>6.3299999999999995E-2</v>
      </c>
      <c r="R431" s="85">
        <v>0</v>
      </c>
      <c r="S431" s="86">
        <v>0</v>
      </c>
      <c r="T431" s="86">
        <v>0.88</v>
      </c>
      <c r="U431" s="88">
        <v>1.04655359076146</v>
      </c>
      <c r="V431" s="89">
        <v>4.16</v>
      </c>
      <c r="W431" s="85"/>
      <c r="X431" s="88"/>
      <c r="Y431" s="85">
        <v>-100</v>
      </c>
      <c r="Z431" s="88">
        <v>-100</v>
      </c>
      <c r="AA431" s="85">
        <v>0.23</v>
      </c>
      <c r="AB431" s="91">
        <v>0.23</v>
      </c>
      <c r="AC431" s="86">
        <v>0.03</v>
      </c>
      <c r="AD431" s="86">
        <v>0.03</v>
      </c>
      <c r="AE431" s="86">
        <v>1.94</v>
      </c>
      <c r="AF431" s="88">
        <v>1.7462000877699999</v>
      </c>
      <c r="AG431" s="85">
        <v>0</v>
      </c>
      <c r="AH431" s="86">
        <v>1.767512</v>
      </c>
      <c r="AI431" s="88">
        <v>0.137618999509</v>
      </c>
      <c r="AJ431" s="150">
        <v>3.75</v>
      </c>
      <c r="AK431" s="151">
        <v>26</v>
      </c>
    </row>
    <row r="432" spans="1:37" x14ac:dyDescent="0.2">
      <c r="A432" s="149" t="s">
        <v>1193</v>
      </c>
      <c r="B432" s="66" t="s">
        <v>1194</v>
      </c>
      <c r="C432" s="67">
        <v>84</v>
      </c>
      <c r="D432" s="84" t="s">
        <v>349</v>
      </c>
      <c r="E432" s="85">
        <v>21.925950160859401</v>
      </c>
      <c r="F432" s="91">
        <v>19.197702528309399</v>
      </c>
      <c r="G432" s="86">
        <v>13.168656960575801</v>
      </c>
      <c r="H432" s="86">
        <v>10.5058436483269</v>
      </c>
      <c r="I432" s="86">
        <v>132.5</v>
      </c>
      <c r="J432" s="86">
        <v>138.11000000000001</v>
      </c>
      <c r="K432" s="87">
        <v>0</v>
      </c>
      <c r="L432" s="85">
        <v>0.18000000001200001</v>
      </c>
      <c r="M432" s="86">
        <v>0</v>
      </c>
      <c r="N432" s="86">
        <v>22.100113918112999</v>
      </c>
      <c r="O432" s="86">
        <v>19.5538234108319</v>
      </c>
      <c r="P432" s="86">
        <v>5.1100000000000003</v>
      </c>
      <c r="Q432" s="88">
        <v>0.62609999999999999</v>
      </c>
      <c r="R432" s="85">
        <v>0</v>
      </c>
      <c r="S432" s="86">
        <v>0.2</v>
      </c>
      <c r="T432" s="86">
        <v>1.76</v>
      </c>
      <c r="U432" s="88">
        <v>3.1172183143391998</v>
      </c>
      <c r="V432" s="89">
        <v>4</v>
      </c>
      <c r="W432" s="85">
        <v>38.015235925641001</v>
      </c>
      <c r="X432" s="88"/>
      <c r="Y432" s="85">
        <v>-100</v>
      </c>
      <c r="Z432" s="88">
        <v>-100</v>
      </c>
      <c r="AA432" s="85">
        <v>7.0000000000000007E-2</v>
      </c>
      <c r="AB432" s="91">
        <v>0.05</v>
      </c>
      <c r="AC432" s="86">
        <v>0.03</v>
      </c>
      <c r="AD432" s="86">
        <v>0.02</v>
      </c>
      <c r="AE432" s="86">
        <v>2.11</v>
      </c>
      <c r="AF432" s="88">
        <v>3.2790999414700002</v>
      </c>
      <c r="AG432" s="85">
        <v>5.2000000044599998E-3</v>
      </c>
      <c r="AH432" s="86">
        <v>0.36968800000000002</v>
      </c>
      <c r="AI432" s="88">
        <v>6.6261000056799996E-2</v>
      </c>
      <c r="AJ432" s="150">
        <v>2.3199999999999998</v>
      </c>
      <c r="AK432" s="151">
        <v>2</v>
      </c>
    </row>
    <row r="433" spans="1:37" x14ac:dyDescent="0.2">
      <c r="A433" s="149" t="s">
        <v>1195</v>
      </c>
      <c r="B433" s="66" t="s">
        <v>1196</v>
      </c>
      <c r="C433" s="67">
        <v>84</v>
      </c>
      <c r="D433" s="84" t="s">
        <v>349</v>
      </c>
      <c r="E433" s="85">
        <v>47.232472324723197</v>
      </c>
      <c r="F433" s="91">
        <v>44.544895448954499</v>
      </c>
      <c r="G433" s="86">
        <v>44.557195571955702</v>
      </c>
      <c r="H433" s="86">
        <v>42.0541205412054</v>
      </c>
      <c r="I433" s="86">
        <v>44.07</v>
      </c>
      <c r="J433" s="86">
        <v>44.96</v>
      </c>
      <c r="K433" s="87">
        <v>0</v>
      </c>
      <c r="L433" s="85">
        <v>2.99999999567E-2</v>
      </c>
      <c r="M433" s="86">
        <v>0</v>
      </c>
      <c r="N433" s="86">
        <v>60.345073435049201</v>
      </c>
      <c r="O433" s="86">
        <v>63.686418458311501</v>
      </c>
      <c r="P433" s="86">
        <v>2.7570000000000001</v>
      </c>
      <c r="Q433" s="88">
        <v>0</v>
      </c>
      <c r="R433" s="85">
        <v>0</v>
      </c>
      <c r="S433" s="86">
        <v>0</v>
      </c>
      <c r="T433" s="86">
        <v>3.32</v>
      </c>
      <c r="U433" s="88">
        <v>1.32841328413284</v>
      </c>
      <c r="V433" s="89"/>
      <c r="W433" s="85"/>
      <c r="X433" s="88"/>
      <c r="Y433" s="85"/>
      <c r="Z433" s="88">
        <v>-100</v>
      </c>
      <c r="AA433" s="85">
        <v>0</v>
      </c>
      <c r="AB433" s="91">
        <v>0</v>
      </c>
      <c r="AC433" s="86">
        <v>0</v>
      </c>
      <c r="AD433" s="86">
        <v>0</v>
      </c>
      <c r="AE433" s="86">
        <v>2.63</v>
      </c>
      <c r="AF433" s="88">
        <v>7.2515001192200002</v>
      </c>
      <c r="AG433" s="85">
        <v>0</v>
      </c>
      <c r="AH433" s="86">
        <v>2.9746999999999999E-2</v>
      </c>
      <c r="AI433" s="88">
        <v>1.0194000019400001E-2</v>
      </c>
      <c r="AJ433" s="150">
        <v>1.18</v>
      </c>
      <c r="AK433" s="151">
        <v>0</v>
      </c>
    </row>
    <row r="434" spans="1:37" x14ac:dyDescent="0.2">
      <c r="A434" s="149" t="s">
        <v>1197</v>
      </c>
      <c r="B434" s="66" t="s">
        <v>1198</v>
      </c>
      <c r="C434" s="67">
        <v>59</v>
      </c>
      <c r="D434" s="84" t="s">
        <v>349</v>
      </c>
      <c r="E434" s="85">
        <v>4.0111924235901899</v>
      </c>
      <c r="F434" s="91">
        <v>3.9991390443392199</v>
      </c>
      <c r="G434" s="86">
        <v>3.5376668101592799</v>
      </c>
      <c r="H434" s="86">
        <v>3.5307791648730098</v>
      </c>
      <c r="I434" s="86">
        <v>2295.3200000000002</v>
      </c>
      <c r="J434" s="86">
        <v>4067.64</v>
      </c>
      <c r="K434" s="87">
        <v>0</v>
      </c>
      <c r="L434" s="85">
        <v>0</v>
      </c>
      <c r="M434" s="86">
        <v>0</v>
      </c>
      <c r="N434" s="86">
        <v>0.46475528739986499</v>
      </c>
      <c r="O434" s="86">
        <v>8.3192483595148108</v>
      </c>
      <c r="P434" s="86">
        <v>58.984999999999999</v>
      </c>
      <c r="Q434" s="88">
        <v>2.5636999999999999</v>
      </c>
      <c r="R434" s="85">
        <v>0</v>
      </c>
      <c r="S434" s="86">
        <v>0</v>
      </c>
      <c r="T434" s="86">
        <v>8.3000000000000007</v>
      </c>
      <c r="U434" s="88">
        <v>5.3207059836418402</v>
      </c>
      <c r="V434" s="89">
        <v>1.1100000000000001</v>
      </c>
      <c r="W434" s="85">
        <v>35.954239402963097</v>
      </c>
      <c r="X434" s="88"/>
      <c r="Y434" s="85">
        <v>-100</v>
      </c>
      <c r="Z434" s="88">
        <v>-100</v>
      </c>
      <c r="AA434" s="85">
        <v>0.14000000000000001</v>
      </c>
      <c r="AB434" s="91">
        <v>0.14000000000000001</v>
      </c>
      <c r="AC434" s="86">
        <v>0.05</v>
      </c>
      <c r="AD434" s="86">
        <v>0.05</v>
      </c>
      <c r="AE434" s="86">
        <v>7.59</v>
      </c>
      <c r="AF434" s="88">
        <v>3.7256999020300001</v>
      </c>
      <c r="AG434" s="85">
        <v>1.0399999997E-4</v>
      </c>
      <c r="AH434" s="86">
        <v>38.906902000000002</v>
      </c>
      <c r="AI434" s="88">
        <v>2.7245189992199998</v>
      </c>
      <c r="AJ434" s="150">
        <v>3.93</v>
      </c>
      <c r="AK434" s="151">
        <v>9</v>
      </c>
    </row>
    <row r="435" spans="1:37" x14ac:dyDescent="0.2">
      <c r="A435" s="149" t="s">
        <v>1199</v>
      </c>
      <c r="B435" s="66" t="s">
        <v>1200</v>
      </c>
      <c r="C435" s="67">
        <v>59</v>
      </c>
      <c r="D435" s="84" t="s">
        <v>349</v>
      </c>
      <c r="E435" s="85">
        <v>7.3164086446301901</v>
      </c>
      <c r="F435" s="91">
        <v>7.1470968871936096</v>
      </c>
      <c r="G435" s="86">
        <v>7.0108690363825703</v>
      </c>
      <c r="H435" s="86">
        <v>6.8551800640270901</v>
      </c>
      <c r="I435" s="86">
        <v>1751.59</v>
      </c>
      <c r="J435" s="86">
        <v>6949.87</v>
      </c>
      <c r="K435" s="87">
        <v>0</v>
      </c>
      <c r="L435" s="85">
        <v>0</v>
      </c>
      <c r="M435" s="86">
        <v>0</v>
      </c>
      <c r="N435" s="86">
        <v>0.47110511201979699</v>
      </c>
      <c r="O435" s="86">
        <v>23.049477554884</v>
      </c>
      <c r="P435" s="86">
        <v>57.865000000000002</v>
      </c>
      <c r="Q435" s="88">
        <v>8.6499999999999994E-2</v>
      </c>
      <c r="R435" s="85">
        <v>0</v>
      </c>
      <c r="S435" s="86">
        <v>0</v>
      </c>
      <c r="T435" s="86">
        <v>1.8</v>
      </c>
      <c r="U435" s="88">
        <v>3.29282176531833</v>
      </c>
      <c r="V435" s="89">
        <v>1.05</v>
      </c>
      <c r="W435" s="85">
        <v>35.5</v>
      </c>
      <c r="X435" s="88"/>
      <c r="Y435" s="85">
        <v>-100</v>
      </c>
      <c r="Z435" s="88">
        <v>-100</v>
      </c>
      <c r="AA435" s="85">
        <v>0</v>
      </c>
      <c r="AB435" s="91">
        <v>0</v>
      </c>
      <c r="AC435" s="86">
        <v>0</v>
      </c>
      <c r="AD435" s="86">
        <v>0</v>
      </c>
      <c r="AE435" s="86">
        <v>8.94</v>
      </c>
      <c r="AF435" s="88">
        <v>2.7655999683500001</v>
      </c>
      <c r="AG435" s="85">
        <v>5.3000000011800003E-5</v>
      </c>
      <c r="AH435" s="86">
        <v>37.604995000000002</v>
      </c>
      <c r="AI435" s="88">
        <v>1.9860500004399999</v>
      </c>
      <c r="AJ435" s="150">
        <v>4.03</v>
      </c>
      <c r="AK435" s="151">
        <v>8</v>
      </c>
    </row>
    <row r="436" spans="1:37" x14ac:dyDescent="0.2">
      <c r="A436" s="149" t="s">
        <v>1201</v>
      </c>
      <c r="B436" s="66" t="s">
        <v>1202</v>
      </c>
      <c r="C436" s="67">
        <v>59</v>
      </c>
      <c r="D436" s="84" t="s">
        <v>349</v>
      </c>
      <c r="E436" s="85">
        <v>11.5290123412576</v>
      </c>
      <c r="F436" s="91">
        <v>11.271872963119501</v>
      </c>
      <c r="G436" s="86">
        <v>10.4753855300008</v>
      </c>
      <c r="H436" s="86">
        <v>10.2927377822982</v>
      </c>
      <c r="I436" s="86">
        <v>1303.9100000000001</v>
      </c>
      <c r="J436" s="86">
        <v>12035.72</v>
      </c>
      <c r="K436" s="87">
        <v>0</v>
      </c>
      <c r="L436" s="85">
        <v>0</v>
      </c>
      <c r="M436" s="86">
        <v>0</v>
      </c>
      <c r="N436" s="86">
        <v>2.1467960603944398</v>
      </c>
      <c r="O436" s="86">
        <v>25.696560492798699</v>
      </c>
      <c r="P436" s="86">
        <v>47.698</v>
      </c>
      <c r="Q436" s="88">
        <v>0</v>
      </c>
      <c r="R436" s="85">
        <v>0</v>
      </c>
      <c r="S436" s="86">
        <v>0</v>
      </c>
      <c r="T436" s="86">
        <v>1.54</v>
      </c>
      <c r="U436" s="88">
        <v>2.8192217057150799</v>
      </c>
      <c r="V436" s="89"/>
      <c r="W436" s="85"/>
      <c r="X436" s="88"/>
      <c r="Y436" s="85">
        <v>-100</v>
      </c>
      <c r="Z436" s="88">
        <v>-100</v>
      </c>
      <c r="AA436" s="85">
        <v>0.21</v>
      </c>
      <c r="AB436" s="91">
        <v>0.1</v>
      </c>
      <c r="AC436" s="86">
        <v>0.02</v>
      </c>
      <c r="AD436" s="86">
        <v>0.02</v>
      </c>
      <c r="AE436" s="86">
        <v>3.08</v>
      </c>
      <c r="AF436" s="88">
        <v>3.5883998860899999</v>
      </c>
      <c r="AG436" s="85">
        <v>1.59000000147E-4</v>
      </c>
      <c r="AH436" s="86">
        <v>78.017658999999995</v>
      </c>
      <c r="AI436" s="88">
        <v>3.7070830034300002</v>
      </c>
      <c r="AJ436" s="150">
        <v>3.99</v>
      </c>
      <c r="AK436" s="151">
        <v>12</v>
      </c>
    </row>
    <row r="437" spans="1:37" x14ac:dyDescent="0.2">
      <c r="A437" s="149" t="s">
        <v>1203</v>
      </c>
      <c r="B437" s="66" t="s">
        <v>1204</v>
      </c>
      <c r="C437" s="67">
        <v>84</v>
      </c>
      <c r="D437" s="84" t="s">
        <v>349</v>
      </c>
      <c r="E437" s="85">
        <v>12.6136641242094</v>
      </c>
      <c r="F437" s="91">
        <v>10.1544474905676</v>
      </c>
      <c r="G437" s="86">
        <v>11.256480551559401</v>
      </c>
      <c r="H437" s="86">
        <v>8.9628403137808395</v>
      </c>
      <c r="I437" s="86">
        <v>564.98</v>
      </c>
      <c r="J437" s="86">
        <v>9767.15</v>
      </c>
      <c r="K437" s="87">
        <v>0</v>
      </c>
      <c r="L437" s="85">
        <v>0</v>
      </c>
      <c r="M437" s="86">
        <v>0</v>
      </c>
      <c r="N437" s="86">
        <v>8.7141986593540501</v>
      </c>
      <c r="O437" s="86">
        <v>13.2199207843647</v>
      </c>
      <c r="P437" s="86">
        <v>37.450000000000003</v>
      </c>
      <c r="Q437" s="88">
        <v>0</v>
      </c>
      <c r="R437" s="85">
        <v>0</v>
      </c>
      <c r="S437" s="86">
        <v>0</v>
      </c>
      <c r="T437" s="86">
        <v>2.41</v>
      </c>
      <c r="U437" s="88">
        <v>5.4450204934719499</v>
      </c>
      <c r="V437" s="89"/>
      <c r="W437" s="85"/>
      <c r="X437" s="88"/>
      <c r="Y437" s="85">
        <v>-100</v>
      </c>
      <c r="Z437" s="88">
        <v>-100</v>
      </c>
      <c r="AA437" s="85">
        <v>0.02</v>
      </c>
      <c r="AB437" s="91">
        <v>0.42</v>
      </c>
      <c r="AC437" s="86">
        <v>0.03</v>
      </c>
      <c r="AD437" s="86">
        <v>0.25</v>
      </c>
      <c r="AE437" s="86">
        <v>2.63</v>
      </c>
      <c r="AF437" s="88">
        <v>10.688199988999999</v>
      </c>
      <c r="AG437" s="85">
        <v>0</v>
      </c>
      <c r="AH437" s="86">
        <v>13.852396000000001</v>
      </c>
      <c r="AI437" s="88">
        <v>0.99358200026900001</v>
      </c>
      <c r="AJ437" s="150">
        <v>3.93</v>
      </c>
      <c r="AK437" s="151">
        <v>9</v>
      </c>
    </row>
    <row r="438" spans="1:37" x14ac:dyDescent="0.2">
      <c r="A438" s="149" t="s">
        <v>1205</v>
      </c>
      <c r="B438" s="66" t="s">
        <v>1206</v>
      </c>
      <c r="C438" s="67">
        <v>59</v>
      </c>
      <c r="D438" s="84" t="s">
        <v>349</v>
      </c>
      <c r="E438" s="85">
        <v>2.9489468047126</v>
      </c>
      <c r="F438" s="91">
        <v>1.2257527073664201</v>
      </c>
      <c r="G438" s="86">
        <v>2.7942401523265499</v>
      </c>
      <c r="H438" s="86">
        <v>1.07104605498036</v>
      </c>
      <c r="I438" s="86">
        <v>546.80999999999995</v>
      </c>
      <c r="J438" s="86">
        <v>16174.36</v>
      </c>
      <c r="K438" s="87">
        <v>0</v>
      </c>
      <c r="L438" s="85">
        <v>0</v>
      </c>
      <c r="M438" s="86">
        <v>0</v>
      </c>
      <c r="N438" s="86">
        <v>0.26925529653510899</v>
      </c>
      <c r="O438" s="86">
        <v>1.71696768060836</v>
      </c>
      <c r="P438" s="86">
        <v>72.989000000000004</v>
      </c>
      <c r="Q438" s="88">
        <v>0</v>
      </c>
      <c r="R438" s="85">
        <v>0</v>
      </c>
      <c r="S438" s="86">
        <v>0</v>
      </c>
      <c r="T438" s="86">
        <v>5.0199999999999996</v>
      </c>
      <c r="U438" s="88">
        <v>3.98905152921576</v>
      </c>
      <c r="V438" s="89"/>
      <c r="W438" s="85"/>
      <c r="X438" s="88"/>
      <c r="Y438" s="85"/>
      <c r="Z438" s="88">
        <v>-100</v>
      </c>
      <c r="AA438" s="85">
        <v>0</v>
      </c>
      <c r="AB438" s="91">
        <v>0</v>
      </c>
      <c r="AC438" s="86">
        <v>0</v>
      </c>
      <c r="AD438" s="86">
        <v>0</v>
      </c>
      <c r="AE438" s="86">
        <v>0.12</v>
      </c>
      <c r="AF438" s="88">
        <v>9.2592001107699993</v>
      </c>
      <c r="AG438" s="85">
        <v>0</v>
      </c>
      <c r="AH438" s="86">
        <v>41.194778999999997</v>
      </c>
      <c r="AI438" s="88">
        <v>2.8378780080200001</v>
      </c>
      <c r="AJ438" s="150">
        <v>3.95</v>
      </c>
      <c r="AK438" s="151">
        <v>4</v>
      </c>
    </row>
    <row r="439" spans="1:37" x14ac:dyDescent="0.2">
      <c r="A439" s="149" t="s">
        <v>1207</v>
      </c>
      <c r="B439" s="66" t="s">
        <v>1208</v>
      </c>
      <c r="C439" s="67">
        <v>59</v>
      </c>
      <c r="D439" s="84" t="s">
        <v>349</v>
      </c>
      <c r="E439" s="85">
        <v>13.4210853098224</v>
      </c>
      <c r="F439" s="91">
        <v>12.566745312306001</v>
      </c>
      <c r="G439" s="86">
        <v>3.8718490003725301</v>
      </c>
      <c r="H439" s="86">
        <v>3.69800074506395</v>
      </c>
      <c r="I439" s="86">
        <v>1556.5</v>
      </c>
      <c r="J439" s="86">
        <v>1463.27</v>
      </c>
      <c r="K439" s="87">
        <v>9.1999999999999998E-3</v>
      </c>
      <c r="L439" s="85">
        <v>0</v>
      </c>
      <c r="M439" s="86"/>
      <c r="N439" s="86">
        <v>7.6143149455046597</v>
      </c>
      <c r="O439" s="86">
        <v>7.76891490064662</v>
      </c>
      <c r="P439" s="86">
        <v>38.81</v>
      </c>
      <c r="Q439" s="88">
        <v>0.29430000000000001</v>
      </c>
      <c r="R439" s="85">
        <v>0.26881720430107497</v>
      </c>
      <c r="S439" s="86">
        <v>0.3</v>
      </c>
      <c r="T439" s="86">
        <v>8.6</v>
      </c>
      <c r="U439" s="88">
        <v>1.51827476302827</v>
      </c>
      <c r="V439" s="89">
        <v>1.28</v>
      </c>
      <c r="W439" s="85">
        <v>41.055771156806102</v>
      </c>
      <c r="X439" s="88"/>
      <c r="Y439" s="85">
        <v>-100</v>
      </c>
      <c r="Z439" s="88">
        <v>-100</v>
      </c>
      <c r="AA439" s="85">
        <v>0.49</v>
      </c>
      <c r="AB439" s="91">
        <v>0.38</v>
      </c>
      <c r="AC439" s="86">
        <v>0</v>
      </c>
      <c r="AD439" s="86">
        <v>0</v>
      </c>
      <c r="AE439" s="86">
        <v>3.11</v>
      </c>
      <c r="AF439" s="88">
        <v>7.5321998469800002</v>
      </c>
      <c r="AG439" s="85">
        <v>2.5600000005799998E-4</v>
      </c>
      <c r="AH439" s="86">
        <v>16.702176000000001</v>
      </c>
      <c r="AI439" s="88">
        <v>3.0966200007100002</v>
      </c>
      <c r="AJ439" s="150">
        <v>3.66</v>
      </c>
      <c r="AK439" s="151">
        <v>22</v>
      </c>
    </row>
    <row r="440" spans="1:37" x14ac:dyDescent="0.2">
      <c r="A440" s="149" t="s">
        <v>1209</v>
      </c>
      <c r="B440" s="66" t="s">
        <v>1210</v>
      </c>
      <c r="C440" s="67">
        <v>84</v>
      </c>
      <c r="D440" s="84" t="s">
        <v>349</v>
      </c>
      <c r="E440" s="85">
        <v>18.656574673782998</v>
      </c>
      <c r="F440" s="91">
        <v>17.9034739501225</v>
      </c>
      <c r="G440" s="86">
        <v>17.695492791885901</v>
      </c>
      <c r="H440" s="86">
        <v>16.975631066117099</v>
      </c>
      <c r="I440" s="86">
        <v>1378.24</v>
      </c>
      <c r="J440" s="86">
        <v>1993.34</v>
      </c>
      <c r="K440" s="87">
        <v>0</v>
      </c>
      <c r="L440" s="85">
        <v>0</v>
      </c>
      <c r="M440" s="86">
        <v>0</v>
      </c>
      <c r="N440" s="86">
        <v>1.59699233110974</v>
      </c>
      <c r="O440" s="86">
        <v>36.534946470537001</v>
      </c>
      <c r="P440" s="86">
        <v>31.600999999999999</v>
      </c>
      <c r="Q440" s="88">
        <v>0.87580000000000002</v>
      </c>
      <c r="R440" s="85">
        <v>0</v>
      </c>
      <c r="S440" s="86">
        <v>0</v>
      </c>
      <c r="T440" s="86">
        <v>2.2999999999999998</v>
      </c>
      <c r="U440" s="88">
        <v>5.3609755171038396</v>
      </c>
      <c r="V440" s="89">
        <v>1.36</v>
      </c>
      <c r="W440" s="85">
        <v>38.377275603330602</v>
      </c>
      <c r="X440" s="88"/>
      <c r="Y440" s="85">
        <v>-100</v>
      </c>
      <c r="Z440" s="88">
        <v>-100</v>
      </c>
      <c r="AA440" s="85">
        <v>0.14000000000000001</v>
      </c>
      <c r="AB440" s="91">
        <v>0.14000000000000001</v>
      </c>
      <c r="AC440" s="86">
        <v>7.0000000000000007E-2</v>
      </c>
      <c r="AD440" s="86">
        <v>7.0000000000000007E-2</v>
      </c>
      <c r="AE440" s="86">
        <v>2.19</v>
      </c>
      <c r="AF440" s="88">
        <v>5.1189999651500004</v>
      </c>
      <c r="AG440" s="85">
        <v>0</v>
      </c>
      <c r="AH440" s="86">
        <v>12.316241</v>
      </c>
      <c r="AI440" s="88">
        <v>1.9628609965099999</v>
      </c>
      <c r="AJ440" s="150">
        <v>3.24</v>
      </c>
      <c r="AK440" s="151">
        <v>6</v>
      </c>
    </row>
    <row r="441" spans="1:37" x14ac:dyDescent="0.2">
      <c r="A441" s="149" t="s">
        <v>1211</v>
      </c>
      <c r="B441" s="66" t="s">
        <v>1212</v>
      </c>
      <c r="C441" s="67">
        <v>59</v>
      </c>
      <c r="D441" s="84" t="s">
        <v>349</v>
      </c>
      <c r="E441" s="85">
        <v>10.709433641844299</v>
      </c>
      <c r="F441" s="91">
        <v>10.605417338880899</v>
      </c>
      <c r="G441" s="86">
        <v>5.0033964507090101</v>
      </c>
      <c r="H441" s="86">
        <v>4.93546743652883</v>
      </c>
      <c r="I441" s="86">
        <v>847</v>
      </c>
      <c r="J441" s="86">
        <v>1672.95</v>
      </c>
      <c r="K441" s="87">
        <v>0</v>
      </c>
      <c r="L441" s="85">
        <v>0</v>
      </c>
      <c r="M441" s="86">
        <v>0</v>
      </c>
      <c r="N441" s="86">
        <v>5.9967097127987898</v>
      </c>
      <c r="O441" s="86">
        <v>7.8365160689333999</v>
      </c>
      <c r="P441" s="86">
        <v>40.646000000000001</v>
      </c>
      <c r="Q441" s="88">
        <v>0.73119999999999996</v>
      </c>
      <c r="R441" s="85">
        <v>0</v>
      </c>
      <c r="S441" s="86">
        <v>0</v>
      </c>
      <c r="T441" s="86">
        <v>11.05</v>
      </c>
      <c r="U441" s="88">
        <v>1.82665364693895</v>
      </c>
      <c r="V441" s="89">
        <v>1.1000000000000001</v>
      </c>
      <c r="W441" s="85">
        <v>37.233333333300003</v>
      </c>
      <c r="X441" s="88">
        <v>37.233333333300003</v>
      </c>
      <c r="Y441" s="85">
        <v>-100</v>
      </c>
      <c r="Z441" s="88">
        <v>-100</v>
      </c>
      <c r="AA441" s="85">
        <v>0.79</v>
      </c>
      <c r="AB441" s="91">
        <v>0.76</v>
      </c>
      <c r="AC441" s="86">
        <v>0</v>
      </c>
      <c r="AD441" s="86">
        <v>0</v>
      </c>
      <c r="AE441" s="86">
        <v>3.54</v>
      </c>
      <c r="AF441" s="88">
        <v>7.03649997593</v>
      </c>
      <c r="AG441" s="85">
        <v>0</v>
      </c>
      <c r="AH441" s="86">
        <v>15.720048999999999</v>
      </c>
      <c r="AI441" s="88">
        <v>1.9753100007</v>
      </c>
      <c r="AJ441" s="150">
        <v>3.66</v>
      </c>
      <c r="AK441" s="151">
        <v>21</v>
      </c>
    </row>
    <row r="442" spans="1:37" x14ac:dyDescent="0.2">
      <c r="A442" s="149" t="s">
        <v>1213</v>
      </c>
      <c r="B442" s="66" t="s">
        <v>1214</v>
      </c>
      <c r="C442" s="67">
        <v>59</v>
      </c>
      <c r="D442" s="84" t="s">
        <v>349</v>
      </c>
      <c r="E442" s="85">
        <v>7.4954186318983398</v>
      </c>
      <c r="F442" s="91">
        <v>7.4924144560939698</v>
      </c>
      <c r="G442" s="86">
        <v>3.4768327975886502</v>
      </c>
      <c r="H442" s="86">
        <v>3.4738286217842802</v>
      </c>
      <c r="I442" s="86">
        <v>880.53</v>
      </c>
      <c r="J442" s="86">
        <v>2248.38</v>
      </c>
      <c r="K442" s="87">
        <v>0</v>
      </c>
      <c r="L442" s="85">
        <v>0</v>
      </c>
      <c r="M442" s="86">
        <v>1.9444700000383799E-3</v>
      </c>
      <c r="N442" s="86">
        <v>4.74326385358414</v>
      </c>
      <c r="O442" s="86">
        <v>4.3465841466317503</v>
      </c>
      <c r="P442" s="86">
        <v>44.359000000000002</v>
      </c>
      <c r="Q442" s="88">
        <v>0.66759999999999997</v>
      </c>
      <c r="R442" s="85">
        <v>9.27643784786642E-2</v>
      </c>
      <c r="S442" s="86">
        <v>0</v>
      </c>
      <c r="T442" s="86">
        <v>9.26</v>
      </c>
      <c r="U442" s="88">
        <v>1.97875046314377</v>
      </c>
      <c r="V442" s="89">
        <v>1.0900000000000001</v>
      </c>
      <c r="W442" s="85">
        <v>36.214203957169303</v>
      </c>
      <c r="X442" s="88">
        <v>38.166666666700003</v>
      </c>
      <c r="Y442" s="85">
        <v>-100</v>
      </c>
      <c r="Z442" s="88">
        <v>-100</v>
      </c>
      <c r="AA442" s="85">
        <v>0.75</v>
      </c>
      <c r="AB442" s="91">
        <v>0.75</v>
      </c>
      <c r="AC442" s="86">
        <v>0.04</v>
      </c>
      <c r="AD442" s="86">
        <v>0.04</v>
      </c>
      <c r="AE442" s="86">
        <v>3.72</v>
      </c>
      <c r="AF442" s="88">
        <v>1.4558000554799999</v>
      </c>
      <c r="AG442" s="85">
        <v>0</v>
      </c>
      <c r="AH442" s="86">
        <v>22.405587000000001</v>
      </c>
      <c r="AI442" s="88">
        <v>2.3032859995199999</v>
      </c>
      <c r="AJ442" s="150">
        <v>3.9</v>
      </c>
      <c r="AK442" s="151">
        <v>20</v>
      </c>
    </row>
    <row r="443" spans="1:37" x14ac:dyDescent="0.2">
      <c r="A443" s="149" t="s">
        <v>1215</v>
      </c>
      <c r="B443" s="66" t="s">
        <v>1216</v>
      </c>
      <c r="C443" s="67">
        <v>84</v>
      </c>
      <c r="D443" s="84" t="s">
        <v>349</v>
      </c>
      <c r="E443" s="85">
        <v>16.889583388510701</v>
      </c>
      <c r="F443" s="91">
        <v>16.767751675186101</v>
      </c>
      <c r="G443" s="86">
        <v>16.856476944672501</v>
      </c>
      <c r="H443" s="86">
        <v>16.7505363243902</v>
      </c>
      <c r="I443" s="86">
        <v>1919.39</v>
      </c>
      <c r="J443" s="86">
        <v>3132.92</v>
      </c>
      <c r="K443" s="87">
        <v>0</v>
      </c>
      <c r="L443" s="85">
        <v>0</v>
      </c>
      <c r="M443" s="86">
        <v>0</v>
      </c>
      <c r="N443" s="86">
        <v>0.121901665989435</v>
      </c>
      <c r="O443" s="86">
        <v>32.699903328269599</v>
      </c>
      <c r="P443" s="86">
        <v>38.281999999999996</v>
      </c>
      <c r="Q443" s="88">
        <v>0.61799999999999999</v>
      </c>
      <c r="R443" s="85">
        <v>0</v>
      </c>
      <c r="S443" s="86">
        <v>0</v>
      </c>
      <c r="T443" s="86">
        <v>3.08</v>
      </c>
      <c r="U443" s="88">
        <v>7.1006700744232898</v>
      </c>
      <c r="V443" s="89">
        <v>1.4</v>
      </c>
      <c r="W443" s="85">
        <v>34.8064511551473</v>
      </c>
      <c r="X443" s="88"/>
      <c r="Y443" s="85">
        <v>-100</v>
      </c>
      <c r="Z443" s="88">
        <v>-100</v>
      </c>
      <c r="AA443" s="85">
        <v>0.1</v>
      </c>
      <c r="AB443" s="91">
        <v>0.08</v>
      </c>
      <c r="AC443" s="86">
        <v>0.1</v>
      </c>
      <c r="AD443" s="86">
        <v>0.08</v>
      </c>
      <c r="AE443" s="86">
        <v>3.47</v>
      </c>
      <c r="AF443" s="88">
        <v>4.5531997669399997</v>
      </c>
      <c r="AG443" s="85">
        <v>0</v>
      </c>
      <c r="AH443" s="86">
        <v>15.907026999999999</v>
      </c>
      <c r="AI443" s="88">
        <v>1.1218270017500001</v>
      </c>
      <c r="AJ443" s="150">
        <v>3.81</v>
      </c>
      <c r="AK443" s="151">
        <v>17</v>
      </c>
    </row>
    <row r="444" spans="1:37" x14ac:dyDescent="0.2">
      <c r="A444" s="149" t="s">
        <v>1217</v>
      </c>
      <c r="B444" s="66" t="s">
        <v>1218</v>
      </c>
      <c r="C444" s="67">
        <v>84</v>
      </c>
      <c r="D444" s="84" t="s">
        <v>349</v>
      </c>
      <c r="E444" s="85">
        <v>27.245011669224802</v>
      </c>
      <c r="F444" s="91">
        <v>26.481781291394199</v>
      </c>
      <c r="G444" s="86">
        <v>27.123063013813798</v>
      </c>
      <c r="H444" s="86">
        <v>26.387165955299501</v>
      </c>
      <c r="I444" s="86">
        <v>1312.57</v>
      </c>
      <c r="J444" s="86">
        <v>2924.13</v>
      </c>
      <c r="K444" s="87">
        <v>0</v>
      </c>
      <c r="L444" s="85">
        <v>0</v>
      </c>
      <c r="M444" s="86">
        <v>0</v>
      </c>
      <c r="N444" s="86">
        <v>0.51059334467985196</v>
      </c>
      <c r="O444" s="86">
        <v>38.050620971545399</v>
      </c>
      <c r="P444" s="86">
        <v>28.513999999999999</v>
      </c>
      <c r="Q444" s="88">
        <v>2.3400000000000001E-2</v>
      </c>
      <c r="R444" s="85">
        <v>0</v>
      </c>
      <c r="S444" s="86">
        <v>0</v>
      </c>
      <c r="T444" s="86">
        <v>2.19</v>
      </c>
      <c r="U444" s="88">
        <v>6.7008683585290498</v>
      </c>
      <c r="V444" s="89">
        <v>4.01</v>
      </c>
      <c r="W444" s="85">
        <v>32.887577268291501</v>
      </c>
      <c r="X444" s="88"/>
      <c r="Y444" s="85">
        <v>-100</v>
      </c>
      <c r="Z444" s="88">
        <v>-100</v>
      </c>
      <c r="AA444" s="85">
        <v>0</v>
      </c>
      <c r="AB444" s="91">
        <v>0</v>
      </c>
      <c r="AC444" s="86">
        <v>0</v>
      </c>
      <c r="AD444" s="86">
        <v>0</v>
      </c>
      <c r="AE444" s="86">
        <v>3.53</v>
      </c>
      <c r="AF444" s="88">
        <v>2.6529998839400002</v>
      </c>
      <c r="AG444" s="85">
        <v>0</v>
      </c>
      <c r="AH444" s="86">
        <v>6.7305469999999996</v>
      </c>
      <c r="AI444" s="88">
        <v>0.57221100062700003</v>
      </c>
      <c r="AJ444" s="150">
        <v>3.78</v>
      </c>
      <c r="AK444" s="151">
        <v>26</v>
      </c>
    </row>
    <row r="445" spans="1:37" x14ac:dyDescent="0.2">
      <c r="A445" s="149" t="s">
        <v>1219</v>
      </c>
      <c r="B445" s="66" t="s">
        <v>1220</v>
      </c>
      <c r="C445" s="67">
        <v>59</v>
      </c>
      <c r="D445" s="84" t="s">
        <v>349</v>
      </c>
      <c r="E445" s="85">
        <v>13.6638899907444</v>
      </c>
      <c r="F445" s="91">
        <v>12.562915950460599</v>
      </c>
      <c r="G445" s="86">
        <v>12.7586054916479</v>
      </c>
      <c r="H445" s="86">
        <v>12.1089514742827</v>
      </c>
      <c r="I445" s="86">
        <v>288.45</v>
      </c>
      <c r="J445" s="86">
        <v>2513.91</v>
      </c>
      <c r="K445" s="87">
        <v>0</v>
      </c>
      <c r="L445" s="85">
        <v>0</v>
      </c>
      <c r="M445" s="86">
        <v>0</v>
      </c>
      <c r="N445" s="86">
        <v>0.41737399006981801</v>
      </c>
      <c r="O445" s="86">
        <v>34.034070315331597</v>
      </c>
      <c r="P445" s="86">
        <v>41.033000000000001</v>
      </c>
      <c r="Q445" s="88">
        <v>0.45050000000000001</v>
      </c>
      <c r="R445" s="85">
        <v>0</v>
      </c>
      <c r="S445" s="86">
        <v>0</v>
      </c>
      <c r="T445" s="86">
        <v>2.88</v>
      </c>
      <c r="U445" s="88">
        <v>3.80360527127683</v>
      </c>
      <c r="V445" s="89">
        <v>1.31</v>
      </c>
      <c r="W445" s="85">
        <v>35.560118669193102</v>
      </c>
      <c r="X445" s="88"/>
      <c r="Y445" s="85">
        <v>-100</v>
      </c>
      <c r="Z445" s="88">
        <v>-100</v>
      </c>
      <c r="AA445" s="85">
        <v>0.03</v>
      </c>
      <c r="AB445" s="91">
        <v>0.02</v>
      </c>
      <c r="AC445" s="86">
        <v>0.03</v>
      </c>
      <c r="AD445" s="86">
        <v>0.02</v>
      </c>
      <c r="AE445" s="86">
        <v>2.77</v>
      </c>
      <c r="AF445" s="88">
        <v>1.9610999795899999</v>
      </c>
      <c r="AG445" s="85">
        <v>0</v>
      </c>
      <c r="AH445" s="86">
        <v>21.235911000000002</v>
      </c>
      <c r="AI445" s="88">
        <v>1.46843800113</v>
      </c>
      <c r="AJ445" s="150">
        <v>3.61</v>
      </c>
      <c r="AK445" s="151">
        <v>10</v>
      </c>
    </row>
    <row r="446" spans="1:37" x14ac:dyDescent="0.2">
      <c r="A446" s="149" t="s">
        <v>1221</v>
      </c>
      <c r="B446" s="66" t="s">
        <v>1222</v>
      </c>
      <c r="C446" s="67">
        <v>84</v>
      </c>
      <c r="D446" s="84" t="s">
        <v>349</v>
      </c>
      <c r="E446" s="85">
        <v>12.2424609527106</v>
      </c>
      <c r="F446" s="91">
        <v>12.125643577207599</v>
      </c>
      <c r="G446" s="86">
        <v>4.36810452991823</v>
      </c>
      <c r="H446" s="86">
        <v>4.3248388352875002</v>
      </c>
      <c r="I446" s="86">
        <v>393.52</v>
      </c>
      <c r="J446" s="86">
        <v>1293.3</v>
      </c>
      <c r="K446" s="87">
        <v>0</v>
      </c>
      <c r="L446" s="85">
        <v>0</v>
      </c>
      <c r="M446" s="86">
        <v>0</v>
      </c>
      <c r="N446" s="86">
        <v>9.5223220096316492</v>
      </c>
      <c r="O446" s="86">
        <v>3.6024724744060301</v>
      </c>
      <c r="P446" s="86">
        <v>25.922999999999998</v>
      </c>
      <c r="Q446" s="88">
        <v>0</v>
      </c>
      <c r="R446" s="85">
        <v>0</v>
      </c>
      <c r="S446" s="86">
        <v>0.1</v>
      </c>
      <c r="T446" s="86">
        <v>3.76</v>
      </c>
      <c r="U446" s="88">
        <v>5.4514775234716401E-2</v>
      </c>
      <c r="V446" s="89">
        <v>2.25</v>
      </c>
      <c r="W446" s="85">
        <v>41</v>
      </c>
      <c r="X446" s="88"/>
      <c r="Y446" s="85"/>
      <c r="Z446" s="88"/>
      <c r="AA446" s="85">
        <v>2.66</v>
      </c>
      <c r="AB446" s="91">
        <v>2.5499999999999998</v>
      </c>
      <c r="AC446" s="86">
        <v>0.01</v>
      </c>
      <c r="AD446" s="86">
        <v>0.01</v>
      </c>
      <c r="AE446" s="86">
        <v>2.27</v>
      </c>
      <c r="AF446" s="88">
        <v>1.2109999651300001</v>
      </c>
      <c r="AG446" s="85">
        <v>4.16000000154E-4</v>
      </c>
      <c r="AH446" s="86">
        <v>12.759859000000001</v>
      </c>
      <c r="AI446" s="88">
        <v>1.1570190004300001</v>
      </c>
      <c r="AJ446" s="150">
        <v>3.69</v>
      </c>
      <c r="AK446" s="151">
        <v>30</v>
      </c>
    </row>
    <row r="447" spans="1:37" x14ac:dyDescent="0.2">
      <c r="A447" s="149" t="s">
        <v>1223</v>
      </c>
      <c r="B447" s="66" t="s">
        <v>1224</v>
      </c>
      <c r="C447" s="67">
        <v>84</v>
      </c>
      <c r="D447" s="84" t="s">
        <v>349</v>
      </c>
      <c r="E447" s="85">
        <v>53.371994277364202</v>
      </c>
      <c r="F447" s="91">
        <v>50.876374235898098</v>
      </c>
      <c r="G447" s="86">
        <v>33.288449915461101</v>
      </c>
      <c r="H447" s="86">
        <v>32.2395550421165</v>
      </c>
      <c r="I447" s="86">
        <v>123.82</v>
      </c>
      <c r="J447" s="86">
        <v>463.02</v>
      </c>
      <c r="K447" s="87">
        <v>1.7000000000000001E-2</v>
      </c>
      <c r="L447" s="85">
        <v>1.00000000109E-2</v>
      </c>
      <c r="M447" s="86">
        <v>1.29138999454556E-3</v>
      </c>
      <c r="N447" s="86">
        <v>44.025956162565798</v>
      </c>
      <c r="O447" s="86">
        <v>73.131454577279897</v>
      </c>
      <c r="P447" s="86">
        <v>10.446999999999999</v>
      </c>
      <c r="Q447" s="88">
        <v>0.17849999999999999</v>
      </c>
      <c r="R447" s="85">
        <v>9.7087378640776698E-2</v>
      </c>
      <c r="S447" s="86">
        <v>0.1</v>
      </c>
      <c r="T447" s="86">
        <v>1.73</v>
      </c>
      <c r="U447" s="88">
        <v>0.18361398220474501</v>
      </c>
      <c r="V447" s="89">
        <v>2.52</v>
      </c>
      <c r="W447" s="85">
        <v>40.837163851664499</v>
      </c>
      <c r="X447" s="88">
        <v>40.133333333300001</v>
      </c>
      <c r="Y447" s="85">
        <v>12.920000000000002</v>
      </c>
      <c r="Z447" s="88">
        <v>-85.039999999999992</v>
      </c>
      <c r="AA447" s="85">
        <v>2.66</v>
      </c>
      <c r="AB447" s="91">
        <v>2.57</v>
      </c>
      <c r="AC447" s="86">
        <v>0.06</v>
      </c>
      <c r="AD447" s="86">
        <v>0.04</v>
      </c>
      <c r="AE447" s="86">
        <v>1.22</v>
      </c>
      <c r="AF447" s="88">
        <v>14.5149002233</v>
      </c>
      <c r="AG447" s="85">
        <v>1.5599999993299999E-4</v>
      </c>
      <c r="AH447" s="86">
        <v>4.7964370000000001</v>
      </c>
      <c r="AI447" s="88">
        <v>0.47911799979500003</v>
      </c>
      <c r="AJ447" s="150">
        <v>3.6</v>
      </c>
      <c r="AK447" s="151">
        <v>50</v>
      </c>
    </row>
    <row r="448" spans="1:37" x14ac:dyDescent="0.2">
      <c r="A448" s="149" t="s">
        <v>1225</v>
      </c>
      <c r="B448" s="66" t="s">
        <v>1226</v>
      </c>
      <c r="C448" s="67">
        <v>84</v>
      </c>
      <c r="D448" s="84" t="s">
        <v>349</v>
      </c>
      <c r="E448" s="85">
        <v>11.277994853712</v>
      </c>
      <c r="F448" s="91">
        <v>11.1636328981226</v>
      </c>
      <c r="G448" s="86">
        <v>5.1748784904221896</v>
      </c>
      <c r="H448" s="86">
        <v>5.1386638711522004</v>
      </c>
      <c r="I448" s="86">
        <v>833.88</v>
      </c>
      <c r="J448" s="86">
        <v>1162.31</v>
      </c>
      <c r="K448" s="87">
        <v>0</v>
      </c>
      <c r="L448" s="85">
        <v>0</v>
      </c>
      <c r="M448" s="86">
        <v>1.47554088225642E-2</v>
      </c>
      <c r="N448" s="86">
        <v>9.2704924574985998</v>
      </c>
      <c r="O448" s="86">
        <v>11.1111111111111</v>
      </c>
      <c r="P448" s="86">
        <v>32.936999999999998</v>
      </c>
      <c r="Q448" s="88">
        <v>1.3766</v>
      </c>
      <c r="R448" s="85">
        <v>0.17182130584192401</v>
      </c>
      <c r="S448" s="86">
        <v>0</v>
      </c>
      <c r="T448" s="86">
        <v>8.39</v>
      </c>
      <c r="U448" s="88">
        <v>2.8819212808538999</v>
      </c>
      <c r="V448" s="89">
        <v>2.0699999999999998</v>
      </c>
      <c r="W448" s="85">
        <v>39.790166666903197</v>
      </c>
      <c r="X448" s="88">
        <v>43.866666666699999</v>
      </c>
      <c r="Y448" s="85">
        <v>-100</v>
      </c>
      <c r="Z448" s="88">
        <v>-100</v>
      </c>
      <c r="AA448" s="85">
        <v>2.31</v>
      </c>
      <c r="AB448" s="91">
        <v>2.29</v>
      </c>
      <c r="AC448" s="86">
        <v>0.13</v>
      </c>
      <c r="AD448" s="86">
        <v>0.13</v>
      </c>
      <c r="AE448" s="86">
        <v>2.72</v>
      </c>
      <c r="AF448" s="88">
        <v>1.8273999678499999</v>
      </c>
      <c r="AG448" s="85">
        <v>0</v>
      </c>
      <c r="AH448" s="86">
        <v>5.0688060000000004</v>
      </c>
      <c r="AI448" s="88">
        <v>0.677901000556</v>
      </c>
      <c r="AJ448" s="150">
        <v>3.78</v>
      </c>
      <c r="AK448" s="151">
        <v>27</v>
      </c>
    </row>
    <row r="449" spans="1:37" x14ac:dyDescent="0.2">
      <c r="A449" s="149" t="s">
        <v>1227</v>
      </c>
      <c r="B449" s="66" t="s">
        <v>1228</v>
      </c>
      <c r="C449" s="67">
        <v>84</v>
      </c>
      <c r="D449" s="84" t="s">
        <v>349</v>
      </c>
      <c r="E449" s="85">
        <v>16.764673177176999</v>
      </c>
      <c r="F449" s="91">
        <v>14.046873058130201</v>
      </c>
      <c r="G449" s="86">
        <v>14.1011636501593</v>
      </c>
      <c r="H449" s="86">
        <v>11.9138414845533</v>
      </c>
      <c r="I449" s="86">
        <v>0</v>
      </c>
      <c r="J449" s="86">
        <v>871.12</v>
      </c>
      <c r="K449" s="87">
        <v>0</v>
      </c>
      <c r="L449" s="85">
        <v>0</v>
      </c>
      <c r="M449" s="86">
        <v>0</v>
      </c>
      <c r="N449" s="86">
        <v>13.667252338380401</v>
      </c>
      <c r="O449" s="86">
        <v>42.584584075298899</v>
      </c>
      <c r="P449" s="86">
        <v>14.131</v>
      </c>
      <c r="Q449" s="88">
        <v>0.52329999999999999</v>
      </c>
      <c r="R449" s="85">
        <v>0</v>
      </c>
      <c r="S449" s="86">
        <v>0</v>
      </c>
      <c r="T449" s="86">
        <v>1.1399999999999999</v>
      </c>
      <c r="U449" s="88">
        <v>0.85164278098651902</v>
      </c>
      <c r="V449" s="89">
        <v>2.7</v>
      </c>
      <c r="W449" s="85">
        <v>37.516628378032003</v>
      </c>
      <c r="X449" s="88"/>
      <c r="Y449" s="85">
        <v>-100</v>
      </c>
      <c r="Z449" s="88">
        <v>-100</v>
      </c>
      <c r="AA449" s="85">
        <v>2.4900000000000002</v>
      </c>
      <c r="AB449" s="91">
        <v>2.4700000000000002</v>
      </c>
      <c r="AC449" s="86">
        <v>0.09</v>
      </c>
      <c r="AD449" s="86">
        <v>0.08</v>
      </c>
      <c r="AE449" s="86">
        <v>1</v>
      </c>
      <c r="AF449" s="88">
        <v>15.1642999904</v>
      </c>
      <c r="AG449" s="85">
        <v>1.03999999865E-4</v>
      </c>
      <c r="AH449" s="86">
        <v>5.9650999999999996</v>
      </c>
      <c r="AI449" s="88">
        <v>0.820616998938</v>
      </c>
      <c r="AJ449" s="150">
        <v>3.5</v>
      </c>
      <c r="AK449" s="151">
        <v>15</v>
      </c>
    </row>
    <row r="450" spans="1:37" x14ac:dyDescent="0.2">
      <c r="A450" s="149" t="s">
        <v>1229</v>
      </c>
      <c r="B450" s="66" t="s">
        <v>1230</v>
      </c>
      <c r="C450" s="67">
        <v>84</v>
      </c>
      <c r="D450" s="84" t="s">
        <v>349</v>
      </c>
      <c r="E450" s="85">
        <v>5.46299338245647</v>
      </c>
      <c r="F450" s="91">
        <v>4.3835359271600902</v>
      </c>
      <c r="G450" s="86">
        <v>4.7186370676303602</v>
      </c>
      <c r="H450" s="86">
        <v>3.70864035293565</v>
      </c>
      <c r="I450" s="86">
        <v>619.26</v>
      </c>
      <c r="J450" s="86">
        <v>1105.3499999999999</v>
      </c>
      <c r="K450" s="87">
        <v>0</v>
      </c>
      <c r="L450" s="85">
        <v>0</v>
      </c>
      <c r="M450" s="86"/>
      <c r="N450" s="86">
        <v>4.5210243439772402</v>
      </c>
      <c r="O450" s="86">
        <v>17.537030003797899</v>
      </c>
      <c r="P450" s="86">
        <v>23.257000000000001</v>
      </c>
      <c r="Q450" s="88">
        <v>0.52149999999999996</v>
      </c>
      <c r="R450" s="85">
        <v>0.110253583241455</v>
      </c>
      <c r="S450" s="86">
        <v>0</v>
      </c>
      <c r="T450" s="86">
        <v>1.03</v>
      </c>
      <c r="U450" s="88">
        <v>1.0390951330548599</v>
      </c>
      <c r="V450" s="89">
        <v>1.99</v>
      </c>
      <c r="W450" s="85">
        <v>40.042875721788498</v>
      </c>
      <c r="X450" s="88"/>
      <c r="Y450" s="85">
        <v>-100</v>
      </c>
      <c r="Z450" s="88">
        <v>-100</v>
      </c>
      <c r="AA450" s="85">
        <v>0.74</v>
      </c>
      <c r="AB450" s="91">
        <v>0.72</v>
      </c>
      <c r="AC450" s="86">
        <v>0.01</v>
      </c>
      <c r="AD450" s="86">
        <v>0.01</v>
      </c>
      <c r="AE450" s="86">
        <v>1.41</v>
      </c>
      <c r="AF450" s="88">
        <v>25.466400095099999</v>
      </c>
      <c r="AG450" s="85">
        <v>0</v>
      </c>
      <c r="AH450" s="86">
        <v>6.323887</v>
      </c>
      <c r="AI450" s="88">
        <v>2.1713219964900001</v>
      </c>
      <c r="AJ450" s="150">
        <v>3.63</v>
      </c>
      <c r="AK450" s="151">
        <v>13</v>
      </c>
    </row>
    <row r="451" spans="1:37" x14ac:dyDescent="0.2">
      <c r="A451" s="149" t="s">
        <v>1231</v>
      </c>
      <c r="B451" s="66" t="s">
        <v>1232</v>
      </c>
      <c r="C451" s="67">
        <v>84</v>
      </c>
      <c r="D451" s="84" t="s">
        <v>349</v>
      </c>
      <c r="E451" s="85">
        <v>23.241645013887599</v>
      </c>
      <c r="F451" s="91">
        <v>23.101275274019699</v>
      </c>
      <c r="G451" s="86">
        <v>18.322730938088</v>
      </c>
      <c r="H451" s="86">
        <v>18.295851626198399</v>
      </c>
      <c r="I451" s="86">
        <v>414.95</v>
      </c>
      <c r="J451" s="86">
        <v>1126.1600000000001</v>
      </c>
      <c r="K451" s="87">
        <v>0</v>
      </c>
      <c r="L451" s="85">
        <v>0</v>
      </c>
      <c r="M451" s="86">
        <v>0</v>
      </c>
      <c r="N451" s="86">
        <v>20.8409779408627</v>
      </c>
      <c r="O451" s="86">
        <v>36.434801106147603</v>
      </c>
      <c r="P451" s="86">
        <v>26.192</v>
      </c>
      <c r="Q451" s="88">
        <v>0.3982</v>
      </c>
      <c r="R451" s="85">
        <v>0</v>
      </c>
      <c r="S451" s="86">
        <v>0.1</v>
      </c>
      <c r="T451" s="86">
        <v>2.96</v>
      </c>
      <c r="U451" s="88">
        <v>0.76257603360909498</v>
      </c>
      <c r="V451" s="89">
        <v>2.0299999999999998</v>
      </c>
      <c r="W451" s="85">
        <v>38.816587321170999</v>
      </c>
      <c r="X451" s="88">
        <v>36.666666666700003</v>
      </c>
      <c r="Y451" s="85">
        <v>17.680000000000007</v>
      </c>
      <c r="Z451" s="88">
        <v>-98.54</v>
      </c>
      <c r="AA451" s="85">
        <v>1.3</v>
      </c>
      <c r="AB451" s="91">
        <v>1.3</v>
      </c>
      <c r="AC451" s="86">
        <v>0.14000000000000001</v>
      </c>
      <c r="AD451" s="86">
        <v>0.14000000000000001</v>
      </c>
      <c r="AE451" s="86">
        <v>1.87</v>
      </c>
      <c r="AF451" s="88">
        <v>3.91629982732</v>
      </c>
      <c r="AG451" s="85">
        <v>0</v>
      </c>
      <c r="AH451" s="86">
        <v>8.6976650000000006</v>
      </c>
      <c r="AI451" s="88">
        <v>2.4210750006700001</v>
      </c>
      <c r="AJ451" s="150">
        <v>3.59</v>
      </c>
      <c r="AK451" s="151">
        <v>32</v>
      </c>
    </row>
    <row r="452" spans="1:37" x14ac:dyDescent="0.2">
      <c r="A452" s="149" t="s">
        <v>1233</v>
      </c>
      <c r="B452" s="66" t="s">
        <v>1234</v>
      </c>
      <c r="C452" s="67">
        <v>84</v>
      </c>
      <c r="D452" s="84" t="s">
        <v>349</v>
      </c>
      <c r="E452" s="85">
        <v>2.05968825452097</v>
      </c>
      <c r="F452" s="91">
        <v>2.0498332867959901</v>
      </c>
      <c r="G452" s="86">
        <v>1.6687745347634</v>
      </c>
      <c r="H452" s="86">
        <v>1.65891956703842</v>
      </c>
      <c r="I452" s="86">
        <v>1398.2</v>
      </c>
      <c r="J452" s="86">
        <v>2165.44</v>
      </c>
      <c r="K452" s="87">
        <v>0</v>
      </c>
      <c r="L452" s="85">
        <v>2.9999999861899999E-2</v>
      </c>
      <c r="M452" s="86">
        <v>0</v>
      </c>
      <c r="N452" s="86">
        <v>1.4335971855760801</v>
      </c>
      <c r="O452" s="86">
        <v>2.9938650306748502</v>
      </c>
      <c r="P452" s="86">
        <v>42.881</v>
      </c>
      <c r="Q452" s="88">
        <v>1.6425000000000001</v>
      </c>
      <c r="R452" s="85">
        <v>0</v>
      </c>
      <c r="S452" s="86">
        <v>0</v>
      </c>
      <c r="T452" s="86">
        <v>8.1199999999999992</v>
      </c>
      <c r="U452" s="88">
        <v>3.5083685100931299</v>
      </c>
      <c r="V452" s="89">
        <v>1.46</v>
      </c>
      <c r="W452" s="85">
        <v>38.566145637127697</v>
      </c>
      <c r="X452" s="88"/>
      <c r="Y452" s="85">
        <v>-100</v>
      </c>
      <c r="Z452" s="88">
        <v>-100</v>
      </c>
      <c r="AA452" s="85">
        <v>0.17</v>
      </c>
      <c r="AB452" s="91">
        <v>0.16</v>
      </c>
      <c r="AC452" s="86">
        <v>0.1</v>
      </c>
      <c r="AD452" s="86">
        <v>0.09</v>
      </c>
      <c r="AE452" s="86">
        <v>1.6</v>
      </c>
      <c r="AF452" s="88">
        <v>0.84969997014800003</v>
      </c>
      <c r="AG452" s="85">
        <v>1.03999999697E-4</v>
      </c>
      <c r="AH452" s="86">
        <v>10.825142</v>
      </c>
      <c r="AI452" s="88">
        <v>1.69730099505</v>
      </c>
      <c r="AJ452" s="150">
        <v>3.72</v>
      </c>
      <c r="AK452" s="151">
        <v>12</v>
      </c>
    </row>
    <row r="453" spans="1:37" x14ac:dyDescent="0.2">
      <c r="A453" s="149" t="s">
        <v>1235</v>
      </c>
      <c r="B453" s="66" t="s">
        <v>1236</v>
      </c>
      <c r="C453" s="67">
        <v>84</v>
      </c>
      <c r="D453" s="84" t="s">
        <v>349</v>
      </c>
      <c r="E453" s="85">
        <v>12.733533702859001</v>
      </c>
      <c r="F453" s="91">
        <v>12.673120780534999</v>
      </c>
      <c r="G453" s="86">
        <v>5.4824727009107201</v>
      </c>
      <c r="H453" s="86">
        <v>5.4643488242135003</v>
      </c>
      <c r="I453" s="86">
        <v>1206.26</v>
      </c>
      <c r="J453" s="86">
        <v>1004.59</v>
      </c>
      <c r="K453" s="87">
        <v>0</v>
      </c>
      <c r="L453" s="85">
        <v>0</v>
      </c>
      <c r="M453" s="86">
        <v>0</v>
      </c>
      <c r="N453" s="86">
        <v>9.6255785887780494</v>
      </c>
      <c r="O453" s="86">
        <v>10.6030483764082</v>
      </c>
      <c r="P453" s="86">
        <v>32.340000000000003</v>
      </c>
      <c r="Q453" s="88">
        <v>0.80549999999999999</v>
      </c>
      <c r="R453" s="85">
        <v>0</v>
      </c>
      <c r="S453" s="86">
        <v>0</v>
      </c>
      <c r="T453" s="86">
        <v>12.93</v>
      </c>
      <c r="U453" s="88">
        <v>1.3109604144326501</v>
      </c>
      <c r="V453" s="89">
        <v>1.64</v>
      </c>
      <c r="W453" s="85">
        <v>40.542834689331102</v>
      </c>
      <c r="X453" s="88">
        <v>39.5</v>
      </c>
      <c r="Y453" s="85">
        <v>-100</v>
      </c>
      <c r="Z453" s="88">
        <v>-100</v>
      </c>
      <c r="AA453" s="85">
        <v>1.58</v>
      </c>
      <c r="AB453" s="91">
        <v>1.56</v>
      </c>
      <c r="AC453" s="86">
        <v>0</v>
      </c>
      <c r="AD453" s="86">
        <v>0</v>
      </c>
      <c r="AE453" s="86">
        <v>0.96</v>
      </c>
      <c r="AF453" s="88">
        <v>10.5648002742</v>
      </c>
      <c r="AG453" s="85">
        <v>5.2000000033399997E-5</v>
      </c>
      <c r="AH453" s="86">
        <v>5.6416529999999998</v>
      </c>
      <c r="AI453" s="88">
        <v>2.0540910013200002</v>
      </c>
      <c r="AJ453" s="150">
        <v>3.65</v>
      </c>
      <c r="AK453" s="151">
        <v>27</v>
      </c>
    </row>
    <row r="454" spans="1:37" x14ac:dyDescent="0.2">
      <c r="A454" s="149" t="s">
        <v>1237</v>
      </c>
      <c r="B454" s="66" t="s">
        <v>1238</v>
      </c>
      <c r="C454" s="67">
        <v>84</v>
      </c>
      <c r="D454" s="84" t="s">
        <v>349</v>
      </c>
      <c r="E454" s="85">
        <v>11.498223450454001</v>
      </c>
      <c r="F454" s="91">
        <v>11.415676703872499</v>
      </c>
      <c r="G454" s="86">
        <v>3.8384237160391899</v>
      </c>
      <c r="H454" s="86">
        <v>3.8240677601119799</v>
      </c>
      <c r="I454" s="86">
        <v>1108.3499999999999</v>
      </c>
      <c r="J454" s="86">
        <v>1313.98</v>
      </c>
      <c r="K454" s="87">
        <v>0</v>
      </c>
      <c r="L454" s="85">
        <v>0</v>
      </c>
      <c r="M454" s="86"/>
      <c r="N454" s="86">
        <v>8.9536850292577501</v>
      </c>
      <c r="O454" s="86">
        <v>9.3859265734265698</v>
      </c>
      <c r="P454" s="86">
        <v>30.228000000000002</v>
      </c>
      <c r="Q454" s="88">
        <v>0.33900000000000002</v>
      </c>
      <c r="R454" s="85">
        <v>0.120772946859903</v>
      </c>
      <c r="S454" s="86">
        <v>0</v>
      </c>
      <c r="T454" s="86">
        <v>8.4499999999999993</v>
      </c>
      <c r="U454" s="88">
        <v>1.0641352331048299</v>
      </c>
      <c r="V454" s="89">
        <v>1.74</v>
      </c>
      <c r="W454" s="85">
        <v>38.344915203561399</v>
      </c>
      <c r="X454" s="88"/>
      <c r="Y454" s="85">
        <v>100</v>
      </c>
      <c r="Z454" s="88">
        <v>-100</v>
      </c>
      <c r="AA454" s="85">
        <v>0.48</v>
      </c>
      <c r="AB454" s="91">
        <v>0.48</v>
      </c>
      <c r="AC454" s="86">
        <v>0.01</v>
      </c>
      <c r="AD454" s="86">
        <v>0.01</v>
      </c>
      <c r="AE454" s="86">
        <v>1.77</v>
      </c>
      <c r="AF454" s="88">
        <v>4.3605999964700004</v>
      </c>
      <c r="AG454" s="85">
        <v>5.1999999996800001E-5</v>
      </c>
      <c r="AH454" s="86">
        <v>12.285315000000001</v>
      </c>
      <c r="AI454" s="88">
        <v>1.4832269999100001</v>
      </c>
      <c r="AJ454" s="150">
        <v>3.69</v>
      </c>
      <c r="AK454" s="151">
        <v>27</v>
      </c>
    </row>
    <row r="455" spans="1:37" x14ac:dyDescent="0.2">
      <c r="A455" s="149" t="s">
        <v>1239</v>
      </c>
      <c r="B455" s="66" t="s">
        <v>1240</v>
      </c>
      <c r="C455" s="67">
        <v>84</v>
      </c>
      <c r="D455" s="84" t="s">
        <v>349</v>
      </c>
      <c r="E455" s="85">
        <v>9.5974815119436805</v>
      </c>
      <c r="F455" s="91">
        <v>8.6658110992150998</v>
      </c>
      <c r="G455" s="86">
        <v>9.2628175585130101</v>
      </c>
      <c r="H455" s="86">
        <v>8.4864255479058706</v>
      </c>
      <c r="I455" s="86">
        <v>296.99</v>
      </c>
      <c r="J455" s="86">
        <v>1191.79</v>
      </c>
      <c r="K455" s="87">
        <v>0</v>
      </c>
      <c r="L455" s="85">
        <v>0</v>
      </c>
      <c r="M455" s="86">
        <v>0</v>
      </c>
      <c r="N455" s="86">
        <v>9.0482439556040006</v>
      </c>
      <c r="O455" s="86">
        <v>31.234530863271601</v>
      </c>
      <c r="P455" s="86">
        <v>12.67</v>
      </c>
      <c r="Q455" s="88">
        <v>0.40970000000000001</v>
      </c>
      <c r="R455" s="85">
        <v>0</v>
      </c>
      <c r="S455" s="86">
        <v>0</v>
      </c>
      <c r="T455" s="86">
        <v>1</v>
      </c>
      <c r="U455" s="88">
        <v>1.6123428603841501</v>
      </c>
      <c r="V455" s="89">
        <v>2.12</v>
      </c>
      <c r="W455" s="85">
        <v>37.121830580711901</v>
      </c>
      <c r="X455" s="88">
        <v>38.5333333333</v>
      </c>
      <c r="Y455" s="85">
        <v>-100</v>
      </c>
      <c r="Z455" s="88">
        <v>-100</v>
      </c>
      <c r="AA455" s="85">
        <v>0.12</v>
      </c>
      <c r="AB455" s="91">
        <v>0.12</v>
      </c>
      <c r="AC455" s="86">
        <v>0.03</v>
      </c>
      <c r="AD455" s="86">
        <v>0.03</v>
      </c>
      <c r="AE455" s="86">
        <v>0.68</v>
      </c>
      <c r="AF455" s="88">
        <v>40.411102311299999</v>
      </c>
      <c r="AG455" s="85">
        <v>1.5600000031799999E-4</v>
      </c>
      <c r="AH455" s="86">
        <v>5.4021109999999997</v>
      </c>
      <c r="AI455" s="88">
        <v>0.76455000155700004</v>
      </c>
      <c r="AJ455" s="150">
        <v>3.37</v>
      </c>
      <c r="AK455" s="151">
        <v>8</v>
      </c>
    </row>
    <row r="456" spans="1:37" x14ac:dyDescent="0.2">
      <c r="A456" s="149" t="s">
        <v>1241</v>
      </c>
      <c r="B456" s="66" t="s">
        <v>1242</v>
      </c>
      <c r="C456" s="67">
        <v>84</v>
      </c>
      <c r="D456" s="84" t="s">
        <v>349</v>
      </c>
      <c r="E456" s="85">
        <v>15.222552297614801</v>
      </c>
      <c r="F456" s="91">
        <v>14.903111133208199</v>
      </c>
      <c r="G456" s="86">
        <v>15.0112488036493</v>
      </c>
      <c r="H456" s="86">
        <v>14.700508371347199</v>
      </c>
      <c r="I456" s="86">
        <v>1753.21</v>
      </c>
      <c r="J456" s="86">
        <v>2078.1</v>
      </c>
      <c r="K456" s="87">
        <v>0</v>
      </c>
      <c r="L456" s="85">
        <v>0</v>
      </c>
      <c r="M456" s="86">
        <v>0</v>
      </c>
      <c r="N456" s="86">
        <v>1.3642477422660599</v>
      </c>
      <c r="O456" s="86">
        <v>33.367986546399599</v>
      </c>
      <c r="P456" s="86">
        <v>32.276000000000003</v>
      </c>
      <c r="Q456" s="88">
        <v>1.5744</v>
      </c>
      <c r="R456" s="85">
        <v>0</v>
      </c>
      <c r="S456" s="86">
        <v>0</v>
      </c>
      <c r="T456" s="86">
        <v>2.61</v>
      </c>
      <c r="U456" s="88">
        <v>5.2776155022186897</v>
      </c>
      <c r="V456" s="89">
        <v>1.22</v>
      </c>
      <c r="W456" s="85">
        <v>37.749707413032098</v>
      </c>
      <c r="X456" s="88"/>
      <c r="Y456" s="85">
        <v>-100</v>
      </c>
      <c r="Z456" s="88">
        <v>-100</v>
      </c>
      <c r="AA456" s="85">
        <v>0.19</v>
      </c>
      <c r="AB456" s="91">
        <v>0.19</v>
      </c>
      <c r="AC456" s="86">
        <v>0.09</v>
      </c>
      <c r="AD456" s="86">
        <v>0.09</v>
      </c>
      <c r="AE456" s="86">
        <v>0.77</v>
      </c>
      <c r="AF456" s="88">
        <v>2.4521000366700001</v>
      </c>
      <c r="AG456" s="85">
        <v>0</v>
      </c>
      <c r="AH456" s="86">
        <v>8.5954080000000008</v>
      </c>
      <c r="AI456" s="88">
        <v>2.1611279993800001</v>
      </c>
      <c r="AJ456" s="150">
        <v>3.18</v>
      </c>
      <c r="AK456" s="151">
        <v>4</v>
      </c>
    </row>
    <row r="457" spans="1:37" x14ac:dyDescent="0.2">
      <c r="A457" s="149" t="s">
        <v>1243</v>
      </c>
      <c r="B457" s="66" t="s">
        <v>1244</v>
      </c>
      <c r="C457" s="67">
        <v>84</v>
      </c>
      <c r="D457" s="84" t="s">
        <v>349</v>
      </c>
      <c r="E457" s="85">
        <v>12.8433700326999</v>
      </c>
      <c r="F457" s="91">
        <v>9.3376369889056896</v>
      </c>
      <c r="G457" s="86">
        <v>11.875047528918699</v>
      </c>
      <c r="H457" s="86">
        <v>9.1069633034499695</v>
      </c>
      <c r="I457" s="86">
        <v>0</v>
      </c>
      <c r="J457" s="86">
        <v>1194.1099999999999</v>
      </c>
      <c r="K457" s="87">
        <v>0</v>
      </c>
      <c r="L457" s="85">
        <v>0</v>
      </c>
      <c r="M457" s="86">
        <v>0</v>
      </c>
      <c r="N457" s="86">
        <v>3.4147950023815601</v>
      </c>
      <c r="O457" s="86">
        <v>34.192756292203804</v>
      </c>
      <c r="P457" s="86">
        <v>11.537000000000001</v>
      </c>
      <c r="Q457" s="88">
        <v>0.23469999999999999</v>
      </c>
      <c r="R457" s="85">
        <v>0</v>
      </c>
      <c r="S457" s="86">
        <v>0</v>
      </c>
      <c r="T457" s="86">
        <v>1.27</v>
      </c>
      <c r="U457" s="88">
        <v>2.6599295304565298</v>
      </c>
      <c r="V457" s="89">
        <v>2.4300000000000002</v>
      </c>
      <c r="W457" s="85">
        <v>36.849988725026897</v>
      </c>
      <c r="X457" s="88"/>
      <c r="Y457" s="85">
        <v>-99.38</v>
      </c>
      <c r="Z457" s="88">
        <v>-100</v>
      </c>
      <c r="AA457" s="85">
        <v>0.02</v>
      </c>
      <c r="AB457" s="91">
        <v>0.03</v>
      </c>
      <c r="AC457" s="86">
        <v>0.02</v>
      </c>
      <c r="AD457" s="86">
        <v>0.03</v>
      </c>
      <c r="AE457" s="86">
        <v>0.65</v>
      </c>
      <c r="AF457" s="88">
        <v>10.393199947999999</v>
      </c>
      <c r="AG457" s="85">
        <v>0</v>
      </c>
      <c r="AH457" s="86">
        <v>3.8448220000000002</v>
      </c>
      <c r="AI457" s="88">
        <v>0.32620800033199998</v>
      </c>
      <c r="AJ457" s="150">
        <v>3.29</v>
      </c>
      <c r="AK457" s="151">
        <v>5</v>
      </c>
    </row>
    <row r="458" spans="1:37" x14ac:dyDescent="0.2">
      <c r="A458" s="149" t="s">
        <v>1245</v>
      </c>
      <c r="B458" s="66" t="s">
        <v>1246</v>
      </c>
      <c r="C458" s="67">
        <v>84</v>
      </c>
      <c r="D458" s="84" t="s">
        <v>349</v>
      </c>
      <c r="E458" s="85">
        <v>61.299247067063597</v>
      </c>
      <c r="F458" s="91">
        <v>60.737757543921099</v>
      </c>
      <c r="G458" s="86">
        <v>35.079670810716202</v>
      </c>
      <c r="H458" s="86">
        <v>34.846203233525898</v>
      </c>
      <c r="I458" s="86">
        <v>71.069999999999993</v>
      </c>
      <c r="J458" s="86">
        <v>252.28</v>
      </c>
      <c r="K458" s="87">
        <v>0</v>
      </c>
      <c r="L458" s="85">
        <v>9.9999999833100001E-3</v>
      </c>
      <c r="M458" s="86">
        <v>0</v>
      </c>
      <c r="N458" s="86">
        <v>54.0739249857928</v>
      </c>
      <c r="O458" s="86">
        <v>56.660645743960302</v>
      </c>
      <c r="P458" s="86">
        <v>8.89</v>
      </c>
      <c r="Q458" s="88">
        <v>0.42799999999999999</v>
      </c>
      <c r="R458" s="85">
        <v>0</v>
      </c>
      <c r="S458" s="86">
        <v>0.2</v>
      </c>
      <c r="T458" s="86">
        <v>2.31</v>
      </c>
      <c r="U458" s="88">
        <v>6.6538259499211994E-2</v>
      </c>
      <c r="V458" s="89">
        <v>3.35</v>
      </c>
      <c r="W458" s="85">
        <v>41.8822169570062</v>
      </c>
      <c r="X458" s="88">
        <v>43.866666666699999</v>
      </c>
      <c r="Y458" s="85">
        <v>-100</v>
      </c>
      <c r="Z458" s="88">
        <v>100</v>
      </c>
      <c r="AA458" s="85">
        <v>1.81</v>
      </c>
      <c r="AB458" s="91">
        <v>1.73</v>
      </c>
      <c r="AC458" s="86">
        <v>0</v>
      </c>
      <c r="AD458" s="86">
        <v>0</v>
      </c>
      <c r="AE458" s="86">
        <v>0.78</v>
      </c>
      <c r="AF458" s="88">
        <v>35.8148993848</v>
      </c>
      <c r="AG458" s="85">
        <v>0</v>
      </c>
      <c r="AH458" s="86">
        <v>1.7635959999999999</v>
      </c>
      <c r="AI458" s="88">
        <v>0.285432000184</v>
      </c>
      <c r="AJ458" s="150">
        <v>3.64</v>
      </c>
      <c r="AK458" s="151">
        <v>58</v>
      </c>
    </row>
    <row r="459" spans="1:37" x14ac:dyDescent="0.2">
      <c r="A459" s="149" t="s">
        <v>1247</v>
      </c>
      <c r="B459" s="66" t="s">
        <v>1248</v>
      </c>
      <c r="C459" s="67">
        <v>84</v>
      </c>
      <c r="D459" s="84" t="s">
        <v>349</v>
      </c>
      <c r="E459" s="85">
        <v>53.4370099320439</v>
      </c>
      <c r="F459" s="91">
        <v>52.830632514375303</v>
      </c>
      <c r="G459" s="86">
        <v>26.8478829064297</v>
      </c>
      <c r="H459" s="86">
        <v>26.529883254922499</v>
      </c>
      <c r="I459" s="86">
        <v>62.66</v>
      </c>
      <c r="J459" s="86">
        <v>115.43</v>
      </c>
      <c r="K459" s="87">
        <v>2.9000000000000001E-2</v>
      </c>
      <c r="L459" s="85">
        <v>9.0000000054700005E-2</v>
      </c>
      <c r="M459" s="86">
        <v>3.6908260436751901E-3</v>
      </c>
      <c r="N459" s="86">
        <v>46.135872993310301</v>
      </c>
      <c r="O459" s="86">
        <v>46.8289696402204</v>
      </c>
      <c r="P459" s="86">
        <v>5.8330000000000002</v>
      </c>
      <c r="Q459" s="88">
        <v>0.31950000000000001</v>
      </c>
      <c r="R459" s="85">
        <v>0.18975332068311199</v>
      </c>
      <c r="S459" s="86">
        <v>0.5</v>
      </c>
      <c r="T459" s="86">
        <v>3.69</v>
      </c>
      <c r="U459" s="88">
        <v>0.63338560724865001</v>
      </c>
      <c r="V459" s="89">
        <v>4.16</v>
      </c>
      <c r="W459" s="85">
        <v>44.649612954805797</v>
      </c>
      <c r="X459" s="88"/>
      <c r="Y459" s="85">
        <v>-100</v>
      </c>
      <c r="Z459" s="88">
        <v>-100</v>
      </c>
      <c r="AA459" s="85">
        <v>0.54</v>
      </c>
      <c r="AB459" s="91">
        <v>0.72</v>
      </c>
      <c r="AC459" s="86">
        <v>0.02</v>
      </c>
      <c r="AD459" s="86">
        <v>0.02</v>
      </c>
      <c r="AE459" s="86">
        <v>0.54</v>
      </c>
      <c r="AF459" s="88">
        <v>25.0325012359</v>
      </c>
      <c r="AG459" s="85">
        <v>3.3799999974000001E-3</v>
      </c>
      <c r="AH459" s="86">
        <v>1.0651900000000001</v>
      </c>
      <c r="AI459" s="88">
        <v>0.208976999839</v>
      </c>
      <c r="AJ459" s="150">
        <v>3.45</v>
      </c>
      <c r="AK459" s="151">
        <v>47</v>
      </c>
    </row>
    <row r="460" spans="1:37" x14ac:dyDescent="0.2">
      <c r="A460" s="149" t="s">
        <v>1249</v>
      </c>
      <c r="B460" s="66" t="s">
        <v>1250</v>
      </c>
      <c r="C460" s="67">
        <v>84</v>
      </c>
      <c r="D460" s="84" t="s">
        <v>349</v>
      </c>
      <c r="E460" s="85">
        <v>40.850018490147399</v>
      </c>
      <c r="F460" s="91">
        <v>40.595118601088302</v>
      </c>
      <c r="G460" s="86">
        <v>17.6858259812985</v>
      </c>
      <c r="H460" s="86">
        <v>17.545829151038099</v>
      </c>
      <c r="I460" s="86">
        <v>405.23</v>
      </c>
      <c r="J460" s="86">
        <v>306.75</v>
      </c>
      <c r="K460" s="87">
        <v>0</v>
      </c>
      <c r="L460" s="85">
        <v>9.9999999893399995E-3</v>
      </c>
      <c r="M460" s="86">
        <v>0</v>
      </c>
      <c r="N460" s="86">
        <v>35.410687064833802</v>
      </c>
      <c r="O460" s="86">
        <v>39.127173542447998</v>
      </c>
      <c r="P460" s="86">
        <v>12.484</v>
      </c>
      <c r="Q460" s="88">
        <v>0.38150000000000001</v>
      </c>
      <c r="R460" s="85">
        <v>0</v>
      </c>
      <c r="S460" s="86">
        <v>0.5</v>
      </c>
      <c r="T460" s="86">
        <v>4.88</v>
      </c>
      <c r="U460" s="88">
        <v>1.59147340060225</v>
      </c>
      <c r="V460" s="89">
        <v>3.53</v>
      </c>
      <c r="W460" s="85">
        <v>39.667792625028198</v>
      </c>
      <c r="X460" s="88">
        <v>39.5</v>
      </c>
      <c r="Y460" s="85">
        <v>-100</v>
      </c>
      <c r="Z460" s="88">
        <v>-100</v>
      </c>
      <c r="AA460" s="85">
        <v>1.97</v>
      </c>
      <c r="AB460" s="91">
        <v>1.64</v>
      </c>
      <c r="AC460" s="86">
        <v>0.15</v>
      </c>
      <c r="AD460" s="86">
        <v>0.14000000000000001</v>
      </c>
      <c r="AE460" s="86">
        <v>1.58</v>
      </c>
      <c r="AF460" s="88">
        <v>21.152299858399999</v>
      </c>
      <c r="AG460" s="85">
        <v>3.9572000030199998E-2</v>
      </c>
      <c r="AH460" s="86">
        <v>1.8522890000000001</v>
      </c>
      <c r="AI460" s="88">
        <v>0.29052900022200001</v>
      </c>
      <c r="AJ460" s="150">
        <v>3.29</v>
      </c>
      <c r="AK460" s="151">
        <v>35</v>
      </c>
    </row>
    <row r="461" spans="1:37" x14ac:dyDescent="0.2">
      <c r="A461" s="149" t="s">
        <v>1251</v>
      </c>
      <c r="B461" s="66" t="s">
        <v>1252</v>
      </c>
      <c r="C461" s="67">
        <v>84</v>
      </c>
      <c r="D461" s="84" t="s">
        <v>349</v>
      </c>
      <c r="E461" s="85">
        <v>37.789964295640701</v>
      </c>
      <c r="F461" s="91">
        <v>37.539819981613299</v>
      </c>
      <c r="G461" s="86">
        <v>19.530498364441002</v>
      </c>
      <c r="H461" s="86">
        <v>19.3370106685481</v>
      </c>
      <c r="I461" s="86">
        <v>201.53</v>
      </c>
      <c r="J461" s="86">
        <v>158.19999999999999</v>
      </c>
      <c r="K461" s="87">
        <v>0</v>
      </c>
      <c r="L461" s="85">
        <v>0.349999999916</v>
      </c>
      <c r="M461" s="86">
        <v>0</v>
      </c>
      <c r="N461" s="86">
        <v>35.55661615559</v>
      </c>
      <c r="O461" s="86">
        <v>43.3392461197339</v>
      </c>
      <c r="P461" s="86">
        <v>5.0910000000000002</v>
      </c>
      <c r="Q461" s="88">
        <v>0.23760000000000001</v>
      </c>
      <c r="R461" s="85">
        <v>0</v>
      </c>
      <c r="S461" s="86">
        <v>0.4</v>
      </c>
      <c r="T461" s="86">
        <v>2.39</v>
      </c>
      <c r="U461" s="88">
        <v>1.4559681867744201</v>
      </c>
      <c r="V461" s="89">
        <v>4.6399999999999997</v>
      </c>
      <c r="W461" s="85">
        <v>39.420754605241598</v>
      </c>
      <c r="X461" s="88">
        <v>37.833333333299997</v>
      </c>
      <c r="Y461" s="85">
        <v>-100</v>
      </c>
      <c r="Z461" s="88">
        <v>-100</v>
      </c>
      <c r="AA461" s="85">
        <v>0.8</v>
      </c>
      <c r="AB461" s="91">
        <v>0.8</v>
      </c>
      <c r="AC461" s="86">
        <v>0.04</v>
      </c>
      <c r="AD461" s="86">
        <v>0.04</v>
      </c>
      <c r="AE461" s="86">
        <v>1.2</v>
      </c>
      <c r="AF461" s="88">
        <v>21.052801127199999</v>
      </c>
      <c r="AG461" s="85">
        <v>6.1568000006199997E-2</v>
      </c>
      <c r="AH461" s="86">
        <v>0.99544200000000005</v>
      </c>
      <c r="AI461" s="88">
        <v>5.6067000005599998E-2</v>
      </c>
      <c r="AJ461" s="150">
        <v>2.87</v>
      </c>
      <c r="AK461" s="151">
        <v>20</v>
      </c>
    </row>
    <row r="462" spans="1:37" x14ac:dyDescent="0.2">
      <c r="A462" s="149" t="s">
        <v>1253</v>
      </c>
      <c r="B462" s="66" t="s">
        <v>1254</v>
      </c>
      <c r="C462" s="67">
        <v>84</v>
      </c>
      <c r="D462" s="84" t="s">
        <v>349</v>
      </c>
      <c r="E462" s="85">
        <v>14.6693738470998</v>
      </c>
      <c r="F462" s="91">
        <v>13.9347202295552</v>
      </c>
      <c r="G462" s="86">
        <v>9.3276029924164803</v>
      </c>
      <c r="H462" s="86">
        <v>8.6365033818405408</v>
      </c>
      <c r="I462" s="86">
        <v>152.38999999999999</v>
      </c>
      <c r="J462" s="86">
        <v>187.7</v>
      </c>
      <c r="K462" s="87">
        <v>0</v>
      </c>
      <c r="L462" s="85">
        <v>0.32999999992200002</v>
      </c>
      <c r="M462" s="86">
        <v>0</v>
      </c>
      <c r="N462" s="86">
        <v>23.870276424397701</v>
      </c>
      <c r="O462" s="86">
        <v>33.691856404525801</v>
      </c>
      <c r="P462" s="86">
        <v>4.2149999999999999</v>
      </c>
      <c r="Q462" s="88">
        <v>0.1139</v>
      </c>
      <c r="R462" s="85">
        <v>0</v>
      </c>
      <c r="S462" s="86">
        <v>0.2</v>
      </c>
      <c r="T462" s="86">
        <v>1.06</v>
      </c>
      <c r="U462" s="88">
        <v>1.3136657101865099</v>
      </c>
      <c r="V462" s="89">
        <v>4.2699999999999996</v>
      </c>
      <c r="W462" s="85">
        <v>37.497035202887901</v>
      </c>
      <c r="X462" s="88"/>
      <c r="Y462" s="85">
        <v>-100</v>
      </c>
      <c r="Z462" s="88">
        <v>-97.16</v>
      </c>
      <c r="AA462" s="85">
        <v>0.16</v>
      </c>
      <c r="AB462" s="91">
        <v>0.16</v>
      </c>
      <c r="AC462" s="86">
        <v>0.01</v>
      </c>
      <c r="AD462" s="86">
        <v>0</v>
      </c>
      <c r="AE462" s="86">
        <v>1.35</v>
      </c>
      <c r="AF462" s="88">
        <v>1.7802000041599999</v>
      </c>
      <c r="AG462" s="85">
        <v>3.9207999993299998E-2</v>
      </c>
      <c r="AH462" s="86">
        <v>0.96183600000000002</v>
      </c>
      <c r="AI462" s="88">
        <v>0.127424999978</v>
      </c>
      <c r="AJ462" s="150">
        <v>2.35</v>
      </c>
      <c r="AK462" s="151">
        <v>0</v>
      </c>
    </row>
    <row r="463" spans="1:37" x14ac:dyDescent="0.2">
      <c r="A463" s="149" t="s">
        <v>1255</v>
      </c>
      <c r="B463" s="66" t="s">
        <v>1256</v>
      </c>
      <c r="C463" s="67">
        <v>84</v>
      </c>
      <c r="D463" s="84" t="s">
        <v>349</v>
      </c>
      <c r="E463" s="85">
        <v>19.990821860659199</v>
      </c>
      <c r="F463" s="91">
        <v>18.8744263662912</v>
      </c>
      <c r="G463" s="86">
        <v>8.7092198581560307</v>
      </c>
      <c r="H463" s="86">
        <v>7.6537338339591203</v>
      </c>
      <c r="I463" s="86">
        <v>231.37</v>
      </c>
      <c r="J463" s="86">
        <v>174.18</v>
      </c>
      <c r="K463" s="87">
        <v>9.2999999999999992E-3</v>
      </c>
      <c r="L463" s="85">
        <v>0.11000000004799999</v>
      </c>
      <c r="M463" s="86">
        <v>0</v>
      </c>
      <c r="N463" s="86">
        <v>34.224209240950103</v>
      </c>
      <c r="O463" s="86">
        <v>26.169590643274901</v>
      </c>
      <c r="P463" s="86">
        <v>3.92</v>
      </c>
      <c r="Q463" s="88">
        <v>5.5599999999999997E-2</v>
      </c>
      <c r="R463" s="85">
        <v>0</v>
      </c>
      <c r="S463" s="86">
        <v>0.1</v>
      </c>
      <c r="T463" s="86">
        <v>1.31</v>
      </c>
      <c r="U463" s="88">
        <v>1.4276178556529</v>
      </c>
      <c r="V463" s="89">
        <v>4</v>
      </c>
      <c r="W463" s="85">
        <v>43.305401947212403</v>
      </c>
      <c r="X463" s="88"/>
      <c r="Y463" s="85">
        <v>-100</v>
      </c>
      <c r="Z463" s="88">
        <v>-98.58</v>
      </c>
      <c r="AA463" s="85">
        <v>0.2</v>
      </c>
      <c r="AB463" s="91">
        <v>0.23</v>
      </c>
      <c r="AC463" s="86">
        <v>0</v>
      </c>
      <c r="AD463" s="86">
        <v>0</v>
      </c>
      <c r="AE463" s="86">
        <v>1.48</v>
      </c>
      <c r="AF463" s="88">
        <v>2.5834000121999998</v>
      </c>
      <c r="AG463" s="85">
        <v>0</v>
      </c>
      <c r="AH463" s="86">
        <v>0.75241199999999997</v>
      </c>
      <c r="AI463" s="88">
        <v>0.101940000053</v>
      </c>
      <c r="AJ463" s="150">
        <v>2.29</v>
      </c>
      <c r="AK463" s="151">
        <v>0</v>
      </c>
    </row>
    <row r="464" spans="1:37" x14ac:dyDescent="0.2">
      <c r="A464" s="149" t="s">
        <v>1257</v>
      </c>
      <c r="B464" s="66" t="s">
        <v>1258</v>
      </c>
      <c r="C464" s="67">
        <v>84</v>
      </c>
      <c r="D464" s="84" t="s">
        <v>349</v>
      </c>
      <c r="E464" s="85">
        <v>28.043590404952301</v>
      </c>
      <c r="F464" s="91">
        <v>24.132245108515399</v>
      </c>
      <c r="G464" s="86">
        <v>20.1693135340285</v>
      </c>
      <c r="H464" s="86">
        <v>17.1478315339548</v>
      </c>
      <c r="I464" s="86">
        <v>0</v>
      </c>
      <c r="J464" s="86">
        <v>808.48</v>
      </c>
      <c r="K464" s="87">
        <v>0</v>
      </c>
      <c r="L464" s="85">
        <v>0</v>
      </c>
      <c r="M464" s="86">
        <v>0</v>
      </c>
      <c r="N464" s="86">
        <v>21.029245009361599</v>
      </c>
      <c r="O464" s="86">
        <v>39.298502955261199</v>
      </c>
      <c r="P464" s="86">
        <v>14.959</v>
      </c>
      <c r="Q464" s="88">
        <v>9.2100000000000001E-2</v>
      </c>
      <c r="R464" s="85">
        <v>0</v>
      </c>
      <c r="S464" s="86">
        <v>0.1</v>
      </c>
      <c r="T464" s="86">
        <v>2.1</v>
      </c>
      <c r="U464" s="88">
        <v>1.28873576771436</v>
      </c>
      <c r="V464" s="89">
        <v>3.4</v>
      </c>
      <c r="W464" s="85">
        <v>37.3214988040626</v>
      </c>
      <c r="X464" s="88"/>
      <c r="Y464" s="85">
        <v>-100</v>
      </c>
      <c r="Z464" s="88">
        <v>-100</v>
      </c>
      <c r="AA464" s="85">
        <v>3.38</v>
      </c>
      <c r="AB464" s="91">
        <v>3.24</v>
      </c>
      <c r="AC464" s="86">
        <v>0.14000000000000001</v>
      </c>
      <c r="AD464" s="86">
        <v>0.14000000000000001</v>
      </c>
      <c r="AE464" s="86">
        <v>1.85</v>
      </c>
      <c r="AF464" s="88">
        <v>17.063398365200001</v>
      </c>
      <c r="AG464" s="85">
        <v>9.3600000019500003E-4</v>
      </c>
      <c r="AH464" s="86">
        <v>5.7257730000000002</v>
      </c>
      <c r="AI464" s="88">
        <v>0.45873000009600001</v>
      </c>
      <c r="AJ464" s="150">
        <v>3.52</v>
      </c>
      <c r="AK464" s="151">
        <v>26</v>
      </c>
    </row>
    <row r="465" spans="1:37" x14ac:dyDescent="0.2">
      <c r="A465" s="149" t="s">
        <v>1259</v>
      </c>
      <c r="B465" s="66" t="s">
        <v>1260</v>
      </c>
      <c r="C465" s="67">
        <v>84</v>
      </c>
      <c r="D465" s="84" t="s">
        <v>349</v>
      </c>
      <c r="E465" s="85">
        <v>49.138439798844601</v>
      </c>
      <c r="F465" s="91">
        <v>45.491874818170501</v>
      </c>
      <c r="G465" s="86">
        <v>31.223972403474502</v>
      </c>
      <c r="H465" s="86">
        <v>28.6579942645775</v>
      </c>
      <c r="I465" s="86">
        <v>108.6</v>
      </c>
      <c r="J465" s="86">
        <v>179.83</v>
      </c>
      <c r="K465" s="87">
        <v>0</v>
      </c>
      <c r="L465" s="85">
        <v>1.0000000000699999E-2</v>
      </c>
      <c r="M465" s="86">
        <v>0</v>
      </c>
      <c r="N465" s="86">
        <v>50.660300690776097</v>
      </c>
      <c r="O465" s="86">
        <v>40.734805550127</v>
      </c>
      <c r="P465" s="86">
        <v>8.1579999999999995</v>
      </c>
      <c r="Q465" s="88">
        <v>1.6439999999999999</v>
      </c>
      <c r="R465" s="85">
        <v>0</v>
      </c>
      <c r="S465" s="86">
        <v>0.2</v>
      </c>
      <c r="T465" s="86">
        <v>2.5499999999999998</v>
      </c>
      <c r="U465" s="88">
        <v>2.5543410498316801</v>
      </c>
      <c r="V465" s="89">
        <v>4.24</v>
      </c>
      <c r="W465" s="85">
        <v>40.242617569827203</v>
      </c>
      <c r="X465" s="88"/>
      <c r="Y465" s="85">
        <v>-81.36</v>
      </c>
      <c r="Z465" s="88">
        <v>-100</v>
      </c>
      <c r="AA465" s="85">
        <v>1.23</v>
      </c>
      <c r="AB465" s="91">
        <v>1.27</v>
      </c>
      <c r="AC465" s="86">
        <v>0.26</v>
      </c>
      <c r="AD465" s="86">
        <v>0.3</v>
      </c>
      <c r="AE465" s="86">
        <v>2.02</v>
      </c>
      <c r="AF465" s="88">
        <v>3.7409999373299998</v>
      </c>
      <c r="AG465" s="85">
        <v>7.4360000016399997E-3</v>
      </c>
      <c r="AH465" s="86">
        <v>1.4242440000000001</v>
      </c>
      <c r="AI465" s="88">
        <v>0.219171000048</v>
      </c>
      <c r="AJ465" s="150">
        <v>3.59</v>
      </c>
      <c r="AK465" s="151">
        <v>43</v>
      </c>
    </row>
    <row r="466" spans="1:37" x14ac:dyDescent="0.2">
      <c r="A466" s="149" t="s">
        <v>1261</v>
      </c>
      <c r="B466" s="66" t="s">
        <v>1262</v>
      </c>
      <c r="C466" s="67">
        <v>84</v>
      </c>
      <c r="D466" s="84" t="s">
        <v>349</v>
      </c>
      <c r="E466" s="85">
        <v>35.235096557514701</v>
      </c>
      <c r="F466" s="91">
        <v>31.555415617128499</v>
      </c>
      <c r="G466" s="86">
        <v>22.429680940386199</v>
      </c>
      <c r="H466" s="86">
        <v>19.7691015952981</v>
      </c>
      <c r="I466" s="86">
        <v>163.36000000000001</v>
      </c>
      <c r="J466" s="86">
        <v>252.12</v>
      </c>
      <c r="K466" s="87">
        <v>1.17E-2</v>
      </c>
      <c r="L466" s="85">
        <v>6.0000000114600001E-2</v>
      </c>
      <c r="M466" s="86">
        <v>0</v>
      </c>
      <c r="N466" s="86">
        <v>32.254486035948197</v>
      </c>
      <c r="O466" s="86">
        <v>39.614219671608502</v>
      </c>
      <c r="P466" s="86">
        <v>14.006</v>
      </c>
      <c r="Q466" s="88">
        <v>0.29149999999999998</v>
      </c>
      <c r="R466" s="85">
        <v>0</v>
      </c>
      <c r="S466" s="86">
        <v>0.1</v>
      </c>
      <c r="T466" s="86">
        <v>3.16</v>
      </c>
      <c r="U466" s="88">
        <v>2.9040722082283801</v>
      </c>
      <c r="V466" s="89">
        <v>3.9</v>
      </c>
      <c r="W466" s="85">
        <v>41.0970007001863</v>
      </c>
      <c r="X466" s="88"/>
      <c r="Y466" s="85">
        <v>-100</v>
      </c>
      <c r="Z466" s="88">
        <v>-100</v>
      </c>
      <c r="AA466" s="85">
        <v>0.56999999999999995</v>
      </c>
      <c r="AB466" s="91">
        <v>0.61</v>
      </c>
      <c r="AC466" s="86">
        <v>0.14000000000000001</v>
      </c>
      <c r="AD466" s="86">
        <v>0.13</v>
      </c>
      <c r="AE466" s="86">
        <v>2.5499999999999998</v>
      </c>
      <c r="AF466" s="88">
        <v>5.6061997520700002</v>
      </c>
      <c r="AG466" s="85">
        <v>0</v>
      </c>
      <c r="AH466" s="86">
        <v>1.5042819999999999</v>
      </c>
      <c r="AI466" s="88">
        <v>0.31091699989100002</v>
      </c>
      <c r="AJ466" s="150">
        <v>3.03</v>
      </c>
      <c r="AK466" s="151">
        <v>18</v>
      </c>
    </row>
    <row r="467" spans="1:37" x14ac:dyDescent="0.2">
      <c r="A467" s="149" t="s">
        <v>1263</v>
      </c>
      <c r="B467" s="66" t="s">
        <v>1264</v>
      </c>
      <c r="C467" s="67">
        <v>84</v>
      </c>
      <c r="D467" s="84" t="s">
        <v>349</v>
      </c>
      <c r="E467" s="85">
        <v>23.840695307772702</v>
      </c>
      <c r="F467" s="91">
        <v>16.102829271870501</v>
      </c>
      <c r="G467" s="86">
        <v>17.8594348790729</v>
      </c>
      <c r="H467" s="86">
        <v>12.5291086785118</v>
      </c>
      <c r="I467" s="86">
        <v>50.32</v>
      </c>
      <c r="J467" s="86">
        <v>265.67</v>
      </c>
      <c r="K467" s="87">
        <v>0</v>
      </c>
      <c r="L467" s="85">
        <v>1.9999999928999999E-2</v>
      </c>
      <c r="M467" s="86">
        <v>0</v>
      </c>
      <c r="N467" s="86">
        <v>16.832497942694701</v>
      </c>
      <c r="O467" s="86">
        <v>31.8437475922644</v>
      </c>
      <c r="P467" s="86">
        <v>11.734999999999999</v>
      </c>
      <c r="Q467" s="88">
        <v>0</v>
      </c>
      <c r="R467" s="85">
        <v>0</v>
      </c>
      <c r="S467" s="86">
        <v>0.1</v>
      </c>
      <c r="T467" s="86">
        <v>2</v>
      </c>
      <c r="U467" s="88">
        <v>2.1508333791737702</v>
      </c>
      <c r="V467" s="89"/>
      <c r="W467" s="85"/>
      <c r="X467" s="88"/>
      <c r="Y467" s="85"/>
      <c r="Z467" s="88">
        <v>-95.3</v>
      </c>
      <c r="AA467" s="85">
        <v>0.32</v>
      </c>
      <c r="AB467" s="91">
        <v>0.33</v>
      </c>
      <c r="AC467" s="86">
        <v>0.01</v>
      </c>
      <c r="AD467" s="86">
        <v>0.03</v>
      </c>
      <c r="AE467" s="86">
        <v>3.15</v>
      </c>
      <c r="AF467" s="88">
        <v>8.7482995676200002</v>
      </c>
      <c r="AG467" s="85">
        <v>1.2063999972599999E-2</v>
      </c>
      <c r="AH467" s="86">
        <v>0.71862300000000001</v>
      </c>
      <c r="AI467" s="88">
        <v>0.198782999549</v>
      </c>
      <c r="AJ467" s="150">
        <v>2.35</v>
      </c>
      <c r="AK467" s="151">
        <v>0</v>
      </c>
    </row>
    <row r="468" spans="1:37" x14ac:dyDescent="0.2">
      <c r="A468" s="149" t="s">
        <v>1265</v>
      </c>
      <c r="B468" s="66" t="s">
        <v>1266</v>
      </c>
      <c r="C468" s="67">
        <v>84</v>
      </c>
      <c r="D468" s="84" t="s">
        <v>349</v>
      </c>
      <c r="E468" s="85">
        <v>26.301796153904299</v>
      </c>
      <c r="F468" s="91">
        <v>25.531368491019201</v>
      </c>
      <c r="G468" s="86">
        <v>10.8841790413463</v>
      </c>
      <c r="H468" s="86">
        <v>10.2587730561808</v>
      </c>
      <c r="I468" s="86">
        <v>29.41</v>
      </c>
      <c r="J468" s="86">
        <v>55.54</v>
      </c>
      <c r="K468" s="87">
        <v>0</v>
      </c>
      <c r="L468" s="85">
        <v>0.26999999992000001</v>
      </c>
      <c r="M468" s="86">
        <v>0.30459597288314</v>
      </c>
      <c r="N468" s="86">
        <v>21.142766809527199</v>
      </c>
      <c r="O468" s="86">
        <v>18.809922386242601</v>
      </c>
      <c r="P468" s="86">
        <v>8.7200000000000006</v>
      </c>
      <c r="Q468" s="88">
        <v>0</v>
      </c>
      <c r="R468" s="85">
        <v>0.156985871271586</v>
      </c>
      <c r="S468" s="86">
        <v>0.6</v>
      </c>
      <c r="T468" s="86">
        <v>3.55</v>
      </c>
      <c r="U468" s="88">
        <v>2.7644757315286199</v>
      </c>
      <c r="V468" s="89">
        <v>3</v>
      </c>
      <c r="W468" s="85"/>
      <c r="X468" s="88"/>
      <c r="Y468" s="85"/>
      <c r="Z468" s="88">
        <v>-91.9</v>
      </c>
      <c r="AA468" s="85">
        <v>0</v>
      </c>
      <c r="AB468" s="91">
        <v>0</v>
      </c>
      <c r="AC468" s="86">
        <v>0</v>
      </c>
      <c r="AD468" s="86">
        <v>0</v>
      </c>
      <c r="AE468" s="86">
        <v>0.78</v>
      </c>
      <c r="AF468" s="88">
        <v>0.14989998932199999</v>
      </c>
      <c r="AG468" s="85">
        <v>3.3695999978199997E-2</v>
      </c>
      <c r="AH468" s="86">
        <v>0.27234700000000001</v>
      </c>
      <c r="AI468" s="88">
        <v>0.15290999990099999</v>
      </c>
      <c r="AJ468" s="150">
        <v>1.99</v>
      </c>
      <c r="AK468" s="151">
        <v>0</v>
      </c>
    </row>
    <row r="469" spans="1:37" x14ac:dyDescent="0.2">
      <c r="A469" s="149" t="s">
        <v>1267</v>
      </c>
      <c r="B469" s="66" t="s">
        <v>1268</v>
      </c>
      <c r="C469" s="67">
        <v>84</v>
      </c>
      <c r="D469" s="84" t="s">
        <v>349</v>
      </c>
      <c r="E469" s="85">
        <v>41.960585878201897</v>
      </c>
      <c r="F469" s="91">
        <v>40.097919886215998</v>
      </c>
      <c r="G469" s="86">
        <v>21.84461372246</v>
      </c>
      <c r="H469" s="86">
        <v>20.589160432707398</v>
      </c>
      <c r="I469" s="86">
        <v>0</v>
      </c>
      <c r="J469" s="86">
        <v>104.45</v>
      </c>
      <c r="K469" s="87">
        <v>1.52E-2</v>
      </c>
      <c r="L469" s="85">
        <v>0.28999999994100001</v>
      </c>
      <c r="M469" s="86">
        <v>0</v>
      </c>
      <c r="N469" s="86">
        <v>38.972362441342298</v>
      </c>
      <c r="O469" s="86">
        <v>29.838428455190101</v>
      </c>
      <c r="P469" s="86">
        <v>9.5459999999999994</v>
      </c>
      <c r="Q469" s="88">
        <v>0.1216</v>
      </c>
      <c r="R469" s="85">
        <v>0</v>
      </c>
      <c r="S469" s="86">
        <v>0.3</v>
      </c>
      <c r="T469" s="86">
        <v>4.0999999999999996</v>
      </c>
      <c r="U469" s="88">
        <v>1.9611329166723701</v>
      </c>
      <c r="V469" s="89">
        <v>4</v>
      </c>
      <c r="W469" s="85">
        <v>38.653943272596798</v>
      </c>
      <c r="X469" s="88"/>
      <c r="Y469" s="85"/>
      <c r="Z469" s="88">
        <v>-70.48</v>
      </c>
      <c r="AA469" s="85">
        <v>7.0000000000000007E-2</v>
      </c>
      <c r="AB469" s="91">
        <v>0.1</v>
      </c>
      <c r="AC469" s="86">
        <v>0</v>
      </c>
      <c r="AD469" s="86">
        <v>0</v>
      </c>
      <c r="AE469" s="86">
        <v>3.2</v>
      </c>
      <c r="AF469" s="88">
        <v>1.6574000116800001</v>
      </c>
      <c r="AG469" s="85">
        <v>6.0112000084099997E-2</v>
      </c>
      <c r="AH469" s="86">
        <v>0.60738499999999995</v>
      </c>
      <c r="AI469" s="88">
        <v>0.23446200032799999</v>
      </c>
      <c r="AJ469" s="150">
        <v>1.66</v>
      </c>
      <c r="AK469" s="151">
        <v>0</v>
      </c>
    </row>
    <row r="470" spans="1:37" x14ac:dyDescent="0.2">
      <c r="A470" s="149" t="s">
        <v>1269</v>
      </c>
      <c r="B470" s="66" t="s">
        <v>1270</v>
      </c>
      <c r="C470" s="67">
        <v>84</v>
      </c>
      <c r="D470" s="84" t="s">
        <v>349</v>
      </c>
      <c r="E470" s="85">
        <v>38.012207677599598</v>
      </c>
      <c r="F470" s="91">
        <v>36.947345197823203</v>
      </c>
      <c r="G470" s="86">
        <v>18.433593175466999</v>
      </c>
      <c r="H470" s="86">
        <v>17.4224150610384</v>
      </c>
      <c r="I470" s="86">
        <v>107.51</v>
      </c>
      <c r="J470" s="86">
        <v>135.94999999999999</v>
      </c>
      <c r="K470" s="87">
        <v>0</v>
      </c>
      <c r="L470" s="85">
        <v>9.9999999995299994E-3</v>
      </c>
      <c r="M470" s="86">
        <v>0</v>
      </c>
      <c r="N470" s="86">
        <v>59.5373186710342</v>
      </c>
      <c r="O470" s="86">
        <v>47.584624211130198</v>
      </c>
      <c r="P470" s="86">
        <v>4.952</v>
      </c>
      <c r="Q470" s="88">
        <v>0.1389</v>
      </c>
      <c r="R470" s="85">
        <v>0</v>
      </c>
      <c r="S470" s="86">
        <v>0.1</v>
      </c>
      <c r="T470" s="86">
        <v>1.75</v>
      </c>
      <c r="U470" s="88">
        <v>1.5700838358582101</v>
      </c>
      <c r="V470" s="89">
        <v>4.13</v>
      </c>
      <c r="W470" s="85">
        <v>41.703836803700703</v>
      </c>
      <c r="X470" s="88"/>
      <c r="Y470" s="85">
        <v>-100</v>
      </c>
      <c r="Z470" s="88">
        <v>-93.44</v>
      </c>
      <c r="AA470" s="85">
        <v>0.01</v>
      </c>
      <c r="AB470" s="91">
        <v>0</v>
      </c>
      <c r="AC470" s="86">
        <v>0</v>
      </c>
      <c r="AD470" s="86">
        <v>0</v>
      </c>
      <c r="AE470" s="86">
        <v>1.75</v>
      </c>
      <c r="AF470" s="88">
        <v>11.9530000681</v>
      </c>
      <c r="AG470" s="85">
        <v>0</v>
      </c>
      <c r="AH470" s="86">
        <v>0.80229399999999995</v>
      </c>
      <c r="AI470" s="88">
        <v>0.142715999999</v>
      </c>
      <c r="AJ470" s="150">
        <v>1.73</v>
      </c>
      <c r="AK470" s="151">
        <v>0</v>
      </c>
    </row>
    <row r="471" spans="1:37" x14ac:dyDescent="0.2">
      <c r="A471" s="149" t="s">
        <v>1271</v>
      </c>
      <c r="B471" s="66" t="s">
        <v>1272</v>
      </c>
      <c r="C471" s="67">
        <v>84</v>
      </c>
      <c r="D471" s="84" t="s">
        <v>349</v>
      </c>
      <c r="E471" s="85">
        <v>26.107213449466801</v>
      </c>
      <c r="F471" s="91">
        <v>23.897130693542401</v>
      </c>
      <c r="G471" s="86">
        <v>18.1476574208823</v>
      </c>
      <c r="H471" s="86">
        <v>16.186276852233998</v>
      </c>
      <c r="I471" s="86">
        <v>166.26</v>
      </c>
      <c r="J471" s="86">
        <v>236.53</v>
      </c>
      <c r="K471" s="87">
        <v>0</v>
      </c>
      <c r="L471" s="85">
        <v>0.499999999897</v>
      </c>
      <c r="M471" s="86">
        <v>0</v>
      </c>
      <c r="N471" s="86">
        <v>27.428089031647001</v>
      </c>
      <c r="O471" s="86">
        <v>32.547055776204502</v>
      </c>
      <c r="P471" s="86">
        <v>7.8979999999999997</v>
      </c>
      <c r="Q471" s="88">
        <v>0.14480000000000001</v>
      </c>
      <c r="R471" s="85">
        <v>0</v>
      </c>
      <c r="S471" s="86">
        <v>0.2</v>
      </c>
      <c r="T471" s="86">
        <v>2.57</v>
      </c>
      <c r="U471" s="88">
        <v>3.4666261213319101</v>
      </c>
      <c r="V471" s="89">
        <v>3.84</v>
      </c>
      <c r="W471" s="85">
        <v>35.143219085451399</v>
      </c>
      <c r="X471" s="88"/>
      <c r="Y471" s="85"/>
      <c r="Z471" s="88">
        <v>-98.82</v>
      </c>
      <c r="AA471" s="85">
        <v>0.06</v>
      </c>
      <c r="AB471" s="91">
        <v>0.19</v>
      </c>
      <c r="AC471" s="86">
        <v>0</v>
      </c>
      <c r="AD471" s="86">
        <v>0</v>
      </c>
      <c r="AE471" s="86">
        <v>3.02</v>
      </c>
      <c r="AF471" s="88">
        <v>3.3959999077499998</v>
      </c>
      <c r="AG471" s="85">
        <v>0</v>
      </c>
      <c r="AH471" s="86">
        <v>0.99726999999999999</v>
      </c>
      <c r="AI471" s="88">
        <v>0.13761899984100001</v>
      </c>
      <c r="AJ471" s="150">
        <v>1.59</v>
      </c>
      <c r="AK471" s="151">
        <v>0</v>
      </c>
    </row>
    <row r="472" spans="1:37" x14ac:dyDescent="0.2">
      <c r="A472" s="149" t="s">
        <v>1273</v>
      </c>
      <c r="B472" s="66" t="s">
        <v>1274</v>
      </c>
      <c r="C472" s="67">
        <v>84</v>
      </c>
      <c r="D472" s="84" t="s">
        <v>349</v>
      </c>
      <c r="E472" s="85">
        <v>32.447381229811597</v>
      </c>
      <c r="F472" s="91">
        <v>29.993067744362001</v>
      </c>
      <c r="G472" s="86">
        <v>13.790763875573401</v>
      </c>
      <c r="H472" s="86">
        <v>11.6992876001121</v>
      </c>
      <c r="I472" s="86">
        <v>125.69</v>
      </c>
      <c r="J472" s="86">
        <v>174.06</v>
      </c>
      <c r="K472" s="87">
        <v>0</v>
      </c>
      <c r="L472" s="85">
        <v>3.9999999996799998E-2</v>
      </c>
      <c r="M472" s="86">
        <v>0</v>
      </c>
      <c r="N472" s="86">
        <v>56.1031331592689</v>
      </c>
      <c r="O472" s="86">
        <v>47.226306643496898</v>
      </c>
      <c r="P472" s="86">
        <v>3.7330000000000001</v>
      </c>
      <c r="Q472" s="88">
        <v>0.19670000000000001</v>
      </c>
      <c r="R472" s="85">
        <v>0</v>
      </c>
      <c r="S472" s="86">
        <v>0</v>
      </c>
      <c r="T472" s="86">
        <v>1.46</v>
      </c>
      <c r="U472" s="88">
        <v>0.98969011342350199</v>
      </c>
      <c r="V472" s="89">
        <v>4</v>
      </c>
      <c r="W472" s="85">
        <v>46</v>
      </c>
      <c r="X472" s="88"/>
      <c r="Y472" s="85">
        <v>-100</v>
      </c>
      <c r="Z472" s="88">
        <v>-100</v>
      </c>
      <c r="AA472" s="85">
        <v>0</v>
      </c>
      <c r="AB472" s="91">
        <v>0</v>
      </c>
      <c r="AC472" s="86">
        <v>0</v>
      </c>
      <c r="AD472" s="86">
        <v>0</v>
      </c>
      <c r="AE472" s="86">
        <v>3.16</v>
      </c>
      <c r="AF472" s="88">
        <v>9.8204994193699999</v>
      </c>
      <c r="AG472" s="85">
        <v>0</v>
      </c>
      <c r="AH472" s="86">
        <v>0.47945700000000002</v>
      </c>
      <c r="AI472" s="88">
        <v>5.6066999943400003E-2</v>
      </c>
      <c r="AJ472" s="150">
        <v>1.7</v>
      </c>
      <c r="AK472" s="151">
        <v>0</v>
      </c>
    </row>
    <row r="473" spans="1:37" x14ac:dyDescent="0.2">
      <c r="A473" s="149" t="s">
        <v>1275</v>
      </c>
      <c r="B473" s="66" t="s">
        <v>1276</v>
      </c>
      <c r="C473" s="67">
        <v>84</v>
      </c>
      <c r="D473" s="84" t="s">
        <v>349</v>
      </c>
      <c r="E473" s="85">
        <v>27.743064233941499</v>
      </c>
      <c r="F473" s="91">
        <v>24.567816379238501</v>
      </c>
      <c r="G473" s="86">
        <v>18.074648004665502</v>
      </c>
      <c r="H473" s="86">
        <v>15.286803299175199</v>
      </c>
      <c r="I473" s="86">
        <v>49.96</v>
      </c>
      <c r="J473" s="86">
        <v>166.56</v>
      </c>
      <c r="K473" s="87">
        <v>0</v>
      </c>
      <c r="L473" s="85">
        <v>0.20999999976</v>
      </c>
      <c r="M473" s="86">
        <v>0</v>
      </c>
      <c r="N473" s="86">
        <v>57.1828186536126</v>
      </c>
      <c r="O473" s="86">
        <v>53.638240227067499</v>
      </c>
      <c r="P473" s="86">
        <v>2.4159999999999999</v>
      </c>
      <c r="Q473" s="88">
        <v>5.79E-2</v>
      </c>
      <c r="R473" s="85">
        <v>0</v>
      </c>
      <c r="S473" s="86">
        <v>0</v>
      </c>
      <c r="T473" s="86">
        <v>0.93</v>
      </c>
      <c r="U473" s="88">
        <v>1.1840789802549401</v>
      </c>
      <c r="V473" s="89">
        <v>4.4000000000000004</v>
      </c>
      <c r="W473" s="85">
        <v>43.573898463716503</v>
      </c>
      <c r="X473" s="88"/>
      <c r="Y473" s="85"/>
      <c r="Z473" s="88">
        <v>-86.58</v>
      </c>
      <c r="AA473" s="85">
        <v>0</v>
      </c>
      <c r="AB473" s="91">
        <v>0.04</v>
      </c>
      <c r="AC473" s="86">
        <v>0</v>
      </c>
      <c r="AD473" s="86">
        <v>0</v>
      </c>
      <c r="AE473" s="86">
        <v>1.94</v>
      </c>
      <c r="AF473" s="88">
        <v>2.30830001567</v>
      </c>
      <c r="AG473" s="85">
        <v>0</v>
      </c>
      <c r="AH473" s="86">
        <v>0.44720100000000002</v>
      </c>
      <c r="AI473" s="88">
        <v>4.0776000010299997E-2</v>
      </c>
      <c r="AJ473" s="150">
        <v>1.53</v>
      </c>
      <c r="AK473" s="151">
        <v>0</v>
      </c>
    </row>
    <row r="474" spans="1:37" x14ac:dyDescent="0.2">
      <c r="A474" s="149" t="s">
        <v>1277</v>
      </c>
      <c r="B474" s="66" t="s">
        <v>1278</v>
      </c>
      <c r="C474" s="67">
        <v>84</v>
      </c>
      <c r="D474" s="84" t="s">
        <v>349</v>
      </c>
      <c r="E474" s="85">
        <v>3.9071131556216199</v>
      </c>
      <c r="F474" s="91">
        <v>3.0078410102917399</v>
      </c>
      <c r="G474" s="86">
        <v>2.17151121913983</v>
      </c>
      <c r="H474" s="86">
        <v>1.40415017777867</v>
      </c>
      <c r="I474" s="86">
        <v>0</v>
      </c>
      <c r="J474" s="86">
        <v>10.67</v>
      </c>
      <c r="K474" s="87">
        <v>0</v>
      </c>
      <c r="L474" s="85">
        <v>0</v>
      </c>
      <c r="M474" s="86">
        <v>0</v>
      </c>
      <c r="N474" s="86"/>
      <c r="O474" s="86">
        <v>62.167449139280102</v>
      </c>
      <c r="P474" s="86">
        <v>6.5000000000000002E-2</v>
      </c>
      <c r="Q474" s="88">
        <v>0</v>
      </c>
      <c r="R474" s="85">
        <v>0</v>
      </c>
      <c r="S474" s="86">
        <v>0</v>
      </c>
      <c r="T474" s="86">
        <v>0.02</v>
      </c>
      <c r="U474" s="88">
        <v>4.2184769289488E-2</v>
      </c>
      <c r="V474" s="89"/>
      <c r="W474" s="85"/>
      <c r="X474" s="88"/>
      <c r="Y474" s="85"/>
      <c r="Z474" s="88">
        <v>-100</v>
      </c>
      <c r="AA474" s="85">
        <v>0</v>
      </c>
      <c r="AB474" s="91">
        <v>0</v>
      </c>
      <c r="AC474" s="86">
        <v>0</v>
      </c>
      <c r="AD474" s="86">
        <v>0</v>
      </c>
      <c r="AE474" s="86">
        <v>0.03</v>
      </c>
      <c r="AF474" s="88">
        <v>1.18849992674</v>
      </c>
      <c r="AG474" s="85">
        <v>0</v>
      </c>
      <c r="AH474" s="86">
        <v>4.5120000000000004E-3</v>
      </c>
      <c r="AI474" s="88">
        <v>5.0970000003200001E-3</v>
      </c>
      <c r="AJ474" s="150">
        <v>1.55</v>
      </c>
      <c r="AK474" s="151">
        <v>0</v>
      </c>
    </row>
    <row r="475" spans="1:37" x14ac:dyDescent="0.2">
      <c r="A475" s="149" t="s">
        <v>1279</v>
      </c>
      <c r="B475" s="66" t="s">
        <v>1280</v>
      </c>
      <c r="C475" s="67">
        <v>84</v>
      </c>
      <c r="D475" s="84" t="s">
        <v>349</v>
      </c>
      <c r="E475" s="85">
        <v>18.042748480856702</v>
      </c>
      <c r="F475" s="91">
        <v>12.4421025793566</v>
      </c>
      <c r="G475" s="86">
        <v>9.8797433391407807</v>
      </c>
      <c r="H475" s="86">
        <v>6.14881230612332</v>
      </c>
      <c r="I475" s="86">
        <v>0</v>
      </c>
      <c r="J475" s="86">
        <v>0</v>
      </c>
      <c r="K475" s="87">
        <v>0</v>
      </c>
      <c r="L475" s="85">
        <v>0.77000000078800002</v>
      </c>
      <c r="M475" s="86">
        <v>0</v>
      </c>
      <c r="N475" s="86">
        <v>66.459220438912595</v>
      </c>
      <c r="O475" s="86">
        <v>50.482033304119199</v>
      </c>
      <c r="P475" s="86">
        <v>5.0000000000000001E-3</v>
      </c>
      <c r="Q475" s="88">
        <v>0</v>
      </c>
      <c r="R475" s="85">
        <v>0</v>
      </c>
      <c r="S475" s="86"/>
      <c r="T475" s="86">
        <v>0.03</v>
      </c>
      <c r="U475" s="88">
        <v>0.24646241448179201</v>
      </c>
      <c r="V475" s="89"/>
      <c r="W475" s="85"/>
      <c r="X475" s="88"/>
      <c r="Y475" s="85"/>
      <c r="Z475" s="88">
        <v>-100</v>
      </c>
      <c r="AA475" s="85">
        <v>0</v>
      </c>
      <c r="AB475" s="91">
        <v>0</v>
      </c>
      <c r="AC475" s="86">
        <v>0</v>
      </c>
      <c r="AD475" s="86">
        <v>0</v>
      </c>
      <c r="AE475" s="86">
        <v>0</v>
      </c>
      <c r="AF475" s="88">
        <v>0</v>
      </c>
      <c r="AG475" s="85">
        <v>0</v>
      </c>
      <c r="AH475" s="86">
        <v>0</v>
      </c>
      <c r="AI475" s="88">
        <v>0</v>
      </c>
      <c r="AJ475" s="150">
        <v>1.64</v>
      </c>
      <c r="AK475" s="151">
        <v>0</v>
      </c>
    </row>
    <row r="476" spans="1:37" x14ac:dyDescent="0.2">
      <c r="A476" s="149" t="s">
        <v>1281</v>
      </c>
      <c r="B476" s="66" t="s">
        <v>1282</v>
      </c>
      <c r="C476" s="67">
        <v>84</v>
      </c>
      <c r="D476" s="84" t="s">
        <v>349</v>
      </c>
      <c r="E476" s="85">
        <v>51.011038390153402</v>
      </c>
      <c r="F476" s="91">
        <v>46.732441144866698</v>
      </c>
      <c r="G476" s="86">
        <v>29.4969229266387</v>
      </c>
      <c r="H476" s="86">
        <v>26.064276643547899</v>
      </c>
      <c r="I476" s="86">
        <v>51.12</v>
      </c>
      <c r="J476" s="86">
        <v>85.35</v>
      </c>
      <c r="K476" s="87">
        <v>0</v>
      </c>
      <c r="L476" s="85">
        <v>3.00000000095E-2</v>
      </c>
      <c r="M476" s="86">
        <v>0</v>
      </c>
      <c r="N476" s="86">
        <v>55.290637585088596</v>
      </c>
      <c r="O476" s="86">
        <v>31.833282996073699</v>
      </c>
      <c r="P476" s="86">
        <v>6.681</v>
      </c>
      <c r="Q476" s="88">
        <v>0.13020000000000001</v>
      </c>
      <c r="R476" s="85">
        <v>0</v>
      </c>
      <c r="S476" s="86">
        <v>0.2</v>
      </c>
      <c r="T476" s="86">
        <v>2.4900000000000002</v>
      </c>
      <c r="U476" s="88">
        <v>2.3874181889225401</v>
      </c>
      <c r="V476" s="89">
        <v>4.99</v>
      </c>
      <c r="W476" s="85">
        <v>42.7</v>
      </c>
      <c r="X476" s="88"/>
      <c r="Y476" s="85"/>
      <c r="Z476" s="88">
        <v>-100</v>
      </c>
      <c r="AA476" s="85">
        <v>0</v>
      </c>
      <c r="AB476" s="91">
        <v>0</v>
      </c>
      <c r="AC476" s="86">
        <v>0</v>
      </c>
      <c r="AD476" s="86">
        <v>0</v>
      </c>
      <c r="AE476" s="86">
        <v>4.2699999999999996</v>
      </c>
      <c r="AF476" s="88">
        <v>9.7147998840500005</v>
      </c>
      <c r="AG476" s="85">
        <v>0</v>
      </c>
      <c r="AH476" s="86">
        <v>0.23977899999999999</v>
      </c>
      <c r="AI476" s="88">
        <v>5.6067000052E-2</v>
      </c>
      <c r="AJ476" s="150">
        <v>1.03</v>
      </c>
      <c r="AK476" s="151">
        <v>0</v>
      </c>
    </row>
    <row r="477" spans="1:37" x14ac:dyDescent="0.2">
      <c r="A477" s="149" t="s">
        <v>1283</v>
      </c>
      <c r="B477" s="66" t="s">
        <v>1284</v>
      </c>
      <c r="C477" s="67">
        <v>84</v>
      </c>
      <c r="D477" s="84" t="s">
        <v>349</v>
      </c>
      <c r="E477" s="85">
        <v>49.3589743589744</v>
      </c>
      <c r="F477" s="91">
        <v>38.136511375947997</v>
      </c>
      <c r="G477" s="86">
        <v>44.898880462260699</v>
      </c>
      <c r="H477" s="86">
        <v>33.775731310942597</v>
      </c>
      <c r="I477" s="86">
        <v>0</v>
      </c>
      <c r="J477" s="86">
        <v>6.53</v>
      </c>
      <c r="K477" s="87">
        <v>0</v>
      </c>
      <c r="L477" s="85">
        <v>2.00000003383E-2</v>
      </c>
      <c r="M477" s="86">
        <v>0</v>
      </c>
      <c r="N477" s="86">
        <v>62.740447957839301</v>
      </c>
      <c r="O477" s="86">
        <v>69.587628865979397</v>
      </c>
      <c r="P477" s="86">
        <v>1.367</v>
      </c>
      <c r="Q477" s="88">
        <v>0</v>
      </c>
      <c r="R477" s="85">
        <v>0</v>
      </c>
      <c r="S477" s="86"/>
      <c r="T477" s="86">
        <v>1.38</v>
      </c>
      <c r="U477" s="88">
        <v>0.325027085590466</v>
      </c>
      <c r="V477" s="89"/>
      <c r="W477" s="85"/>
      <c r="X477" s="88"/>
      <c r="Y477" s="85">
        <v>-100</v>
      </c>
      <c r="Z477" s="88">
        <v>-100</v>
      </c>
      <c r="AA477" s="85">
        <v>0</v>
      </c>
      <c r="AB477" s="91">
        <v>0</v>
      </c>
      <c r="AC477" s="86">
        <v>0</v>
      </c>
      <c r="AD477" s="86">
        <v>0</v>
      </c>
      <c r="AE477" s="86">
        <v>0.5</v>
      </c>
      <c r="AF477" s="88">
        <v>9.6990005226600005</v>
      </c>
      <c r="AG477" s="85">
        <v>0</v>
      </c>
      <c r="AH477" s="86">
        <v>2.9090000000000001E-3</v>
      </c>
      <c r="AI477" s="88">
        <v>0</v>
      </c>
      <c r="AJ477" s="150">
        <v>1.18</v>
      </c>
      <c r="AK477" s="151">
        <v>0</v>
      </c>
    </row>
    <row r="478" spans="1:37" x14ac:dyDescent="0.2">
      <c r="A478" s="149" t="s">
        <v>1285</v>
      </c>
      <c r="B478" s="66" t="s">
        <v>1286</v>
      </c>
      <c r="C478" s="67">
        <v>84</v>
      </c>
      <c r="D478" s="84" t="s">
        <v>349</v>
      </c>
      <c r="E478" s="85">
        <v>5.9206959778121898E-3</v>
      </c>
      <c r="F478" s="91">
        <v>1.8502174930663099E-4</v>
      </c>
      <c r="G478" s="86">
        <v>5.9206959778121898E-3</v>
      </c>
      <c r="H478" s="86">
        <v>1.8502174930663099E-4</v>
      </c>
      <c r="I478" s="86">
        <v>0</v>
      </c>
      <c r="J478" s="86">
        <v>0</v>
      </c>
      <c r="K478" s="87">
        <v>0</v>
      </c>
      <c r="L478" s="85">
        <v>0</v>
      </c>
      <c r="M478" s="86">
        <v>0</v>
      </c>
      <c r="N478" s="86"/>
      <c r="O478" s="86"/>
      <c r="P478" s="86">
        <v>0</v>
      </c>
      <c r="Q478" s="88">
        <v>0</v>
      </c>
      <c r="R478" s="85">
        <v>0</v>
      </c>
      <c r="S478" s="86"/>
      <c r="T478" s="86">
        <v>0</v>
      </c>
      <c r="U478" s="88">
        <v>0</v>
      </c>
      <c r="V478" s="89"/>
      <c r="W478" s="85"/>
      <c r="X478" s="88"/>
      <c r="Y478" s="85"/>
      <c r="Z478" s="88">
        <v>-100</v>
      </c>
      <c r="AA478" s="85">
        <v>0</v>
      </c>
      <c r="AB478" s="91">
        <v>0</v>
      </c>
      <c r="AC478" s="86">
        <v>0</v>
      </c>
      <c r="AD478" s="86">
        <v>0</v>
      </c>
      <c r="AE478" s="86">
        <v>0.02</v>
      </c>
      <c r="AF478" s="88">
        <v>0</v>
      </c>
      <c r="AG478" s="85">
        <v>0</v>
      </c>
      <c r="AH478" s="86">
        <v>0</v>
      </c>
      <c r="AI478" s="88">
        <v>0</v>
      </c>
      <c r="AJ478" s="150"/>
      <c r="AK478" s="151">
        <v>0</v>
      </c>
    </row>
    <row r="479" spans="1:37" x14ac:dyDescent="0.2">
      <c r="A479" s="149" t="s">
        <v>1287</v>
      </c>
      <c r="B479" s="66" t="s">
        <v>1288</v>
      </c>
      <c r="C479" s="67">
        <v>84</v>
      </c>
      <c r="D479" s="84" t="s">
        <v>349</v>
      </c>
      <c r="E479" s="85">
        <v>11.7542670528067</v>
      </c>
      <c r="F479" s="91">
        <v>0.63713106167970901</v>
      </c>
      <c r="G479" s="86">
        <v>8.2401873189968597</v>
      </c>
      <c r="H479" s="86">
        <v>0.45474151210795499</v>
      </c>
      <c r="I479" s="86">
        <v>0</v>
      </c>
      <c r="J479" s="86">
        <v>1050.79</v>
      </c>
      <c r="K479" s="87">
        <v>0</v>
      </c>
      <c r="L479" s="85">
        <v>0</v>
      </c>
      <c r="M479" s="86">
        <v>0</v>
      </c>
      <c r="N479" s="86"/>
      <c r="O479" s="86">
        <v>7.7600440286185997</v>
      </c>
      <c r="P479" s="86">
        <v>3.552</v>
      </c>
      <c r="Q479" s="88">
        <v>0</v>
      </c>
      <c r="R479" s="85">
        <v>0</v>
      </c>
      <c r="S479" s="86">
        <v>0</v>
      </c>
      <c r="T479" s="86">
        <v>0.16</v>
      </c>
      <c r="U479" s="88">
        <v>0.50526834678661703</v>
      </c>
      <c r="V479" s="89"/>
      <c r="W479" s="85"/>
      <c r="X479" s="88"/>
      <c r="Y479" s="85">
        <v>100</v>
      </c>
      <c r="Z479" s="88">
        <v>-100</v>
      </c>
      <c r="AA479" s="85">
        <v>0</v>
      </c>
      <c r="AB479" s="91">
        <v>0.01</v>
      </c>
      <c r="AC479" s="86">
        <v>0</v>
      </c>
      <c r="AD479" s="86">
        <v>0</v>
      </c>
      <c r="AE479" s="86">
        <v>0.59</v>
      </c>
      <c r="AF479" s="88">
        <v>12.7114000079</v>
      </c>
      <c r="AG479" s="85">
        <v>0</v>
      </c>
      <c r="AH479" s="86">
        <v>2.67625</v>
      </c>
      <c r="AI479" s="88">
        <v>0.145946999859</v>
      </c>
      <c r="AJ479" s="150">
        <v>3.52</v>
      </c>
      <c r="AK479" s="151">
        <v>1</v>
      </c>
    </row>
    <row r="480" spans="1:37" x14ac:dyDescent="0.2">
      <c r="A480" s="149" t="s">
        <v>1289</v>
      </c>
      <c r="B480" s="66" t="s">
        <v>1290</v>
      </c>
      <c r="C480" s="67">
        <v>84</v>
      </c>
      <c r="D480" s="84" t="s">
        <v>349</v>
      </c>
      <c r="E480" s="85">
        <v>22.049308847117299</v>
      </c>
      <c r="F480" s="91">
        <v>10.176257501757201</v>
      </c>
      <c r="G480" s="86">
        <v>15.648710508767801</v>
      </c>
      <c r="H480" s="86">
        <v>5.0399192603672898</v>
      </c>
      <c r="I480" s="86">
        <v>0</v>
      </c>
      <c r="J480" s="86">
        <v>86.41</v>
      </c>
      <c r="K480" s="87">
        <v>0</v>
      </c>
      <c r="L480" s="85">
        <v>3.0000000009000001E-2</v>
      </c>
      <c r="M480" s="86">
        <v>0</v>
      </c>
      <c r="N480" s="86">
        <v>33.040970803796696</v>
      </c>
      <c r="O480" s="86">
        <v>21.0919329171257</v>
      </c>
      <c r="P480" s="86">
        <v>4.3460000000000001</v>
      </c>
      <c r="Q480" s="88">
        <v>0</v>
      </c>
      <c r="R480" s="85">
        <v>0</v>
      </c>
      <c r="S480" s="86">
        <v>0.1</v>
      </c>
      <c r="T480" s="86">
        <v>0.66</v>
      </c>
      <c r="U480" s="88">
        <v>0.70376845026763002</v>
      </c>
      <c r="V480" s="89">
        <v>3</v>
      </c>
      <c r="W480" s="85"/>
      <c r="X480" s="88"/>
      <c r="Y480" s="85">
        <v>100</v>
      </c>
      <c r="Z480" s="88">
        <v>-100</v>
      </c>
      <c r="AA480" s="85">
        <v>0.03</v>
      </c>
      <c r="AB480" s="91">
        <v>0.05</v>
      </c>
      <c r="AC480" s="86">
        <v>0</v>
      </c>
      <c r="AD480" s="86">
        <v>0</v>
      </c>
      <c r="AE480" s="86">
        <v>1.49</v>
      </c>
      <c r="AF480" s="88">
        <v>6.8411998769200002</v>
      </c>
      <c r="AG480" s="85">
        <v>0</v>
      </c>
      <c r="AH480" s="86">
        <v>0.29078799999999999</v>
      </c>
      <c r="AI480" s="88">
        <v>4.58730000535E-2</v>
      </c>
      <c r="AJ480" s="150">
        <v>1.37</v>
      </c>
      <c r="AK480" s="151">
        <v>0</v>
      </c>
    </row>
    <row r="481" spans="1:37" x14ac:dyDescent="0.2">
      <c r="A481" s="149" t="s">
        <v>1291</v>
      </c>
      <c r="B481" s="66" t="s">
        <v>1292</v>
      </c>
      <c r="C481" s="67"/>
      <c r="D481" s="84" t="s">
        <v>349</v>
      </c>
      <c r="E481" s="85">
        <v>0</v>
      </c>
      <c r="F481" s="91">
        <v>0</v>
      </c>
      <c r="G481" s="86">
        <v>0</v>
      </c>
      <c r="H481" s="86">
        <v>0</v>
      </c>
      <c r="I481" s="86">
        <v>0</v>
      </c>
      <c r="J481" s="86">
        <v>0</v>
      </c>
      <c r="K481" s="87">
        <v>0</v>
      </c>
      <c r="L481" s="85">
        <v>0</v>
      </c>
      <c r="M481" s="86">
        <v>0</v>
      </c>
      <c r="N481" s="86"/>
      <c r="O481" s="86"/>
      <c r="P481" s="86">
        <v>0</v>
      </c>
      <c r="Q481" s="88">
        <v>0</v>
      </c>
      <c r="R481" s="85">
        <v>0</v>
      </c>
      <c r="S481" s="86"/>
      <c r="T481" s="86">
        <v>0</v>
      </c>
      <c r="U481" s="88">
        <v>0</v>
      </c>
      <c r="V481" s="89"/>
      <c r="W481" s="85"/>
      <c r="X481" s="88"/>
      <c r="Y481" s="85"/>
      <c r="Z481" s="88">
        <v>-100</v>
      </c>
      <c r="AA481" s="85">
        <v>0</v>
      </c>
      <c r="AB481" s="91">
        <v>0</v>
      </c>
      <c r="AC481" s="86">
        <v>0</v>
      </c>
      <c r="AD481" s="86">
        <v>0</v>
      </c>
      <c r="AE481" s="86">
        <v>0.01</v>
      </c>
      <c r="AF481" s="88">
        <v>0</v>
      </c>
      <c r="AG481" s="85">
        <v>0</v>
      </c>
      <c r="AH481" s="86">
        <v>0</v>
      </c>
      <c r="AI481" s="88">
        <v>0</v>
      </c>
      <c r="AJ481" s="150"/>
      <c r="AK481" s="151">
        <v>0</v>
      </c>
    </row>
    <row r="482" spans="1:37" x14ac:dyDescent="0.2">
      <c r="A482" s="149" t="s">
        <v>1293</v>
      </c>
      <c r="B482" s="66" t="s">
        <v>1294</v>
      </c>
      <c r="C482" s="67">
        <v>59</v>
      </c>
      <c r="D482" s="84" t="s">
        <v>349</v>
      </c>
      <c r="E482" s="85">
        <v>0.71289059362373697</v>
      </c>
      <c r="F482" s="91">
        <v>0.493914857957856</v>
      </c>
      <c r="G482" s="86">
        <v>0.70888903622928301</v>
      </c>
      <c r="H482" s="86">
        <v>0.490176176596614</v>
      </c>
      <c r="I482" s="86">
        <v>0</v>
      </c>
      <c r="J482" s="86">
        <v>60.15</v>
      </c>
      <c r="K482" s="87">
        <v>0</v>
      </c>
      <c r="L482" s="85">
        <v>1.00000390375E-2</v>
      </c>
      <c r="M482" s="86">
        <v>0</v>
      </c>
      <c r="N482" s="86"/>
      <c r="O482" s="86">
        <v>72.461786394491398</v>
      </c>
      <c r="P482" s="86">
        <v>8.1000000000000003E-2</v>
      </c>
      <c r="Q482" s="88">
        <v>5.1999999999999998E-3</v>
      </c>
      <c r="R482" s="85">
        <v>0</v>
      </c>
      <c r="S482" s="86">
        <v>0</v>
      </c>
      <c r="T482" s="86">
        <v>0.01</v>
      </c>
      <c r="U482" s="88">
        <v>8.5580753034684695E-2</v>
      </c>
      <c r="V482" s="89">
        <v>4.57</v>
      </c>
      <c r="W482" s="85"/>
      <c r="X482" s="88"/>
      <c r="Y482" s="85">
        <v>-97.3</v>
      </c>
      <c r="Z482" s="88">
        <v>-40.58</v>
      </c>
      <c r="AA482" s="85">
        <v>0.01</v>
      </c>
      <c r="AB482" s="91">
        <v>0.01</v>
      </c>
      <c r="AC482" s="86">
        <v>0.01</v>
      </c>
      <c r="AD482" s="86">
        <v>0.01</v>
      </c>
      <c r="AE482" s="86">
        <v>0.06</v>
      </c>
      <c r="AF482" s="88">
        <v>6.3100281636899999E-2</v>
      </c>
      <c r="AG482" s="85">
        <v>1.8900002802900001E-4</v>
      </c>
      <c r="AH482" s="86">
        <v>4.8280000000000003E-2</v>
      </c>
      <c r="AI482" s="88">
        <v>9.4987687265900007E-8</v>
      </c>
      <c r="AJ482" s="150">
        <v>2.0099999999999998</v>
      </c>
      <c r="AK482" s="151">
        <v>0</v>
      </c>
    </row>
    <row r="483" spans="1:37" x14ac:dyDescent="0.2">
      <c r="A483" s="149" t="s">
        <v>1295</v>
      </c>
      <c r="B483" s="66" t="s">
        <v>1296</v>
      </c>
      <c r="C483" s="67">
        <v>60</v>
      </c>
      <c r="D483" s="84" t="s">
        <v>349</v>
      </c>
      <c r="E483" s="85">
        <v>59.502235882987002</v>
      </c>
      <c r="F483" s="91">
        <v>59.502235882987002</v>
      </c>
      <c r="G483" s="86">
        <v>9.1687211176213204</v>
      </c>
      <c r="H483" s="86">
        <v>9.1687211176213204</v>
      </c>
      <c r="I483" s="86">
        <v>100.92</v>
      </c>
      <c r="J483" s="86">
        <v>29.9</v>
      </c>
      <c r="K483" s="87">
        <v>0</v>
      </c>
      <c r="L483" s="85">
        <v>0.16999999997000001</v>
      </c>
      <c r="M483" s="86">
        <v>1.80396502916786E-3</v>
      </c>
      <c r="N483" s="86">
        <v>58.428182539172198</v>
      </c>
      <c r="O483" s="86">
        <v>15.882917466410699</v>
      </c>
      <c r="P483" s="86">
        <v>0.65500000000000003</v>
      </c>
      <c r="Q483" s="88">
        <v>0.55730000000000002</v>
      </c>
      <c r="R483" s="85">
        <v>4.23011844331641E-2</v>
      </c>
      <c r="S483" s="86">
        <v>0.2</v>
      </c>
      <c r="T483" s="86">
        <v>3.25</v>
      </c>
      <c r="U483" s="88">
        <v>0.82925111260525697</v>
      </c>
      <c r="V483" s="89">
        <v>3.96</v>
      </c>
      <c r="W483" s="85">
        <v>61.859238670214303</v>
      </c>
      <c r="X483" s="88">
        <v>53.933333333299998</v>
      </c>
      <c r="Y483" s="85">
        <v>-10.099999999999994</v>
      </c>
      <c r="Z483" s="88"/>
      <c r="AA483" s="85">
        <v>0</v>
      </c>
      <c r="AB483" s="91">
        <v>0</v>
      </c>
      <c r="AC483" s="86">
        <v>0</v>
      </c>
      <c r="AD483" s="86">
        <v>0</v>
      </c>
      <c r="AE483" s="86">
        <v>0</v>
      </c>
      <c r="AF483" s="88">
        <v>0.263300001575</v>
      </c>
      <c r="AG483" s="85">
        <v>0</v>
      </c>
      <c r="AH483" s="86">
        <v>0.181616</v>
      </c>
      <c r="AI483" s="88">
        <v>4.6268000045700003E-2</v>
      </c>
      <c r="AJ483" s="150">
        <v>1.08</v>
      </c>
      <c r="AK483" s="151">
        <v>0</v>
      </c>
    </row>
    <row r="484" spans="1:37" x14ac:dyDescent="0.2">
      <c r="A484" s="149" t="s">
        <v>1297</v>
      </c>
      <c r="B484" s="66" t="s">
        <v>1298</v>
      </c>
      <c r="C484" s="67">
        <v>60</v>
      </c>
      <c r="D484" s="84" t="s">
        <v>349</v>
      </c>
      <c r="E484" s="85">
        <v>62.794456955746803</v>
      </c>
      <c r="F484" s="91">
        <v>62.794456955746803</v>
      </c>
      <c r="G484" s="86">
        <v>10.992138603738701</v>
      </c>
      <c r="H484" s="86">
        <v>10.992138603738701</v>
      </c>
      <c r="I484" s="86">
        <v>21.18</v>
      </c>
      <c r="J484" s="86">
        <v>13.38</v>
      </c>
      <c r="K484" s="87">
        <v>0</v>
      </c>
      <c r="L484" s="85">
        <v>0.35999999967099999</v>
      </c>
      <c r="M484" s="86">
        <v>5.7346383657150696E-3</v>
      </c>
      <c r="N484" s="86">
        <v>61.535145058551898</v>
      </c>
      <c r="O484" s="86">
        <v>13.7991436356559</v>
      </c>
      <c r="P484" s="86">
        <v>0.17399999999999999</v>
      </c>
      <c r="Q484" s="88">
        <v>0.307</v>
      </c>
      <c r="R484" s="85">
        <v>9.8911968348170107E-2</v>
      </c>
      <c r="S484" s="86">
        <v>0.1</v>
      </c>
      <c r="T484" s="86">
        <v>2.36</v>
      </c>
      <c r="U484" s="88">
        <v>1.1343069122259199</v>
      </c>
      <c r="V484" s="89">
        <v>4.1100000000000003</v>
      </c>
      <c r="W484" s="85">
        <v>62.991958125405297</v>
      </c>
      <c r="X484" s="88">
        <v>61.633333333300001</v>
      </c>
      <c r="Y484" s="85">
        <v>33.819999999999993</v>
      </c>
      <c r="Z484" s="88">
        <v>100</v>
      </c>
      <c r="AA484" s="85">
        <v>0.01</v>
      </c>
      <c r="AB484" s="91">
        <v>0.01</v>
      </c>
      <c r="AC484" s="86">
        <v>0</v>
      </c>
      <c r="AD484" s="86">
        <v>0</v>
      </c>
      <c r="AE484" s="86">
        <v>0</v>
      </c>
      <c r="AF484" s="88">
        <v>0</v>
      </c>
      <c r="AG484" s="85">
        <v>0</v>
      </c>
      <c r="AH484" s="86">
        <v>6.3525999999999999E-2</v>
      </c>
      <c r="AI484" s="88">
        <v>1.07979999829E-2</v>
      </c>
      <c r="AJ484" s="150">
        <v>1.05</v>
      </c>
      <c r="AK484" s="151">
        <v>0</v>
      </c>
    </row>
    <row r="485" spans="1:37" x14ac:dyDescent="0.2">
      <c r="A485" s="149" t="s">
        <v>1299</v>
      </c>
      <c r="B485" s="66" t="s">
        <v>1300</v>
      </c>
      <c r="C485" s="67">
        <v>60</v>
      </c>
      <c r="D485" s="84" t="s">
        <v>349</v>
      </c>
      <c r="E485" s="85">
        <v>69.6275305849977</v>
      </c>
      <c r="F485" s="91">
        <v>69.6275305849977</v>
      </c>
      <c r="G485" s="86">
        <v>7.6905261437018098</v>
      </c>
      <c r="H485" s="86">
        <v>7.6905261437018098</v>
      </c>
      <c r="I485" s="86">
        <v>11.41</v>
      </c>
      <c r="J485" s="86">
        <v>5.96</v>
      </c>
      <c r="K485" s="87">
        <v>0</v>
      </c>
      <c r="L485" s="85">
        <v>0.17000000001000001</v>
      </c>
      <c r="M485" s="86">
        <v>0</v>
      </c>
      <c r="N485" s="86">
        <v>68.628092414639099</v>
      </c>
      <c r="O485" s="86">
        <v>13.5698082078779</v>
      </c>
      <c r="P485" s="86">
        <v>0.125</v>
      </c>
      <c r="Q485" s="88">
        <v>0.2271</v>
      </c>
      <c r="R485" s="85">
        <v>0</v>
      </c>
      <c r="S485" s="86">
        <v>0.1</v>
      </c>
      <c r="T485" s="86">
        <v>2.38</v>
      </c>
      <c r="U485" s="88">
        <v>1.02994468815564</v>
      </c>
      <c r="V485" s="89">
        <v>4.28</v>
      </c>
      <c r="W485" s="85">
        <v>70.001687872263503</v>
      </c>
      <c r="X485" s="88">
        <v>64.900000000000006</v>
      </c>
      <c r="Y485" s="85">
        <v>23.019999999999996</v>
      </c>
      <c r="Z485" s="88"/>
      <c r="AA485" s="85">
        <v>0</v>
      </c>
      <c r="AB485" s="91">
        <v>0</v>
      </c>
      <c r="AC485" s="86">
        <v>0</v>
      </c>
      <c r="AD485" s="86">
        <v>0</v>
      </c>
      <c r="AE485" s="86">
        <v>0</v>
      </c>
      <c r="AF485" s="88">
        <v>0</v>
      </c>
      <c r="AG485" s="85">
        <v>0</v>
      </c>
      <c r="AH485" s="86">
        <v>2.7852999999999999E-2</v>
      </c>
      <c r="AI485" s="88">
        <v>0</v>
      </c>
      <c r="AJ485" s="150">
        <v>1.05</v>
      </c>
      <c r="AK485" s="151">
        <v>0</v>
      </c>
    </row>
    <row r="486" spans="1:37" x14ac:dyDescent="0.2">
      <c r="A486" s="149" t="s">
        <v>1301</v>
      </c>
      <c r="B486" s="66" t="s">
        <v>1302</v>
      </c>
      <c r="C486" s="67">
        <v>60</v>
      </c>
      <c r="D486" s="84" t="s">
        <v>349</v>
      </c>
      <c r="E486" s="85">
        <v>69.904870624048698</v>
      </c>
      <c r="F486" s="91">
        <v>69.904870624048698</v>
      </c>
      <c r="G486" s="86">
        <v>10.4020801623541</v>
      </c>
      <c r="H486" s="86">
        <v>10.4020801623541</v>
      </c>
      <c r="I486" s="86">
        <v>34.25</v>
      </c>
      <c r="J486" s="86">
        <v>12.11</v>
      </c>
      <c r="K486" s="87">
        <v>0</v>
      </c>
      <c r="L486" s="85">
        <v>0.51000000042399996</v>
      </c>
      <c r="M486" s="86">
        <v>0</v>
      </c>
      <c r="N486" s="86">
        <v>69.113103185199293</v>
      </c>
      <c r="O486" s="86">
        <v>14.510097232610301</v>
      </c>
      <c r="P486" s="86">
        <v>0.218</v>
      </c>
      <c r="Q486" s="88">
        <v>1.0851999999999999</v>
      </c>
      <c r="R486" s="85">
        <v>0</v>
      </c>
      <c r="S486" s="86">
        <v>0.1</v>
      </c>
      <c r="T486" s="86">
        <v>3.32</v>
      </c>
      <c r="U486" s="88">
        <v>1.3343480466768101</v>
      </c>
      <c r="V486" s="89">
        <v>4.29</v>
      </c>
      <c r="W486" s="85">
        <v>65.644248168174499</v>
      </c>
      <c r="X486" s="88">
        <v>59.8</v>
      </c>
      <c r="Y486" s="85">
        <v>23.819999999999993</v>
      </c>
      <c r="Z486" s="88">
        <v>100</v>
      </c>
      <c r="AA486" s="85">
        <v>0</v>
      </c>
      <c r="AB486" s="91">
        <v>0</v>
      </c>
      <c r="AC486" s="86">
        <v>0</v>
      </c>
      <c r="AD486" s="86">
        <v>0</v>
      </c>
      <c r="AE486" s="86">
        <v>0</v>
      </c>
      <c r="AF486" s="88">
        <v>2.1164999025800002</v>
      </c>
      <c r="AG486" s="85">
        <v>0</v>
      </c>
      <c r="AH486" s="86">
        <v>6.4181000000000002E-2</v>
      </c>
      <c r="AI486" s="88">
        <v>1.0798000011399999E-2</v>
      </c>
      <c r="AJ486" s="150">
        <v>1.06</v>
      </c>
      <c r="AK486" s="151">
        <v>0</v>
      </c>
    </row>
    <row r="487" spans="1:37" x14ac:dyDescent="0.2">
      <c r="A487" s="149" t="s">
        <v>1303</v>
      </c>
      <c r="B487" s="66" t="s">
        <v>1304</v>
      </c>
      <c r="C487" s="67">
        <v>60</v>
      </c>
      <c r="D487" s="84" t="s">
        <v>349</v>
      </c>
      <c r="E487" s="85">
        <v>76.479285999733605</v>
      </c>
      <c r="F487" s="91">
        <v>76.479285999733605</v>
      </c>
      <c r="G487" s="86">
        <v>9.9320634074863499</v>
      </c>
      <c r="H487" s="86">
        <v>9.9320634074863499</v>
      </c>
      <c r="I487" s="86">
        <v>22.9</v>
      </c>
      <c r="J487" s="86">
        <v>6.58</v>
      </c>
      <c r="K487" s="87">
        <v>0</v>
      </c>
      <c r="L487" s="85">
        <v>0.28999999990999997</v>
      </c>
      <c r="M487" s="86">
        <v>3.7139000794948799E-3</v>
      </c>
      <c r="N487" s="86">
        <v>76.162207022099693</v>
      </c>
      <c r="O487" s="86">
        <v>9.2025885708017992</v>
      </c>
      <c r="P487" s="86">
        <v>0.14799999999999999</v>
      </c>
      <c r="Q487" s="88">
        <v>0.71779999999999999</v>
      </c>
      <c r="R487" s="85">
        <v>2.2007042253521101E-2</v>
      </c>
      <c r="S487" s="86">
        <v>0.1</v>
      </c>
      <c r="T487" s="86">
        <v>3.46</v>
      </c>
      <c r="U487" s="88">
        <v>0.32369788197682198</v>
      </c>
      <c r="V487" s="89">
        <v>4.45</v>
      </c>
      <c r="W487" s="85">
        <v>72.644373953867898</v>
      </c>
      <c r="X487" s="88">
        <v>69.400000000000006</v>
      </c>
      <c r="Y487" s="85">
        <v>81.16</v>
      </c>
      <c r="Z487" s="88">
        <v>100</v>
      </c>
      <c r="AA487" s="85">
        <v>0</v>
      </c>
      <c r="AB487" s="91">
        <v>0</v>
      </c>
      <c r="AC487" s="86">
        <v>0</v>
      </c>
      <c r="AD487" s="86">
        <v>0</v>
      </c>
      <c r="AE487" s="86">
        <v>0</v>
      </c>
      <c r="AF487" s="88">
        <v>6.6799998262599997E-2</v>
      </c>
      <c r="AG487" s="85">
        <v>0</v>
      </c>
      <c r="AH487" s="86">
        <v>6.4464999999999995E-2</v>
      </c>
      <c r="AI487" s="88">
        <v>1.0797999993200001E-2</v>
      </c>
      <c r="AJ487" s="150">
        <v>1.06</v>
      </c>
      <c r="AK487" s="151">
        <v>0</v>
      </c>
    </row>
    <row r="488" spans="1:37" x14ac:dyDescent="0.2">
      <c r="A488" s="149" t="s">
        <v>1305</v>
      </c>
      <c r="B488" s="66" t="s">
        <v>1306</v>
      </c>
      <c r="C488" s="67">
        <v>60</v>
      </c>
      <c r="D488" s="84" t="s">
        <v>349</v>
      </c>
      <c r="E488" s="85">
        <v>60.3361923880204</v>
      </c>
      <c r="F488" s="91">
        <v>60.3361923880204</v>
      </c>
      <c r="G488" s="86">
        <v>10.5622807551149</v>
      </c>
      <c r="H488" s="86">
        <v>10.5622807551149</v>
      </c>
      <c r="I488" s="86">
        <v>84</v>
      </c>
      <c r="J488" s="86">
        <v>50.83</v>
      </c>
      <c r="K488" s="87">
        <v>0</v>
      </c>
      <c r="L488" s="85">
        <v>8.9999999997399993E-2</v>
      </c>
      <c r="M488" s="86">
        <v>3.1499530571846301E-4</v>
      </c>
      <c r="N488" s="86">
        <v>59.491263399849501</v>
      </c>
      <c r="O488" s="86">
        <v>14.9027122641509</v>
      </c>
      <c r="P488" s="86">
        <v>0.878</v>
      </c>
      <c r="Q488" s="88">
        <v>1.1603000000000001</v>
      </c>
      <c r="R488" s="85">
        <v>2.5087807325639699E-2</v>
      </c>
      <c r="S488" s="86">
        <v>0.2</v>
      </c>
      <c r="T488" s="86">
        <v>3.82</v>
      </c>
      <c r="U488" s="88">
        <v>1.0868463207413299</v>
      </c>
      <c r="V488" s="89">
        <v>3.82</v>
      </c>
      <c r="W488" s="85">
        <v>62.143900790699497</v>
      </c>
      <c r="X488" s="88">
        <v>51.9</v>
      </c>
      <c r="Y488" s="85">
        <v>67.56</v>
      </c>
      <c r="Z488" s="88">
        <v>100</v>
      </c>
      <c r="AA488" s="85">
        <v>0</v>
      </c>
      <c r="AB488" s="91">
        <v>0</v>
      </c>
      <c r="AC488" s="86">
        <v>0</v>
      </c>
      <c r="AD488" s="86">
        <v>0</v>
      </c>
      <c r="AE488" s="86">
        <v>0</v>
      </c>
      <c r="AF488" s="88">
        <v>0.73519998786700003</v>
      </c>
      <c r="AG488" s="85">
        <v>0</v>
      </c>
      <c r="AH488" s="86">
        <v>0.32591900000000001</v>
      </c>
      <c r="AI488" s="88">
        <v>4.8590999987300001E-2</v>
      </c>
      <c r="AJ488" s="150">
        <v>1.06</v>
      </c>
      <c r="AK488" s="151">
        <v>0</v>
      </c>
    </row>
    <row r="489" spans="1:37" x14ac:dyDescent="0.2">
      <c r="A489" s="149" t="s">
        <v>1307</v>
      </c>
      <c r="B489" s="66" t="s">
        <v>1308</v>
      </c>
      <c r="C489" s="67">
        <v>60</v>
      </c>
      <c r="D489" s="84" t="s">
        <v>349</v>
      </c>
      <c r="E489" s="85">
        <v>69.652618995113698</v>
      </c>
      <c r="F489" s="91">
        <v>69.652618995113698</v>
      </c>
      <c r="G489" s="86">
        <v>11.2315602548776</v>
      </c>
      <c r="H489" s="86">
        <v>11.2315602548776</v>
      </c>
      <c r="I489" s="86">
        <v>22.02</v>
      </c>
      <c r="J489" s="86">
        <v>10.38</v>
      </c>
      <c r="K489" s="87">
        <v>0</v>
      </c>
      <c r="L489" s="85">
        <v>0.33000000014300002</v>
      </c>
      <c r="M489" s="86">
        <v>0</v>
      </c>
      <c r="N489" s="86">
        <v>68.410280265147094</v>
      </c>
      <c r="O489" s="86">
        <v>15.3823398905487</v>
      </c>
      <c r="P489" s="86">
        <v>0.32400000000000001</v>
      </c>
      <c r="Q489" s="88">
        <v>1.7281</v>
      </c>
      <c r="R489" s="85">
        <v>0</v>
      </c>
      <c r="S489" s="86">
        <v>0.1</v>
      </c>
      <c r="T489" s="86">
        <v>4.12</v>
      </c>
      <c r="U489" s="88">
        <v>0.91342750031917697</v>
      </c>
      <c r="V489" s="89">
        <v>4.3499999999999996</v>
      </c>
      <c r="W489" s="85">
        <v>63.911351062449803</v>
      </c>
      <c r="X489" s="88">
        <v>62.4</v>
      </c>
      <c r="Y489" s="85">
        <v>59.919999999999987</v>
      </c>
      <c r="Z489" s="88"/>
      <c r="AA489" s="85">
        <v>0</v>
      </c>
      <c r="AB489" s="91">
        <v>0</v>
      </c>
      <c r="AC489" s="86">
        <v>0</v>
      </c>
      <c r="AD489" s="86">
        <v>0</v>
      </c>
      <c r="AE489" s="86">
        <v>0</v>
      </c>
      <c r="AF489" s="88">
        <v>0</v>
      </c>
      <c r="AG489" s="85">
        <v>0</v>
      </c>
      <c r="AH489" s="86">
        <v>5.7686000000000001E-2</v>
      </c>
      <c r="AI489" s="88">
        <v>1.61970000316E-2</v>
      </c>
      <c r="AJ489" s="150">
        <v>1.07</v>
      </c>
      <c r="AK489" s="151">
        <v>0</v>
      </c>
    </row>
    <row r="490" spans="1:37" x14ac:dyDescent="0.2">
      <c r="A490" s="149" t="s">
        <v>1309</v>
      </c>
      <c r="B490" s="66" t="s">
        <v>1310</v>
      </c>
      <c r="C490" s="67">
        <v>60</v>
      </c>
      <c r="D490" s="84" t="s">
        <v>349</v>
      </c>
      <c r="E490" s="85">
        <v>72.973315805253804</v>
      </c>
      <c r="F490" s="91">
        <v>72.973315805253804</v>
      </c>
      <c r="G490" s="86">
        <v>10.686362692866499</v>
      </c>
      <c r="H490" s="86">
        <v>10.686362692866499</v>
      </c>
      <c r="I490" s="86">
        <v>18.309999999999999</v>
      </c>
      <c r="J490" s="86">
        <v>11.82</v>
      </c>
      <c r="K490" s="87">
        <v>0</v>
      </c>
      <c r="L490" s="85">
        <v>0.210000000469</v>
      </c>
      <c r="M490" s="86">
        <v>0</v>
      </c>
      <c r="N490" s="86">
        <v>72.272044377672501</v>
      </c>
      <c r="O490" s="86">
        <v>13.868613138686101</v>
      </c>
      <c r="P490" s="86">
        <v>0.25</v>
      </c>
      <c r="Q490" s="88">
        <v>1.1659999999999999</v>
      </c>
      <c r="R490" s="85">
        <v>0</v>
      </c>
      <c r="S490" s="86">
        <v>0.1</v>
      </c>
      <c r="T490" s="86">
        <v>3.86</v>
      </c>
      <c r="U490" s="88">
        <v>0.693051038999977</v>
      </c>
      <c r="V490" s="89">
        <v>4.42</v>
      </c>
      <c r="W490" s="85">
        <v>71.573813529925602</v>
      </c>
      <c r="X490" s="88">
        <v>54.1</v>
      </c>
      <c r="Y490" s="85">
        <v>28.800000000000011</v>
      </c>
      <c r="Z490" s="88">
        <v>100</v>
      </c>
      <c r="AA490" s="85">
        <v>0</v>
      </c>
      <c r="AB490" s="91">
        <v>0</v>
      </c>
      <c r="AC490" s="86">
        <v>0</v>
      </c>
      <c r="AD490" s="86">
        <v>0</v>
      </c>
      <c r="AE490" s="86">
        <v>0</v>
      </c>
      <c r="AF490" s="88">
        <v>4.5900002224400001E-2</v>
      </c>
      <c r="AG490" s="85">
        <v>0</v>
      </c>
      <c r="AH490" s="86">
        <v>6.7946999999999994E-2</v>
      </c>
      <c r="AI490" s="88">
        <v>1.07980000135E-2</v>
      </c>
      <c r="AJ490" s="150">
        <v>1.06</v>
      </c>
      <c r="AK490" s="151">
        <v>0</v>
      </c>
    </row>
    <row r="491" spans="1:37" x14ac:dyDescent="0.2">
      <c r="A491" s="149" t="s">
        <v>1311</v>
      </c>
      <c r="B491" s="66" t="s">
        <v>1312</v>
      </c>
      <c r="C491" s="67">
        <v>60</v>
      </c>
      <c r="D491" s="84" t="s">
        <v>349</v>
      </c>
      <c r="E491" s="85">
        <v>64.8232911673324</v>
      </c>
      <c r="F491" s="91">
        <v>64.8232911673324</v>
      </c>
      <c r="G491" s="86">
        <v>11.965989791389299</v>
      </c>
      <c r="H491" s="86">
        <v>11.965989791389299</v>
      </c>
      <c r="I491" s="86">
        <v>46.04</v>
      </c>
      <c r="J491" s="86">
        <v>19.2</v>
      </c>
      <c r="K491" s="87">
        <v>0</v>
      </c>
      <c r="L491" s="85">
        <v>7.9999999709E-2</v>
      </c>
      <c r="M491" s="86">
        <v>0</v>
      </c>
      <c r="N491" s="86">
        <v>64.235372617707199</v>
      </c>
      <c r="O491" s="86">
        <v>8.4130870242599602</v>
      </c>
      <c r="P491" s="86">
        <v>0.34799999999999998</v>
      </c>
      <c r="Q491" s="88">
        <v>2.7740999999999998</v>
      </c>
      <c r="R491" s="85">
        <v>0</v>
      </c>
      <c r="S491" s="86">
        <v>0.1</v>
      </c>
      <c r="T491" s="86">
        <v>4.4400000000000004</v>
      </c>
      <c r="U491" s="88">
        <v>0.53678428761651098</v>
      </c>
      <c r="V491" s="89">
        <v>3.87</v>
      </c>
      <c r="W491" s="85">
        <v>61.842169796446399</v>
      </c>
      <c r="X491" s="88">
        <v>47.766666666699997</v>
      </c>
      <c r="Y491" s="85">
        <v>100</v>
      </c>
      <c r="Z491" s="88">
        <v>100</v>
      </c>
      <c r="AA491" s="85">
        <v>0</v>
      </c>
      <c r="AB491" s="91">
        <v>0</v>
      </c>
      <c r="AC491" s="86">
        <v>0</v>
      </c>
      <c r="AD491" s="86">
        <v>0</v>
      </c>
      <c r="AE491" s="86">
        <v>0</v>
      </c>
      <c r="AF491" s="88">
        <v>1.2500000140800001E-2</v>
      </c>
      <c r="AG491" s="85">
        <v>0</v>
      </c>
      <c r="AH491" s="86">
        <v>9.0136999999999995E-2</v>
      </c>
      <c r="AI491" s="88">
        <v>5.3989999797899998E-3</v>
      </c>
      <c r="AJ491" s="150">
        <v>1.04</v>
      </c>
      <c r="AK491" s="151">
        <v>0</v>
      </c>
    </row>
    <row r="492" spans="1:37" x14ac:dyDescent="0.2">
      <c r="A492" s="149" t="s">
        <v>1313</v>
      </c>
      <c r="B492" s="66" t="s">
        <v>1314</v>
      </c>
      <c r="C492" s="67">
        <v>60</v>
      </c>
      <c r="D492" s="84" t="s">
        <v>349</v>
      </c>
      <c r="E492" s="85">
        <v>76.896777819408001</v>
      </c>
      <c r="F492" s="91">
        <v>76.865555139253104</v>
      </c>
      <c r="G492" s="86">
        <v>12.154989384288699</v>
      </c>
      <c r="H492" s="86">
        <v>12.142500312226799</v>
      </c>
      <c r="I492" s="86">
        <v>16.760000000000002</v>
      </c>
      <c r="J492" s="86">
        <v>15.36</v>
      </c>
      <c r="K492" s="87">
        <v>0</v>
      </c>
      <c r="L492" s="85">
        <v>1.9999999983800001E-2</v>
      </c>
      <c r="M492" s="86">
        <v>0</v>
      </c>
      <c r="N492" s="86">
        <v>75.861150707247901</v>
      </c>
      <c r="O492" s="86">
        <v>26.682464454976301</v>
      </c>
      <c r="P492" s="86">
        <v>0.47699999999999998</v>
      </c>
      <c r="Q492" s="88">
        <v>2.2723</v>
      </c>
      <c r="R492" s="85">
        <v>0</v>
      </c>
      <c r="S492" s="86">
        <v>0.1</v>
      </c>
      <c r="T492" s="86">
        <v>3.77</v>
      </c>
      <c r="U492" s="88">
        <v>1.5673785437742001</v>
      </c>
      <c r="V492" s="89">
        <v>4.43</v>
      </c>
      <c r="W492" s="85">
        <v>69.321468660132197</v>
      </c>
      <c r="X492" s="88">
        <v>55.733333333300003</v>
      </c>
      <c r="Y492" s="85">
        <v>-99.9</v>
      </c>
      <c r="Z492" s="88"/>
      <c r="AA492" s="85">
        <v>0</v>
      </c>
      <c r="AB492" s="91">
        <v>0</v>
      </c>
      <c r="AC492" s="86">
        <v>0</v>
      </c>
      <c r="AD492" s="86">
        <v>0</v>
      </c>
      <c r="AE492" s="86">
        <v>0</v>
      </c>
      <c r="AF492" s="88">
        <v>3.4144999953199999</v>
      </c>
      <c r="AG492" s="85">
        <v>0</v>
      </c>
      <c r="AH492" s="86">
        <v>6.4061999999999994E-2</v>
      </c>
      <c r="AI492" s="88">
        <v>1.6196999993800001E-2</v>
      </c>
      <c r="AJ492" s="150">
        <v>1.05</v>
      </c>
      <c r="AK492" s="151">
        <v>0</v>
      </c>
    </row>
    <row r="493" spans="1:37" x14ac:dyDescent="0.2">
      <c r="A493" s="149" t="s">
        <v>1315</v>
      </c>
      <c r="B493" s="66" t="s">
        <v>1316</v>
      </c>
      <c r="C493" s="67">
        <v>60</v>
      </c>
      <c r="D493" s="84" t="s">
        <v>349</v>
      </c>
      <c r="E493" s="85">
        <v>71.286496609255707</v>
      </c>
      <c r="F493" s="91">
        <v>71.282240444911096</v>
      </c>
      <c r="G493" s="86">
        <v>11.5909542320461</v>
      </c>
      <c r="H493" s="86">
        <v>11.5866980677014</v>
      </c>
      <c r="I493" s="86">
        <v>25.8</v>
      </c>
      <c r="J493" s="86">
        <v>29.16</v>
      </c>
      <c r="K493" s="87">
        <v>0</v>
      </c>
      <c r="L493" s="85">
        <v>0.11000000005500001</v>
      </c>
      <c r="M493" s="86">
        <v>6.9427561358640193E-5</v>
      </c>
      <c r="N493" s="86">
        <v>70.186445862409897</v>
      </c>
      <c r="O493" s="86">
        <v>15.746564174237101</v>
      </c>
      <c r="P493" s="86">
        <v>0.75700000000000001</v>
      </c>
      <c r="Q493" s="88">
        <v>2.4117999999999999</v>
      </c>
      <c r="R493" s="85">
        <v>2.10260723296888E-2</v>
      </c>
      <c r="S493" s="86">
        <v>0.1</v>
      </c>
      <c r="T493" s="86">
        <v>4.6399999999999997</v>
      </c>
      <c r="U493" s="88">
        <v>0.97253355276225095</v>
      </c>
      <c r="V493" s="89">
        <v>4</v>
      </c>
      <c r="W493" s="85">
        <v>65.353349775492404</v>
      </c>
      <c r="X493" s="88"/>
      <c r="Y493" s="85">
        <v>64.66</v>
      </c>
      <c r="Z493" s="88">
        <v>-100</v>
      </c>
      <c r="AA493" s="85">
        <v>0</v>
      </c>
      <c r="AB493" s="91">
        <v>0</v>
      </c>
      <c r="AC493" s="86">
        <v>0</v>
      </c>
      <c r="AD493" s="86">
        <v>0</v>
      </c>
      <c r="AE493" s="86">
        <v>0</v>
      </c>
      <c r="AF493" s="88">
        <v>0.62090003521600001</v>
      </c>
      <c r="AG493" s="85">
        <v>0</v>
      </c>
      <c r="AH493" s="86">
        <v>0.26723799999999998</v>
      </c>
      <c r="AI493" s="88">
        <v>7.0187000090800006E-2</v>
      </c>
      <c r="AJ493" s="150">
        <v>1.07</v>
      </c>
      <c r="AK493" s="151">
        <v>0</v>
      </c>
    </row>
    <row r="494" spans="1:37" x14ac:dyDescent="0.2">
      <c r="A494" s="149" t="s">
        <v>1317</v>
      </c>
      <c r="B494" s="66" t="s">
        <v>1318</v>
      </c>
      <c r="C494" s="67">
        <v>60</v>
      </c>
      <c r="D494" s="84" t="s">
        <v>349</v>
      </c>
      <c r="E494" s="85">
        <v>79.847831279594203</v>
      </c>
      <c r="F494" s="91">
        <v>77.718452740582507</v>
      </c>
      <c r="G494" s="86">
        <v>15.9313484424836</v>
      </c>
      <c r="H494" s="86">
        <v>13.8989195037305</v>
      </c>
      <c r="I494" s="86">
        <v>0</v>
      </c>
      <c r="J494" s="86">
        <v>9.6</v>
      </c>
      <c r="K494" s="87">
        <v>0</v>
      </c>
      <c r="L494" s="85">
        <v>9.00000000001E-2</v>
      </c>
      <c r="M494" s="86">
        <v>2.02059175030602E-3</v>
      </c>
      <c r="N494" s="86">
        <v>78.516553603525296</v>
      </c>
      <c r="O494" s="86">
        <v>19.8149951314508</v>
      </c>
      <c r="P494" s="86">
        <v>0.27900000000000003</v>
      </c>
      <c r="Q494" s="88">
        <v>1.6471</v>
      </c>
      <c r="R494" s="85">
        <v>1.24641655241182E-2</v>
      </c>
      <c r="S494" s="86">
        <v>0.1</v>
      </c>
      <c r="T494" s="86">
        <v>3.25</v>
      </c>
      <c r="U494" s="88">
        <v>0.40676680108471103</v>
      </c>
      <c r="V494" s="89">
        <v>4.38</v>
      </c>
      <c r="W494" s="85">
        <v>66.922585016164305</v>
      </c>
      <c r="X494" s="88"/>
      <c r="Y494" s="85">
        <v>-60.24</v>
      </c>
      <c r="Z494" s="88">
        <v>-98.92</v>
      </c>
      <c r="AA494" s="85">
        <v>0.03</v>
      </c>
      <c r="AB494" s="91">
        <v>0.08</v>
      </c>
      <c r="AC494" s="86">
        <v>0</v>
      </c>
      <c r="AD494" s="86">
        <v>0.03</v>
      </c>
      <c r="AE494" s="86">
        <v>0</v>
      </c>
      <c r="AF494" s="88">
        <v>0.39300000667599999</v>
      </c>
      <c r="AG494" s="85">
        <v>0</v>
      </c>
      <c r="AH494" s="86">
        <v>8.8229000000000002E-2</v>
      </c>
      <c r="AI494" s="88">
        <v>3.2393999979700001E-2</v>
      </c>
      <c r="AJ494" s="150">
        <v>1.1100000000000001</v>
      </c>
      <c r="AK494" s="151">
        <v>0</v>
      </c>
    </row>
    <row r="495" spans="1:37" x14ac:dyDescent="0.2">
      <c r="A495" s="149" t="s">
        <v>1319</v>
      </c>
      <c r="B495" s="66" t="s">
        <v>1320</v>
      </c>
      <c r="C495" s="67">
        <v>60</v>
      </c>
      <c r="D495" s="84" t="s">
        <v>349</v>
      </c>
      <c r="E495" s="85">
        <v>87.278229122126106</v>
      </c>
      <c r="F495" s="91">
        <v>82.465546163207605</v>
      </c>
      <c r="G495" s="86">
        <v>17.640364437719999</v>
      </c>
      <c r="H495" s="86">
        <v>13.114495280071001</v>
      </c>
      <c r="I495" s="86">
        <v>5.97</v>
      </c>
      <c r="J495" s="86">
        <v>2.5299999999999998</v>
      </c>
      <c r="K495" s="87">
        <v>0</v>
      </c>
      <c r="L495" s="85">
        <v>0</v>
      </c>
      <c r="M495" s="86">
        <v>0.49758641220171101</v>
      </c>
      <c r="N495" s="86">
        <v>92.366061504260799</v>
      </c>
      <c r="O495" s="86">
        <v>36.380255941499101</v>
      </c>
      <c r="P495" s="86">
        <v>0.159</v>
      </c>
      <c r="Q495" s="88">
        <v>1.1987000000000001</v>
      </c>
      <c r="R495" s="85">
        <v>5.4044316339398303E-2</v>
      </c>
      <c r="S495" s="86">
        <v>0</v>
      </c>
      <c r="T495" s="86">
        <v>2.3199999999999998</v>
      </c>
      <c r="U495" s="88">
        <v>0.130908134065717</v>
      </c>
      <c r="V495" s="89">
        <v>4.79</v>
      </c>
      <c r="W495" s="85">
        <v>75.507497301711496</v>
      </c>
      <c r="X495" s="88"/>
      <c r="Y495" s="85">
        <v>98.38</v>
      </c>
      <c r="Z495" s="88">
        <v>-100</v>
      </c>
      <c r="AA495" s="85">
        <v>0.77</v>
      </c>
      <c r="AB495" s="91">
        <v>0.81</v>
      </c>
      <c r="AC495" s="86">
        <v>0.39</v>
      </c>
      <c r="AD495" s="86">
        <v>0.39</v>
      </c>
      <c r="AE495" s="86">
        <v>0</v>
      </c>
      <c r="AF495" s="88">
        <v>0.77249997808699999</v>
      </c>
      <c r="AG495" s="85">
        <v>0</v>
      </c>
      <c r="AH495" s="86">
        <v>2.3427E-2</v>
      </c>
      <c r="AI495" s="88">
        <v>5.3989999974400002E-3</v>
      </c>
      <c r="AJ495" s="150">
        <v>1.07</v>
      </c>
      <c r="AK495" s="151">
        <v>0</v>
      </c>
    </row>
    <row r="496" spans="1:37" x14ac:dyDescent="0.2">
      <c r="A496" s="149" t="s">
        <v>1321</v>
      </c>
      <c r="B496" s="66" t="s">
        <v>1322</v>
      </c>
      <c r="C496" s="67">
        <v>60</v>
      </c>
      <c r="D496" s="84" t="s">
        <v>349</v>
      </c>
      <c r="E496" s="85">
        <v>85.207855715044005</v>
      </c>
      <c r="F496" s="91">
        <v>85.090403966255195</v>
      </c>
      <c r="G496" s="86">
        <v>14.309914508679</v>
      </c>
      <c r="H496" s="86">
        <v>14.3076558212023</v>
      </c>
      <c r="I496" s="86">
        <v>18.829999999999998</v>
      </c>
      <c r="J496" s="86">
        <v>4.68</v>
      </c>
      <c r="K496" s="87">
        <v>0</v>
      </c>
      <c r="L496" s="85">
        <v>3.0000000011099998E-2</v>
      </c>
      <c r="M496" s="86">
        <v>0</v>
      </c>
      <c r="N496" s="86">
        <v>84.622620126926606</v>
      </c>
      <c r="O496" s="86">
        <v>15.375</v>
      </c>
      <c r="P496" s="86">
        <v>0.19600000000000001</v>
      </c>
      <c r="Q496" s="88">
        <v>1.2799</v>
      </c>
      <c r="R496" s="85">
        <v>0</v>
      </c>
      <c r="S496" s="86">
        <v>0.1</v>
      </c>
      <c r="T496" s="86">
        <v>3.43</v>
      </c>
      <c r="U496" s="88">
        <v>0.40430505833060398</v>
      </c>
      <c r="V496" s="89">
        <v>4.5</v>
      </c>
      <c r="W496" s="85">
        <v>60.3023225447957</v>
      </c>
      <c r="X496" s="88">
        <v>60.7</v>
      </c>
      <c r="Y496" s="85">
        <v>100</v>
      </c>
      <c r="Z496" s="88"/>
      <c r="AA496" s="85">
        <v>0.14000000000000001</v>
      </c>
      <c r="AB496" s="91">
        <v>0.14000000000000001</v>
      </c>
      <c r="AC496" s="86">
        <v>0</v>
      </c>
      <c r="AD496" s="86">
        <v>0</v>
      </c>
      <c r="AE496" s="86">
        <v>0</v>
      </c>
      <c r="AF496" s="88">
        <v>0</v>
      </c>
      <c r="AG496" s="85">
        <v>0</v>
      </c>
      <c r="AH496" s="86">
        <v>2.7990999999999999E-2</v>
      </c>
      <c r="AI496" s="88">
        <v>5.3990000020599999E-3</v>
      </c>
      <c r="AJ496" s="150">
        <v>1.1399999999999999</v>
      </c>
      <c r="AK496" s="151">
        <v>0</v>
      </c>
    </row>
    <row r="497" spans="1:37" x14ac:dyDescent="0.2">
      <c r="A497" s="149" t="s">
        <v>1323</v>
      </c>
      <c r="B497" s="66" t="s">
        <v>1324</v>
      </c>
      <c r="C497" s="67">
        <v>60</v>
      </c>
      <c r="D497" s="84" t="s">
        <v>349</v>
      </c>
      <c r="E497" s="85">
        <v>80.925310913642306</v>
      </c>
      <c r="F497" s="91">
        <v>80.876442370024606</v>
      </c>
      <c r="G497" s="86">
        <v>17.385233721289701</v>
      </c>
      <c r="H497" s="86">
        <v>17.385233721289701</v>
      </c>
      <c r="I497" s="86">
        <v>6.49</v>
      </c>
      <c r="J497" s="86">
        <v>5.03</v>
      </c>
      <c r="K497" s="87">
        <v>0</v>
      </c>
      <c r="L497" s="85">
        <v>0.77000000050999995</v>
      </c>
      <c r="M497" s="86">
        <v>1.68938616512203E-2</v>
      </c>
      <c r="N497" s="86">
        <v>80.570609979663999</v>
      </c>
      <c r="O497" s="86">
        <v>9.9703117268678891</v>
      </c>
      <c r="P497" s="86">
        <v>0.16900000000000001</v>
      </c>
      <c r="Q497" s="88">
        <v>1.4849000000000001</v>
      </c>
      <c r="R497" s="85">
        <v>1.45602795573675E-2</v>
      </c>
      <c r="S497" s="86">
        <v>0</v>
      </c>
      <c r="T497" s="86">
        <v>3.05</v>
      </c>
      <c r="U497" s="88">
        <v>1.74530512920245</v>
      </c>
      <c r="V497" s="89">
        <v>4.53</v>
      </c>
      <c r="W497" s="85">
        <v>60.168307459959401</v>
      </c>
      <c r="X497" s="88">
        <v>61.733333333300003</v>
      </c>
      <c r="Y497" s="85">
        <v>100</v>
      </c>
      <c r="Z497" s="88">
        <v>100</v>
      </c>
      <c r="AA497" s="85">
        <v>0.04</v>
      </c>
      <c r="AB497" s="91">
        <v>7.0000000000000007E-2</v>
      </c>
      <c r="AC497" s="86">
        <v>0.02</v>
      </c>
      <c r="AD497" s="86">
        <v>0.02</v>
      </c>
      <c r="AE497" s="86">
        <v>0</v>
      </c>
      <c r="AF497" s="88">
        <v>0</v>
      </c>
      <c r="AG497" s="85">
        <v>0</v>
      </c>
      <c r="AH497" s="86">
        <v>3.3116E-2</v>
      </c>
      <c r="AI497" s="88">
        <v>2.5621999976399999E-2</v>
      </c>
      <c r="AJ497" s="150">
        <v>1.19</v>
      </c>
      <c r="AK497" s="151">
        <v>0</v>
      </c>
    </row>
    <row r="498" spans="1:37" x14ac:dyDescent="0.2">
      <c r="A498" s="149" t="s">
        <v>1325</v>
      </c>
      <c r="B498" s="66" t="s">
        <v>1326</v>
      </c>
      <c r="C498" s="67">
        <v>60</v>
      </c>
      <c r="D498" s="84" t="s">
        <v>349</v>
      </c>
      <c r="E498" s="85">
        <v>80.885746185336799</v>
      </c>
      <c r="F498" s="91">
        <v>80.817693657291699</v>
      </c>
      <c r="G498" s="86">
        <v>16.2273379765006</v>
      </c>
      <c r="H498" s="86">
        <v>16.2273379765006</v>
      </c>
      <c r="I498" s="86">
        <v>31.37</v>
      </c>
      <c r="J498" s="86">
        <v>9.8699999999999992</v>
      </c>
      <c r="K498" s="87">
        <v>0</v>
      </c>
      <c r="L498" s="85">
        <v>0.359999999347</v>
      </c>
      <c r="M498" s="86">
        <v>1.4487084191096E-3</v>
      </c>
      <c r="N498" s="86">
        <v>80.794531701986301</v>
      </c>
      <c r="O498" s="86">
        <v>10.611698169370399</v>
      </c>
      <c r="P498" s="86">
        <v>0.66100000000000003</v>
      </c>
      <c r="Q498" s="88">
        <v>2.3746999999999998</v>
      </c>
      <c r="R498" s="85">
        <v>1.6572754391779899E-2</v>
      </c>
      <c r="S498" s="86">
        <v>0</v>
      </c>
      <c r="T498" s="86">
        <v>4.93</v>
      </c>
      <c r="U498" s="88">
        <v>0.84002339305651497</v>
      </c>
      <c r="V498" s="89">
        <v>4.47</v>
      </c>
      <c r="W498" s="85">
        <v>58.533804473729496</v>
      </c>
      <c r="X498" s="88">
        <v>60.166666666700003</v>
      </c>
      <c r="Y498" s="85">
        <v>100</v>
      </c>
      <c r="Z498" s="88">
        <v>29.419999999999987</v>
      </c>
      <c r="AA498" s="85">
        <v>0.06</v>
      </c>
      <c r="AB498" s="91">
        <v>0.06</v>
      </c>
      <c r="AC498" s="86">
        <v>0.03</v>
      </c>
      <c r="AD498" s="86">
        <v>0.03</v>
      </c>
      <c r="AE498" s="86">
        <v>0</v>
      </c>
      <c r="AF498" s="88">
        <v>0</v>
      </c>
      <c r="AG498" s="85">
        <v>0</v>
      </c>
      <c r="AH498" s="86">
        <v>6.0657999999999997E-2</v>
      </c>
      <c r="AI498" s="88">
        <v>6.40549999713E-2</v>
      </c>
      <c r="AJ498" s="150">
        <v>1.19</v>
      </c>
      <c r="AK498" s="151">
        <v>0</v>
      </c>
    </row>
    <row r="499" spans="1:37" x14ac:dyDescent="0.2">
      <c r="A499" s="149" t="s">
        <v>1327</v>
      </c>
      <c r="B499" s="66" t="s">
        <v>1328</v>
      </c>
      <c r="C499" s="67">
        <v>60</v>
      </c>
      <c r="D499" s="84" t="s">
        <v>349</v>
      </c>
      <c r="E499" s="85">
        <v>69.113068092467401</v>
      </c>
      <c r="F499" s="91">
        <v>68.960528384966196</v>
      </c>
      <c r="G499" s="86">
        <v>14.165749331655899</v>
      </c>
      <c r="H499" s="86">
        <v>14.1248623997484</v>
      </c>
      <c r="I499" s="86">
        <v>81.2</v>
      </c>
      <c r="J499" s="86">
        <v>38.65</v>
      </c>
      <c r="K499" s="87">
        <v>0</v>
      </c>
      <c r="L499" s="85">
        <v>0.31000000006</v>
      </c>
      <c r="M499" s="86">
        <v>1.12695250770315E-4</v>
      </c>
      <c r="N499" s="86">
        <v>68.850775722376397</v>
      </c>
      <c r="O499" s="86">
        <v>25.433863205483402</v>
      </c>
      <c r="P499" s="86">
        <v>1.4970000000000001</v>
      </c>
      <c r="Q499" s="88">
        <v>2.254</v>
      </c>
      <c r="R499" s="85">
        <v>4.2589437819420803E-2</v>
      </c>
      <c r="S499" s="86">
        <v>0.1</v>
      </c>
      <c r="T499" s="86">
        <v>4.71</v>
      </c>
      <c r="U499" s="88">
        <v>1.8933794621795901</v>
      </c>
      <c r="V499" s="89">
        <v>4.2</v>
      </c>
      <c r="W499" s="85">
        <v>51.842996992955698</v>
      </c>
      <c r="X499" s="88">
        <v>41.666666666700003</v>
      </c>
      <c r="Y499" s="85">
        <v>-97.52</v>
      </c>
      <c r="Z499" s="88"/>
      <c r="AA499" s="85">
        <v>0.02</v>
      </c>
      <c r="AB499" s="91">
        <v>0</v>
      </c>
      <c r="AC499" s="86">
        <v>0</v>
      </c>
      <c r="AD499" s="86">
        <v>0</v>
      </c>
      <c r="AE499" s="86">
        <v>0</v>
      </c>
      <c r="AF499" s="88">
        <v>0</v>
      </c>
      <c r="AG499" s="85">
        <v>0</v>
      </c>
      <c r="AH499" s="86">
        <v>0.15615799999999999</v>
      </c>
      <c r="AI499" s="88">
        <v>7.4213000021899997E-2</v>
      </c>
      <c r="AJ499" s="150">
        <v>1.1299999999999999</v>
      </c>
      <c r="AK499" s="151">
        <v>0</v>
      </c>
    </row>
    <row r="500" spans="1:37" x14ac:dyDescent="0.2">
      <c r="A500" s="149" t="s">
        <v>1329</v>
      </c>
      <c r="B500" s="66" t="s">
        <v>1330</v>
      </c>
      <c r="C500" s="67">
        <v>60</v>
      </c>
      <c r="D500" s="84" t="s">
        <v>349</v>
      </c>
      <c r="E500" s="85">
        <v>88.098839187809602</v>
      </c>
      <c r="F500" s="91">
        <v>88.060082429009</v>
      </c>
      <c r="G500" s="86">
        <v>18.530457140696502</v>
      </c>
      <c r="H500" s="86">
        <v>18.530457140696502</v>
      </c>
      <c r="I500" s="86">
        <v>27.04</v>
      </c>
      <c r="J500" s="86">
        <v>8.36</v>
      </c>
      <c r="K500" s="87">
        <v>0</v>
      </c>
      <c r="L500" s="85">
        <v>0.23000000053299999</v>
      </c>
      <c r="M500" s="86">
        <v>7.4614360881321902E-4</v>
      </c>
      <c r="N500" s="86">
        <v>88.773982986201602</v>
      </c>
      <c r="O500" s="86">
        <v>31.9771220590147</v>
      </c>
      <c r="P500" s="86">
        <v>0.34300000000000003</v>
      </c>
      <c r="Q500" s="88">
        <v>2.1846999999999999</v>
      </c>
      <c r="R500" s="85">
        <v>6.24609618988132E-2</v>
      </c>
      <c r="S500" s="86">
        <v>0</v>
      </c>
      <c r="T500" s="86">
        <v>4.66</v>
      </c>
      <c r="U500" s="88">
        <v>0.29587476840473398</v>
      </c>
      <c r="V500" s="89">
        <v>4.66</v>
      </c>
      <c r="W500" s="85">
        <v>59.153774099215802</v>
      </c>
      <c r="X500" s="88">
        <v>46.833333333299997</v>
      </c>
      <c r="Y500" s="85">
        <v>80.274862280000008</v>
      </c>
      <c r="Z500" s="88"/>
      <c r="AA500" s="85">
        <v>0</v>
      </c>
      <c r="AB500" s="91">
        <v>0.05</v>
      </c>
      <c r="AC500" s="86">
        <v>0</v>
      </c>
      <c r="AD500" s="86">
        <v>0</v>
      </c>
      <c r="AE500" s="86">
        <v>0</v>
      </c>
      <c r="AF500" s="88">
        <v>0</v>
      </c>
      <c r="AG500" s="85">
        <v>0</v>
      </c>
      <c r="AH500" s="86">
        <v>5.2142000000000001E-2</v>
      </c>
      <c r="AI500" s="88">
        <v>1.8210000057700002E-2</v>
      </c>
      <c r="AJ500" s="150">
        <v>1.0900000000000001</v>
      </c>
      <c r="AK500" s="151">
        <v>0</v>
      </c>
    </row>
    <row r="501" spans="1:37" x14ac:dyDescent="0.2">
      <c r="A501" s="149" t="s">
        <v>1331</v>
      </c>
      <c r="B501" s="66" t="s">
        <v>1332</v>
      </c>
      <c r="C501" s="67">
        <v>60</v>
      </c>
      <c r="D501" s="84" t="s">
        <v>349</v>
      </c>
      <c r="E501" s="85">
        <v>88.328657622689406</v>
      </c>
      <c r="F501" s="91">
        <v>88.328657622689406</v>
      </c>
      <c r="G501" s="86">
        <v>15.987087352523</v>
      </c>
      <c r="H501" s="86">
        <v>15.987087352523</v>
      </c>
      <c r="I501" s="86">
        <v>25.75</v>
      </c>
      <c r="J501" s="86">
        <v>6.29</v>
      </c>
      <c r="K501" s="87">
        <v>0</v>
      </c>
      <c r="L501" s="85">
        <v>3.0000000022000001E-2</v>
      </c>
      <c r="M501" s="86">
        <v>1.9772435022070299E-3</v>
      </c>
      <c r="N501" s="86">
        <v>87.3370361798966</v>
      </c>
      <c r="O501" s="86">
        <v>24.1300065659882</v>
      </c>
      <c r="P501" s="86">
        <v>0.35299999999999998</v>
      </c>
      <c r="Q501" s="88">
        <v>1.8148</v>
      </c>
      <c r="R501" s="85">
        <v>3.5752592062924603E-2</v>
      </c>
      <c r="S501" s="86">
        <v>0</v>
      </c>
      <c r="T501" s="86">
        <v>3.44</v>
      </c>
      <c r="U501" s="88">
        <v>0.47653818070020398</v>
      </c>
      <c r="V501" s="89">
        <v>4.37</v>
      </c>
      <c r="W501" s="85">
        <v>71.694981979046304</v>
      </c>
      <c r="X501" s="88">
        <v>73.2</v>
      </c>
      <c r="Y501" s="85">
        <v>100</v>
      </c>
      <c r="Z501" s="88">
        <v>100</v>
      </c>
      <c r="AA501" s="85">
        <v>0</v>
      </c>
      <c r="AB501" s="91">
        <v>0</v>
      </c>
      <c r="AC501" s="86">
        <v>0</v>
      </c>
      <c r="AD501" s="86">
        <v>0</v>
      </c>
      <c r="AE501" s="86">
        <v>0</v>
      </c>
      <c r="AF501" s="88">
        <v>0.80290001689699997</v>
      </c>
      <c r="AG501" s="85">
        <v>0</v>
      </c>
      <c r="AH501" s="86">
        <v>2.2107000000000002E-2</v>
      </c>
      <c r="AI501" s="88">
        <v>0</v>
      </c>
      <c r="AJ501" s="150">
        <v>1.1100000000000001</v>
      </c>
      <c r="AK501" s="151">
        <v>0</v>
      </c>
    </row>
    <row r="502" spans="1:37" x14ac:dyDescent="0.2">
      <c r="A502" s="149" t="s">
        <v>1333</v>
      </c>
      <c r="B502" s="66" t="s">
        <v>1334</v>
      </c>
      <c r="C502" s="67">
        <v>60</v>
      </c>
      <c r="D502" s="84" t="s">
        <v>349</v>
      </c>
      <c r="E502" s="85">
        <v>91.259485471034594</v>
      </c>
      <c r="F502" s="91">
        <v>91.259485471034594</v>
      </c>
      <c r="G502" s="86">
        <v>18.8861126534641</v>
      </c>
      <c r="H502" s="86">
        <v>18.8861126534641</v>
      </c>
      <c r="I502" s="86">
        <v>5.59</v>
      </c>
      <c r="J502" s="86">
        <v>3.73</v>
      </c>
      <c r="K502" s="87">
        <v>0</v>
      </c>
      <c r="L502" s="85">
        <v>5.0000000122400003E-2</v>
      </c>
      <c r="M502" s="86">
        <v>0</v>
      </c>
      <c r="N502" s="86">
        <v>91.236248368450504</v>
      </c>
      <c r="O502" s="86">
        <v>18.3176853803411</v>
      </c>
      <c r="P502" s="86">
        <v>9.5000000000000001E-2</v>
      </c>
      <c r="Q502" s="88">
        <v>1.8337000000000001</v>
      </c>
      <c r="R502" s="85">
        <v>0</v>
      </c>
      <c r="S502" s="86">
        <v>0</v>
      </c>
      <c r="T502" s="86">
        <v>4.43</v>
      </c>
      <c r="U502" s="88">
        <v>3.0847060275155801E-3</v>
      </c>
      <c r="V502" s="89">
        <v>4.7300000000000004</v>
      </c>
      <c r="W502" s="85">
        <v>72.728599560051904</v>
      </c>
      <c r="X502" s="88">
        <v>70.833333333300004</v>
      </c>
      <c r="Y502" s="85">
        <v>100</v>
      </c>
      <c r="Z502" s="88"/>
      <c r="AA502" s="85">
        <v>0</v>
      </c>
      <c r="AB502" s="91">
        <v>0</v>
      </c>
      <c r="AC502" s="86">
        <v>0</v>
      </c>
      <c r="AD502" s="86">
        <v>0</v>
      </c>
      <c r="AE502" s="86">
        <v>0</v>
      </c>
      <c r="AF502" s="88">
        <v>1.9000999973999999</v>
      </c>
      <c r="AG502" s="85">
        <v>0</v>
      </c>
      <c r="AH502" s="86">
        <v>1.5282E-2</v>
      </c>
      <c r="AI502" s="88">
        <v>0</v>
      </c>
      <c r="AJ502" s="150">
        <v>1.08</v>
      </c>
      <c r="AK502" s="151">
        <v>0</v>
      </c>
    </row>
    <row r="503" spans="1:37" x14ac:dyDescent="0.2">
      <c r="A503" s="149" t="s">
        <v>1335</v>
      </c>
      <c r="B503" s="66" t="s">
        <v>1336</v>
      </c>
      <c r="C503" s="67">
        <v>60</v>
      </c>
      <c r="D503" s="84" t="s">
        <v>349</v>
      </c>
      <c r="E503" s="85">
        <v>90.482195631455795</v>
      </c>
      <c r="F503" s="91">
        <v>90.477382339067603</v>
      </c>
      <c r="G503" s="86">
        <v>18.030593286419801</v>
      </c>
      <c r="H503" s="86">
        <v>18.025779994031499</v>
      </c>
      <c r="I503" s="86">
        <v>10.48</v>
      </c>
      <c r="J503" s="86">
        <v>7.62</v>
      </c>
      <c r="K503" s="87">
        <v>0</v>
      </c>
      <c r="L503" s="85">
        <v>6.0000003767600001E-2</v>
      </c>
      <c r="M503" s="86">
        <v>9.3542493414680292E-6</v>
      </c>
      <c r="N503" s="86">
        <v>92.003120926006403</v>
      </c>
      <c r="O503" s="86">
        <v>35.824420058341403</v>
      </c>
      <c r="P503" s="86">
        <v>0.19900000000000001</v>
      </c>
      <c r="Q503" s="88">
        <v>1.8290999999999999</v>
      </c>
      <c r="R503" s="85">
        <v>1.8018018018018001E-2</v>
      </c>
      <c r="S503" s="86">
        <v>0</v>
      </c>
      <c r="T503" s="86">
        <v>3.4</v>
      </c>
      <c r="U503" s="88">
        <v>0.13862282078187099</v>
      </c>
      <c r="V503" s="89">
        <v>4.7699999999999996</v>
      </c>
      <c r="W503" s="85">
        <v>68.376037752655407</v>
      </c>
      <c r="X503" s="88">
        <v>50</v>
      </c>
      <c r="Y503" s="85">
        <v>21.55206038</v>
      </c>
      <c r="Z503" s="88">
        <v>-40.399684139999998</v>
      </c>
      <c r="AA503" s="85">
        <v>0.05</v>
      </c>
      <c r="AB503" s="91">
        <v>0.05</v>
      </c>
      <c r="AC503" s="86">
        <v>0.02</v>
      </c>
      <c r="AD503" s="86">
        <v>0.02</v>
      </c>
      <c r="AE503" s="86">
        <v>0</v>
      </c>
      <c r="AF503" s="88">
        <v>1.9590999811800001</v>
      </c>
      <c r="AG503" s="85">
        <v>0</v>
      </c>
      <c r="AH503" s="86">
        <v>5.0631000000000002E-2</v>
      </c>
      <c r="AI503" s="88">
        <v>2.50109985209E-2</v>
      </c>
      <c r="AJ503" s="150">
        <v>1.0900000000000001</v>
      </c>
      <c r="AK503" s="151">
        <v>0</v>
      </c>
    </row>
    <row r="504" spans="1:37" x14ac:dyDescent="0.2">
      <c r="A504" s="149" t="s">
        <v>1337</v>
      </c>
      <c r="B504" s="66" t="s">
        <v>1338</v>
      </c>
      <c r="C504" s="67">
        <v>60</v>
      </c>
      <c r="D504" s="84" t="s">
        <v>349</v>
      </c>
      <c r="E504" s="85">
        <v>80.624485622365796</v>
      </c>
      <c r="F504" s="91">
        <v>80.602871370260502</v>
      </c>
      <c r="G504" s="86">
        <v>19.7321495373719</v>
      </c>
      <c r="H504" s="86">
        <v>19.725498998262498</v>
      </c>
      <c r="I504" s="86">
        <v>18.88</v>
      </c>
      <c r="J504" s="86">
        <v>16.86</v>
      </c>
      <c r="K504" s="87">
        <v>0</v>
      </c>
      <c r="L504" s="85">
        <v>0.219999998413</v>
      </c>
      <c r="M504" s="86">
        <v>0</v>
      </c>
      <c r="N504" s="86">
        <v>81.569667151026906</v>
      </c>
      <c r="O504" s="86">
        <v>35.7926115192164</v>
      </c>
      <c r="P504" s="86">
        <v>0.27800000000000002</v>
      </c>
      <c r="Q504" s="88">
        <v>1.1637999999999999</v>
      </c>
      <c r="R504" s="85">
        <v>0</v>
      </c>
      <c r="S504" s="86">
        <v>0</v>
      </c>
      <c r="T504" s="86">
        <v>3.87</v>
      </c>
      <c r="U504" s="88">
        <v>0.10225203880589601</v>
      </c>
      <c r="V504" s="89">
        <v>4.51</v>
      </c>
      <c r="W504" s="85">
        <v>55.303203025077302</v>
      </c>
      <c r="X504" s="88">
        <v>44.3</v>
      </c>
      <c r="Y504" s="85">
        <v>52.120169120000014</v>
      </c>
      <c r="Z504" s="88">
        <v>28.110331540000004</v>
      </c>
      <c r="AA504" s="85">
        <v>0.02</v>
      </c>
      <c r="AB504" s="91">
        <v>0.04</v>
      </c>
      <c r="AC504" s="86">
        <v>0</v>
      </c>
      <c r="AD504" s="86">
        <v>0</v>
      </c>
      <c r="AE504" s="86">
        <v>0</v>
      </c>
      <c r="AF504" s="88">
        <v>1.8767998675699999</v>
      </c>
      <c r="AG504" s="85">
        <v>0</v>
      </c>
      <c r="AH504" s="86">
        <v>0.12152300000000001</v>
      </c>
      <c r="AI504" s="88">
        <v>1.9014001971300001E-2</v>
      </c>
      <c r="AJ504" s="150">
        <v>1.1399999999999999</v>
      </c>
      <c r="AK504" s="151">
        <v>0</v>
      </c>
    </row>
    <row r="505" spans="1:37" x14ac:dyDescent="0.2">
      <c r="A505" s="149" t="s">
        <v>1339</v>
      </c>
      <c r="B505" s="66" t="s">
        <v>1340</v>
      </c>
      <c r="C505" s="67">
        <v>60</v>
      </c>
      <c r="D505" s="84" t="s">
        <v>349</v>
      </c>
      <c r="E505" s="85">
        <v>68.176449689369406</v>
      </c>
      <c r="F505" s="91">
        <v>68.176449689369406</v>
      </c>
      <c r="G505" s="86">
        <v>14.8564953957539</v>
      </c>
      <c r="H505" s="86">
        <v>14.8564953957539</v>
      </c>
      <c r="I505" s="86">
        <v>21.51</v>
      </c>
      <c r="J505" s="86">
        <v>15.9</v>
      </c>
      <c r="K505" s="87">
        <v>0</v>
      </c>
      <c r="L505" s="85">
        <v>0.30000000018200002</v>
      </c>
      <c r="M505" s="86">
        <v>1.73915363499557E-3</v>
      </c>
      <c r="N505" s="86">
        <v>68.601802813628595</v>
      </c>
      <c r="O505" s="86">
        <v>27.2871496562665</v>
      </c>
      <c r="P505" s="86">
        <v>0.23799999999999999</v>
      </c>
      <c r="Q505" s="88">
        <v>1.6644000000000001</v>
      </c>
      <c r="R505" s="85">
        <v>3.9292730844793698E-2</v>
      </c>
      <c r="S505" s="86">
        <v>0</v>
      </c>
      <c r="T505" s="86">
        <v>4.2</v>
      </c>
      <c r="U505" s="88">
        <v>0.24965672200724001</v>
      </c>
      <c r="V505" s="89">
        <v>4.03</v>
      </c>
      <c r="W505" s="85">
        <v>62.177456774920998</v>
      </c>
      <c r="X505" s="88">
        <v>51.666666666700003</v>
      </c>
      <c r="Y505" s="85">
        <v>100</v>
      </c>
      <c r="Z505" s="88">
        <v>100</v>
      </c>
      <c r="AA505" s="85">
        <v>0</v>
      </c>
      <c r="AB505" s="91">
        <v>0</v>
      </c>
      <c r="AC505" s="86">
        <v>0</v>
      </c>
      <c r="AD505" s="86">
        <v>0</v>
      </c>
      <c r="AE505" s="86">
        <v>0</v>
      </c>
      <c r="AF505" s="88">
        <v>0</v>
      </c>
      <c r="AG505" s="85">
        <v>0</v>
      </c>
      <c r="AH505" s="86">
        <v>0.10739600000000001</v>
      </c>
      <c r="AI505" s="88">
        <v>4.4070000087100001E-3</v>
      </c>
      <c r="AJ505" s="150">
        <v>1.08</v>
      </c>
      <c r="AK505" s="151">
        <v>0</v>
      </c>
    </row>
    <row r="506" spans="1:37" x14ac:dyDescent="0.2">
      <c r="A506" s="149" t="s">
        <v>1341</v>
      </c>
      <c r="B506" s="66" t="s">
        <v>1342</v>
      </c>
      <c r="C506" s="67">
        <v>60</v>
      </c>
      <c r="D506" s="84" t="s">
        <v>349</v>
      </c>
      <c r="E506" s="85">
        <v>70.198772903008901</v>
      </c>
      <c r="F506" s="91">
        <v>70.198772903008901</v>
      </c>
      <c r="G506" s="86">
        <v>17.111069087241599</v>
      </c>
      <c r="H506" s="86">
        <v>17.111069087241599</v>
      </c>
      <c r="I506" s="86">
        <v>72.06</v>
      </c>
      <c r="J506" s="86">
        <v>24.05</v>
      </c>
      <c r="K506" s="87">
        <v>0</v>
      </c>
      <c r="L506" s="85">
        <v>0.260000000141</v>
      </c>
      <c r="M506" s="86">
        <v>1.52865049668281E-2</v>
      </c>
      <c r="N506" s="86">
        <v>70.398461928505</v>
      </c>
      <c r="O506" s="86">
        <v>47.595534564190601</v>
      </c>
      <c r="P506" s="86">
        <v>0.28399999999999997</v>
      </c>
      <c r="Q506" s="88">
        <v>1.2957000000000001</v>
      </c>
      <c r="R506" s="85">
        <v>8.2690187431091494E-2</v>
      </c>
      <c r="S506" s="86">
        <v>0</v>
      </c>
      <c r="T506" s="86">
        <v>2.97</v>
      </c>
      <c r="U506" s="88">
        <v>0.182803832576904</v>
      </c>
      <c r="V506" s="89">
        <v>4.1100000000000003</v>
      </c>
      <c r="W506" s="85">
        <v>52.353725276290596</v>
      </c>
      <c r="X506" s="88">
        <v>47.133333333300001</v>
      </c>
      <c r="Y506" s="85">
        <v>100</v>
      </c>
      <c r="Z506" s="88">
        <v>-72.42</v>
      </c>
      <c r="AA506" s="85">
        <v>7.0000000000000007E-2</v>
      </c>
      <c r="AB506" s="91">
        <v>7.0000000000000007E-2</v>
      </c>
      <c r="AC506" s="86">
        <v>0</v>
      </c>
      <c r="AD506" s="86">
        <v>0</v>
      </c>
      <c r="AE506" s="86">
        <v>0</v>
      </c>
      <c r="AF506" s="88">
        <v>0</v>
      </c>
      <c r="AG506" s="85">
        <v>0</v>
      </c>
      <c r="AH506" s="86">
        <v>0.15099799999999999</v>
      </c>
      <c r="AI506" s="88">
        <v>2.2034999973299999E-2</v>
      </c>
      <c r="AJ506" s="150">
        <v>1.32</v>
      </c>
      <c r="AK506" s="151">
        <v>0</v>
      </c>
    </row>
    <row r="507" spans="1:37" x14ac:dyDescent="0.2">
      <c r="A507" s="149" t="s">
        <v>1343</v>
      </c>
      <c r="B507" s="66" t="s">
        <v>1344</v>
      </c>
      <c r="C507" s="67">
        <v>60</v>
      </c>
      <c r="D507" s="84" t="s">
        <v>349</v>
      </c>
      <c r="E507" s="85">
        <v>60.242954186188904</v>
      </c>
      <c r="F507" s="91">
        <v>60.234409490308899</v>
      </c>
      <c r="G507" s="86">
        <v>16.992551873424599</v>
      </c>
      <c r="H507" s="86">
        <v>16.992551873424599</v>
      </c>
      <c r="I507" s="86">
        <v>81.93</v>
      </c>
      <c r="J507" s="86">
        <v>29.73</v>
      </c>
      <c r="K507" s="87">
        <v>0</v>
      </c>
      <c r="L507" s="85">
        <v>0.48000000042099999</v>
      </c>
      <c r="M507" s="86">
        <v>1.32418248789745E-2</v>
      </c>
      <c r="N507" s="86">
        <v>61.132617111043501</v>
      </c>
      <c r="O507" s="86">
        <v>48.751125112511303</v>
      </c>
      <c r="P507" s="86">
        <v>0.45800000000000002</v>
      </c>
      <c r="Q507" s="88">
        <v>1.3766</v>
      </c>
      <c r="R507" s="85">
        <v>0.116009280742459</v>
      </c>
      <c r="S507" s="86">
        <v>0</v>
      </c>
      <c r="T507" s="86">
        <v>2.76</v>
      </c>
      <c r="U507" s="88">
        <v>0.35175664706133702</v>
      </c>
      <c r="V507" s="89">
        <v>4.0599999999999996</v>
      </c>
      <c r="W507" s="85">
        <v>46.3650435518908</v>
      </c>
      <c r="X507" s="88">
        <v>47.133333333300001</v>
      </c>
      <c r="Y507" s="85">
        <v>-1.0799999999999983</v>
      </c>
      <c r="Z507" s="88"/>
      <c r="AA507" s="85">
        <v>0.16</v>
      </c>
      <c r="AB507" s="91">
        <v>0.16</v>
      </c>
      <c r="AC507" s="86">
        <v>0</v>
      </c>
      <c r="AD507" s="86">
        <v>0</v>
      </c>
      <c r="AE507" s="86">
        <v>0</v>
      </c>
      <c r="AF507" s="88">
        <v>0.12500000011000001</v>
      </c>
      <c r="AG507" s="85">
        <v>0</v>
      </c>
      <c r="AH507" s="86">
        <v>0.134518</v>
      </c>
      <c r="AI507" s="88">
        <v>1.32210000068E-2</v>
      </c>
      <c r="AJ507" s="150">
        <v>1.35</v>
      </c>
      <c r="AK507" s="151">
        <v>0</v>
      </c>
    </row>
    <row r="508" spans="1:37" x14ac:dyDescent="0.2">
      <c r="A508" s="149" t="s">
        <v>1345</v>
      </c>
      <c r="B508" s="66" t="s">
        <v>1346</v>
      </c>
      <c r="C508" s="67">
        <v>60</v>
      </c>
      <c r="D508" s="84" t="s">
        <v>349</v>
      </c>
      <c r="E508" s="85">
        <v>55.926030757618598</v>
      </c>
      <c r="F508" s="91">
        <v>55.907161052929503</v>
      </c>
      <c r="G508" s="86">
        <v>15.0146240211341</v>
      </c>
      <c r="H508" s="86">
        <v>14.9957543164449</v>
      </c>
      <c r="I508" s="86">
        <v>50.55</v>
      </c>
      <c r="J508" s="86">
        <v>23.28</v>
      </c>
      <c r="K508" s="87">
        <v>0</v>
      </c>
      <c r="L508" s="85">
        <v>0.109999999679</v>
      </c>
      <c r="M508" s="86">
        <v>0</v>
      </c>
      <c r="N508" s="86">
        <v>55.811704931086098</v>
      </c>
      <c r="O508" s="86">
        <v>40.026743926899897</v>
      </c>
      <c r="P508" s="86">
        <v>0.88200000000000001</v>
      </c>
      <c r="Q508" s="88">
        <v>1.0483</v>
      </c>
      <c r="R508" s="85">
        <v>0</v>
      </c>
      <c r="S508" s="86">
        <v>0</v>
      </c>
      <c r="T508" s="86">
        <v>2.76</v>
      </c>
      <c r="U508" s="88">
        <v>0.45098594207000697</v>
      </c>
      <c r="V508" s="89">
        <v>4.29</v>
      </c>
      <c r="W508" s="85">
        <v>45.541446307016599</v>
      </c>
      <c r="X508" s="88">
        <v>48.0333333333</v>
      </c>
      <c r="Y508" s="85">
        <v>79.56</v>
      </c>
      <c r="Z508" s="88">
        <v>100</v>
      </c>
      <c r="AA508" s="85">
        <v>0</v>
      </c>
      <c r="AB508" s="91">
        <v>0</v>
      </c>
      <c r="AC508" s="86">
        <v>0</v>
      </c>
      <c r="AD508" s="86">
        <v>0</v>
      </c>
      <c r="AE508" s="86">
        <v>0</v>
      </c>
      <c r="AF508" s="88">
        <v>0</v>
      </c>
      <c r="AG508" s="85">
        <v>0</v>
      </c>
      <c r="AH508" s="86">
        <v>7.9327999999999996E-2</v>
      </c>
      <c r="AI508" s="88">
        <v>1.7627999947400001E-2</v>
      </c>
      <c r="AJ508" s="150">
        <v>1.22</v>
      </c>
      <c r="AK508" s="151">
        <v>0</v>
      </c>
    </row>
    <row r="509" spans="1:37" x14ac:dyDescent="0.2">
      <c r="A509" s="149" t="s">
        <v>356</v>
      </c>
      <c r="B509" s="66" t="s">
        <v>1347</v>
      </c>
      <c r="C509" s="67">
        <v>62</v>
      </c>
      <c r="D509" s="84" t="s">
        <v>349</v>
      </c>
      <c r="E509" s="85">
        <v>84.068989641559398</v>
      </c>
      <c r="F509" s="91">
        <v>84.060423046994899</v>
      </c>
      <c r="G509" s="86">
        <v>25.190785199780098</v>
      </c>
      <c r="H509" s="86">
        <v>25.185788019617501</v>
      </c>
      <c r="I509" s="86">
        <v>17.75</v>
      </c>
      <c r="J509" s="86">
        <v>10.34</v>
      </c>
      <c r="K509" s="87">
        <v>0</v>
      </c>
      <c r="L509" s="85">
        <v>0.120000000082</v>
      </c>
      <c r="M509" s="86">
        <v>2.03633777208456E-2</v>
      </c>
      <c r="N509" s="86">
        <v>84.425650841709199</v>
      </c>
      <c r="O509" s="86">
        <v>55.820172561683201</v>
      </c>
      <c r="P509" s="86">
        <v>0.24399999999999999</v>
      </c>
      <c r="Q509" s="88">
        <v>1.3088</v>
      </c>
      <c r="R509" s="85">
        <v>9.0456806874717299E-2</v>
      </c>
      <c r="S509" s="86">
        <v>0</v>
      </c>
      <c r="T509" s="86">
        <v>2.19</v>
      </c>
      <c r="U509" s="88">
        <v>7.2102170917839201E-2</v>
      </c>
      <c r="V509" s="89">
        <v>4.47</v>
      </c>
      <c r="W509" s="85">
        <v>51.984373352676798</v>
      </c>
      <c r="X509" s="88">
        <v>61.9666666667</v>
      </c>
      <c r="Y509" s="85">
        <v>100</v>
      </c>
      <c r="Z509" s="88">
        <v>47.28</v>
      </c>
      <c r="AA509" s="85">
        <v>0.06</v>
      </c>
      <c r="AB509" s="91">
        <v>0.06</v>
      </c>
      <c r="AC509" s="86">
        <v>0</v>
      </c>
      <c r="AD509" s="86">
        <v>0</v>
      </c>
      <c r="AE509" s="86">
        <v>0</v>
      </c>
      <c r="AF509" s="88">
        <v>0</v>
      </c>
      <c r="AG509" s="85">
        <v>0</v>
      </c>
      <c r="AH509" s="86">
        <v>8.9915999999999996E-2</v>
      </c>
      <c r="AI509" s="88">
        <v>2.20350000309E-2</v>
      </c>
      <c r="AJ509" s="150">
        <v>1.45</v>
      </c>
      <c r="AK509" s="151">
        <v>0</v>
      </c>
    </row>
    <row r="510" spans="1:37" x14ac:dyDescent="0.2">
      <c r="A510" s="149" t="s">
        <v>1348</v>
      </c>
      <c r="B510" s="66" t="s">
        <v>1349</v>
      </c>
      <c r="C510" s="67">
        <v>62</v>
      </c>
      <c r="D510" s="84" t="s">
        <v>349</v>
      </c>
      <c r="E510" s="85">
        <v>82.476186993802202</v>
      </c>
      <c r="F510" s="91">
        <v>82.463389216958902</v>
      </c>
      <c r="G510" s="86">
        <v>25.561730990730801</v>
      </c>
      <c r="H510" s="86">
        <v>25.5608168638134</v>
      </c>
      <c r="I510" s="86">
        <v>14.21</v>
      </c>
      <c r="J510" s="86">
        <v>27.11</v>
      </c>
      <c r="K510" s="87">
        <v>0</v>
      </c>
      <c r="L510" s="85">
        <v>0.28000001591200002</v>
      </c>
      <c r="M510" s="86">
        <v>0</v>
      </c>
      <c r="N510" s="86">
        <v>82.944967305438993</v>
      </c>
      <c r="O510" s="86">
        <v>52.770924274055801</v>
      </c>
      <c r="P510" s="86">
        <v>0.46</v>
      </c>
      <c r="Q510" s="88">
        <v>1.6353</v>
      </c>
      <c r="R510" s="85">
        <v>0</v>
      </c>
      <c r="S510" s="86">
        <v>0</v>
      </c>
      <c r="T510" s="86">
        <v>2.72</v>
      </c>
      <c r="U510" s="88">
        <v>0.27606632904912498</v>
      </c>
      <c r="V510" s="89">
        <v>4.5599999999999996</v>
      </c>
      <c r="W510" s="85">
        <v>44.580844077636499</v>
      </c>
      <c r="X510" s="88">
        <v>46.5333333333</v>
      </c>
      <c r="Y510" s="85">
        <v>21.428982619999999</v>
      </c>
      <c r="Z510" s="88"/>
      <c r="AA510" s="85">
        <v>0.01</v>
      </c>
      <c r="AB510" s="91">
        <v>0.03</v>
      </c>
      <c r="AC510" s="86">
        <v>0</v>
      </c>
      <c r="AD510" s="86">
        <v>0</v>
      </c>
      <c r="AE510" s="86">
        <v>0</v>
      </c>
      <c r="AF510" s="88">
        <v>0</v>
      </c>
      <c r="AG510" s="85">
        <v>0</v>
      </c>
      <c r="AH510" s="86">
        <v>0.166409</v>
      </c>
      <c r="AI510" s="88">
        <v>4.9196999037500001E-2</v>
      </c>
      <c r="AJ510" s="150">
        <v>1.25</v>
      </c>
      <c r="AK510" s="151">
        <v>0</v>
      </c>
    </row>
    <row r="511" spans="1:37" x14ac:dyDescent="0.2">
      <c r="A511" s="149" t="s">
        <v>1350</v>
      </c>
      <c r="B511" s="66" t="s">
        <v>1351</v>
      </c>
      <c r="C511" s="67">
        <v>62</v>
      </c>
      <c r="D511" s="84" t="s">
        <v>349</v>
      </c>
      <c r="E511" s="85">
        <v>84.436095580641705</v>
      </c>
      <c r="F511" s="91">
        <v>84.416509383568993</v>
      </c>
      <c r="G511" s="86">
        <v>23.937893949645701</v>
      </c>
      <c r="H511" s="86">
        <v>23.9183077525729</v>
      </c>
      <c r="I511" s="86">
        <v>33.630000000000003</v>
      </c>
      <c r="J511" s="86">
        <v>28.68</v>
      </c>
      <c r="K511" s="87">
        <v>0</v>
      </c>
      <c r="L511" s="85">
        <v>7.0000022547399995E-2</v>
      </c>
      <c r="M511" s="86">
        <v>9.4017183445142003E-4</v>
      </c>
      <c r="N511" s="86">
        <v>87.325112192178594</v>
      </c>
      <c r="O511" s="86">
        <v>48.2217090069284</v>
      </c>
      <c r="P511" s="86">
        <v>0.52900000000000003</v>
      </c>
      <c r="Q511" s="88">
        <v>1.6223000000000001</v>
      </c>
      <c r="R511" s="85">
        <v>7.0771408351026202E-2</v>
      </c>
      <c r="S511" s="86">
        <v>0</v>
      </c>
      <c r="T511" s="86">
        <v>3.56</v>
      </c>
      <c r="U511" s="88">
        <v>0.126419999287775</v>
      </c>
      <c r="V511" s="89">
        <v>4.6500000000000004</v>
      </c>
      <c r="W511" s="85">
        <v>50.727954808303899</v>
      </c>
      <c r="X511" s="88">
        <v>42.0333333333</v>
      </c>
      <c r="Y511" s="85">
        <v>0.63648761999999692</v>
      </c>
      <c r="Z511" s="88">
        <v>100</v>
      </c>
      <c r="AA511" s="85">
        <v>0.3</v>
      </c>
      <c r="AB511" s="91">
        <v>0.32</v>
      </c>
      <c r="AC511" s="86">
        <v>7.0000000000000007E-2</v>
      </c>
      <c r="AD511" s="86">
        <v>0.09</v>
      </c>
      <c r="AE511" s="86">
        <v>2.8</v>
      </c>
      <c r="AF511" s="88">
        <v>0</v>
      </c>
      <c r="AG511" s="85">
        <v>0</v>
      </c>
      <c r="AH511" s="86">
        <v>8.1188999999999997E-2</v>
      </c>
      <c r="AI511" s="88">
        <v>1.03253648838E-9</v>
      </c>
      <c r="AJ511" s="150">
        <v>1.39</v>
      </c>
      <c r="AK511" s="151">
        <v>0</v>
      </c>
    </row>
    <row r="512" spans="1:37" x14ac:dyDescent="0.2">
      <c r="A512" s="149" t="s">
        <v>1352</v>
      </c>
      <c r="B512" s="66" t="s">
        <v>1353</v>
      </c>
      <c r="C512" s="67">
        <v>60</v>
      </c>
      <c r="D512" s="84" t="s">
        <v>349</v>
      </c>
      <c r="E512" s="85">
        <v>89.524082897984997</v>
      </c>
      <c r="F512" s="91">
        <v>89.454044434238497</v>
      </c>
      <c r="G512" s="86">
        <v>27.947643377920699</v>
      </c>
      <c r="H512" s="86">
        <v>27.932717147941901</v>
      </c>
      <c r="I512" s="86">
        <v>41.75</v>
      </c>
      <c r="J512" s="86">
        <v>20.47</v>
      </c>
      <c r="K512" s="87">
        <v>0</v>
      </c>
      <c r="L512" s="85">
        <v>5.9999999962700001E-2</v>
      </c>
      <c r="M512" s="86">
        <v>1.6443548397002999E-2</v>
      </c>
      <c r="N512" s="86">
        <v>90.346752348229899</v>
      </c>
      <c r="O512" s="86">
        <v>25.662529352566299</v>
      </c>
      <c r="P512" s="86">
        <v>0.98099999999999998</v>
      </c>
      <c r="Q512" s="88">
        <v>2.8066</v>
      </c>
      <c r="R512" s="85">
        <v>0.21896211955331699</v>
      </c>
      <c r="S512" s="86">
        <v>0</v>
      </c>
      <c r="T512" s="86">
        <v>4.04</v>
      </c>
      <c r="U512" s="88">
        <v>0.46156495780469597</v>
      </c>
      <c r="V512" s="89">
        <v>4.5</v>
      </c>
      <c r="W512" s="85">
        <v>65.240992412484701</v>
      </c>
      <c r="X512" s="88">
        <v>55</v>
      </c>
      <c r="Y512" s="85">
        <v>100</v>
      </c>
      <c r="Z512" s="88">
        <v>100</v>
      </c>
      <c r="AA512" s="85">
        <v>0.44</v>
      </c>
      <c r="AB512" s="91">
        <v>0.51</v>
      </c>
      <c r="AC512" s="86">
        <v>0.13</v>
      </c>
      <c r="AD512" s="86">
        <v>0.14000000000000001</v>
      </c>
      <c r="AE512" s="86">
        <v>0</v>
      </c>
      <c r="AF512" s="88">
        <v>0.64130002220299998</v>
      </c>
      <c r="AG512" s="85">
        <v>0</v>
      </c>
      <c r="AH512" s="86">
        <v>0.110958</v>
      </c>
      <c r="AI512" s="88">
        <v>2.2035000016399998E-2</v>
      </c>
      <c r="AJ512" s="150">
        <v>1.31</v>
      </c>
      <c r="AK512" s="151">
        <v>0</v>
      </c>
    </row>
    <row r="513" spans="1:37" x14ac:dyDescent="0.2">
      <c r="A513" s="149" t="s">
        <v>1354</v>
      </c>
      <c r="B513" s="66" t="s">
        <v>1355</v>
      </c>
      <c r="C513" s="67">
        <v>58</v>
      </c>
      <c r="D513" s="84" t="s">
        <v>349</v>
      </c>
      <c r="E513" s="85">
        <v>97.980975531110104</v>
      </c>
      <c r="F513" s="91">
        <v>97.980975531110104</v>
      </c>
      <c r="G513" s="86">
        <v>26.197710614760702</v>
      </c>
      <c r="H513" s="86">
        <v>26.197710614760702</v>
      </c>
      <c r="I513" s="86">
        <v>5.48</v>
      </c>
      <c r="J513" s="86">
        <v>3.48</v>
      </c>
      <c r="K513" s="87">
        <v>0</v>
      </c>
      <c r="L513" s="85">
        <v>9.9999999946000003E-3</v>
      </c>
      <c r="M513" s="86">
        <v>0</v>
      </c>
      <c r="N513" s="86">
        <v>97.766906904664097</v>
      </c>
      <c r="O513" s="86">
        <v>17.999405469679001</v>
      </c>
      <c r="P513" s="86">
        <v>3.1E-2</v>
      </c>
      <c r="Q513" s="88">
        <v>0.50990000000000002</v>
      </c>
      <c r="R513" s="85">
        <v>0</v>
      </c>
      <c r="S513" s="86">
        <v>0</v>
      </c>
      <c r="T513" s="86">
        <v>1.96</v>
      </c>
      <c r="U513" s="88">
        <v>6.2009351010132302E-3</v>
      </c>
      <c r="V513" s="89">
        <v>4.9400000000000004</v>
      </c>
      <c r="W513" s="85">
        <v>76.847283307196903</v>
      </c>
      <c r="X513" s="88">
        <v>77.833333333300004</v>
      </c>
      <c r="Y513" s="85">
        <v>-100</v>
      </c>
      <c r="Z513" s="88">
        <v>-100</v>
      </c>
      <c r="AA513" s="85">
        <v>0</v>
      </c>
      <c r="AB513" s="91">
        <v>0</v>
      </c>
      <c r="AC513" s="86">
        <v>0</v>
      </c>
      <c r="AD513" s="86">
        <v>0</v>
      </c>
      <c r="AE513" s="86">
        <v>0</v>
      </c>
      <c r="AF513" s="88">
        <v>30.717599852199999</v>
      </c>
      <c r="AG513" s="85">
        <v>0</v>
      </c>
      <c r="AH513" s="86">
        <v>1.7649000000000001E-2</v>
      </c>
      <c r="AI513" s="88">
        <v>4.4069999970800001E-3</v>
      </c>
      <c r="AJ513" s="150">
        <v>1.1200000000000001</v>
      </c>
      <c r="AK513" s="151">
        <v>0</v>
      </c>
    </row>
    <row r="514" spans="1:37" x14ac:dyDescent="0.2">
      <c r="A514" s="149" t="s">
        <v>1356</v>
      </c>
      <c r="B514" s="66" t="s">
        <v>1357</v>
      </c>
      <c r="C514" s="67">
        <v>60</v>
      </c>
      <c r="D514" s="84" t="s">
        <v>349</v>
      </c>
      <c r="E514" s="85">
        <v>94.028464741647298</v>
      </c>
      <c r="F514" s="91">
        <v>94.028464741647298</v>
      </c>
      <c r="G514" s="86">
        <v>24.5772321166742</v>
      </c>
      <c r="H514" s="86">
        <v>24.5772321166742</v>
      </c>
      <c r="I514" s="86">
        <v>27.31</v>
      </c>
      <c r="J514" s="86">
        <v>11.02</v>
      </c>
      <c r="K514" s="87">
        <v>0</v>
      </c>
      <c r="L514" s="85">
        <v>4.0000000024600003E-2</v>
      </c>
      <c r="M514" s="86">
        <v>3.1858763627140101E-3</v>
      </c>
      <c r="N514" s="86">
        <v>95.178450237534406</v>
      </c>
      <c r="O514" s="86">
        <v>16.584564860426902</v>
      </c>
      <c r="P514" s="86">
        <v>0.20799999999999999</v>
      </c>
      <c r="Q514" s="88">
        <v>1.6073999999999999</v>
      </c>
      <c r="R514" s="85">
        <v>6.56311529205863E-2</v>
      </c>
      <c r="S514" s="86">
        <v>0</v>
      </c>
      <c r="T514" s="86">
        <v>3.11</v>
      </c>
      <c r="U514" s="88">
        <v>0.18181462728001399</v>
      </c>
      <c r="V514" s="89">
        <v>4.78</v>
      </c>
      <c r="W514" s="85">
        <v>76.220558631301301</v>
      </c>
      <c r="X514" s="88">
        <v>68.5</v>
      </c>
      <c r="Y514" s="85">
        <v>0.23999999999999488</v>
      </c>
      <c r="Z514" s="88"/>
      <c r="AA514" s="85">
        <v>0.05</v>
      </c>
      <c r="AB514" s="91">
        <v>0.05</v>
      </c>
      <c r="AC514" s="86">
        <v>0.03</v>
      </c>
      <c r="AD514" s="86">
        <v>0.03</v>
      </c>
      <c r="AE514" s="86">
        <v>0</v>
      </c>
      <c r="AF514" s="88">
        <v>22.248298658700001</v>
      </c>
      <c r="AG514" s="85">
        <v>0</v>
      </c>
      <c r="AH514" s="86">
        <v>7.1343000000000004E-2</v>
      </c>
      <c r="AI514" s="88">
        <v>1.7627999984600001E-2</v>
      </c>
      <c r="AJ514" s="150">
        <v>1.08</v>
      </c>
      <c r="AK514" s="151">
        <v>0</v>
      </c>
    </row>
    <row r="515" spans="1:37" x14ac:dyDescent="0.2">
      <c r="A515" s="149" t="s">
        <v>1358</v>
      </c>
      <c r="B515" s="66" t="s">
        <v>1359</v>
      </c>
      <c r="C515" s="67">
        <v>60</v>
      </c>
      <c r="D515" s="84" t="s">
        <v>349</v>
      </c>
      <c r="E515" s="85">
        <v>89.162029029104303</v>
      </c>
      <c r="F515" s="91">
        <v>89.162029029104303</v>
      </c>
      <c r="G515" s="86">
        <v>18.622621643979802</v>
      </c>
      <c r="H515" s="86">
        <v>18.622621643979802</v>
      </c>
      <c r="I515" s="86">
        <v>64.52</v>
      </c>
      <c r="J515" s="86">
        <v>23.3</v>
      </c>
      <c r="K515" s="87">
        <v>0</v>
      </c>
      <c r="L515" s="85">
        <v>8.9999999999599997E-2</v>
      </c>
      <c r="M515" s="86">
        <v>1.50206471302908E-3</v>
      </c>
      <c r="N515" s="86">
        <v>88.980266281742004</v>
      </c>
      <c r="O515" s="86">
        <v>26.884457643897601</v>
      </c>
      <c r="P515" s="86">
        <v>0.53900000000000003</v>
      </c>
      <c r="Q515" s="88">
        <v>2.1934999999999998</v>
      </c>
      <c r="R515" s="85">
        <v>7.3028237585199607E-2</v>
      </c>
      <c r="S515" s="86">
        <v>0</v>
      </c>
      <c r="T515" s="86">
        <v>4.5599999999999996</v>
      </c>
      <c r="U515" s="88">
        <v>0.119387831841769</v>
      </c>
      <c r="V515" s="89">
        <v>4.7699999999999996</v>
      </c>
      <c r="W515" s="85">
        <v>71.239903797828106</v>
      </c>
      <c r="X515" s="88">
        <v>49.233333333300003</v>
      </c>
      <c r="Y515" s="85">
        <v>-100</v>
      </c>
      <c r="Z515" s="88">
        <v>-100</v>
      </c>
      <c r="AA515" s="85">
        <v>0.11</v>
      </c>
      <c r="AB515" s="91">
        <v>0.11</v>
      </c>
      <c r="AC515" s="86">
        <v>0</v>
      </c>
      <c r="AD515" s="86">
        <v>0</v>
      </c>
      <c r="AE515" s="86">
        <v>0</v>
      </c>
      <c r="AF515" s="88">
        <v>1.6200000420099999E-2</v>
      </c>
      <c r="AG515" s="85">
        <v>0</v>
      </c>
      <c r="AH515" s="86">
        <v>0.16047700000000001</v>
      </c>
      <c r="AI515" s="88">
        <v>8.8139999931900002E-3</v>
      </c>
      <c r="AJ515" s="150">
        <v>1.1399999999999999</v>
      </c>
      <c r="AK515" s="151">
        <v>0</v>
      </c>
    </row>
    <row r="516" spans="1:37" x14ac:dyDescent="0.2">
      <c r="A516" s="149" t="s">
        <v>1360</v>
      </c>
      <c r="B516" s="66" t="s">
        <v>1361</v>
      </c>
      <c r="C516" s="67">
        <v>58</v>
      </c>
      <c r="D516" s="84" t="s">
        <v>349</v>
      </c>
      <c r="E516" s="85">
        <v>97.216568606339294</v>
      </c>
      <c r="F516" s="91">
        <v>97.216568606339294</v>
      </c>
      <c r="G516" s="86">
        <v>14.420772581082099</v>
      </c>
      <c r="H516" s="86">
        <v>14.420772581082099</v>
      </c>
      <c r="I516" s="86">
        <v>3.9</v>
      </c>
      <c r="J516" s="86">
        <v>0.88</v>
      </c>
      <c r="K516" s="87">
        <v>0</v>
      </c>
      <c r="L516" s="85">
        <v>2.0000000014399999E-2</v>
      </c>
      <c r="M516" s="86">
        <v>4.1468796594130901E-3</v>
      </c>
      <c r="N516" s="86">
        <v>100</v>
      </c>
      <c r="O516" s="86">
        <v>8.5093011563599799</v>
      </c>
      <c r="P516" s="86">
        <v>0.02</v>
      </c>
      <c r="Q516" s="88">
        <v>0.3705</v>
      </c>
      <c r="R516" s="85">
        <v>2.7693159789532001E-2</v>
      </c>
      <c r="S516" s="86">
        <v>0</v>
      </c>
      <c r="T516" s="86">
        <v>2.46</v>
      </c>
      <c r="U516" s="88">
        <v>1.9449982286623299E-2</v>
      </c>
      <c r="V516" s="89">
        <v>4.8899999999999997</v>
      </c>
      <c r="W516" s="85">
        <v>82.222904021838701</v>
      </c>
      <c r="X516" s="88">
        <v>83.633333333300001</v>
      </c>
      <c r="Y516" s="85">
        <v>-100</v>
      </c>
      <c r="Z516" s="88">
        <v>-100</v>
      </c>
      <c r="AA516" s="85">
        <v>0</v>
      </c>
      <c r="AB516" s="91">
        <v>0</v>
      </c>
      <c r="AC516" s="86">
        <v>0</v>
      </c>
      <c r="AD516" s="86">
        <v>0</v>
      </c>
      <c r="AE516" s="86">
        <v>0.02</v>
      </c>
      <c r="AF516" s="88">
        <v>47.326999698500003</v>
      </c>
      <c r="AG516" s="85">
        <v>0</v>
      </c>
      <c r="AH516" s="86">
        <v>8.3070000000000001E-3</v>
      </c>
      <c r="AI516" s="88">
        <v>0</v>
      </c>
      <c r="AJ516" s="150">
        <v>1.03</v>
      </c>
      <c r="AK516" s="151">
        <v>0</v>
      </c>
    </row>
    <row r="517" spans="1:37" x14ac:dyDescent="0.2">
      <c r="A517" s="149" t="s">
        <v>1362</v>
      </c>
      <c r="B517" s="66" t="s">
        <v>1363</v>
      </c>
      <c r="C517" s="67">
        <v>58</v>
      </c>
      <c r="D517" s="84" t="s">
        <v>349</v>
      </c>
      <c r="E517" s="85">
        <v>95.062239479243999</v>
      </c>
      <c r="F517" s="91">
        <v>95.062239479243999</v>
      </c>
      <c r="G517" s="86">
        <v>15.0816536287329</v>
      </c>
      <c r="H517" s="86">
        <v>15.0816536287329</v>
      </c>
      <c r="I517" s="86">
        <v>15.26</v>
      </c>
      <c r="J517" s="86">
        <v>5.82</v>
      </c>
      <c r="K517" s="87">
        <v>0</v>
      </c>
      <c r="L517" s="85">
        <v>1.9999999987599999E-2</v>
      </c>
      <c r="M517" s="86">
        <v>2.3363494353220902E-3</v>
      </c>
      <c r="N517" s="86">
        <v>94.8702647906766</v>
      </c>
      <c r="O517" s="86">
        <v>23.9590089505772</v>
      </c>
      <c r="P517" s="86">
        <v>0.13300000000000001</v>
      </c>
      <c r="Q517" s="88">
        <v>2.173</v>
      </c>
      <c r="R517" s="85">
        <v>7.7011936850211807E-2</v>
      </c>
      <c r="S517" s="86">
        <v>0</v>
      </c>
      <c r="T517" s="86">
        <v>4.46</v>
      </c>
      <c r="U517" s="88">
        <v>0.13418603323245601</v>
      </c>
      <c r="V517" s="89">
        <v>4.74</v>
      </c>
      <c r="W517" s="85">
        <v>79.892665012672595</v>
      </c>
      <c r="X517" s="88">
        <v>71.766666666700004</v>
      </c>
      <c r="Y517" s="85">
        <v>-100</v>
      </c>
      <c r="Z517" s="88">
        <v>-100</v>
      </c>
      <c r="AA517" s="85">
        <v>0</v>
      </c>
      <c r="AB517" s="91">
        <v>0</v>
      </c>
      <c r="AC517" s="86">
        <v>0</v>
      </c>
      <c r="AD517" s="86">
        <v>0</v>
      </c>
      <c r="AE517" s="86">
        <v>0</v>
      </c>
      <c r="AF517" s="88">
        <v>36.701000190899997</v>
      </c>
      <c r="AG517" s="85">
        <v>0</v>
      </c>
      <c r="AH517" s="86">
        <v>5.3094000000000002E-2</v>
      </c>
      <c r="AI517" s="88">
        <v>1.0798000002300001E-2</v>
      </c>
      <c r="AJ517" s="150">
        <v>1.05</v>
      </c>
      <c r="AK517" s="151">
        <v>0</v>
      </c>
    </row>
    <row r="518" spans="1:37" x14ac:dyDescent="0.2">
      <c r="A518" s="149" t="s">
        <v>1364</v>
      </c>
      <c r="B518" s="66" t="s">
        <v>1365</v>
      </c>
      <c r="C518" s="67">
        <v>60</v>
      </c>
      <c r="D518" s="84" t="s">
        <v>349</v>
      </c>
      <c r="E518" s="85">
        <v>94.170829522268306</v>
      </c>
      <c r="F518" s="91">
        <v>94.170829522268306</v>
      </c>
      <c r="G518" s="86">
        <v>18.374023781045501</v>
      </c>
      <c r="H518" s="86">
        <v>18.374023781045501</v>
      </c>
      <c r="I518" s="86">
        <v>14.33</v>
      </c>
      <c r="J518" s="86">
        <v>3.17</v>
      </c>
      <c r="K518" s="87">
        <v>0</v>
      </c>
      <c r="L518" s="85">
        <v>2.9999999994499999E-2</v>
      </c>
      <c r="M518" s="86">
        <v>7.9488398254934992E-3</v>
      </c>
      <c r="N518" s="86">
        <v>95.444759410097205</v>
      </c>
      <c r="O518" s="86">
        <v>18.458137607073802</v>
      </c>
      <c r="P518" s="86">
        <v>8.5999999999999993E-2</v>
      </c>
      <c r="Q518" s="88">
        <v>1.0358000000000001</v>
      </c>
      <c r="R518" s="85">
        <v>8.1267777326290105E-2</v>
      </c>
      <c r="S518" s="86">
        <v>0</v>
      </c>
      <c r="T518" s="86">
        <v>4.4800000000000004</v>
      </c>
      <c r="U518" s="88">
        <v>1.7589530711320599E-2</v>
      </c>
      <c r="V518" s="89">
        <v>4.93</v>
      </c>
      <c r="W518" s="85">
        <v>78.11819220193</v>
      </c>
      <c r="X518" s="88">
        <v>79.900000000000006</v>
      </c>
      <c r="Y518" s="85">
        <v>100</v>
      </c>
      <c r="Z518" s="88"/>
      <c r="AA518" s="85">
        <v>0</v>
      </c>
      <c r="AB518" s="91">
        <v>0</v>
      </c>
      <c r="AC518" s="86">
        <v>0</v>
      </c>
      <c r="AD518" s="86">
        <v>0</v>
      </c>
      <c r="AE518" s="86">
        <v>0</v>
      </c>
      <c r="AF518" s="88">
        <v>1.1900000272E-2</v>
      </c>
      <c r="AG518" s="85">
        <v>0</v>
      </c>
      <c r="AH518" s="86">
        <v>1.1717999999999999E-2</v>
      </c>
      <c r="AI518" s="88">
        <v>0</v>
      </c>
      <c r="AJ518" s="150">
        <v>1.05</v>
      </c>
      <c r="AK518" s="151">
        <v>0</v>
      </c>
    </row>
    <row r="519" spans="1:37" x14ac:dyDescent="0.2">
      <c r="A519" s="149" t="s">
        <v>1366</v>
      </c>
      <c r="B519" s="66" t="s">
        <v>1367</v>
      </c>
      <c r="C519" s="67">
        <v>60</v>
      </c>
      <c r="D519" s="84" t="s">
        <v>349</v>
      </c>
      <c r="E519" s="85">
        <v>93.974673344493894</v>
      </c>
      <c r="F519" s="91">
        <v>93.974673344493894</v>
      </c>
      <c r="G519" s="86">
        <v>14.9424488916983</v>
      </c>
      <c r="H519" s="86">
        <v>14.9424488916983</v>
      </c>
      <c r="I519" s="86">
        <v>15.6</v>
      </c>
      <c r="J519" s="86">
        <v>4.7</v>
      </c>
      <c r="K519" s="87">
        <v>0</v>
      </c>
      <c r="L519" s="85">
        <v>2.9999999976600002E-2</v>
      </c>
      <c r="M519" s="86">
        <v>1.43566256513415E-4</v>
      </c>
      <c r="N519" s="86">
        <v>94.526549324945805</v>
      </c>
      <c r="O519" s="86">
        <v>15.915208613728099</v>
      </c>
      <c r="P519" s="86">
        <v>0.54500000000000004</v>
      </c>
      <c r="Q519" s="88">
        <v>2.4775999999999998</v>
      </c>
      <c r="R519" s="85">
        <v>2.81214848143982E-2</v>
      </c>
      <c r="S519" s="86">
        <v>0</v>
      </c>
      <c r="T519" s="86">
        <v>5.44</v>
      </c>
      <c r="U519" s="88">
        <v>0.168798060558909</v>
      </c>
      <c r="V519" s="89">
        <v>4.84</v>
      </c>
      <c r="W519" s="85">
        <v>77.236272533463804</v>
      </c>
      <c r="X519" s="88">
        <v>52.4</v>
      </c>
      <c r="Y519" s="85">
        <v>-68.599999999999994</v>
      </c>
      <c r="Z519" s="88">
        <v>-100</v>
      </c>
      <c r="AA519" s="85">
        <v>0</v>
      </c>
      <c r="AB519" s="91">
        <v>0</v>
      </c>
      <c r="AC519" s="86">
        <v>0</v>
      </c>
      <c r="AD519" s="86">
        <v>0</v>
      </c>
      <c r="AE519" s="86">
        <v>0</v>
      </c>
      <c r="AF519" s="88">
        <v>23.537599545199999</v>
      </c>
      <c r="AG519" s="85">
        <v>0</v>
      </c>
      <c r="AH519" s="86">
        <v>4.4284999999999998E-2</v>
      </c>
      <c r="AI519" s="88">
        <v>3.1401999991800003E-2</v>
      </c>
      <c r="AJ519" s="150">
        <v>1.05</v>
      </c>
      <c r="AK519" s="151">
        <v>0</v>
      </c>
    </row>
    <row r="520" spans="1:37" x14ac:dyDescent="0.2">
      <c r="A520" s="149" t="s">
        <v>1368</v>
      </c>
      <c r="B520" s="66" t="s">
        <v>1369</v>
      </c>
      <c r="C520" s="67">
        <v>60</v>
      </c>
      <c r="D520" s="84" t="s">
        <v>349</v>
      </c>
      <c r="E520" s="85">
        <v>84.983679873045602</v>
      </c>
      <c r="F520" s="91">
        <v>84.983679873045602</v>
      </c>
      <c r="G520" s="86">
        <v>8.8579517789840008</v>
      </c>
      <c r="H520" s="86">
        <v>8.8579517789840008</v>
      </c>
      <c r="I520" s="86">
        <v>35.369999999999997</v>
      </c>
      <c r="J520" s="86">
        <v>9.94</v>
      </c>
      <c r="K520" s="87">
        <v>0</v>
      </c>
      <c r="L520" s="85">
        <v>0.100000000214</v>
      </c>
      <c r="M520" s="86">
        <v>0</v>
      </c>
      <c r="N520" s="86">
        <v>86.276234992209694</v>
      </c>
      <c r="O520" s="86">
        <v>8.1617912603828096</v>
      </c>
      <c r="P520" s="86">
        <v>0.127</v>
      </c>
      <c r="Q520" s="88">
        <v>0.78139999999999998</v>
      </c>
      <c r="R520" s="85">
        <v>0</v>
      </c>
      <c r="S520" s="86">
        <v>0</v>
      </c>
      <c r="T520" s="86">
        <v>4.7699999999999996</v>
      </c>
      <c r="U520" s="88">
        <v>9.1969776206877907E-2</v>
      </c>
      <c r="V520" s="89">
        <v>4.5999999999999996</v>
      </c>
      <c r="W520" s="85">
        <v>77.266666666700004</v>
      </c>
      <c r="X520" s="88">
        <v>77.266666666700004</v>
      </c>
      <c r="Y520" s="85">
        <v>100</v>
      </c>
      <c r="Z520" s="88"/>
      <c r="AA520" s="85">
        <v>0</v>
      </c>
      <c r="AB520" s="91">
        <v>0</v>
      </c>
      <c r="AC520" s="86">
        <v>0</v>
      </c>
      <c r="AD520" s="86">
        <v>0</v>
      </c>
      <c r="AE520" s="86">
        <v>0</v>
      </c>
      <c r="AF520" s="88">
        <v>0.53149998301900003</v>
      </c>
      <c r="AG520" s="85">
        <v>0</v>
      </c>
      <c r="AH520" s="86">
        <v>3.5897999999999999E-2</v>
      </c>
      <c r="AI520" s="88">
        <v>0</v>
      </c>
      <c r="AJ520" s="150">
        <v>1.04</v>
      </c>
      <c r="AK520" s="151">
        <v>0</v>
      </c>
    </row>
    <row r="521" spans="1:37" x14ac:dyDescent="0.2">
      <c r="A521" s="149" t="s">
        <v>1370</v>
      </c>
      <c r="B521" s="66" t="s">
        <v>1371</v>
      </c>
      <c r="C521" s="67">
        <v>60</v>
      </c>
      <c r="D521" s="84" t="s">
        <v>349</v>
      </c>
      <c r="E521" s="85">
        <v>83.997770112539598</v>
      </c>
      <c r="F521" s="91">
        <v>83.997770112539598</v>
      </c>
      <c r="G521" s="86">
        <v>9.6714400195115093</v>
      </c>
      <c r="H521" s="86">
        <v>9.6714400195115093</v>
      </c>
      <c r="I521" s="86">
        <v>54.63</v>
      </c>
      <c r="J521" s="86">
        <v>12.56</v>
      </c>
      <c r="K521" s="87">
        <v>0</v>
      </c>
      <c r="L521" s="85">
        <v>0.33000000001599999</v>
      </c>
      <c r="M521" s="86">
        <v>1.5963347361653999E-3</v>
      </c>
      <c r="N521" s="86">
        <v>83.1460674157303</v>
      </c>
      <c r="O521" s="86">
        <v>16.412267189469301</v>
      </c>
      <c r="P521" s="86">
        <v>0.22900000000000001</v>
      </c>
      <c r="Q521" s="88">
        <v>0.82069999999999999</v>
      </c>
      <c r="R521" s="85">
        <v>2.71296798697775E-2</v>
      </c>
      <c r="S521" s="86">
        <v>0</v>
      </c>
      <c r="T521" s="86">
        <v>4.63</v>
      </c>
      <c r="U521" s="88">
        <v>0.192327793456674</v>
      </c>
      <c r="V521" s="89">
        <v>4.49</v>
      </c>
      <c r="W521" s="85">
        <v>77.760020138346704</v>
      </c>
      <c r="X521" s="88">
        <v>75.099999999999994</v>
      </c>
      <c r="Y521" s="85">
        <v>100</v>
      </c>
      <c r="Z521" s="88"/>
      <c r="AA521" s="85">
        <v>0</v>
      </c>
      <c r="AB521" s="91">
        <v>0</v>
      </c>
      <c r="AC521" s="86">
        <v>0</v>
      </c>
      <c r="AD521" s="86">
        <v>0</v>
      </c>
      <c r="AE521" s="86">
        <v>0</v>
      </c>
      <c r="AF521" s="88">
        <v>0.41389998795600003</v>
      </c>
      <c r="AG521" s="85">
        <v>0</v>
      </c>
      <c r="AH521" s="86">
        <v>0.11930200000000001</v>
      </c>
      <c r="AI521" s="88">
        <v>1.6196999988200001E-2</v>
      </c>
      <c r="AJ521" s="150">
        <v>1.08</v>
      </c>
      <c r="AK521" s="151">
        <v>0</v>
      </c>
    </row>
    <row r="522" spans="1:37" x14ac:dyDescent="0.2">
      <c r="A522" s="149" t="s">
        <v>1372</v>
      </c>
      <c r="B522" s="66" t="s">
        <v>1373</v>
      </c>
      <c r="C522" s="67">
        <v>60</v>
      </c>
      <c r="D522" s="84" t="s">
        <v>349</v>
      </c>
      <c r="E522" s="85">
        <v>90.433822717739304</v>
      </c>
      <c r="F522" s="91">
        <v>90.433822717739304</v>
      </c>
      <c r="G522" s="86">
        <v>10.7267174448983</v>
      </c>
      <c r="H522" s="86">
        <v>10.7267174448983</v>
      </c>
      <c r="I522" s="86">
        <v>54.04</v>
      </c>
      <c r="J522" s="86">
        <v>10.56</v>
      </c>
      <c r="K522" s="87">
        <v>0</v>
      </c>
      <c r="L522" s="85">
        <v>7.0000000012000005E-2</v>
      </c>
      <c r="M522" s="86">
        <v>0</v>
      </c>
      <c r="N522" s="86">
        <v>91.012068914390795</v>
      </c>
      <c r="O522" s="86">
        <v>9.4105326152004807</v>
      </c>
      <c r="P522" s="86">
        <v>0.24</v>
      </c>
      <c r="Q522" s="88">
        <v>1.0385</v>
      </c>
      <c r="R522" s="85">
        <v>0</v>
      </c>
      <c r="S522" s="86">
        <v>0</v>
      </c>
      <c r="T522" s="86">
        <v>4.3</v>
      </c>
      <c r="U522" s="88">
        <v>0.138352283180631</v>
      </c>
      <c r="V522" s="89">
        <v>4.66</v>
      </c>
      <c r="W522" s="85">
        <v>80.089220350972994</v>
      </c>
      <c r="X522" s="88">
        <v>76.933333333299998</v>
      </c>
      <c r="Y522" s="85">
        <v>100</v>
      </c>
      <c r="Z522" s="88"/>
      <c r="AA522" s="85">
        <v>0</v>
      </c>
      <c r="AB522" s="91">
        <v>0</v>
      </c>
      <c r="AC522" s="86">
        <v>0</v>
      </c>
      <c r="AD522" s="86">
        <v>0</v>
      </c>
      <c r="AE522" s="86">
        <v>0</v>
      </c>
      <c r="AF522" s="88">
        <v>7.1851000798099998</v>
      </c>
      <c r="AG522" s="85">
        <v>0</v>
      </c>
      <c r="AH522" s="86">
        <v>9.5020999999999994E-2</v>
      </c>
      <c r="AI522" s="88">
        <v>7.7190000067199997E-3</v>
      </c>
      <c r="AJ522" s="150">
        <v>1.08</v>
      </c>
      <c r="AK522" s="151">
        <v>0</v>
      </c>
    </row>
    <row r="523" spans="1:37" x14ac:dyDescent="0.2">
      <c r="A523" s="149" t="s">
        <v>1374</v>
      </c>
      <c r="B523" s="66" t="s">
        <v>1375</v>
      </c>
      <c r="C523" s="67">
        <v>58</v>
      </c>
      <c r="D523" s="84" t="s">
        <v>349</v>
      </c>
      <c r="E523" s="85">
        <v>95.244076110605604</v>
      </c>
      <c r="F523" s="91">
        <v>95.244076110605604</v>
      </c>
      <c r="G523" s="86">
        <v>9.2023023062621192</v>
      </c>
      <c r="H523" s="86">
        <v>9.2023023062621192</v>
      </c>
      <c r="I523" s="86">
        <v>39.42</v>
      </c>
      <c r="J523" s="86">
        <v>6.45</v>
      </c>
      <c r="K523" s="87">
        <v>0</v>
      </c>
      <c r="L523" s="85">
        <v>0</v>
      </c>
      <c r="M523" s="86">
        <v>0</v>
      </c>
      <c r="N523" s="86">
        <v>99.388055676561507</v>
      </c>
      <c r="O523" s="86">
        <v>14.6540326134861</v>
      </c>
      <c r="P523" s="86">
        <v>0.14099999999999999</v>
      </c>
      <c r="Q523" s="88">
        <v>0.69230000000000003</v>
      </c>
      <c r="R523" s="85">
        <v>0</v>
      </c>
      <c r="S523" s="86">
        <v>0</v>
      </c>
      <c r="T523" s="86">
        <v>5.36</v>
      </c>
      <c r="U523" s="88">
        <v>0.11570869100834701</v>
      </c>
      <c r="V523" s="89">
        <v>4.9000000000000004</v>
      </c>
      <c r="W523" s="85">
        <v>83.040142482222805</v>
      </c>
      <c r="X523" s="88">
        <v>75.966666666699993</v>
      </c>
      <c r="Y523" s="85">
        <v>100</v>
      </c>
      <c r="Z523" s="88">
        <v>100</v>
      </c>
      <c r="AA523" s="85">
        <v>0</v>
      </c>
      <c r="AB523" s="91">
        <v>0</v>
      </c>
      <c r="AC523" s="86">
        <v>0</v>
      </c>
      <c r="AD523" s="86">
        <v>0</v>
      </c>
      <c r="AE523" s="86">
        <v>0</v>
      </c>
      <c r="AF523" s="88">
        <v>10.5108003514</v>
      </c>
      <c r="AG523" s="85">
        <v>0</v>
      </c>
      <c r="AH523" s="86">
        <v>4.0383000000000002E-2</v>
      </c>
      <c r="AI523" s="88">
        <v>1.0797999989000001E-2</v>
      </c>
      <c r="AJ523" s="150">
        <v>1.05</v>
      </c>
      <c r="AK523" s="151">
        <v>0</v>
      </c>
    </row>
    <row r="524" spans="1:37" x14ac:dyDescent="0.2">
      <c r="A524" s="149" t="s">
        <v>1376</v>
      </c>
      <c r="B524" s="66" t="s">
        <v>1377</v>
      </c>
      <c r="C524" s="67">
        <v>60</v>
      </c>
      <c r="D524" s="84" t="s">
        <v>349</v>
      </c>
      <c r="E524" s="85">
        <v>83.400857491248104</v>
      </c>
      <c r="F524" s="91">
        <v>83.400857491248104</v>
      </c>
      <c r="G524" s="86">
        <v>9.4628879361208398</v>
      </c>
      <c r="H524" s="86">
        <v>9.4628879361208398</v>
      </c>
      <c r="I524" s="86">
        <v>30.81</v>
      </c>
      <c r="J524" s="86">
        <v>6.76</v>
      </c>
      <c r="K524" s="87">
        <v>0</v>
      </c>
      <c r="L524" s="85">
        <v>0.109999999854</v>
      </c>
      <c r="M524" s="86">
        <v>0</v>
      </c>
      <c r="N524" s="86">
        <v>82.691002115412999</v>
      </c>
      <c r="O524" s="86">
        <v>8.8347125922612406</v>
      </c>
      <c r="P524" s="86">
        <v>0.11</v>
      </c>
      <c r="Q524" s="88">
        <v>1.038</v>
      </c>
      <c r="R524" s="85">
        <v>0</v>
      </c>
      <c r="S524" s="86">
        <v>0.1</v>
      </c>
      <c r="T524" s="86">
        <v>4.6500000000000004</v>
      </c>
      <c r="U524" s="88">
        <v>0.28714156472485503</v>
      </c>
      <c r="V524" s="89">
        <v>4.6399999999999997</v>
      </c>
      <c r="W524" s="85">
        <v>77.065355803016899</v>
      </c>
      <c r="X524" s="88">
        <v>76.866666666699999</v>
      </c>
      <c r="Y524" s="85">
        <v>100</v>
      </c>
      <c r="Z524" s="88"/>
      <c r="AA524" s="85">
        <v>0</v>
      </c>
      <c r="AB524" s="91">
        <v>0</v>
      </c>
      <c r="AC524" s="86">
        <v>0</v>
      </c>
      <c r="AD524" s="86">
        <v>0</v>
      </c>
      <c r="AE524" s="86">
        <v>0</v>
      </c>
      <c r="AF524" s="88">
        <v>0.14280000309999999</v>
      </c>
      <c r="AG524" s="85">
        <v>0</v>
      </c>
      <c r="AH524" s="86">
        <v>4.5225000000000001E-2</v>
      </c>
      <c r="AI524" s="88">
        <v>5.3990000028099998E-3</v>
      </c>
      <c r="AJ524" s="150">
        <v>1.05</v>
      </c>
      <c r="AK524" s="151">
        <v>0</v>
      </c>
    </row>
    <row r="525" spans="1:37" x14ac:dyDescent="0.2">
      <c r="A525" s="149" t="s">
        <v>1378</v>
      </c>
      <c r="B525" s="66" t="s">
        <v>1379</v>
      </c>
      <c r="C525" s="67">
        <v>60</v>
      </c>
      <c r="D525" s="84" t="s">
        <v>349</v>
      </c>
      <c r="E525" s="85">
        <v>84.862433722862605</v>
      </c>
      <c r="F525" s="91">
        <v>84.461473528713498</v>
      </c>
      <c r="G525" s="86">
        <v>12.932285209317</v>
      </c>
      <c r="H525" s="86">
        <v>12.5379197552032</v>
      </c>
      <c r="I525" s="86">
        <v>61.04</v>
      </c>
      <c r="J525" s="86">
        <v>20.59</v>
      </c>
      <c r="K525" s="87">
        <v>0</v>
      </c>
      <c r="L525" s="85">
        <v>0</v>
      </c>
      <c r="M525" s="86">
        <v>0</v>
      </c>
      <c r="N525" s="86">
        <v>84.484360483121705</v>
      </c>
      <c r="O525" s="86">
        <v>38.638421147926799</v>
      </c>
      <c r="P525" s="86">
        <v>0.62</v>
      </c>
      <c r="Q525" s="88">
        <v>0.63019999999999998</v>
      </c>
      <c r="R525" s="85">
        <v>0</v>
      </c>
      <c r="S525" s="86">
        <v>0</v>
      </c>
      <c r="T525" s="86">
        <v>4.3899999999999997</v>
      </c>
      <c r="U525" s="88">
        <v>0.29808224959772101</v>
      </c>
      <c r="V525" s="89">
        <v>4.7300000000000004</v>
      </c>
      <c r="W525" s="85">
        <v>75.530970335417805</v>
      </c>
      <c r="X525" s="88"/>
      <c r="Y525" s="85">
        <v>100</v>
      </c>
      <c r="Z525" s="88">
        <v>-100</v>
      </c>
      <c r="AA525" s="85">
        <v>0</v>
      </c>
      <c r="AB525" s="91">
        <v>0</v>
      </c>
      <c r="AC525" s="86">
        <v>0</v>
      </c>
      <c r="AD525" s="86">
        <v>0</v>
      </c>
      <c r="AE525" s="86">
        <v>0</v>
      </c>
      <c r="AF525" s="88">
        <v>15.0138998075</v>
      </c>
      <c r="AG525" s="85">
        <v>0</v>
      </c>
      <c r="AH525" s="86">
        <v>0.103767</v>
      </c>
      <c r="AI525" s="88">
        <v>4.8590999975599999E-2</v>
      </c>
      <c r="AJ525" s="150">
        <v>1.1599999999999999</v>
      </c>
      <c r="AK525" s="151">
        <v>0</v>
      </c>
    </row>
    <row r="526" spans="1:37" x14ac:dyDescent="0.2">
      <c r="A526" s="149" t="s">
        <v>426</v>
      </c>
      <c r="B526" s="66" t="s">
        <v>1380</v>
      </c>
      <c r="C526" s="67">
        <v>58</v>
      </c>
      <c r="D526" s="84" t="s">
        <v>349</v>
      </c>
      <c r="E526" s="85">
        <v>94.154070046816898</v>
      </c>
      <c r="F526" s="91">
        <v>94.063456759613899</v>
      </c>
      <c r="G526" s="86">
        <v>9.9537323063827507</v>
      </c>
      <c r="H526" s="86">
        <v>9.8631190191798108</v>
      </c>
      <c r="I526" s="86">
        <v>11.58</v>
      </c>
      <c r="J526" s="86">
        <v>2.25</v>
      </c>
      <c r="K526" s="87">
        <v>0</v>
      </c>
      <c r="L526" s="85">
        <v>9.9999999979200008E-3</v>
      </c>
      <c r="M526" s="86">
        <v>0</v>
      </c>
      <c r="N526" s="86">
        <v>95.456761915376802</v>
      </c>
      <c r="O526" s="86">
        <v>9.9769319492502895</v>
      </c>
      <c r="P526" s="86">
        <v>2.3E-2</v>
      </c>
      <c r="Q526" s="88">
        <v>1.0373000000000001</v>
      </c>
      <c r="R526" s="85">
        <v>0</v>
      </c>
      <c r="S526" s="86">
        <v>0</v>
      </c>
      <c r="T526" s="86">
        <v>4.5199999999999996</v>
      </c>
      <c r="U526" s="88">
        <v>0.15514093112017199</v>
      </c>
      <c r="V526" s="89">
        <v>5</v>
      </c>
      <c r="W526" s="85">
        <v>85.333333333300004</v>
      </c>
      <c r="X526" s="88">
        <v>85.333333333300004</v>
      </c>
      <c r="Y526" s="85">
        <v>100</v>
      </c>
      <c r="Z526" s="88"/>
      <c r="AA526" s="85">
        <v>0</v>
      </c>
      <c r="AB526" s="91">
        <v>0</v>
      </c>
      <c r="AC526" s="86">
        <v>0</v>
      </c>
      <c r="AD526" s="86">
        <v>0</v>
      </c>
      <c r="AE526" s="86">
        <v>0</v>
      </c>
      <c r="AF526" s="88">
        <v>49.4832992451</v>
      </c>
      <c r="AG526" s="85">
        <v>0</v>
      </c>
      <c r="AH526" s="86">
        <v>1.0822E-2</v>
      </c>
      <c r="AI526" s="88">
        <v>0</v>
      </c>
      <c r="AJ526" s="150">
        <v>1.07</v>
      </c>
      <c r="AK526" s="151">
        <v>0</v>
      </c>
    </row>
    <row r="527" spans="1:37" x14ac:dyDescent="0.2">
      <c r="A527" s="149" t="s">
        <v>1381</v>
      </c>
      <c r="B527" s="66" t="s">
        <v>1382</v>
      </c>
      <c r="C527" s="67">
        <v>60</v>
      </c>
      <c r="D527" s="84" t="s">
        <v>349</v>
      </c>
      <c r="E527" s="85">
        <v>80.331468168680004</v>
      </c>
      <c r="F527" s="91">
        <v>80.060957533535898</v>
      </c>
      <c r="G527" s="86">
        <v>10.996442599866601</v>
      </c>
      <c r="H527" s="86">
        <v>10.7305639961462</v>
      </c>
      <c r="I527" s="86">
        <v>28.42</v>
      </c>
      <c r="J527" s="86">
        <v>8.2100000000000009</v>
      </c>
      <c r="K527" s="87">
        <v>0</v>
      </c>
      <c r="L527" s="85">
        <v>0.179999999987</v>
      </c>
      <c r="M527" s="86">
        <v>6.0033609252986304E-3</v>
      </c>
      <c r="N527" s="86">
        <v>79.575562099752204</v>
      </c>
      <c r="O527" s="86">
        <v>18.873059068352799</v>
      </c>
      <c r="P527" s="86">
        <v>0.14599999999999999</v>
      </c>
      <c r="Q527" s="88">
        <v>0.84409999999999996</v>
      </c>
      <c r="R527" s="85">
        <v>2.9248318221702301E-2</v>
      </c>
      <c r="S527" s="86">
        <v>0.1</v>
      </c>
      <c r="T527" s="86">
        <v>3.23</v>
      </c>
      <c r="U527" s="88">
        <v>0.36870970132661401</v>
      </c>
      <c r="V527" s="89">
        <v>4.53</v>
      </c>
      <c r="W527" s="85">
        <v>74.673145760908994</v>
      </c>
      <c r="X527" s="88"/>
      <c r="Y527" s="85">
        <v>100</v>
      </c>
      <c r="Z527" s="88">
        <v>-80.960000000000008</v>
      </c>
      <c r="AA527" s="85">
        <v>0</v>
      </c>
      <c r="AB527" s="91">
        <v>0</v>
      </c>
      <c r="AC527" s="86">
        <v>0</v>
      </c>
      <c r="AD527" s="86">
        <v>0</v>
      </c>
      <c r="AE527" s="86">
        <v>0</v>
      </c>
      <c r="AF527" s="88">
        <v>6.6999997938799998E-3</v>
      </c>
      <c r="AG527" s="85">
        <v>0</v>
      </c>
      <c r="AH527" s="86">
        <v>5.8667999999999998E-2</v>
      </c>
      <c r="AI527" s="88">
        <v>2.1596000009299999E-2</v>
      </c>
      <c r="AJ527" s="150">
        <v>1.07</v>
      </c>
      <c r="AK527" s="151">
        <v>0</v>
      </c>
    </row>
    <row r="528" spans="1:37" x14ac:dyDescent="0.2">
      <c r="A528" s="149" t="s">
        <v>1383</v>
      </c>
      <c r="B528" s="66" t="s">
        <v>1384</v>
      </c>
      <c r="C528" s="67">
        <v>60</v>
      </c>
      <c r="D528" s="84" t="s">
        <v>349</v>
      </c>
      <c r="E528" s="85">
        <v>83.991628950719203</v>
      </c>
      <c r="F528" s="91">
        <v>82.070321856759307</v>
      </c>
      <c r="G528" s="86">
        <v>10.1511579531272</v>
      </c>
      <c r="H528" s="86">
        <v>8.3130570718977292</v>
      </c>
      <c r="I528" s="86">
        <v>10.77</v>
      </c>
      <c r="J528" s="86">
        <v>2.8</v>
      </c>
      <c r="K528" s="87">
        <v>0</v>
      </c>
      <c r="L528" s="85">
        <v>3.9999999997300001E-2</v>
      </c>
      <c r="M528" s="86">
        <v>0</v>
      </c>
      <c r="N528" s="86">
        <v>88.773056428473794</v>
      </c>
      <c r="O528" s="86">
        <v>17.885944700460801</v>
      </c>
      <c r="P528" s="86">
        <v>0.10100000000000001</v>
      </c>
      <c r="Q528" s="88">
        <v>0.2802</v>
      </c>
      <c r="R528" s="85">
        <v>0</v>
      </c>
      <c r="S528" s="86">
        <v>0</v>
      </c>
      <c r="T528" s="86">
        <v>3.12</v>
      </c>
      <c r="U528" s="88">
        <v>5.29494081012594E-2</v>
      </c>
      <c r="V528" s="89">
        <v>4.8</v>
      </c>
      <c r="W528" s="85">
        <v>81.580095363936294</v>
      </c>
      <c r="X528" s="88"/>
      <c r="Y528" s="85"/>
      <c r="Z528" s="88">
        <v>-100</v>
      </c>
      <c r="AA528" s="85">
        <v>0</v>
      </c>
      <c r="AB528" s="91">
        <v>0</v>
      </c>
      <c r="AC528" s="86">
        <v>0</v>
      </c>
      <c r="AD528" s="86">
        <v>0</v>
      </c>
      <c r="AE528" s="86">
        <v>0</v>
      </c>
      <c r="AF528" s="88">
        <v>15.295299528999999</v>
      </c>
      <c r="AG528" s="85">
        <v>0</v>
      </c>
      <c r="AH528" s="86">
        <v>1.3403999999999999E-2</v>
      </c>
      <c r="AI528" s="88">
        <v>1.6197000003299999E-2</v>
      </c>
      <c r="AJ528" s="150">
        <v>1.1200000000000001</v>
      </c>
      <c r="AK528" s="151">
        <v>0</v>
      </c>
    </row>
    <row r="529" spans="1:37" x14ac:dyDescent="0.2">
      <c r="A529" s="149" t="s">
        <v>1385</v>
      </c>
      <c r="B529" s="66" t="s">
        <v>1386</v>
      </c>
      <c r="C529" s="67">
        <v>60</v>
      </c>
      <c r="D529" s="84" t="s">
        <v>349</v>
      </c>
      <c r="E529" s="85">
        <v>83.079065850419497</v>
      </c>
      <c r="F529" s="91">
        <v>82.508988436497901</v>
      </c>
      <c r="G529" s="86">
        <v>10.117794405035699</v>
      </c>
      <c r="H529" s="86">
        <v>9.5477169911141306</v>
      </c>
      <c r="I529" s="86">
        <v>0</v>
      </c>
      <c r="J529" s="86">
        <v>3.62</v>
      </c>
      <c r="K529" s="87">
        <v>0</v>
      </c>
      <c r="L529" s="85">
        <v>3.9999999962099998E-2</v>
      </c>
      <c r="M529" s="86">
        <v>0</v>
      </c>
      <c r="N529" s="86">
        <v>84.429959414586193</v>
      </c>
      <c r="O529" s="86">
        <v>12.956669498725599</v>
      </c>
      <c r="P529" s="86">
        <v>5.6000000000000001E-2</v>
      </c>
      <c r="Q529" s="88">
        <v>0.4199</v>
      </c>
      <c r="R529" s="85">
        <v>0</v>
      </c>
      <c r="S529" s="86">
        <v>0.1</v>
      </c>
      <c r="T529" s="86">
        <v>2.29</v>
      </c>
      <c r="U529" s="88">
        <v>0.33902331055183099</v>
      </c>
      <c r="V529" s="89">
        <v>4.78</v>
      </c>
      <c r="W529" s="85">
        <v>75.366703735698906</v>
      </c>
      <c r="X529" s="88"/>
      <c r="Y529" s="85">
        <v>100</v>
      </c>
      <c r="Z529" s="88">
        <v>-93.76</v>
      </c>
      <c r="AA529" s="85">
        <v>0</v>
      </c>
      <c r="AB529" s="91">
        <v>0</v>
      </c>
      <c r="AC529" s="86">
        <v>0</v>
      </c>
      <c r="AD529" s="86">
        <v>0</v>
      </c>
      <c r="AE529" s="86">
        <v>0</v>
      </c>
      <c r="AF529" s="88">
        <v>0</v>
      </c>
      <c r="AG529" s="85">
        <v>0</v>
      </c>
      <c r="AH529" s="86">
        <v>2.1444000000000001E-2</v>
      </c>
      <c r="AI529" s="88">
        <v>0</v>
      </c>
      <c r="AJ529" s="150">
        <v>1.05</v>
      </c>
      <c r="AK529" s="151">
        <v>0</v>
      </c>
    </row>
    <row r="530" spans="1:37" x14ac:dyDescent="0.2">
      <c r="A530" s="149" t="s">
        <v>1387</v>
      </c>
      <c r="B530" s="66" t="s">
        <v>1388</v>
      </c>
      <c r="C530" s="67">
        <v>60</v>
      </c>
      <c r="D530" s="84" t="s">
        <v>349</v>
      </c>
      <c r="E530" s="85">
        <v>83.228938302536804</v>
      </c>
      <c r="F530" s="91">
        <v>81.738373003445005</v>
      </c>
      <c r="G530" s="86">
        <v>10.3439163795803</v>
      </c>
      <c r="H530" s="86">
        <v>8.85628719072972</v>
      </c>
      <c r="I530" s="86">
        <v>10.39</v>
      </c>
      <c r="J530" s="86">
        <v>1.98</v>
      </c>
      <c r="K530" s="87">
        <v>0</v>
      </c>
      <c r="L530" s="85">
        <v>0</v>
      </c>
      <c r="M530" s="86">
        <v>0.80764470048707804</v>
      </c>
      <c r="N530" s="86">
        <v>94.522590190053506</v>
      </c>
      <c r="O530" s="86">
        <v>17.136270491803302</v>
      </c>
      <c r="P530" s="86">
        <v>7.5999999999999998E-2</v>
      </c>
      <c r="Q530" s="88">
        <v>0.29360000000000003</v>
      </c>
      <c r="R530" s="85">
        <v>9.74658869395712E-2</v>
      </c>
      <c r="S530" s="86">
        <v>0</v>
      </c>
      <c r="T530" s="86">
        <v>1.87</v>
      </c>
      <c r="U530" s="88">
        <v>3.3275916066395198E-2</v>
      </c>
      <c r="V530" s="89">
        <v>4.91</v>
      </c>
      <c r="W530" s="85">
        <v>77.664543435746197</v>
      </c>
      <c r="X530" s="88"/>
      <c r="Y530" s="85"/>
      <c r="Z530" s="88">
        <v>-100</v>
      </c>
      <c r="AA530" s="85">
        <v>0</v>
      </c>
      <c r="AB530" s="91">
        <v>0</v>
      </c>
      <c r="AC530" s="86">
        <v>0</v>
      </c>
      <c r="AD530" s="86">
        <v>0</v>
      </c>
      <c r="AE530" s="86">
        <v>0</v>
      </c>
      <c r="AF530" s="88">
        <v>28.829599389599998</v>
      </c>
      <c r="AG530" s="85">
        <v>0</v>
      </c>
      <c r="AH530" s="86">
        <v>1.1731E-2</v>
      </c>
      <c r="AI530" s="88">
        <v>0</v>
      </c>
      <c r="AJ530" s="150">
        <v>1.1100000000000001</v>
      </c>
      <c r="AK530" s="151">
        <v>0</v>
      </c>
    </row>
    <row r="531" spans="1:37" x14ac:dyDescent="0.2">
      <c r="A531" s="149" t="s">
        <v>1389</v>
      </c>
      <c r="B531" s="66" t="s">
        <v>1390</v>
      </c>
      <c r="C531" s="67">
        <v>60</v>
      </c>
      <c r="D531" s="84" t="s">
        <v>349</v>
      </c>
      <c r="E531" s="85">
        <v>89.461932321275</v>
      </c>
      <c r="F531" s="91">
        <v>89.461932321275</v>
      </c>
      <c r="G531" s="86">
        <v>11.3580658821718</v>
      </c>
      <c r="H531" s="86">
        <v>11.3580658821718</v>
      </c>
      <c r="I531" s="86">
        <v>45.33</v>
      </c>
      <c r="J531" s="86">
        <v>11.56</v>
      </c>
      <c r="K531" s="87">
        <v>0</v>
      </c>
      <c r="L531" s="85">
        <v>0.100000000043</v>
      </c>
      <c r="M531" s="86">
        <v>0</v>
      </c>
      <c r="N531" s="86">
        <v>88.912276198421395</v>
      </c>
      <c r="O531" s="86">
        <v>11.1470985155196</v>
      </c>
      <c r="P531" s="86">
        <v>0.27</v>
      </c>
      <c r="Q531" s="88">
        <v>2.2955999999999999</v>
      </c>
      <c r="R531" s="85">
        <v>0</v>
      </c>
      <c r="S531" s="86">
        <v>0</v>
      </c>
      <c r="T531" s="86">
        <v>4.72</v>
      </c>
      <c r="U531" s="88">
        <v>0.423473250606337</v>
      </c>
      <c r="V531" s="89">
        <v>4.67</v>
      </c>
      <c r="W531" s="85">
        <v>76.373441708539701</v>
      </c>
      <c r="X531" s="88">
        <v>70.566666666700002</v>
      </c>
      <c r="Y531" s="85">
        <v>100</v>
      </c>
      <c r="Z531" s="88"/>
      <c r="AA531" s="85">
        <v>0</v>
      </c>
      <c r="AB531" s="91">
        <v>0</v>
      </c>
      <c r="AC531" s="86">
        <v>0</v>
      </c>
      <c r="AD531" s="86">
        <v>0</v>
      </c>
      <c r="AE531" s="86">
        <v>0</v>
      </c>
      <c r="AF531" s="88">
        <v>0.48559999486599997</v>
      </c>
      <c r="AG531" s="85">
        <v>0</v>
      </c>
      <c r="AH531" s="86">
        <v>5.9316000000000001E-2</v>
      </c>
      <c r="AI531" s="88">
        <v>1.0797999990099999E-2</v>
      </c>
      <c r="AJ531" s="150">
        <v>1.06</v>
      </c>
      <c r="AK531" s="151">
        <v>0</v>
      </c>
    </row>
    <row r="532" spans="1:37" x14ac:dyDescent="0.2">
      <c r="A532" s="149" t="s">
        <v>1391</v>
      </c>
      <c r="B532" s="66" t="s">
        <v>1392</v>
      </c>
      <c r="C532" s="67">
        <v>60</v>
      </c>
      <c r="D532" s="84" t="s">
        <v>349</v>
      </c>
      <c r="E532" s="85">
        <v>93.773560499667397</v>
      </c>
      <c r="F532" s="91">
        <v>93.709808559390893</v>
      </c>
      <c r="G532" s="86">
        <v>14.697132086628701</v>
      </c>
      <c r="H532" s="86">
        <v>14.693436321975</v>
      </c>
      <c r="I532" s="86">
        <v>16</v>
      </c>
      <c r="J532" s="86">
        <v>5.53</v>
      </c>
      <c r="K532" s="87">
        <v>0</v>
      </c>
      <c r="L532" s="85">
        <v>9.0000000029999999E-2</v>
      </c>
      <c r="M532" s="86">
        <v>1.0428155848126599E-4</v>
      </c>
      <c r="N532" s="86">
        <v>93.585263392691203</v>
      </c>
      <c r="O532" s="86">
        <v>24.314173742651899</v>
      </c>
      <c r="P532" s="86">
        <v>0.14000000000000001</v>
      </c>
      <c r="Q532" s="88">
        <v>1.5604</v>
      </c>
      <c r="R532" s="85">
        <v>1.7117425539198899E-2</v>
      </c>
      <c r="S532" s="86">
        <v>0</v>
      </c>
      <c r="T532" s="86">
        <v>4.42</v>
      </c>
      <c r="U532" s="88">
        <v>0.62643210880331102</v>
      </c>
      <c r="V532" s="89">
        <v>4.79</v>
      </c>
      <c r="W532" s="85">
        <v>75.343243483150701</v>
      </c>
      <c r="X532" s="88">
        <v>58.6</v>
      </c>
      <c r="Y532" s="85">
        <v>33.340000000000003</v>
      </c>
      <c r="Z532" s="88"/>
      <c r="AA532" s="85">
        <v>0.02</v>
      </c>
      <c r="AB532" s="91">
        <v>0.08</v>
      </c>
      <c r="AC532" s="86">
        <v>0</v>
      </c>
      <c r="AD532" s="86">
        <v>0</v>
      </c>
      <c r="AE532" s="86">
        <v>0</v>
      </c>
      <c r="AF532" s="88">
        <v>18.789100653199998</v>
      </c>
      <c r="AG532" s="85">
        <v>0</v>
      </c>
      <c r="AH532" s="86">
        <v>3.8977999999999999E-2</v>
      </c>
      <c r="AI532" s="88">
        <v>2.1596000024000001E-2</v>
      </c>
      <c r="AJ532" s="150">
        <v>1.06</v>
      </c>
      <c r="AK532" s="151">
        <v>0</v>
      </c>
    </row>
    <row r="533" spans="1:37" x14ac:dyDescent="0.2">
      <c r="A533" s="149" t="s">
        <v>1393</v>
      </c>
      <c r="B533" s="66" t="s">
        <v>1394</v>
      </c>
      <c r="C533" s="67">
        <v>60</v>
      </c>
      <c r="D533" s="84" t="s">
        <v>349</v>
      </c>
      <c r="E533" s="85">
        <v>92.727816654093303</v>
      </c>
      <c r="F533" s="91">
        <v>92.727816654093303</v>
      </c>
      <c r="G533" s="86">
        <v>14.405192372727001</v>
      </c>
      <c r="H533" s="86">
        <v>14.405192372727001</v>
      </c>
      <c r="I533" s="86">
        <v>14.14</v>
      </c>
      <c r="J533" s="86">
        <v>4.18</v>
      </c>
      <c r="K533" s="87">
        <v>0</v>
      </c>
      <c r="L533" s="85">
        <v>0</v>
      </c>
      <c r="M533" s="86">
        <v>0</v>
      </c>
      <c r="N533" s="86">
        <v>92.660189075630299</v>
      </c>
      <c r="O533" s="86">
        <v>26.478076379066501</v>
      </c>
      <c r="P533" s="86">
        <v>0.18099999999999999</v>
      </c>
      <c r="Q533" s="88">
        <v>2.6303000000000001</v>
      </c>
      <c r="R533" s="85">
        <v>0</v>
      </c>
      <c r="S533" s="86">
        <v>0</v>
      </c>
      <c r="T533" s="86">
        <v>4.42</v>
      </c>
      <c r="U533" s="88">
        <v>0.47085143466611201</v>
      </c>
      <c r="V533" s="89">
        <v>4.96</v>
      </c>
      <c r="W533" s="85">
        <v>71.986432453389298</v>
      </c>
      <c r="X533" s="88">
        <v>57.633333333300001</v>
      </c>
      <c r="Y533" s="85">
        <v>20.379999999999995</v>
      </c>
      <c r="Z533" s="88"/>
      <c r="AA533" s="85">
        <v>0</v>
      </c>
      <c r="AB533" s="91">
        <v>0</v>
      </c>
      <c r="AC533" s="86">
        <v>0</v>
      </c>
      <c r="AD533" s="86">
        <v>0</v>
      </c>
      <c r="AE533" s="86">
        <v>0</v>
      </c>
      <c r="AF533" s="88">
        <v>0.94889998465500003</v>
      </c>
      <c r="AG533" s="85">
        <v>0</v>
      </c>
      <c r="AH533" s="86">
        <v>2.0854000000000001E-2</v>
      </c>
      <c r="AI533" s="88">
        <v>5.3989999931899997E-3</v>
      </c>
      <c r="AJ533" s="150">
        <v>1.08</v>
      </c>
      <c r="AK533" s="151">
        <v>0</v>
      </c>
    </row>
    <row r="534" spans="1:37" x14ac:dyDescent="0.2">
      <c r="A534" s="149" t="s">
        <v>1395</v>
      </c>
      <c r="B534" s="66" t="s">
        <v>1396</v>
      </c>
      <c r="C534" s="67">
        <v>60</v>
      </c>
      <c r="D534" s="84" t="s">
        <v>349</v>
      </c>
      <c r="E534" s="85">
        <v>95.034816833182006</v>
      </c>
      <c r="F534" s="91">
        <v>94.927843374709894</v>
      </c>
      <c r="G534" s="86">
        <v>15.438490261378499</v>
      </c>
      <c r="H534" s="86">
        <v>15.3315168029064</v>
      </c>
      <c r="I534" s="86">
        <v>8.59</v>
      </c>
      <c r="J534" s="86">
        <v>1.57</v>
      </c>
      <c r="K534" s="87">
        <v>0</v>
      </c>
      <c r="L534" s="85">
        <v>3.0000000044799999E-2</v>
      </c>
      <c r="M534" s="86">
        <v>0</v>
      </c>
      <c r="N534" s="86">
        <v>94.524384551376997</v>
      </c>
      <c r="O534" s="86">
        <v>14.8697394789579</v>
      </c>
      <c r="P534" s="86">
        <v>7.5999999999999998E-2</v>
      </c>
      <c r="Q534" s="88">
        <v>3.4087999999999998</v>
      </c>
      <c r="R534" s="85">
        <v>0</v>
      </c>
      <c r="S534" s="86">
        <v>0</v>
      </c>
      <c r="T534" s="86">
        <v>4.3600000000000003</v>
      </c>
      <c r="U534" s="88">
        <v>0.21798365122615801</v>
      </c>
      <c r="V534" s="89">
        <v>4.79</v>
      </c>
      <c r="W534" s="85">
        <v>77.724666526759904</v>
      </c>
      <c r="X534" s="88">
        <v>72.433333333299998</v>
      </c>
      <c r="Y534" s="85">
        <v>100</v>
      </c>
      <c r="Z534" s="88">
        <v>100</v>
      </c>
      <c r="AA534" s="85">
        <v>0</v>
      </c>
      <c r="AB534" s="91">
        <v>0</v>
      </c>
      <c r="AC534" s="86">
        <v>0</v>
      </c>
      <c r="AD534" s="86">
        <v>0</v>
      </c>
      <c r="AE534" s="86">
        <v>0</v>
      </c>
      <c r="AF534" s="88">
        <v>0</v>
      </c>
      <c r="AG534" s="85">
        <v>0</v>
      </c>
      <c r="AH534" s="86">
        <v>5.1710000000000002E-3</v>
      </c>
      <c r="AI534" s="88">
        <v>0</v>
      </c>
      <c r="AJ534" s="150">
        <v>1.04</v>
      </c>
      <c r="AK534" s="151">
        <v>0</v>
      </c>
    </row>
    <row r="535" spans="1:37" x14ac:dyDescent="0.2">
      <c r="A535" s="149" t="s">
        <v>1397</v>
      </c>
      <c r="B535" s="66" t="s">
        <v>1398</v>
      </c>
      <c r="C535" s="67">
        <v>60</v>
      </c>
      <c r="D535" s="84" t="s">
        <v>349</v>
      </c>
      <c r="E535" s="85">
        <v>91.666217260781295</v>
      </c>
      <c r="F535" s="91">
        <v>91.666217260781295</v>
      </c>
      <c r="G535" s="86">
        <v>13.6152007046684</v>
      </c>
      <c r="H535" s="86">
        <v>13.6152007046684</v>
      </c>
      <c r="I535" s="86">
        <v>22.23</v>
      </c>
      <c r="J535" s="86">
        <v>8.7100000000000009</v>
      </c>
      <c r="K535" s="87">
        <v>0</v>
      </c>
      <c r="L535" s="85">
        <v>5.9999999982900003E-2</v>
      </c>
      <c r="M535" s="86">
        <v>0</v>
      </c>
      <c r="N535" s="86">
        <v>91.638533549882297</v>
      </c>
      <c r="O535" s="86">
        <v>37.283152014113497</v>
      </c>
      <c r="P535" s="86">
        <v>0.68200000000000005</v>
      </c>
      <c r="Q535" s="88">
        <v>1.1185</v>
      </c>
      <c r="R535" s="85">
        <v>0</v>
      </c>
      <c r="S535" s="86">
        <v>0</v>
      </c>
      <c r="T535" s="86">
        <v>5.44</v>
      </c>
      <c r="U535" s="88">
        <v>0.19234571895953601</v>
      </c>
      <c r="V535" s="89">
        <v>4.84</v>
      </c>
      <c r="W535" s="85">
        <v>72.4374055681605</v>
      </c>
      <c r="X535" s="88">
        <v>59.133333333300001</v>
      </c>
      <c r="Y535" s="85">
        <v>-97.76</v>
      </c>
      <c r="Z535" s="88"/>
      <c r="AA535" s="85">
        <v>0</v>
      </c>
      <c r="AB535" s="91">
        <v>0</v>
      </c>
      <c r="AC535" s="86">
        <v>0</v>
      </c>
      <c r="AD535" s="86">
        <v>0</v>
      </c>
      <c r="AE535" s="86">
        <v>0</v>
      </c>
      <c r="AF535" s="88">
        <v>3.99999989781E-4</v>
      </c>
      <c r="AG535" s="85">
        <v>0</v>
      </c>
      <c r="AH535" s="86">
        <v>3.1773000000000003E-2</v>
      </c>
      <c r="AI535" s="88">
        <v>5.3990000020699997E-3</v>
      </c>
      <c r="AJ535" s="150">
        <v>1.08</v>
      </c>
      <c r="AK535" s="151">
        <v>0</v>
      </c>
    </row>
    <row r="536" spans="1:37" x14ac:dyDescent="0.2">
      <c r="A536" s="149" t="s">
        <v>1399</v>
      </c>
      <c r="B536" s="66" t="s">
        <v>1400</v>
      </c>
      <c r="C536" s="67">
        <v>60</v>
      </c>
      <c r="D536" s="84" t="s">
        <v>349</v>
      </c>
      <c r="E536" s="85">
        <v>95.869121442052105</v>
      </c>
      <c r="F536" s="91">
        <v>95.869121442052105</v>
      </c>
      <c r="G536" s="86">
        <v>19.703038940030002</v>
      </c>
      <c r="H536" s="86">
        <v>19.703038940030002</v>
      </c>
      <c r="I536" s="86">
        <v>23.17</v>
      </c>
      <c r="J536" s="86">
        <v>5.13</v>
      </c>
      <c r="K536" s="87">
        <v>0</v>
      </c>
      <c r="L536" s="85">
        <v>2.9999999993400001E-2</v>
      </c>
      <c r="M536" s="86">
        <v>0</v>
      </c>
      <c r="N536" s="86">
        <v>95.117806102742406</v>
      </c>
      <c r="O536" s="86">
        <v>23.5260609512959</v>
      </c>
      <c r="P536" s="86">
        <v>0.22600000000000001</v>
      </c>
      <c r="Q536" s="88">
        <v>3.7873999999999999</v>
      </c>
      <c r="R536" s="85">
        <v>0</v>
      </c>
      <c r="S536" s="86">
        <v>0</v>
      </c>
      <c r="T536" s="86">
        <v>4.2699999999999996</v>
      </c>
      <c r="U536" s="88">
        <v>9.4365057967106994E-2</v>
      </c>
      <c r="V536" s="89">
        <v>4.41</v>
      </c>
      <c r="W536" s="85">
        <v>74.407823052805497</v>
      </c>
      <c r="X536" s="88">
        <v>63.766666666699997</v>
      </c>
      <c r="Y536" s="85">
        <v>100</v>
      </c>
      <c r="Z536" s="88">
        <v>100</v>
      </c>
      <c r="AA536" s="85">
        <v>0</v>
      </c>
      <c r="AB536" s="91">
        <v>0</v>
      </c>
      <c r="AC536" s="86">
        <v>0</v>
      </c>
      <c r="AD536" s="86">
        <v>0</v>
      </c>
      <c r="AE536" s="86">
        <v>0</v>
      </c>
      <c r="AF536" s="88">
        <v>2.8400000178500001E-2</v>
      </c>
      <c r="AG536" s="85">
        <v>0</v>
      </c>
      <c r="AH536" s="86">
        <v>1.7016E-2</v>
      </c>
      <c r="AI536" s="88">
        <v>5.3989999972600001E-3</v>
      </c>
      <c r="AJ536" s="150">
        <v>1.06</v>
      </c>
      <c r="AK536" s="151">
        <v>0</v>
      </c>
    </row>
    <row r="537" spans="1:37" x14ac:dyDescent="0.2">
      <c r="A537" s="149" t="s">
        <v>1401</v>
      </c>
      <c r="B537" s="66" t="s">
        <v>1402</v>
      </c>
      <c r="C537" s="67">
        <v>60</v>
      </c>
      <c r="D537" s="84" t="s">
        <v>349</v>
      </c>
      <c r="E537" s="85">
        <v>91.449705865222199</v>
      </c>
      <c r="F537" s="91">
        <v>90.845419069252699</v>
      </c>
      <c r="G537" s="86">
        <v>15.5527404042169</v>
      </c>
      <c r="H537" s="86">
        <v>15.516337585182599</v>
      </c>
      <c r="I537" s="86">
        <v>29.14</v>
      </c>
      <c r="J537" s="86">
        <v>15.9</v>
      </c>
      <c r="K537" s="87">
        <v>1.6199999999999999E-2</v>
      </c>
      <c r="L537" s="85">
        <v>0.159999999576</v>
      </c>
      <c r="M537" s="86">
        <v>0</v>
      </c>
      <c r="N537" s="86">
        <v>92.009257748171393</v>
      </c>
      <c r="O537" s="86">
        <v>42.179775280898902</v>
      </c>
      <c r="P537" s="86">
        <v>0.98799999999999999</v>
      </c>
      <c r="Q537" s="88">
        <v>1.5045999999999999</v>
      </c>
      <c r="R537" s="85">
        <v>0</v>
      </c>
      <c r="S537" s="86">
        <v>0</v>
      </c>
      <c r="T537" s="86">
        <v>4.66</v>
      </c>
      <c r="U537" s="88">
        <v>0.281029762944842</v>
      </c>
      <c r="V537" s="89">
        <v>4.8099999999999996</v>
      </c>
      <c r="W537" s="85">
        <v>67.714133345680906</v>
      </c>
      <c r="X537" s="88">
        <v>41</v>
      </c>
      <c r="Y537" s="85">
        <v>-98.66</v>
      </c>
      <c r="Z537" s="88"/>
      <c r="AA537" s="85">
        <v>0</v>
      </c>
      <c r="AB537" s="91">
        <v>0.5</v>
      </c>
      <c r="AC537" s="86">
        <v>0</v>
      </c>
      <c r="AD537" s="86">
        <v>0</v>
      </c>
      <c r="AE537" s="86">
        <v>0</v>
      </c>
      <c r="AF537" s="88">
        <v>2.1991999090999999</v>
      </c>
      <c r="AG537" s="85">
        <v>0</v>
      </c>
      <c r="AH537" s="86">
        <v>7.1145E-2</v>
      </c>
      <c r="AI537" s="88">
        <v>7.5586000020800001E-2</v>
      </c>
      <c r="AJ537" s="150">
        <v>1.1200000000000001</v>
      </c>
      <c r="AK537" s="151">
        <v>0</v>
      </c>
    </row>
    <row r="538" spans="1:37" x14ac:dyDescent="0.2">
      <c r="A538" s="149" t="s">
        <v>1403</v>
      </c>
      <c r="B538" s="66" t="s">
        <v>1404</v>
      </c>
      <c r="C538" s="67">
        <v>60</v>
      </c>
      <c r="D538" s="84" t="s">
        <v>349</v>
      </c>
      <c r="E538" s="85">
        <v>75.550516314023895</v>
      </c>
      <c r="F538" s="91">
        <v>75.486796978953905</v>
      </c>
      <c r="G538" s="86">
        <v>18.3567907944302</v>
      </c>
      <c r="H538" s="86">
        <v>18.3399239116175</v>
      </c>
      <c r="I538" s="86">
        <v>39.619999999999997</v>
      </c>
      <c r="J538" s="86">
        <v>122.97</v>
      </c>
      <c r="K538" s="87">
        <v>0</v>
      </c>
      <c r="L538" s="85">
        <v>0.15000000001</v>
      </c>
      <c r="M538" s="86">
        <v>0</v>
      </c>
      <c r="N538" s="86">
        <v>75.200255725621403</v>
      </c>
      <c r="O538" s="86">
        <v>36.7177786987153</v>
      </c>
      <c r="P538" s="86">
        <v>3.2160000000000002</v>
      </c>
      <c r="Q538" s="88">
        <v>1.2494000000000001</v>
      </c>
      <c r="R538" s="85">
        <v>0</v>
      </c>
      <c r="S538" s="86">
        <v>0</v>
      </c>
      <c r="T538" s="86">
        <v>4</v>
      </c>
      <c r="U538" s="88">
        <v>0.48913960156674602</v>
      </c>
      <c r="V538" s="89">
        <v>3.49</v>
      </c>
      <c r="W538" s="85">
        <v>53.221530718268802</v>
      </c>
      <c r="X538" s="88">
        <v>54.7</v>
      </c>
      <c r="Y538" s="85">
        <v>100</v>
      </c>
      <c r="Z538" s="88">
        <v>100</v>
      </c>
      <c r="AA538" s="85">
        <v>0.37</v>
      </c>
      <c r="AB538" s="91">
        <v>0.37</v>
      </c>
      <c r="AC538" s="86">
        <v>0.03</v>
      </c>
      <c r="AD538" s="86">
        <v>0.03</v>
      </c>
      <c r="AE538" s="86">
        <v>0</v>
      </c>
      <c r="AF538" s="88">
        <v>0.83259999757500003</v>
      </c>
      <c r="AG538" s="85">
        <v>0</v>
      </c>
      <c r="AH538" s="86">
        <v>0.42967899999999998</v>
      </c>
      <c r="AI538" s="88">
        <v>7.9325999986799997E-2</v>
      </c>
      <c r="AJ538" s="150">
        <v>1.49</v>
      </c>
      <c r="AK538" s="151">
        <v>0</v>
      </c>
    </row>
    <row r="539" spans="1:37" x14ac:dyDescent="0.2">
      <c r="A539" s="149" t="s">
        <v>1405</v>
      </c>
      <c r="B539" s="66" t="s">
        <v>1406</v>
      </c>
      <c r="C539" s="67">
        <v>60</v>
      </c>
      <c r="D539" s="84" t="s">
        <v>349</v>
      </c>
      <c r="E539" s="85">
        <v>78.718328068562002</v>
      </c>
      <c r="F539" s="91">
        <v>78.718328068562002</v>
      </c>
      <c r="G539" s="86">
        <v>29.000226585096001</v>
      </c>
      <c r="H539" s="86">
        <v>29.000226585096001</v>
      </c>
      <c r="I539" s="86">
        <v>63.04</v>
      </c>
      <c r="J539" s="86">
        <v>48.88</v>
      </c>
      <c r="K539" s="87">
        <v>0</v>
      </c>
      <c r="L539" s="85">
        <v>0.160000000117</v>
      </c>
      <c r="M539" s="86">
        <v>8.8400907136882093E-3</v>
      </c>
      <c r="N539" s="86">
        <v>77.589030712381103</v>
      </c>
      <c r="O539" s="86">
        <v>59.348087785906102</v>
      </c>
      <c r="P539" s="86">
        <v>1.47</v>
      </c>
      <c r="Q539" s="88">
        <v>1.0069999999999999</v>
      </c>
      <c r="R539" s="85">
        <v>0.116279069767442</v>
      </c>
      <c r="S539" s="86">
        <v>0</v>
      </c>
      <c r="T539" s="86">
        <v>2.4900000000000002</v>
      </c>
      <c r="U539" s="88">
        <v>0.281232089781012</v>
      </c>
      <c r="V539" s="89">
        <v>4.22</v>
      </c>
      <c r="W539" s="85">
        <v>49.624419132154699</v>
      </c>
      <c r="X539" s="88">
        <v>50.733333333300003</v>
      </c>
      <c r="Y539" s="85">
        <v>99.580000000000013</v>
      </c>
      <c r="Z539" s="88">
        <v>100</v>
      </c>
      <c r="AA539" s="85">
        <v>0.25</v>
      </c>
      <c r="AB539" s="91">
        <v>0.25</v>
      </c>
      <c r="AC539" s="86">
        <v>0.1</v>
      </c>
      <c r="AD539" s="86">
        <v>0.1</v>
      </c>
      <c r="AE539" s="86">
        <v>0</v>
      </c>
      <c r="AF539" s="88">
        <v>3.8306000260699999</v>
      </c>
      <c r="AG539" s="85">
        <v>0</v>
      </c>
      <c r="AH539" s="86">
        <v>0.231071</v>
      </c>
      <c r="AI539" s="88">
        <v>6.6105000138299994E-2</v>
      </c>
      <c r="AJ539" s="150">
        <v>1.57</v>
      </c>
      <c r="AK539" s="151">
        <v>0</v>
      </c>
    </row>
    <row r="540" spans="1:37" x14ac:dyDescent="0.2">
      <c r="A540" s="149" t="s">
        <v>1407</v>
      </c>
      <c r="B540" s="66" t="s">
        <v>1408</v>
      </c>
      <c r="C540" s="67">
        <v>60</v>
      </c>
      <c r="D540" s="84" t="s">
        <v>349</v>
      </c>
      <c r="E540" s="85">
        <v>79.428225879083399</v>
      </c>
      <c r="F540" s="91">
        <v>79.428225879083399</v>
      </c>
      <c r="G540" s="86">
        <v>22.993193777903599</v>
      </c>
      <c r="H540" s="86">
        <v>22.993193777903599</v>
      </c>
      <c r="I540" s="86">
        <v>58.35</v>
      </c>
      <c r="J540" s="86">
        <v>37.54</v>
      </c>
      <c r="K540" s="87">
        <v>0</v>
      </c>
      <c r="L540" s="85">
        <v>0.36000000038199997</v>
      </c>
      <c r="M540" s="86">
        <v>5.40634221072889E-2</v>
      </c>
      <c r="N540" s="86">
        <v>79.538483815340896</v>
      </c>
      <c r="O540" s="86">
        <v>57.283011312443698</v>
      </c>
      <c r="P540" s="86">
        <v>0.80300000000000005</v>
      </c>
      <c r="Q540" s="88">
        <v>0.92920000000000003</v>
      </c>
      <c r="R540" s="85">
        <v>5.08130081300813E-2</v>
      </c>
      <c r="S540" s="86">
        <v>0</v>
      </c>
      <c r="T540" s="86">
        <v>2.35</v>
      </c>
      <c r="U540" s="88">
        <v>0.22001209423208101</v>
      </c>
      <c r="V540" s="89">
        <v>4.1900000000000004</v>
      </c>
      <c r="W540" s="85">
        <v>48.071706343942097</v>
      </c>
      <c r="X540" s="88">
        <v>51.2</v>
      </c>
      <c r="Y540" s="85">
        <v>99.34</v>
      </c>
      <c r="Z540" s="88">
        <v>-86.76</v>
      </c>
      <c r="AA540" s="85">
        <v>0</v>
      </c>
      <c r="AB540" s="91">
        <v>0</v>
      </c>
      <c r="AC540" s="86">
        <v>0</v>
      </c>
      <c r="AD540" s="86">
        <v>0</v>
      </c>
      <c r="AE540" s="86">
        <v>0</v>
      </c>
      <c r="AF540" s="88">
        <v>0</v>
      </c>
      <c r="AG540" s="85">
        <v>0</v>
      </c>
      <c r="AH540" s="86">
        <v>0.18335399999999999</v>
      </c>
      <c r="AI540" s="88">
        <v>1.7628000004899998E-2</v>
      </c>
      <c r="AJ540" s="150">
        <v>1.52</v>
      </c>
      <c r="AK540" s="151">
        <v>0</v>
      </c>
    </row>
    <row r="541" spans="1:37" x14ac:dyDescent="0.2">
      <c r="A541" s="149" t="s">
        <v>1409</v>
      </c>
      <c r="B541" s="66" t="s">
        <v>1410</v>
      </c>
      <c r="C541" s="67">
        <v>62</v>
      </c>
      <c r="D541" s="84" t="s">
        <v>349</v>
      </c>
      <c r="E541" s="85">
        <v>82.142724635100095</v>
      </c>
      <c r="F541" s="91">
        <v>81.305699635656694</v>
      </c>
      <c r="G541" s="86">
        <v>26.718758116100101</v>
      </c>
      <c r="H541" s="86">
        <v>26.259433227221098</v>
      </c>
      <c r="I541" s="86">
        <v>46.7</v>
      </c>
      <c r="J541" s="86">
        <v>44.31</v>
      </c>
      <c r="K541" s="87">
        <v>0</v>
      </c>
      <c r="L541" s="85">
        <v>0.13999999979399999</v>
      </c>
      <c r="M541" s="86">
        <v>1.48668351671737E-3</v>
      </c>
      <c r="N541" s="86">
        <v>84.4230663428513</v>
      </c>
      <c r="O541" s="86">
        <v>69.516622086358396</v>
      </c>
      <c r="P541" s="86">
        <v>1.6279999999999999</v>
      </c>
      <c r="Q541" s="88">
        <v>0.85750000000000004</v>
      </c>
      <c r="R541" s="85">
        <v>5.5096418732782398E-2</v>
      </c>
      <c r="S541" s="86">
        <v>0</v>
      </c>
      <c r="T541" s="86">
        <v>2.41</v>
      </c>
      <c r="U541" s="88">
        <v>0.26490950780258699</v>
      </c>
      <c r="V541" s="89">
        <v>4.29</v>
      </c>
      <c r="W541" s="85">
        <v>47.073927012305397</v>
      </c>
      <c r="X541" s="88"/>
      <c r="Y541" s="85">
        <v>-35.14</v>
      </c>
      <c r="Z541" s="88">
        <v>-82.3</v>
      </c>
      <c r="AA541" s="85">
        <v>0.41</v>
      </c>
      <c r="AB541" s="91">
        <v>0.59</v>
      </c>
      <c r="AC541" s="86">
        <v>0.04</v>
      </c>
      <c r="AD541" s="86">
        <v>0.21</v>
      </c>
      <c r="AE541" s="86">
        <v>0</v>
      </c>
      <c r="AF541" s="88">
        <v>6.34000002407E-2</v>
      </c>
      <c r="AG541" s="85">
        <v>0</v>
      </c>
      <c r="AH541" s="86">
        <v>0.37173600000000001</v>
      </c>
      <c r="AI541" s="88">
        <v>4.84769999408E-2</v>
      </c>
      <c r="AJ541" s="150">
        <v>1.58</v>
      </c>
      <c r="AK541" s="151">
        <v>0</v>
      </c>
    </row>
    <row r="542" spans="1:37" x14ac:dyDescent="0.2">
      <c r="A542" s="149" t="s">
        <v>1411</v>
      </c>
      <c r="B542" s="66" t="s">
        <v>1412</v>
      </c>
      <c r="C542" s="67">
        <v>62</v>
      </c>
      <c r="D542" s="84" t="s">
        <v>349</v>
      </c>
      <c r="E542" s="85">
        <v>80.359116522621406</v>
      </c>
      <c r="F542" s="91">
        <v>80.285734993024207</v>
      </c>
      <c r="G542" s="86">
        <v>29.134279139714799</v>
      </c>
      <c r="H542" s="86">
        <v>29.0636154445471</v>
      </c>
      <c r="I542" s="86">
        <v>5.5</v>
      </c>
      <c r="J542" s="86">
        <v>8.4700000000000006</v>
      </c>
      <c r="K542" s="87">
        <v>1.01E-2</v>
      </c>
      <c r="L542" s="85">
        <v>0.29000000013499999</v>
      </c>
      <c r="M542" s="86">
        <v>0.66148778382374296</v>
      </c>
      <c r="N542" s="86">
        <v>86.727981665029603</v>
      </c>
      <c r="O542" s="86">
        <v>69.584769899565302</v>
      </c>
      <c r="P542" s="86">
        <v>0.252</v>
      </c>
      <c r="Q542" s="88">
        <v>0.43280000000000002</v>
      </c>
      <c r="R542" s="85">
        <v>0.27367268746579099</v>
      </c>
      <c r="S542" s="86">
        <v>0</v>
      </c>
      <c r="T542" s="86">
        <v>0.92</v>
      </c>
      <c r="U542" s="88">
        <v>0.17303545867985701</v>
      </c>
      <c r="V542" s="89">
        <v>4.4800000000000004</v>
      </c>
      <c r="W542" s="85">
        <v>46.018309551115102</v>
      </c>
      <c r="X542" s="88">
        <v>46.4</v>
      </c>
      <c r="Y542" s="85"/>
      <c r="Z542" s="88"/>
      <c r="AA542" s="85">
        <v>0.02</v>
      </c>
      <c r="AB542" s="91">
        <v>0.02</v>
      </c>
      <c r="AC542" s="86">
        <v>0</v>
      </c>
      <c r="AD542" s="86">
        <v>0</v>
      </c>
      <c r="AE542" s="86">
        <v>0</v>
      </c>
      <c r="AF542" s="88">
        <v>0</v>
      </c>
      <c r="AG542" s="85">
        <v>0</v>
      </c>
      <c r="AH542" s="86">
        <v>5.5126000000000001E-2</v>
      </c>
      <c r="AI542" s="88">
        <v>2.6442000024E-2</v>
      </c>
      <c r="AJ542" s="150">
        <v>1.51</v>
      </c>
      <c r="AK542" s="151">
        <v>0</v>
      </c>
    </row>
    <row r="543" spans="1:37" x14ac:dyDescent="0.2">
      <c r="A543" s="149" t="s">
        <v>416</v>
      </c>
      <c r="B543" s="66" t="s">
        <v>1413</v>
      </c>
      <c r="C543" s="67">
        <v>62</v>
      </c>
      <c r="D543" s="84" t="s">
        <v>349</v>
      </c>
      <c r="E543" s="85">
        <v>89.280844357080895</v>
      </c>
      <c r="F543" s="91">
        <v>88.622075829216001</v>
      </c>
      <c r="G543" s="86">
        <v>34.080646018169297</v>
      </c>
      <c r="H543" s="86">
        <v>33.967309497246298</v>
      </c>
      <c r="I543" s="86">
        <v>17.43</v>
      </c>
      <c r="J543" s="86">
        <v>47.44</v>
      </c>
      <c r="K543" s="87">
        <v>0</v>
      </c>
      <c r="L543" s="85">
        <v>2.99999999912E-2</v>
      </c>
      <c r="M543" s="86">
        <v>8.0064767563340397E-2</v>
      </c>
      <c r="N543" s="86">
        <v>89.704498052751106</v>
      </c>
      <c r="O543" s="86">
        <v>60.792639773531498</v>
      </c>
      <c r="P543" s="86">
        <v>1.0409999999999999</v>
      </c>
      <c r="Q543" s="88">
        <v>1.4167000000000001</v>
      </c>
      <c r="R543" s="85">
        <v>0.19739439399920999</v>
      </c>
      <c r="S543" s="86">
        <v>0</v>
      </c>
      <c r="T543" s="86">
        <v>1.61</v>
      </c>
      <c r="U543" s="88">
        <v>3.71885459278542E-2</v>
      </c>
      <c r="V543" s="89">
        <v>4.1500000000000004</v>
      </c>
      <c r="W543" s="85">
        <v>46.421948457684898</v>
      </c>
      <c r="X543" s="88">
        <v>52.766666666699997</v>
      </c>
      <c r="Y543" s="85">
        <v>100</v>
      </c>
      <c r="Z543" s="88">
        <v>-75</v>
      </c>
      <c r="AA543" s="85">
        <v>0.81</v>
      </c>
      <c r="AB543" s="91">
        <v>0.81</v>
      </c>
      <c r="AC543" s="86">
        <v>7.0000000000000007E-2</v>
      </c>
      <c r="AD543" s="86">
        <v>7.0000000000000007E-2</v>
      </c>
      <c r="AE543" s="86">
        <v>0</v>
      </c>
      <c r="AF543" s="88">
        <v>0</v>
      </c>
      <c r="AG543" s="85">
        <v>0</v>
      </c>
      <c r="AH543" s="86">
        <v>0.162162</v>
      </c>
      <c r="AI543" s="88">
        <v>4.4070000019200001E-3</v>
      </c>
      <c r="AJ543" s="150">
        <v>1.64</v>
      </c>
      <c r="AK543" s="151">
        <v>0</v>
      </c>
    </row>
    <row r="544" spans="1:37" x14ac:dyDescent="0.2">
      <c r="A544" s="149" t="s">
        <v>1414</v>
      </c>
      <c r="B544" s="66" t="s">
        <v>1415</v>
      </c>
      <c r="C544" s="67">
        <v>62</v>
      </c>
      <c r="D544" s="84" t="s">
        <v>349</v>
      </c>
      <c r="E544" s="85">
        <v>93.605556998182294</v>
      </c>
      <c r="F544" s="91">
        <v>93.329654635159699</v>
      </c>
      <c r="G544" s="86">
        <v>25.9207565134597</v>
      </c>
      <c r="H544" s="86">
        <v>25.676231281918099</v>
      </c>
      <c r="I544" s="86">
        <v>16.989999999999998</v>
      </c>
      <c r="J544" s="86">
        <v>11.25</v>
      </c>
      <c r="K544" s="87">
        <v>0</v>
      </c>
      <c r="L544" s="85">
        <v>2.00000000216E-2</v>
      </c>
      <c r="M544" s="86">
        <v>0.166061550867423</v>
      </c>
      <c r="N544" s="86">
        <v>96.352235183062504</v>
      </c>
      <c r="O544" s="86">
        <v>51.236901804040201</v>
      </c>
      <c r="P544" s="86">
        <v>0.19500000000000001</v>
      </c>
      <c r="Q544" s="88">
        <v>0.90159999999999996</v>
      </c>
      <c r="R544" s="85">
        <v>0.174302788844622</v>
      </c>
      <c r="S544" s="86">
        <v>0.1</v>
      </c>
      <c r="T544" s="86">
        <v>1.82</v>
      </c>
      <c r="U544" s="88">
        <v>6.49182030641392E-3</v>
      </c>
      <c r="V544" s="89">
        <v>4.63</v>
      </c>
      <c r="W544" s="85">
        <v>50.858154344442497</v>
      </c>
      <c r="X544" s="88">
        <v>44.9666666667</v>
      </c>
      <c r="Y544" s="85">
        <v>-100</v>
      </c>
      <c r="Z544" s="88">
        <v>-100</v>
      </c>
      <c r="AA544" s="85">
        <v>0</v>
      </c>
      <c r="AB544" s="91">
        <v>0.13</v>
      </c>
      <c r="AC544" s="86">
        <v>0</v>
      </c>
      <c r="AD544" s="86">
        <v>0.13</v>
      </c>
      <c r="AE544" s="86">
        <v>0</v>
      </c>
      <c r="AF544" s="88">
        <v>0.69559997395299999</v>
      </c>
      <c r="AG544" s="85">
        <v>0</v>
      </c>
      <c r="AH544" s="86">
        <v>6.472E-2</v>
      </c>
      <c r="AI544" s="88">
        <v>1.00880000028E-2</v>
      </c>
      <c r="AJ544" s="150">
        <v>1.62</v>
      </c>
      <c r="AK544" s="151">
        <v>0</v>
      </c>
    </row>
    <row r="545" spans="1:37" x14ac:dyDescent="0.2">
      <c r="A545" s="149" t="s">
        <v>1416</v>
      </c>
      <c r="B545" s="66" t="s">
        <v>1417</v>
      </c>
      <c r="C545" s="67">
        <v>62</v>
      </c>
      <c r="D545" s="84" t="s">
        <v>349</v>
      </c>
      <c r="E545" s="85">
        <v>89.429513718335599</v>
      </c>
      <c r="F545" s="91">
        <v>88.932706476738502</v>
      </c>
      <c r="G545" s="86">
        <v>27.335625570135399</v>
      </c>
      <c r="H545" s="86">
        <v>27.1405515402428</v>
      </c>
      <c r="I545" s="86">
        <v>67.23</v>
      </c>
      <c r="J545" s="86">
        <v>52.2</v>
      </c>
      <c r="K545" s="87">
        <v>0</v>
      </c>
      <c r="L545" s="85">
        <v>0.44999999997899998</v>
      </c>
      <c r="M545" s="86">
        <v>5.8617407939476002E-3</v>
      </c>
      <c r="N545" s="86">
        <v>86.982181364203797</v>
      </c>
      <c r="O545" s="86">
        <v>63.842956936952902</v>
      </c>
      <c r="P545" s="86">
        <v>1.202</v>
      </c>
      <c r="Q545" s="88">
        <v>1.6840999999999999</v>
      </c>
      <c r="R545" s="85">
        <v>0.107874865156419</v>
      </c>
      <c r="S545" s="86">
        <v>0</v>
      </c>
      <c r="T545" s="86">
        <v>2.91</v>
      </c>
      <c r="U545" s="88">
        <v>0.25542067223352699</v>
      </c>
      <c r="V545" s="89">
        <v>4.3</v>
      </c>
      <c r="W545" s="85">
        <v>52.013396889187199</v>
      </c>
      <c r="X545" s="88">
        <v>62.233333333300003</v>
      </c>
      <c r="Y545" s="85">
        <v>59.699999999999989</v>
      </c>
      <c r="Z545" s="88">
        <v>100</v>
      </c>
      <c r="AA545" s="85">
        <v>0</v>
      </c>
      <c r="AB545" s="91">
        <v>0.22</v>
      </c>
      <c r="AC545" s="86">
        <v>0</v>
      </c>
      <c r="AD545" s="86">
        <v>7.0000000000000007E-2</v>
      </c>
      <c r="AE545" s="86">
        <v>0</v>
      </c>
      <c r="AF545" s="88">
        <v>0.25679999588699998</v>
      </c>
      <c r="AG545" s="85">
        <v>0</v>
      </c>
      <c r="AH545" s="86">
        <v>0.23097500000000001</v>
      </c>
      <c r="AI545" s="88">
        <v>1.76280000249E-2</v>
      </c>
      <c r="AJ545" s="150">
        <v>1.83</v>
      </c>
      <c r="AK545" s="151">
        <v>7</v>
      </c>
    </row>
    <row r="546" spans="1:37" x14ac:dyDescent="0.2">
      <c r="A546" s="149" t="s">
        <v>1418</v>
      </c>
      <c r="B546" s="66" t="s">
        <v>1419</v>
      </c>
      <c r="C546" s="67">
        <v>62</v>
      </c>
      <c r="D546" s="84" t="s">
        <v>349</v>
      </c>
      <c r="E546" s="85">
        <v>93.191073464733705</v>
      </c>
      <c r="F546" s="91">
        <v>93.158494868871202</v>
      </c>
      <c r="G546" s="86">
        <v>26.958788076233901</v>
      </c>
      <c r="H546" s="86">
        <v>26.926209480371401</v>
      </c>
      <c r="I546" s="86">
        <v>41.17</v>
      </c>
      <c r="J546" s="86">
        <v>25</v>
      </c>
      <c r="K546" s="87">
        <v>0</v>
      </c>
      <c r="L546" s="85">
        <v>1.0000000025000001E-2</v>
      </c>
      <c r="M546" s="86">
        <v>0.114846954406716</v>
      </c>
      <c r="N546" s="86">
        <v>96.566021688284096</v>
      </c>
      <c r="O546" s="86">
        <v>36.8011415228953</v>
      </c>
      <c r="P546" s="86">
        <v>0.24</v>
      </c>
      <c r="Q546" s="88">
        <v>1.7646999999999999</v>
      </c>
      <c r="R546" s="85">
        <v>8.9206066012488802E-2</v>
      </c>
      <c r="S546" s="86">
        <v>0</v>
      </c>
      <c r="T546" s="86">
        <v>2.94</v>
      </c>
      <c r="U546" s="88">
        <v>9.1627300863332803E-2</v>
      </c>
      <c r="V546" s="89">
        <v>4.71</v>
      </c>
      <c r="W546" s="85">
        <v>49.275822777925598</v>
      </c>
      <c r="X546" s="88">
        <v>49.5</v>
      </c>
      <c r="Y546" s="85">
        <v>100</v>
      </c>
      <c r="Z546" s="88"/>
      <c r="AA546" s="85">
        <v>0</v>
      </c>
      <c r="AB546" s="91">
        <v>0</v>
      </c>
      <c r="AC546" s="86">
        <v>0</v>
      </c>
      <c r="AD546" s="86">
        <v>0</v>
      </c>
      <c r="AE546" s="86">
        <v>0</v>
      </c>
      <c r="AF546" s="88">
        <v>3.3580999458199998</v>
      </c>
      <c r="AG546" s="85">
        <v>0</v>
      </c>
      <c r="AH546" s="86">
        <v>7.6295000000000002E-2</v>
      </c>
      <c r="AI546" s="88">
        <v>4.4070000096400001E-3</v>
      </c>
      <c r="AJ546" s="150">
        <v>1.59</v>
      </c>
      <c r="AK546" s="151">
        <v>5</v>
      </c>
    </row>
    <row r="547" spans="1:37" x14ac:dyDescent="0.2">
      <c r="A547" s="149" t="s">
        <v>1420</v>
      </c>
      <c r="B547" s="66" t="s">
        <v>1421</v>
      </c>
      <c r="C547" s="67">
        <v>67</v>
      </c>
      <c r="D547" s="84" t="s">
        <v>349</v>
      </c>
      <c r="E547" s="85">
        <v>91.060630081761104</v>
      </c>
      <c r="F547" s="91">
        <v>91.060630081761104</v>
      </c>
      <c r="G547" s="86">
        <v>27.3888523996104</v>
      </c>
      <c r="H547" s="86">
        <v>27.3888523996104</v>
      </c>
      <c r="I547" s="86">
        <v>31.9</v>
      </c>
      <c r="J547" s="86">
        <v>49.29</v>
      </c>
      <c r="K547" s="87">
        <v>0</v>
      </c>
      <c r="L547" s="85">
        <v>0.27000000011399999</v>
      </c>
      <c r="M547" s="86">
        <v>4.05228337565293E-3</v>
      </c>
      <c r="N547" s="86">
        <v>87.609171563544194</v>
      </c>
      <c r="O547" s="86">
        <v>86.689438598424303</v>
      </c>
      <c r="P547" s="86">
        <v>0.89900000000000002</v>
      </c>
      <c r="Q547" s="88">
        <v>0.99399999999999999</v>
      </c>
      <c r="R547" s="85">
        <v>7.6785257230611706E-2</v>
      </c>
      <c r="S547" s="86">
        <v>0.3</v>
      </c>
      <c r="T547" s="86">
        <v>1.7</v>
      </c>
      <c r="U547" s="88">
        <v>0.611509976672027</v>
      </c>
      <c r="V547" s="89">
        <v>4.21</v>
      </c>
      <c r="W547" s="85">
        <v>56.0929631113342</v>
      </c>
      <c r="X547" s="88">
        <v>51.1</v>
      </c>
      <c r="Y547" s="85">
        <v>-99.94</v>
      </c>
      <c r="Z547" s="88">
        <v>-100</v>
      </c>
      <c r="AA547" s="85">
        <v>0.18</v>
      </c>
      <c r="AB547" s="91">
        <v>0.18</v>
      </c>
      <c r="AC547" s="86">
        <v>0.03</v>
      </c>
      <c r="AD547" s="86">
        <v>0.03</v>
      </c>
      <c r="AE547" s="86">
        <v>0</v>
      </c>
      <c r="AF547" s="88">
        <v>3.16009998455</v>
      </c>
      <c r="AG547" s="85">
        <v>0</v>
      </c>
      <c r="AH547" s="86">
        <v>0.257577</v>
      </c>
      <c r="AI547" s="88">
        <v>1.76279999874E-2</v>
      </c>
      <c r="AJ547" s="150">
        <v>1.9</v>
      </c>
      <c r="AK547" s="151">
        <v>13</v>
      </c>
    </row>
    <row r="548" spans="1:37" x14ac:dyDescent="0.2">
      <c r="A548" s="149" t="s">
        <v>1422</v>
      </c>
      <c r="B548" s="66" t="s">
        <v>1423</v>
      </c>
      <c r="C548" s="67">
        <v>58</v>
      </c>
      <c r="D548" s="84" t="s">
        <v>349</v>
      </c>
      <c r="E548" s="85">
        <v>98.896298463494105</v>
      </c>
      <c r="F548" s="91">
        <v>98.896298463494105</v>
      </c>
      <c r="G548" s="86">
        <v>14.577132999061799</v>
      </c>
      <c r="H548" s="86">
        <v>14.577132999061799</v>
      </c>
      <c r="I548" s="86">
        <v>2.4500000000000002</v>
      </c>
      <c r="J548" s="86">
        <v>1.01</v>
      </c>
      <c r="K548" s="87">
        <v>0</v>
      </c>
      <c r="L548" s="85">
        <v>0</v>
      </c>
      <c r="M548" s="86">
        <v>0</v>
      </c>
      <c r="N548" s="86">
        <v>100</v>
      </c>
      <c r="O548" s="86">
        <v>6.6161889309536699</v>
      </c>
      <c r="P548" s="86">
        <v>1.2999999999999999E-2</v>
      </c>
      <c r="Q548" s="88">
        <v>0.1681</v>
      </c>
      <c r="R548" s="85">
        <v>0</v>
      </c>
      <c r="S548" s="86">
        <v>0</v>
      </c>
      <c r="T548" s="86">
        <v>2.63</v>
      </c>
      <c r="U548" s="88">
        <v>3.1274906427497702E-2</v>
      </c>
      <c r="V548" s="89">
        <v>4.9000000000000004</v>
      </c>
      <c r="W548" s="85">
        <v>79.978845417116602</v>
      </c>
      <c r="X548" s="88">
        <v>82.633333333300001</v>
      </c>
      <c r="Y548" s="85">
        <v>100</v>
      </c>
      <c r="Z548" s="88">
        <v>100</v>
      </c>
      <c r="AA548" s="85">
        <v>0</v>
      </c>
      <c r="AB548" s="91">
        <v>0</v>
      </c>
      <c r="AC548" s="86">
        <v>0</v>
      </c>
      <c r="AD548" s="86">
        <v>0</v>
      </c>
      <c r="AE548" s="86">
        <v>0</v>
      </c>
      <c r="AF548" s="88">
        <v>9.8688001645999996</v>
      </c>
      <c r="AG548" s="85">
        <v>0</v>
      </c>
      <c r="AH548" s="86">
        <v>6.4219999999999998E-3</v>
      </c>
      <c r="AI548" s="88">
        <v>0</v>
      </c>
      <c r="AJ548" s="150">
        <v>1.04</v>
      </c>
      <c r="AK548" s="151">
        <v>0</v>
      </c>
    </row>
    <row r="549" spans="1:37" x14ac:dyDescent="0.2">
      <c r="A549" s="149" t="s">
        <v>1424</v>
      </c>
      <c r="B549" s="66" t="s">
        <v>1425</v>
      </c>
      <c r="C549" s="67">
        <v>58</v>
      </c>
      <c r="D549" s="84" t="s">
        <v>349</v>
      </c>
      <c r="E549" s="85">
        <v>98.947248978768499</v>
      </c>
      <c r="F549" s="91">
        <v>98.947248978768499</v>
      </c>
      <c r="G549" s="86">
        <v>12.161480659639899</v>
      </c>
      <c r="H549" s="86">
        <v>12.161480659639899</v>
      </c>
      <c r="I549" s="86">
        <v>10.61</v>
      </c>
      <c r="J549" s="86">
        <v>2.6</v>
      </c>
      <c r="K549" s="87">
        <v>0</v>
      </c>
      <c r="L549" s="85">
        <v>0</v>
      </c>
      <c r="M549" s="86">
        <v>0</v>
      </c>
      <c r="N549" s="86">
        <v>100</v>
      </c>
      <c r="O549" s="86">
        <v>9.0862024333419598</v>
      </c>
      <c r="P549" s="86">
        <v>2.7E-2</v>
      </c>
      <c r="Q549" s="88">
        <v>0.37819999999999998</v>
      </c>
      <c r="R549" s="85">
        <v>0</v>
      </c>
      <c r="S549" s="86">
        <v>0</v>
      </c>
      <c r="T549" s="86">
        <v>2.78</v>
      </c>
      <c r="U549" s="88">
        <v>0</v>
      </c>
      <c r="V549" s="89">
        <v>4.83</v>
      </c>
      <c r="W549" s="85">
        <v>82.044220266763105</v>
      </c>
      <c r="X549" s="88">
        <v>84.633333333300001</v>
      </c>
      <c r="Y549" s="85">
        <v>-99.84</v>
      </c>
      <c r="Z549" s="88"/>
      <c r="AA549" s="85">
        <v>0</v>
      </c>
      <c r="AB549" s="91">
        <v>0</v>
      </c>
      <c r="AC549" s="86">
        <v>0</v>
      </c>
      <c r="AD549" s="86">
        <v>0</v>
      </c>
      <c r="AE549" s="86">
        <v>0</v>
      </c>
      <c r="AF549" s="88">
        <v>6.1026000910200002</v>
      </c>
      <c r="AG549" s="85">
        <v>0</v>
      </c>
      <c r="AH549" s="86">
        <v>1.4078E-2</v>
      </c>
      <c r="AI549" s="88">
        <v>9.9929999932800006E-3</v>
      </c>
      <c r="AJ549" s="150">
        <v>1.17</v>
      </c>
      <c r="AK549" s="151">
        <v>0</v>
      </c>
    </row>
    <row r="550" spans="1:37" x14ac:dyDescent="0.2">
      <c r="A550" s="149" t="s">
        <v>1426</v>
      </c>
      <c r="B550" s="66" t="s">
        <v>1427</v>
      </c>
      <c r="C550" s="67">
        <v>60</v>
      </c>
      <c r="D550" s="84" t="s">
        <v>349</v>
      </c>
      <c r="E550" s="85">
        <v>88.535155358853899</v>
      </c>
      <c r="F550" s="91">
        <v>86.740886070173801</v>
      </c>
      <c r="G550" s="86">
        <v>20.851393895149901</v>
      </c>
      <c r="H550" s="86">
        <v>19.093625952457</v>
      </c>
      <c r="I550" s="86">
        <v>11.1</v>
      </c>
      <c r="J550" s="86">
        <v>10.28</v>
      </c>
      <c r="K550" s="87">
        <v>0</v>
      </c>
      <c r="L550" s="85">
        <v>1.9999999986600001E-2</v>
      </c>
      <c r="M550" s="86">
        <v>0</v>
      </c>
      <c r="N550" s="86">
        <v>93.095308715210805</v>
      </c>
      <c r="O550" s="86">
        <v>26.090318589545301</v>
      </c>
      <c r="P550" s="86">
        <v>0.109</v>
      </c>
      <c r="Q550" s="88">
        <v>0.2535</v>
      </c>
      <c r="R550" s="85">
        <v>0</v>
      </c>
      <c r="S550" s="86">
        <v>0</v>
      </c>
      <c r="T550" s="86">
        <v>1.0900000000000001</v>
      </c>
      <c r="U550" s="88">
        <v>7.5284026098462395E-2</v>
      </c>
      <c r="V550" s="89">
        <v>4.83</v>
      </c>
      <c r="W550" s="85">
        <v>78.423088125022005</v>
      </c>
      <c r="X550" s="88"/>
      <c r="Y550" s="85">
        <v>43.039999999999992</v>
      </c>
      <c r="Z550" s="88">
        <v>-99.02</v>
      </c>
      <c r="AA550" s="85">
        <v>0</v>
      </c>
      <c r="AB550" s="91">
        <v>0</v>
      </c>
      <c r="AC550" s="86">
        <v>0</v>
      </c>
      <c r="AD550" s="86">
        <v>0</v>
      </c>
      <c r="AE550" s="86">
        <v>0</v>
      </c>
      <c r="AF550" s="88">
        <v>6.1223001439000004</v>
      </c>
      <c r="AG550" s="85">
        <v>0</v>
      </c>
      <c r="AH550" s="86">
        <v>5.5939999999999997E-2</v>
      </c>
      <c r="AI550" s="88">
        <v>4.4069999949800003E-3</v>
      </c>
      <c r="AJ550" s="150">
        <v>1.47</v>
      </c>
      <c r="AK550" s="151">
        <v>0</v>
      </c>
    </row>
    <row r="551" spans="1:37" x14ac:dyDescent="0.2">
      <c r="A551" s="149" t="s">
        <v>1428</v>
      </c>
      <c r="B551" s="66" t="s">
        <v>1429</v>
      </c>
      <c r="C551" s="67">
        <v>60</v>
      </c>
      <c r="D551" s="84" t="s">
        <v>349</v>
      </c>
      <c r="E551" s="85">
        <v>72.827780578342001</v>
      </c>
      <c r="F551" s="91">
        <v>72.827780578342001</v>
      </c>
      <c r="G551" s="86">
        <v>25.347142660739699</v>
      </c>
      <c r="H551" s="86">
        <v>25.347142660739699</v>
      </c>
      <c r="I551" s="86">
        <v>98.33</v>
      </c>
      <c r="J551" s="86">
        <v>145.91999999999999</v>
      </c>
      <c r="K551" s="87">
        <v>0</v>
      </c>
      <c r="L551" s="85">
        <v>0.179999999952</v>
      </c>
      <c r="M551" s="86">
        <v>5.7153744075843997E-2</v>
      </c>
      <c r="N551" s="86">
        <v>74.439305664003797</v>
      </c>
      <c r="O551" s="86">
        <v>58.859223300970903</v>
      </c>
      <c r="P551" s="86">
        <v>4.274</v>
      </c>
      <c r="Q551" s="88">
        <v>0.95469999999999999</v>
      </c>
      <c r="R551" s="85">
        <v>0.188253012048193</v>
      </c>
      <c r="S551" s="86">
        <v>0</v>
      </c>
      <c r="T551" s="86">
        <v>2.63</v>
      </c>
      <c r="U551" s="88">
        <v>0.61294166170203002</v>
      </c>
      <c r="V551" s="89">
        <v>3.72</v>
      </c>
      <c r="W551" s="85">
        <v>39.404428147669599</v>
      </c>
      <c r="X551" s="88">
        <v>50.333333333299997</v>
      </c>
      <c r="Y551" s="85">
        <v>100</v>
      </c>
      <c r="Z551" s="88">
        <v>-73.92</v>
      </c>
      <c r="AA551" s="85">
        <v>1.37</v>
      </c>
      <c r="AB551" s="91">
        <v>1.37</v>
      </c>
      <c r="AC551" s="86">
        <v>0.26</v>
      </c>
      <c r="AD551" s="86">
        <v>0.26</v>
      </c>
      <c r="AE551" s="86">
        <v>0</v>
      </c>
      <c r="AF551" s="88">
        <v>2.4447998994</v>
      </c>
      <c r="AG551" s="85">
        <v>1.5599999997199999E-4</v>
      </c>
      <c r="AH551" s="86">
        <v>0.78007300000000002</v>
      </c>
      <c r="AI551" s="88">
        <v>0.12339599997800001</v>
      </c>
      <c r="AJ551" s="150">
        <v>1.62</v>
      </c>
      <c r="AK551" s="151">
        <v>0</v>
      </c>
    </row>
    <row r="552" spans="1:37" x14ac:dyDescent="0.2">
      <c r="A552" s="149" t="s">
        <v>1430</v>
      </c>
      <c r="B552" s="66" t="s">
        <v>1431</v>
      </c>
      <c r="C552" s="67">
        <v>60</v>
      </c>
      <c r="D552" s="84" t="s">
        <v>349</v>
      </c>
      <c r="E552" s="85">
        <v>83.4961728950923</v>
      </c>
      <c r="F552" s="91">
        <v>83.454149782380298</v>
      </c>
      <c r="G552" s="86">
        <v>25.4622542398319</v>
      </c>
      <c r="H552" s="86">
        <v>25.435989794386899</v>
      </c>
      <c r="I552" s="86">
        <v>85.69</v>
      </c>
      <c r="J552" s="86">
        <v>55.63</v>
      </c>
      <c r="K552" s="87">
        <v>1.67E-2</v>
      </c>
      <c r="L552" s="85">
        <v>0.210000000199</v>
      </c>
      <c r="M552" s="86">
        <v>0.41550989333167099</v>
      </c>
      <c r="N552" s="86">
        <v>83.456585343377796</v>
      </c>
      <c r="O552" s="86">
        <v>54.373186840318503</v>
      </c>
      <c r="P552" s="86">
        <v>1.1299999999999999</v>
      </c>
      <c r="Q552" s="88">
        <v>1.0506</v>
      </c>
      <c r="R552" s="85">
        <v>0.115318085719777</v>
      </c>
      <c r="S552" s="86">
        <v>0</v>
      </c>
      <c r="T552" s="86">
        <v>3.05</v>
      </c>
      <c r="U552" s="88">
        <v>0.54780129070989003</v>
      </c>
      <c r="V552" s="89">
        <v>4.6900000000000004</v>
      </c>
      <c r="W552" s="85">
        <v>46.7239684250099</v>
      </c>
      <c r="X552" s="88">
        <v>50.0333333333</v>
      </c>
      <c r="Y552" s="85">
        <v>9.7000000000000028</v>
      </c>
      <c r="Z552" s="88"/>
      <c r="AA552" s="85">
        <v>0.75</v>
      </c>
      <c r="AB552" s="91">
        <v>0.76</v>
      </c>
      <c r="AC552" s="86">
        <v>0.12</v>
      </c>
      <c r="AD552" s="86">
        <v>0.12</v>
      </c>
      <c r="AE552" s="86">
        <v>0</v>
      </c>
      <c r="AF552" s="88">
        <v>2.7039001013699999</v>
      </c>
      <c r="AG552" s="85">
        <v>0</v>
      </c>
      <c r="AH552" s="86">
        <v>0.46686699999999998</v>
      </c>
      <c r="AI552" s="88">
        <v>3.9663000026399997E-2</v>
      </c>
      <c r="AJ552" s="150">
        <v>1.57</v>
      </c>
      <c r="AK552" s="151">
        <v>0</v>
      </c>
    </row>
    <row r="553" spans="1:37" x14ac:dyDescent="0.2">
      <c r="A553" s="149" t="s">
        <v>1432</v>
      </c>
      <c r="B553" s="66" t="s">
        <v>1433</v>
      </c>
      <c r="C553" s="67">
        <v>62</v>
      </c>
      <c r="D553" s="84" t="s">
        <v>349</v>
      </c>
      <c r="E553" s="85">
        <v>96.709924075171003</v>
      </c>
      <c r="F553" s="91">
        <v>96.709924075171003</v>
      </c>
      <c r="G553" s="86">
        <v>31.2943119200187</v>
      </c>
      <c r="H553" s="86">
        <v>31.2943119200187</v>
      </c>
      <c r="I553" s="86">
        <v>7.51</v>
      </c>
      <c r="J553" s="86">
        <v>5.36</v>
      </c>
      <c r="K553" s="87">
        <v>0</v>
      </c>
      <c r="L553" s="85">
        <v>7.9999999810299996E-2</v>
      </c>
      <c r="M553" s="86">
        <v>3.9949645661164997E-2</v>
      </c>
      <c r="N553" s="86">
        <v>97.100309178390404</v>
      </c>
      <c r="O553" s="86">
        <v>62.083769633507899</v>
      </c>
      <c r="P553" s="86">
        <v>8.5000000000000006E-2</v>
      </c>
      <c r="Q553" s="88">
        <v>0.63819999999999999</v>
      </c>
      <c r="R553" s="85">
        <v>0.26001040041601697</v>
      </c>
      <c r="S553" s="86">
        <v>0</v>
      </c>
      <c r="T553" s="86">
        <v>1.54</v>
      </c>
      <c r="U553" s="88">
        <v>1.2564392511622099E-2</v>
      </c>
      <c r="V553" s="89">
        <v>4.7300000000000004</v>
      </c>
      <c r="W553" s="85">
        <v>55.437442905967202</v>
      </c>
      <c r="X553" s="88">
        <v>61.4666666667</v>
      </c>
      <c r="Y553" s="85">
        <v>100</v>
      </c>
      <c r="Z553" s="88">
        <v>100</v>
      </c>
      <c r="AA553" s="85">
        <v>0</v>
      </c>
      <c r="AB553" s="91">
        <v>0</v>
      </c>
      <c r="AC553" s="86">
        <v>0</v>
      </c>
      <c r="AD553" s="86">
        <v>0</v>
      </c>
      <c r="AE553" s="86">
        <v>0</v>
      </c>
      <c r="AF553" s="88">
        <v>5.9893998957700001</v>
      </c>
      <c r="AG553" s="85">
        <v>0</v>
      </c>
      <c r="AH553" s="86">
        <v>1.8117999999999999E-2</v>
      </c>
      <c r="AI553" s="88">
        <v>0</v>
      </c>
      <c r="AJ553" s="150">
        <v>1.6</v>
      </c>
      <c r="AK553" s="151">
        <v>0</v>
      </c>
    </row>
    <row r="554" spans="1:37" x14ac:dyDescent="0.2">
      <c r="A554" s="149" t="s">
        <v>1434</v>
      </c>
      <c r="B554" s="66" t="s">
        <v>1435</v>
      </c>
      <c r="C554" s="67">
        <v>62</v>
      </c>
      <c r="D554" s="84" t="s">
        <v>349</v>
      </c>
      <c r="E554" s="85">
        <v>90.197793273623105</v>
      </c>
      <c r="F554" s="91">
        <v>89.825320350140203</v>
      </c>
      <c r="G554" s="86">
        <v>26.351092821501901</v>
      </c>
      <c r="H554" s="86">
        <v>26.194138822298399</v>
      </c>
      <c r="I554" s="86">
        <v>56.96</v>
      </c>
      <c r="J554" s="86">
        <v>33.42</v>
      </c>
      <c r="K554" s="87">
        <v>8.6999999999999994E-3</v>
      </c>
      <c r="L554" s="85">
        <v>6.9999999979500002E-2</v>
      </c>
      <c r="M554" s="86">
        <v>8.5972534283438509E-3</v>
      </c>
      <c r="N554" s="86">
        <v>92.630617553759706</v>
      </c>
      <c r="O554" s="86">
        <v>53.501277838627203</v>
      </c>
      <c r="P554" s="86">
        <v>1.022</v>
      </c>
      <c r="Q554" s="88">
        <v>0.95440000000000003</v>
      </c>
      <c r="R554" s="85">
        <v>0.106780565936999</v>
      </c>
      <c r="S554" s="86">
        <v>0.1</v>
      </c>
      <c r="T554" s="86">
        <v>2.5099999999999998</v>
      </c>
      <c r="U554" s="88">
        <v>0.21161459594106</v>
      </c>
      <c r="V554" s="89">
        <v>4.66</v>
      </c>
      <c r="W554" s="85">
        <v>51.439049986250303</v>
      </c>
      <c r="X554" s="88">
        <v>47.433333333299998</v>
      </c>
      <c r="Y554" s="85">
        <v>82.44</v>
      </c>
      <c r="Z554" s="88">
        <v>-78.86</v>
      </c>
      <c r="AA554" s="85">
        <v>0.23</v>
      </c>
      <c r="AB554" s="91">
        <v>0.39</v>
      </c>
      <c r="AC554" s="86">
        <v>0.03</v>
      </c>
      <c r="AD554" s="86">
        <v>0.04</v>
      </c>
      <c r="AE554" s="86">
        <v>0</v>
      </c>
      <c r="AF554" s="88">
        <v>21.012699121000001</v>
      </c>
      <c r="AG554" s="85">
        <v>0</v>
      </c>
      <c r="AH554" s="86">
        <v>0.26585500000000001</v>
      </c>
      <c r="AI554" s="88">
        <v>3.5256000023700003E-2</v>
      </c>
      <c r="AJ554" s="150">
        <v>1.6</v>
      </c>
      <c r="AK554" s="151">
        <v>2</v>
      </c>
    </row>
    <row r="555" spans="1:37" x14ac:dyDescent="0.2">
      <c r="A555" s="149" t="s">
        <v>1436</v>
      </c>
      <c r="B555" s="66" t="s">
        <v>1437</v>
      </c>
      <c r="C555" s="67">
        <v>67</v>
      </c>
      <c r="D555" s="84" t="s">
        <v>349</v>
      </c>
      <c r="E555" s="85">
        <v>82.937676017120395</v>
      </c>
      <c r="F555" s="91">
        <v>82.897102579197806</v>
      </c>
      <c r="G555" s="86">
        <v>34.259892758834702</v>
      </c>
      <c r="H555" s="86">
        <v>34.225683781762598</v>
      </c>
      <c r="I555" s="86">
        <v>117.45</v>
      </c>
      <c r="J555" s="86">
        <v>86.1</v>
      </c>
      <c r="K555" s="87">
        <v>0</v>
      </c>
      <c r="L555" s="85">
        <v>0.28999999726100001</v>
      </c>
      <c r="M555" s="86">
        <v>3.3781930048944202E-3</v>
      </c>
      <c r="N555" s="86">
        <v>81.644300727566701</v>
      </c>
      <c r="O555" s="86">
        <v>74.919596912521399</v>
      </c>
      <c r="P555" s="86">
        <v>1.6719999999999999</v>
      </c>
      <c r="Q555" s="88">
        <v>2.2364000000000002</v>
      </c>
      <c r="R555" s="85">
        <v>7.0609002647837593E-2</v>
      </c>
      <c r="S555" s="86">
        <v>1.2</v>
      </c>
      <c r="T555" s="86">
        <v>3.08</v>
      </c>
      <c r="U555" s="88">
        <v>2.2935925790386502</v>
      </c>
      <c r="V555" s="89">
        <v>4.1500000000000004</v>
      </c>
      <c r="W555" s="85">
        <v>48.171893013105098</v>
      </c>
      <c r="X555" s="88">
        <v>30.9666666667</v>
      </c>
      <c r="Y555" s="85">
        <v>-100</v>
      </c>
      <c r="Z555" s="88">
        <v>-100</v>
      </c>
      <c r="AA555" s="85">
        <v>0.06</v>
      </c>
      <c r="AB555" s="91">
        <v>0.06</v>
      </c>
      <c r="AC555" s="86">
        <v>0.05</v>
      </c>
      <c r="AD555" s="86">
        <v>0.05</v>
      </c>
      <c r="AE555" s="86">
        <v>1.06</v>
      </c>
      <c r="AF555" s="88">
        <v>10.850101370499999</v>
      </c>
      <c r="AG555" s="85">
        <v>0</v>
      </c>
      <c r="AH555" s="86">
        <v>0.65642900000000004</v>
      </c>
      <c r="AI555" s="88">
        <v>0.15188799744199999</v>
      </c>
      <c r="AJ555" s="150">
        <v>1.95</v>
      </c>
      <c r="AK555" s="151">
        <v>13</v>
      </c>
    </row>
    <row r="556" spans="1:37" x14ac:dyDescent="0.2">
      <c r="A556" s="149" t="s">
        <v>1438</v>
      </c>
      <c r="B556" s="66" t="s">
        <v>1439</v>
      </c>
      <c r="C556" s="67">
        <v>62</v>
      </c>
      <c r="D556" s="84" t="s">
        <v>349</v>
      </c>
      <c r="E556" s="85">
        <v>92.150200898132795</v>
      </c>
      <c r="F556" s="91">
        <v>92.150200898132795</v>
      </c>
      <c r="G556" s="86">
        <v>34.098026471283397</v>
      </c>
      <c r="H556" s="86">
        <v>34.098026471283397</v>
      </c>
      <c r="I556" s="86">
        <v>7.8</v>
      </c>
      <c r="J556" s="86">
        <v>14.63</v>
      </c>
      <c r="K556" s="87">
        <v>0</v>
      </c>
      <c r="L556" s="85">
        <v>4.99999999785E-2</v>
      </c>
      <c r="M556" s="86">
        <v>2.1402460510270699E-2</v>
      </c>
      <c r="N556" s="86">
        <v>93.323435323649605</v>
      </c>
      <c r="O556" s="86">
        <v>60.183535281539598</v>
      </c>
      <c r="P556" s="86">
        <v>0.17199999999999999</v>
      </c>
      <c r="Q556" s="88">
        <v>1.034</v>
      </c>
      <c r="R556" s="85">
        <v>0.13736263736263701</v>
      </c>
      <c r="S556" s="86">
        <v>0</v>
      </c>
      <c r="T556" s="86">
        <v>1.66</v>
      </c>
      <c r="U556" s="88">
        <v>3.9884188135192601E-2</v>
      </c>
      <c r="V556" s="89">
        <v>4.82</v>
      </c>
      <c r="W556" s="85">
        <v>54.518545184598402</v>
      </c>
      <c r="X556" s="88">
        <v>60.366666666699999</v>
      </c>
      <c r="Y556" s="85">
        <v>100</v>
      </c>
      <c r="Z556" s="88"/>
      <c r="AA556" s="85">
        <v>0.05</v>
      </c>
      <c r="AB556" s="91">
        <v>0.05</v>
      </c>
      <c r="AC556" s="86">
        <v>0.01</v>
      </c>
      <c r="AD556" s="86">
        <v>0.01</v>
      </c>
      <c r="AE556" s="86">
        <v>0</v>
      </c>
      <c r="AF556" s="88">
        <v>0</v>
      </c>
      <c r="AG556" s="85">
        <v>0</v>
      </c>
      <c r="AH556" s="86">
        <v>5.9755000000000003E-2</v>
      </c>
      <c r="AI556" s="88">
        <v>4.4069999986100002E-3</v>
      </c>
      <c r="AJ556" s="150">
        <v>1.54</v>
      </c>
      <c r="AK556" s="151">
        <v>0</v>
      </c>
    </row>
    <row r="557" spans="1:37" x14ac:dyDescent="0.2">
      <c r="A557" s="149" t="s">
        <v>1440</v>
      </c>
      <c r="B557" s="66" t="s">
        <v>1441</v>
      </c>
      <c r="C557" s="67">
        <v>62</v>
      </c>
      <c r="D557" s="84" t="s">
        <v>349</v>
      </c>
      <c r="E557" s="85">
        <v>92.551925506986805</v>
      </c>
      <c r="F557" s="91">
        <v>92.392437830476894</v>
      </c>
      <c r="G557" s="86">
        <v>30.264626860178399</v>
      </c>
      <c r="H557" s="86">
        <v>30.1309025775662</v>
      </c>
      <c r="I557" s="86">
        <v>42.21</v>
      </c>
      <c r="J557" s="86">
        <v>18.87</v>
      </c>
      <c r="K557" s="87">
        <v>0</v>
      </c>
      <c r="L557" s="85">
        <v>0.130000000083</v>
      </c>
      <c r="M557" s="86">
        <v>2.97155851783494E-2</v>
      </c>
      <c r="N557" s="86">
        <v>94.855691290417298</v>
      </c>
      <c r="O557" s="86">
        <v>59.643367818992303</v>
      </c>
      <c r="P557" s="86">
        <v>0.30399999999999999</v>
      </c>
      <c r="Q557" s="88">
        <v>1.4313</v>
      </c>
      <c r="R557" s="85">
        <v>0.14744913005013299</v>
      </c>
      <c r="S557" s="86">
        <v>0</v>
      </c>
      <c r="T557" s="86">
        <v>2.34</v>
      </c>
      <c r="U557" s="88">
        <v>0.12759014120793499</v>
      </c>
      <c r="V557" s="89">
        <v>4.47</v>
      </c>
      <c r="W557" s="85">
        <v>53.687890858090697</v>
      </c>
      <c r="X557" s="88">
        <v>54.233333333300003</v>
      </c>
      <c r="Y557" s="85">
        <v>100</v>
      </c>
      <c r="Z557" s="88"/>
      <c r="AA557" s="85">
        <v>0</v>
      </c>
      <c r="AB557" s="91">
        <v>0</v>
      </c>
      <c r="AC557" s="86">
        <v>0</v>
      </c>
      <c r="AD557" s="86">
        <v>0</v>
      </c>
      <c r="AE557" s="86">
        <v>0</v>
      </c>
      <c r="AF557" s="88">
        <v>0.29480001349099999</v>
      </c>
      <c r="AG557" s="85">
        <v>0</v>
      </c>
      <c r="AH557" s="86">
        <v>9.5987000000000003E-2</v>
      </c>
      <c r="AI557" s="88">
        <v>1.7628000004399999E-2</v>
      </c>
      <c r="AJ557" s="150">
        <v>1.6</v>
      </c>
      <c r="AK557" s="151">
        <v>0</v>
      </c>
    </row>
    <row r="558" spans="1:37" x14ac:dyDescent="0.2">
      <c r="A558" s="149" t="s">
        <v>426</v>
      </c>
      <c r="B558" s="66" t="s">
        <v>1442</v>
      </c>
      <c r="C558" s="67">
        <v>62</v>
      </c>
      <c r="D558" s="84" t="s">
        <v>349</v>
      </c>
      <c r="E558" s="85">
        <v>90.158792393648298</v>
      </c>
      <c r="F558" s="91">
        <v>90.050079307087699</v>
      </c>
      <c r="G558" s="86">
        <v>32.590757605460603</v>
      </c>
      <c r="H558" s="86">
        <v>32.564024879257197</v>
      </c>
      <c r="I558" s="86">
        <v>40.880000000000003</v>
      </c>
      <c r="J558" s="86">
        <v>29.89</v>
      </c>
      <c r="K558" s="87">
        <v>0</v>
      </c>
      <c r="L558" s="85">
        <v>0.21999999988400001</v>
      </c>
      <c r="M558" s="86">
        <v>1.46968997534158E-2</v>
      </c>
      <c r="N558" s="86">
        <v>93.314893378436494</v>
      </c>
      <c r="O558" s="86">
        <v>54.905437352245897</v>
      </c>
      <c r="P558" s="86">
        <v>0.35599999999999998</v>
      </c>
      <c r="Q558" s="88">
        <v>2.2772000000000001</v>
      </c>
      <c r="R558" s="85">
        <v>6.0551014229488297E-2</v>
      </c>
      <c r="S558" s="86">
        <v>0</v>
      </c>
      <c r="T558" s="86">
        <v>2.73</v>
      </c>
      <c r="U558" s="88">
        <v>9.8019996079200103E-2</v>
      </c>
      <c r="V558" s="89">
        <v>4.45</v>
      </c>
      <c r="W558" s="85">
        <v>48.980439996021602</v>
      </c>
      <c r="X558" s="88">
        <v>50.9</v>
      </c>
      <c r="Y558" s="85">
        <v>100</v>
      </c>
      <c r="Z558" s="88">
        <v>-31.58</v>
      </c>
      <c r="AA558" s="85">
        <v>0.16</v>
      </c>
      <c r="AB558" s="91">
        <v>0.16</v>
      </c>
      <c r="AC558" s="86">
        <v>0.01</v>
      </c>
      <c r="AD558" s="86">
        <v>0.01</v>
      </c>
      <c r="AE558" s="86">
        <v>0</v>
      </c>
      <c r="AF558" s="88">
        <v>0</v>
      </c>
      <c r="AG558" s="85">
        <v>0</v>
      </c>
      <c r="AH558" s="86">
        <v>0.10090300000000001</v>
      </c>
      <c r="AI558" s="88">
        <v>0</v>
      </c>
      <c r="AJ558" s="150">
        <v>1.55</v>
      </c>
      <c r="AK558" s="151">
        <v>0</v>
      </c>
    </row>
    <row r="559" spans="1:37" x14ac:dyDescent="0.2">
      <c r="A559" s="149" t="s">
        <v>1443</v>
      </c>
      <c r="B559" s="66" t="s">
        <v>1444</v>
      </c>
      <c r="C559" s="67">
        <v>62</v>
      </c>
      <c r="D559" s="84" t="s">
        <v>349</v>
      </c>
      <c r="E559" s="85">
        <v>89.413634196726505</v>
      </c>
      <c r="F559" s="91">
        <v>89.326235499761594</v>
      </c>
      <c r="G559" s="86">
        <v>32.072938185285203</v>
      </c>
      <c r="H559" s="86">
        <v>32.052280311457203</v>
      </c>
      <c r="I559" s="86">
        <v>57.22</v>
      </c>
      <c r="J559" s="86">
        <v>88.69</v>
      </c>
      <c r="K559" s="87">
        <v>0</v>
      </c>
      <c r="L559" s="85">
        <v>6.0000000203699999E-2</v>
      </c>
      <c r="M559" s="86">
        <v>4.4532868394679199E-4</v>
      </c>
      <c r="N559" s="86">
        <v>90.3410917905464</v>
      </c>
      <c r="O559" s="86">
        <v>63.367582302369499</v>
      </c>
      <c r="P559" s="86">
        <v>1.804</v>
      </c>
      <c r="Q559" s="88">
        <v>1.0593999999999999</v>
      </c>
      <c r="R559" s="85">
        <v>7.19597025665627E-2</v>
      </c>
      <c r="S559" s="86">
        <v>0</v>
      </c>
      <c r="T559" s="86">
        <v>2.16</v>
      </c>
      <c r="U559" s="88">
        <v>0.25027808676307001</v>
      </c>
      <c r="V559" s="89">
        <v>4.3899999999999997</v>
      </c>
      <c r="W559" s="85">
        <v>44.776539987561598</v>
      </c>
      <c r="X559" s="88">
        <v>25</v>
      </c>
      <c r="Y559" s="85">
        <v>10.292950619999999</v>
      </c>
      <c r="Z559" s="88">
        <v>29.545245840000007</v>
      </c>
      <c r="AA559" s="85">
        <v>0.02</v>
      </c>
      <c r="AB559" s="91">
        <v>0</v>
      </c>
      <c r="AC559" s="86">
        <v>0.02</v>
      </c>
      <c r="AD559" s="86">
        <v>0.02</v>
      </c>
      <c r="AE559" s="86">
        <v>1.28</v>
      </c>
      <c r="AF559" s="88">
        <v>0.56590004141200001</v>
      </c>
      <c r="AG559" s="85">
        <v>0</v>
      </c>
      <c r="AH559" s="86">
        <v>0.65983800000000004</v>
      </c>
      <c r="AI559" s="88">
        <v>0.383344000972</v>
      </c>
      <c r="AJ559" s="150">
        <v>1.46</v>
      </c>
      <c r="AK559" s="151">
        <v>0</v>
      </c>
    </row>
    <row r="560" spans="1:37" x14ac:dyDescent="0.2">
      <c r="A560" s="149" t="s">
        <v>1445</v>
      </c>
      <c r="B560" s="66" t="s">
        <v>1446</v>
      </c>
      <c r="C560" s="67">
        <v>83</v>
      </c>
      <c r="D560" s="84" t="s">
        <v>349</v>
      </c>
      <c r="E560" s="85">
        <v>33.455645285104602</v>
      </c>
      <c r="F560" s="91">
        <v>33.162403660146801</v>
      </c>
      <c r="G560" s="86">
        <v>23.245923787883399</v>
      </c>
      <c r="H560" s="86">
        <v>23.133847145883902</v>
      </c>
      <c r="I560" s="86">
        <v>47.39</v>
      </c>
      <c r="J560" s="86">
        <v>41.83</v>
      </c>
      <c r="K560" s="87">
        <v>0</v>
      </c>
      <c r="L560" s="85">
        <v>3.7899999949100001</v>
      </c>
      <c r="M560" s="86">
        <v>0</v>
      </c>
      <c r="N560" s="86">
        <v>30.6209349117964</v>
      </c>
      <c r="O560" s="86">
        <v>38.2997994436178</v>
      </c>
      <c r="P560" s="86">
        <v>1.129</v>
      </c>
      <c r="Q560" s="88">
        <v>1.5524</v>
      </c>
      <c r="R560" s="85">
        <v>0</v>
      </c>
      <c r="S560" s="86">
        <v>0.6</v>
      </c>
      <c r="T560" s="86">
        <v>1.95</v>
      </c>
      <c r="U560" s="88">
        <v>4.0270826296557898</v>
      </c>
      <c r="V560" s="89">
        <v>3.28</v>
      </c>
      <c r="W560" s="85">
        <v>39.706483866071103</v>
      </c>
      <c r="X560" s="88">
        <v>25.566666666700002</v>
      </c>
      <c r="Y560" s="85">
        <v>-100</v>
      </c>
      <c r="Z560" s="88"/>
      <c r="AA560" s="85">
        <v>0</v>
      </c>
      <c r="AB560" s="91">
        <v>0</v>
      </c>
      <c r="AC560" s="86">
        <v>0</v>
      </c>
      <c r="AD560" s="86">
        <v>0</v>
      </c>
      <c r="AE560" s="86">
        <v>0</v>
      </c>
      <c r="AF560" s="88">
        <v>0.155100002677</v>
      </c>
      <c r="AG560" s="85">
        <v>0</v>
      </c>
      <c r="AH560" s="86">
        <v>0.15357899999999999</v>
      </c>
      <c r="AI560" s="88">
        <v>3.8240000029800001E-3</v>
      </c>
      <c r="AJ560" s="150">
        <v>1.1399999999999999</v>
      </c>
      <c r="AK560" s="151">
        <v>0</v>
      </c>
    </row>
    <row r="561" spans="1:37" x14ac:dyDescent="0.2">
      <c r="A561" s="149" t="s">
        <v>1447</v>
      </c>
      <c r="B561" s="66" t="s">
        <v>1448</v>
      </c>
      <c r="C561" s="67">
        <v>83</v>
      </c>
      <c r="D561" s="84" t="s">
        <v>349</v>
      </c>
      <c r="E561" s="85">
        <v>43.407102765932301</v>
      </c>
      <c r="F561" s="91">
        <v>43.407102765932301</v>
      </c>
      <c r="G561" s="86">
        <v>19.0834162045543</v>
      </c>
      <c r="H561" s="86">
        <v>19.0834162045543</v>
      </c>
      <c r="I561" s="86">
        <v>35.26</v>
      </c>
      <c r="J561" s="86">
        <v>17.93</v>
      </c>
      <c r="K561" s="87">
        <v>0</v>
      </c>
      <c r="L561" s="85">
        <v>2.4100000007100002</v>
      </c>
      <c r="M561" s="86">
        <v>0</v>
      </c>
      <c r="N561" s="86">
        <v>45.6680852625014</v>
      </c>
      <c r="O561" s="86">
        <v>30.0571925898297</v>
      </c>
      <c r="P561" s="86">
        <v>0.60799999999999998</v>
      </c>
      <c r="Q561" s="88">
        <v>1.0488</v>
      </c>
      <c r="R561" s="85">
        <v>0</v>
      </c>
      <c r="S561" s="86">
        <v>0.1</v>
      </c>
      <c r="T561" s="86">
        <v>1.82</v>
      </c>
      <c r="U561" s="88">
        <v>3.6297594768157202</v>
      </c>
      <c r="V561" s="89">
        <v>3.63</v>
      </c>
      <c r="W561" s="85">
        <v>47.731737239839497</v>
      </c>
      <c r="X561" s="88"/>
      <c r="Y561" s="85"/>
      <c r="Z561" s="88">
        <v>-100</v>
      </c>
      <c r="AA561" s="85">
        <v>0</v>
      </c>
      <c r="AB561" s="91">
        <v>0</v>
      </c>
      <c r="AC561" s="86">
        <v>0</v>
      </c>
      <c r="AD561" s="86">
        <v>0</v>
      </c>
      <c r="AE561" s="86">
        <v>0</v>
      </c>
      <c r="AF561" s="88">
        <v>4.0199998777999998E-2</v>
      </c>
      <c r="AG561" s="85">
        <v>0</v>
      </c>
      <c r="AH561" s="86">
        <v>0.117522</v>
      </c>
      <c r="AI561" s="88">
        <v>0.11277199992799999</v>
      </c>
      <c r="AJ561" s="150">
        <v>1.1499999999999999</v>
      </c>
      <c r="AK561" s="151">
        <v>0</v>
      </c>
    </row>
    <row r="562" spans="1:37" x14ac:dyDescent="0.2">
      <c r="A562" s="149" t="s">
        <v>1449</v>
      </c>
      <c r="B562" s="66" t="s">
        <v>1450</v>
      </c>
      <c r="C562" s="67">
        <v>60</v>
      </c>
      <c r="D562" s="84" t="s">
        <v>349</v>
      </c>
      <c r="E562" s="85">
        <v>63.853481819401601</v>
      </c>
      <c r="F562" s="91">
        <v>63.853481819401601</v>
      </c>
      <c r="G562" s="86">
        <v>27.289234760051901</v>
      </c>
      <c r="H562" s="86">
        <v>27.289234760051901</v>
      </c>
      <c r="I562" s="86">
        <v>39.729999999999997</v>
      </c>
      <c r="J562" s="86">
        <v>22.44</v>
      </c>
      <c r="K562" s="87">
        <v>0</v>
      </c>
      <c r="L562" s="85">
        <v>3.3200000096400002</v>
      </c>
      <c r="M562" s="86">
        <v>0</v>
      </c>
      <c r="N562" s="86">
        <v>60.689517265199598</v>
      </c>
      <c r="O562" s="86">
        <v>46.712178785341699</v>
      </c>
      <c r="P562" s="86">
        <v>0.44700000000000001</v>
      </c>
      <c r="Q562" s="88">
        <v>1.0138</v>
      </c>
      <c r="R562" s="85">
        <v>0</v>
      </c>
      <c r="S562" s="86">
        <v>0</v>
      </c>
      <c r="T562" s="86">
        <v>2.23</v>
      </c>
      <c r="U562" s="88">
        <v>1.2800214678652899</v>
      </c>
      <c r="V562" s="89">
        <v>4.17</v>
      </c>
      <c r="W562" s="85">
        <v>48.027064561112098</v>
      </c>
      <c r="X562" s="88">
        <v>39.299999999999997</v>
      </c>
      <c r="Y562" s="85">
        <v>100</v>
      </c>
      <c r="Z562" s="88"/>
      <c r="AA562" s="85">
        <v>0</v>
      </c>
      <c r="AB562" s="91">
        <v>0</v>
      </c>
      <c r="AC562" s="86">
        <v>0</v>
      </c>
      <c r="AD562" s="86">
        <v>0</v>
      </c>
      <c r="AE562" s="86">
        <v>0</v>
      </c>
      <c r="AF562" s="88">
        <v>0.46200001373900002</v>
      </c>
      <c r="AG562" s="85">
        <v>0</v>
      </c>
      <c r="AH562" s="86">
        <v>0.14266899999999999</v>
      </c>
      <c r="AI562" s="88">
        <v>1.14720000033E-2</v>
      </c>
      <c r="AJ562" s="150">
        <v>1.1499999999999999</v>
      </c>
      <c r="AK562" s="151">
        <v>0</v>
      </c>
    </row>
    <row r="563" spans="1:37" x14ac:dyDescent="0.2">
      <c r="A563" s="149" t="s">
        <v>1451</v>
      </c>
      <c r="B563" s="66" t="s">
        <v>1452</v>
      </c>
      <c r="C563" s="67">
        <v>60</v>
      </c>
      <c r="D563" s="84" t="s">
        <v>349</v>
      </c>
      <c r="E563" s="85">
        <v>83.7757342217173</v>
      </c>
      <c r="F563" s="91">
        <v>83.7757342217173</v>
      </c>
      <c r="G563" s="86">
        <v>26.9447472250794</v>
      </c>
      <c r="H563" s="86">
        <v>26.9447472250794</v>
      </c>
      <c r="I563" s="86">
        <v>22.06</v>
      </c>
      <c r="J563" s="86">
        <v>8.6199999999999992</v>
      </c>
      <c r="K563" s="87">
        <v>0</v>
      </c>
      <c r="L563" s="85">
        <v>0.51000000101300003</v>
      </c>
      <c r="M563" s="86">
        <v>1.8502941981046099E-3</v>
      </c>
      <c r="N563" s="86">
        <v>83.222241036929802</v>
      </c>
      <c r="O563" s="86">
        <v>16.4312711358663</v>
      </c>
      <c r="P563" s="86">
        <v>0.16700000000000001</v>
      </c>
      <c r="Q563" s="88">
        <v>1.5523</v>
      </c>
      <c r="R563" s="85">
        <v>2.0903010033444799E-2</v>
      </c>
      <c r="S563" s="86">
        <v>0</v>
      </c>
      <c r="T563" s="86">
        <v>2.67</v>
      </c>
      <c r="U563" s="88">
        <v>0.74611971690437096</v>
      </c>
      <c r="V563" s="89">
        <v>4.5599999999999996</v>
      </c>
      <c r="W563" s="85">
        <v>69.429174747562101</v>
      </c>
      <c r="X563" s="88">
        <v>63.5</v>
      </c>
      <c r="Y563" s="85"/>
      <c r="Z563" s="88"/>
      <c r="AA563" s="85">
        <v>0.18</v>
      </c>
      <c r="AB563" s="91">
        <v>0.18</v>
      </c>
      <c r="AC563" s="86">
        <v>0.02</v>
      </c>
      <c r="AD563" s="86">
        <v>0.02</v>
      </c>
      <c r="AE563" s="86">
        <v>0</v>
      </c>
      <c r="AF563" s="88">
        <v>0</v>
      </c>
      <c r="AG563" s="85">
        <v>0</v>
      </c>
      <c r="AH563" s="86">
        <v>3.4160999999999997E-2</v>
      </c>
      <c r="AI563" s="88">
        <v>0</v>
      </c>
      <c r="AJ563" s="150">
        <v>1.17</v>
      </c>
      <c r="AK563" s="151">
        <v>0</v>
      </c>
    </row>
    <row r="564" spans="1:37" x14ac:dyDescent="0.2">
      <c r="A564" s="149" t="s">
        <v>1453</v>
      </c>
      <c r="B564" s="66" t="s">
        <v>1454</v>
      </c>
      <c r="C564" s="67">
        <v>60</v>
      </c>
      <c r="D564" s="84" t="s">
        <v>349</v>
      </c>
      <c r="E564" s="85">
        <v>64.604279453467399</v>
      </c>
      <c r="F564" s="91">
        <v>64.604279453467399</v>
      </c>
      <c r="G564" s="86">
        <v>22.109605025712</v>
      </c>
      <c r="H564" s="86">
        <v>22.109605025712</v>
      </c>
      <c r="I564" s="86">
        <v>11.85</v>
      </c>
      <c r="J564" s="86">
        <v>16.78</v>
      </c>
      <c r="K564" s="87">
        <v>0</v>
      </c>
      <c r="L564" s="85">
        <v>2.7899999925899999</v>
      </c>
      <c r="M564" s="86">
        <v>5.2290031777650599E-3</v>
      </c>
      <c r="N564" s="86">
        <v>63.877133105802102</v>
      </c>
      <c r="O564" s="86">
        <v>22.237943638721799</v>
      </c>
      <c r="P564" s="86">
        <v>0.497</v>
      </c>
      <c r="Q564" s="88">
        <v>2.5026000000000002</v>
      </c>
      <c r="R564" s="85">
        <v>1.5487068297971199E-2</v>
      </c>
      <c r="S564" s="86">
        <v>0</v>
      </c>
      <c r="T564" s="86">
        <v>2.81</v>
      </c>
      <c r="U564" s="88">
        <v>2.1831454118668701</v>
      </c>
      <c r="V564" s="89">
        <v>4.08</v>
      </c>
      <c r="W564" s="85">
        <v>57.827776123670603</v>
      </c>
      <c r="X564" s="88">
        <v>53.866666666699999</v>
      </c>
      <c r="Y564" s="85">
        <v>-99.84</v>
      </c>
      <c r="Z564" s="88"/>
      <c r="AA564" s="85">
        <v>2.7</v>
      </c>
      <c r="AB564" s="91">
        <v>2.7</v>
      </c>
      <c r="AC564" s="86">
        <v>0.83</v>
      </c>
      <c r="AD564" s="86">
        <v>0.83</v>
      </c>
      <c r="AE564" s="86">
        <v>0</v>
      </c>
      <c r="AF564" s="88">
        <v>3.9299998327999998E-2</v>
      </c>
      <c r="AG564" s="85">
        <v>0</v>
      </c>
      <c r="AH564" s="86">
        <v>7.3857999999999993E-2</v>
      </c>
      <c r="AI564" s="88">
        <v>1.14719999661E-2</v>
      </c>
      <c r="AJ564" s="150">
        <v>1.1000000000000001</v>
      </c>
      <c r="AK564" s="151">
        <v>0</v>
      </c>
    </row>
    <row r="565" spans="1:37" x14ac:dyDescent="0.2">
      <c r="A565" s="149" t="s">
        <v>1455</v>
      </c>
      <c r="B565" s="66" t="s">
        <v>1456</v>
      </c>
      <c r="C565" s="67">
        <v>60</v>
      </c>
      <c r="D565" s="84" t="s">
        <v>349</v>
      </c>
      <c r="E565" s="85">
        <v>74.350930149739696</v>
      </c>
      <c r="F565" s="91">
        <v>74.350930149739696</v>
      </c>
      <c r="G565" s="86">
        <v>31.791280164153999</v>
      </c>
      <c r="H565" s="86">
        <v>31.791280164153999</v>
      </c>
      <c r="I565" s="86">
        <v>18.34</v>
      </c>
      <c r="J565" s="86">
        <v>10.199999999999999</v>
      </c>
      <c r="K565" s="87">
        <v>0</v>
      </c>
      <c r="L565" s="85">
        <v>1.6100000028599999</v>
      </c>
      <c r="M565" s="86">
        <v>0</v>
      </c>
      <c r="N565" s="86">
        <v>72.309455391351904</v>
      </c>
      <c r="O565" s="86">
        <v>40.827385672746502</v>
      </c>
      <c r="P565" s="86">
        <v>0.216</v>
      </c>
      <c r="Q565" s="88">
        <v>1.6015999999999999</v>
      </c>
      <c r="R565" s="85">
        <v>0</v>
      </c>
      <c r="S565" s="86">
        <v>0</v>
      </c>
      <c r="T565" s="86">
        <v>2.2799999999999998</v>
      </c>
      <c r="U565" s="88">
        <v>2.6759822957825299</v>
      </c>
      <c r="V565" s="89">
        <v>4.4400000000000004</v>
      </c>
      <c r="W565" s="85">
        <v>59.111998194720897</v>
      </c>
      <c r="X565" s="88">
        <v>61.833333333299997</v>
      </c>
      <c r="Y565" s="85">
        <v>100</v>
      </c>
      <c r="Z565" s="88"/>
      <c r="AA565" s="85">
        <v>0.4</v>
      </c>
      <c r="AB565" s="91">
        <v>0.4</v>
      </c>
      <c r="AC565" s="86">
        <v>0.1</v>
      </c>
      <c r="AD565" s="86">
        <v>0.1</v>
      </c>
      <c r="AE565" s="86">
        <v>0</v>
      </c>
      <c r="AF565" s="88">
        <v>0</v>
      </c>
      <c r="AG565" s="85">
        <v>0</v>
      </c>
      <c r="AH565" s="86">
        <v>3.3989999999999999E-2</v>
      </c>
      <c r="AI565" s="88">
        <v>3.82400001124E-3</v>
      </c>
      <c r="AJ565" s="150">
        <v>1.18</v>
      </c>
      <c r="AK565" s="151">
        <v>0</v>
      </c>
    </row>
    <row r="566" spans="1:37" x14ac:dyDescent="0.2">
      <c r="A566" s="149" t="s">
        <v>1457</v>
      </c>
      <c r="B566" s="66" t="s">
        <v>1458</v>
      </c>
      <c r="C566" s="67">
        <v>60</v>
      </c>
      <c r="D566" s="84" t="s">
        <v>349</v>
      </c>
      <c r="E566" s="85">
        <v>74.3576178960097</v>
      </c>
      <c r="F566" s="91">
        <v>74.3576178960097</v>
      </c>
      <c r="G566" s="86">
        <v>28.8240628778718</v>
      </c>
      <c r="H566" s="86">
        <v>28.8240628778718</v>
      </c>
      <c r="I566" s="86">
        <v>20.04</v>
      </c>
      <c r="J566" s="86">
        <v>13.2</v>
      </c>
      <c r="K566" s="87">
        <v>1.6799999999999999E-2</v>
      </c>
      <c r="L566" s="85">
        <v>1.8900000005499999</v>
      </c>
      <c r="M566" s="86">
        <v>5.07061037233024E-5</v>
      </c>
      <c r="N566" s="86">
        <v>70.532047577038895</v>
      </c>
      <c r="O566" s="86">
        <v>54.3491447288609</v>
      </c>
      <c r="P566" s="86">
        <v>0.26600000000000001</v>
      </c>
      <c r="Q566" s="88">
        <v>2.0657000000000001</v>
      </c>
      <c r="R566" s="85">
        <v>1.73100225030293E-2</v>
      </c>
      <c r="S566" s="86">
        <v>0</v>
      </c>
      <c r="T566" s="86">
        <v>2.37</v>
      </c>
      <c r="U566" s="88">
        <v>2.8174123337363999</v>
      </c>
      <c r="V566" s="89">
        <v>4.5999999999999996</v>
      </c>
      <c r="W566" s="85">
        <v>56.826552825062002</v>
      </c>
      <c r="X566" s="88">
        <v>49.4666666667</v>
      </c>
      <c r="Y566" s="85">
        <v>100</v>
      </c>
      <c r="Z566" s="88"/>
      <c r="AA566" s="85">
        <v>0</v>
      </c>
      <c r="AB566" s="91">
        <v>0</v>
      </c>
      <c r="AC566" s="86">
        <v>0</v>
      </c>
      <c r="AD566" s="86">
        <v>0</v>
      </c>
      <c r="AE566" s="86">
        <v>0</v>
      </c>
      <c r="AF566" s="88">
        <v>0</v>
      </c>
      <c r="AG566" s="85">
        <v>0</v>
      </c>
      <c r="AH566" s="86">
        <v>4.9869999999999998E-2</v>
      </c>
      <c r="AI566" s="88">
        <v>3.82400000231E-3</v>
      </c>
      <c r="AJ566" s="150">
        <v>1.19</v>
      </c>
      <c r="AK566" s="151">
        <v>0</v>
      </c>
    </row>
    <row r="567" spans="1:37" x14ac:dyDescent="0.2">
      <c r="A567" s="149" t="s">
        <v>1459</v>
      </c>
      <c r="B567" s="66" t="s">
        <v>1460</v>
      </c>
      <c r="C567" s="67">
        <v>60</v>
      </c>
      <c r="D567" s="84" t="s">
        <v>349</v>
      </c>
      <c r="E567" s="85">
        <v>67.139425826375401</v>
      </c>
      <c r="F567" s="91">
        <v>67.139425826375401</v>
      </c>
      <c r="G567" s="86">
        <v>24.445050545931299</v>
      </c>
      <c r="H567" s="86">
        <v>24.445050545931299</v>
      </c>
      <c r="I567" s="86">
        <v>33.11</v>
      </c>
      <c r="J567" s="86">
        <v>22.45</v>
      </c>
      <c r="K567" s="87">
        <v>0</v>
      </c>
      <c r="L567" s="85">
        <v>1.54000000167</v>
      </c>
      <c r="M567" s="86">
        <v>1.21092872847263E-2</v>
      </c>
      <c r="N567" s="86">
        <v>66.217296318004998</v>
      </c>
      <c r="O567" s="86">
        <v>17.841079460269899</v>
      </c>
      <c r="P567" s="86">
        <v>0.87</v>
      </c>
      <c r="Q567" s="88">
        <v>2.5710000000000002</v>
      </c>
      <c r="R567" s="85">
        <v>3.3233632436025298E-2</v>
      </c>
      <c r="S567" s="86">
        <v>0</v>
      </c>
      <c r="T567" s="86">
        <v>3.26</v>
      </c>
      <c r="U567" s="88">
        <v>1.76140912730184</v>
      </c>
      <c r="V567" s="89">
        <v>4.0199999999999996</v>
      </c>
      <c r="W567" s="85">
        <v>55.870173694057002</v>
      </c>
      <c r="X567" s="88">
        <v>43.3</v>
      </c>
      <c r="Y567" s="85"/>
      <c r="Z567" s="88"/>
      <c r="AA567" s="85">
        <v>0.05</v>
      </c>
      <c r="AB567" s="91">
        <v>0.05</v>
      </c>
      <c r="AC567" s="86">
        <v>0.01</v>
      </c>
      <c r="AD567" s="86">
        <v>0.01</v>
      </c>
      <c r="AE567" s="86">
        <v>0</v>
      </c>
      <c r="AF567" s="88">
        <v>2.8599999876099999E-2</v>
      </c>
      <c r="AG567" s="85">
        <v>0</v>
      </c>
      <c r="AH567" s="86">
        <v>0.15245400000000001</v>
      </c>
      <c r="AI567" s="88">
        <v>1.5295999986600001E-2</v>
      </c>
      <c r="AJ567" s="150">
        <v>1.1299999999999999</v>
      </c>
      <c r="AK567" s="151">
        <v>0</v>
      </c>
    </row>
    <row r="568" spans="1:37" x14ac:dyDescent="0.2">
      <c r="A568" s="149" t="s">
        <v>1461</v>
      </c>
      <c r="B568" s="66" t="s">
        <v>1462</v>
      </c>
      <c r="C568" s="67">
        <v>60</v>
      </c>
      <c r="D568" s="84" t="s">
        <v>349</v>
      </c>
      <c r="E568" s="85">
        <v>66.078827265652905</v>
      </c>
      <c r="F568" s="91">
        <v>66.078827265652905</v>
      </c>
      <c r="G568" s="86">
        <v>23.211769407113</v>
      </c>
      <c r="H568" s="86">
        <v>23.211769407113</v>
      </c>
      <c r="I568" s="86">
        <v>19.45</v>
      </c>
      <c r="J568" s="86">
        <v>11.2</v>
      </c>
      <c r="K568" s="87">
        <v>0</v>
      </c>
      <c r="L568" s="85">
        <v>0.74999999849599996</v>
      </c>
      <c r="M568" s="86">
        <v>0</v>
      </c>
      <c r="N568" s="86">
        <v>64.950835584064805</v>
      </c>
      <c r="O568" s="86">
        <v>14.603470362175401</v>
      </c>
      <c r="P568" s="86">
        <v>0.247</v>
      </c>
      <c r="Q568" s="88">
        <v>2.5004</v>
      </c>
      <c r="R568" s="85">
        <v>0</v>
      </c>
      <c r="S568" s="86">
        <v>0</v>
      </c>
      <c r="T568" s="86">
        <v>2.75</v>
      </c>
      <c r="U568" s="88">
        <v>2.3723894252003301</v>
      </c>
      <c r="V568" s="89">
        <v>4.13</v>
      </c>
      <c r="W568" s="85">
        <v>60.045653585941999</v>
      </c>
      <c r="X568" s="88">
        <v>59.9</v>
      </c>
      <c r="Y568" s="85">
        <v>100</v>
      </c>
      <c r="Z568" s="88">
        <v>100</v>
      </c>
      <c r="AA568" s="85">
        <v>0.24</v>
      </c>
      <c r="AB568" s="91">
        <v>0.24</v>
      </c>
      <c r="AC568" s="86">
        <v>7.0000000000000007E-2</v>
      </c>
      <c r="AD568" s="86">
        <v>7.0000000000000007E-2</v>
      </c>
      <c r="AE568" s="86">
        <v>0</v>
      </c>
      <c r="AF568" s="88">
        <v>0</v>
      </c>
      <c r="AG568" s="85">
        <v>0</v>
      </c>
      <c r="AH568" s="86">
        <v>6.4793000000000003E-2</v>
      </c>
      <c r="AI568" s="88">
        <v>0</v>
      </c>
      <c r="AJ568" s="150">
        <v>1.1399999999999999</v>
      </c>
      <c r="AK568" s="151">
        <v>0</v>
      </c>
    </row>
    <row r="569" spans="1:37" x14ac:dyDescent="0.2">
      <c r="A569" s="149" t="s">
        <v>1463</v>
      </c>
      <c r="B569" s="66" t="s">
        <v>1464</v>
      </c>
      <c r="C569" s="67">
        <v>60</v>
      </c>
      <c r="D569" s="84" t="s">
        <v>349</v>
      </c>
      <c r="E569" s="85">
        <v>72.664046404932705</v>
      </c>
      <c r="F569" s="91">
        <v>72.664046404932705</v>
      </c>
      <c r="G569" s="86">
        <v>23.776683566867799</v>
      </c>
      <c r="H569" s="86">
        <v>23.776683566867799</v>
      </c>
      <c r="I569" s="86">
        <v>41.39</v>
      </c>
      <c r="J569" s="86">
        <v>23.04</v>
      </c>
      <c r="K569" s="87">
        <v>0</v>
      </c>
      <c r="L569" s="85">
        <v>0.44999999966400001</v>
      </c>
      <c r="M569" s="86">
        <v>2.6323399577738399E-3</v>
      </c>
      <c r="N569" s="86">
        <v>71.192452608030095</v>
      </c>
      <c r="O569" s="86">
        <v>31.424196018376701</v>
      </c>
      <c r="P569" s="86">
        <v>1.1040000000000001</v>
      </c>
      <c r="Q569" s="88">
        <v>2.3702000000000001</v>
      </c>
      <c r="R569" s="85">
        <v>1.8129079042784602E-2</v>
      </c>
      <c r="S569" s="86">
        <v>0</v>
      </c>
      <c r="T569" s="86">
        <v>3.47</v>
      </c>
      <c r="U569" s="88">
        <v>1.6174515275931101</v>
      </c>
      <c r="V569" s="89">
        <v>4.3600000000000003</v>
      </c>
      <c r="W569" s="85">
        <v>59.427208996681898</v>
      </c>
      <c r="X569" s="88">
        <v>60.666666666700003</v>
      </c>
      <c r="Y569" s="85">
        <v>100</v>
      </c>
      <c r="Z569" s="88">
        <v>100</v>
      </c>
      <c r="AA569" s="85">
        <v>0</v>
      </c>
      <c r="AB569" s="91">
        <v>0</v>
      </c>
      <c r="AC569" s="86">
        <v>0</v>
      </c>
      <c r="AD569" s="86">
        <v>0</v>
      </c>
      <c r="AE569" s="86">
        <v>0</v>
      </c>
      <c r="AF569" s="88">
        <v>0.24590000491799999</v>
      </c>
      <c r="AG569" s="85">
        <v>0</v>
      </c>
      <c r="AH569" s="86">
        <v>9.5661999999999997E-2</v>
      </c>
      <c r="AI569" s="88">
        <v>2.6767999958099999E-2</v>
      </c>
      <c r="AJ569" s="150">
        <v>1.1599999999999999</v>
      </c>
      <c r="AK569" s="151">
        <v>0</v>
      </c>
    </row>
    <row r="570" spans="1:37" x14ac:dyDescent="0.2">
      <c r="A570" s="149" t="s">
        <v>1465</v>
      </c>
      <c r="B570" s="66" t="s">
        <v>1466</v>
      </c>
      <c r="C570" s="67">
        <v>60</v>
      </c>
      <c r="D570" s="84" t="s">
        <v>349</v>
      </c>
      <c r="E570" s="85">
        <v>78.7562240510631</v>
      </c>
      <c r="F570" s="91">
        <v>78.7562240510631</v>
      </c>
      <c r="G570" s="86">
        <v>23.618149850031799</v>
      </c>
      <c r="H570" s="86">
        <v>23.618149850031799</v>
      </c>
      <c r="I570" s="86">
        <v>19.37</v>
      </c>
      <c r="J570" s="86">
        <v>13.51</v>
      </c>
      <c r="K570" s="87">
        <v>0</v>
      </c>
      <c r="L570" s="85">
        <v>0.450000001727</v>
      </c>
      <c r="M570" s="86">
        <v>0</v>
      </c>
      <c r="N570" s="86">
        <v>77.054875875994796</v>
      </c>
      <c r="O570" s="86">
        <v>40.109274306528398</v>
      </c>
      <c r="P570" s="86">
        <v>0.71499999999999997</v>
      </c>
      <c r="Q570" s="88">
        <v>1.1656</v>
      </c>
      <c r="R570" s="85">
        <v>0</v>
      </c>
      <c r="S570" s="86">
        <v>0</v>
      </c>
      <c r="T570" s="86">
        <v>2.29</v>
      </c>
      <c r="U570" s="88">
        <v>1.9739661057017499</v>
      </c>
      <c r="V570" s="89">
        <v>4.5199999999999996</v>
      </c>
      <c r="W570" s="85">
        <v>60.654121122996898</v>
      </c>
      <c r="X570" s="88">
        <v>55.8</v>
      </c>
      <c r="Y570" s="85">
        <v>99.9</v>
      </c>
      <c r="Z570" s="88">
        <v>100</v>
      </c>
      <c r="AA570" s="85">
        <v>0.03</v>
      </c>
      <c r="AB570" s="91">
        <v>0.03</v>
      </c>
      <c r="AC570" s="86">
        <v>0.03</v>
      </c>
      <c r="AD570" s="86">
        <v>0.03</v>
      </c>
      <c r="AE570" s="86">
        <v>0</v>
      </c>
      <c r="AF570" s="88">
        <v>0</v>
      </c>
      <c r="AG570" s="85">
        <v>0</v>
      </c>
      <c r="AH570" s="86">
        <v>5.5962999999999999E-2</v>
      </c>
      <c r="AI570" s="88">
        <v>1.52960000513E-2</v>
      </c>
      <c r="AJ570" s="150">
        <v>1.17</v>
      </c>
      <c r="AK570" s="151">
        <v>0</v>
      </c>
    </row>
    <row r="571" spans="1:37" x14ac:dyDescent="0.2">
      <c r="A571" s="149" t="s">
        <v>1467</v>
      </c>
      <c r="B571" s="66" t="s">
        <v>1468</v>
      </c>
      <c r="C571" s="67">
        <v>60</v>
      </c>
      <c r="D571" s="84" t="s">
        <v>349</v>
      </c>
      <c r="E571" s="85">
        <v>69.7266180751636</v>
      </c>
      <c r="F571" s="91">
        <v>69.7266180751636</v>
      </c>
      <c r="G571" s="86">
        <v>15.509882461094</v>
      </c>
      <c r="H571" s="86">
        <v>15.509882461094</v>
      </c>
      <c r="I571" s="86">
        <v>25.71</v>
      </c>
      <c r="J571" s="86">
        <v>14.64</v>
      </c>
      <c r="K571" s="87">
        <v>0</v>
      </c>
      <c r="L571" s="85">
        <v>0.26000000051900002</v>
      </c>
      <c r="M571" s="86">
        <v>0</v>
      </c>
      <c r="N571" s="86">
        <v>69.0897528671359</v>
      </c>
      <c r="O571" s="86">
        <v>11.757038581856101</v>
      </c>
      <c r="P571" s="86">
        <v>0.55400000000000005</v>
      </c>
      <c r="Q571" s="88">
        <v>0.72960000000000003</v>
      </c>
      <c r="R571" s="85">
        <v>0</v>
      </c>
      <c r="S571" s="86">
        <v>0.1</v>
      </c>
      <c r="T571" s="86">
        <v>2.81</v>
      </c>
      <c r="U571" s="88">
        <v>0.19042616061461701</v>
      </c>
      <c r="V571" s="89">
        <v>4</v>
      </c>
      <c r="W571" s="85">
        <v>65.166666666699996</v>
      </c>
      <c r="X571" s="88">
        <v>65.166666666699996</v>
      </c>
      <c r="Y571" s="85"/>
      <c r="Z571" s="88"/>
      <c r="AA571" s="85">
        <v>0</v>
      </c>
      <c r="AB571" s="91">
        <v>0</v>
      </c>
      <c r="AC571" s="86">
        <v>0</v>
      </c>
      <c r="AD571" s="86">
        <v>0</v>
      </c>
      <c r="AE571" s="86">
        <v>0</v>
      </c>
      <c r="AF571" s="88">
        <v>0.93140000290799996</v>
      </c>
      <c r="AG571" s="85">
        <v>0</v>
      </c>
      <c r="AH571" s="86">
        <v>4.4724E-2</v>
      </c>
      <c r="AI571" s="88">
        <v>1.0798000002300001E-2</v>
      </c>
      <c r="AJ571" s="150">
        <v>1.1299999999999999</v>
      </c>
      <c r="AK571" s="151">
        <v>0</v>
      </c>
    </row>
    <row r="572" spans="1:37" x14ac:dyDescent="0.2">
      <c r="A572" s="149" t="s">
        <v>1469</v>
      </c>
      <c r="B572" s="66" t="s">
        <v>1470</v>
      </c>
      <c r="C572" s="67">
        <v>60</v>
      </c>
      <c r="D572" s="84" t="s">
        <v>349</v>
      </c>
      <c r="E572" s="85">
        <v>72.560963608809502</v>
      </c>
      <c r="F572" s="91">
        <v>72.560963608809502</v>
      </c>
      <c r="G572" s="86">
        <v>24.637367395540199</v>
      </c>
      <c r="H572" s="86">
        <v>24.637367395540199</v>
      </c>
      <c r="I572" s="86">
        <v>25.97</v>
      </c>
      <c r="J572" s="86">
        <v>15.98</v>
      </c>
      <c r="K572" s="87">
        <v>0</v>
      </c>
      <c r="L572" s="85">
        <v>0.54000000025299999</v>
      </c>
      <c r="M572" s="86">
        <v>0</v>
      </c>
      <c r="N572" s="86">
        <v>71.660135375846096</v>
      </c>
      <c r="O572" s="86">
        <v>26.140692457462102</v>
      </c>
      <c r="P572" s="86">
        <v>0.33500000000000002</v>
      </c>
      <c r="Q572" s="88">
        <v>0.43740000000000001</v>
      </c>
      <c r="R572" s="85">
        <v>0</v>
      </c>
      <c r="S572" s="86">
        <v>0.2</v>
      </c>
      <c r="T572" s="86">
        <v>2.09</v>
      </c>
      <c r="U572" s="88">
        <v>0.52943376173512602</v>
      </c>
      <c r="V572" s="89">
        <v>4.17</v>
      </c>
      <c r="W572" s="85">
        <v>65.708346083150701</v>
      </c>
      <c r="X572" s="88">
        <v>63.433333333299998</v>
      </c>
      <c r="Y572" s="85">
        <v>100</v>
      </c>
      <c r="Z572" s="88">
        <v>100</v>
      </c>
      <c r="AA572" s="85">
        <v>0</v>
      </c>
      <c r="AB572" s="91">
        <v>0</v>
      </c>
      <c r="AC572" s="86">
        <v>0</v>
      </c>
      <c r="AD572" s="86">
        <v>0</v>
      </c>
      <c r="AE572" s="86">
        <v>0</v>
      </c>
      <c r="AF572" s="88">
        <v>4.3999999782199997E-3</v>
      </c>
      <c r="AG572" s="85">
        <v>0</v>
      </c>
      <c r="AH572" s="86">
        <v>9.9578E-2</v>
      </c>
      <c r="AI572" s="88">
        <v>1.7735000003999999E-2</v>
      </c>
      <c r="AJ572" s="150">
        <v>1.18</v>
      </c>
      <c r="AK572" s="151">
        <v>0</v>
      </c>
    </row>
    <row r="573" spans="1:37" x14ac:dyDescent="0.2">
      <c r="A573" s="149" t="s">
        <v>1471</v>
      </c>
      <c r="B573" s="66" t="s">
        <v>1472</v>
      </c>
      <c r="C573" s="67">
        <v>60</v>
      </c>
      <c r="D573" s="84" t="s">
        <v>349</v>
      </c>
      <c r="E573" s="85">
        <v>76.757698482194996</v>
      </c>
      <c r="F573" s="91">
        <v>76.757698482194996</v>
      </c>
      <c r="G573" s="86">
        <v>31.517257734967899</v>
      </c>
      <c r="H573" s="86">
        <v>31.517257734967899</v>
      </c>
      <c r="I573" s="86">
        <v>15.61</v>
      </c>
      <c r="J573" s="86">
        <v>9.16</v>
      </c>
      <c r="K573" s="87">
        <v>0</v>
      </c>
      <c r="L573" s="85">
        <v>1.9200000002499999</v>
      </c>
      <c r="M573" s="86">
        <v>8.6127025160093601E-3</v>
      </c>
      <c r="N573" s="86">
        <v>77.646040037218199</v>
      </c>
      <c r="O573" s="86">
        <v>18.306473154661202</v>
      </c>
      <c r="P573" s="86">
        <v>0.222</v>
      </c>
      <c r="Q573" s="88">
        <v>1.6519999999999999</v>
      </c>
      <c r="R573" s="85">
        <v>1.0419922892570601E-2</v>
      </c>
      <c r="S573" s="86">
        <v>0.1</v>
      </c>
      <c r="T573" s="86">
        <v>2.62</v>
      </c>
      <c r="U573" s="88">
        <v>0.21800204319906599</v>
      </c>
      <c r="V573" s="89">
        <v>4.3099999999999996</v>
      </c>
      <c r="W573" s="85">
        <v>66.113973767271403</v>
      </c>
      <c r="X573" s="88">
        <v>67.900000000000006</v>
      </c>
      <c r="Y573" s="85">
        <v>100</v>
      </c>
      <c r="Z573" s="88">
        <v>100</v>
      </c>
      <c r="AA573" s="85">
        <v>0.12</v>
      </c>
      <c r="AB573" s="91">
        <v>0.12</v>
      </c>
      <c r="AC573" s="86">
        <v>0.02</v>
      </c>
      <c r="AD573" s="86">
        <v>0.02</v>
      </c>
      <c r="AE573" s="86">
        <v>0</v>
      </c>
      <c r="AF573" s="88">
        <v>0</v>
      </c>
      <c r="AG573" s="85">
        <v>0</v>
      </c>
      <c r="AH573" s="86">
        <v>5.9511000000000001E-2</v>
      </c>
      <c r="AI573" s="88">
        <v>3.0760000000500001E-3</v>
      </c>
      <c r="AJ573" s="150">
        <v>1.23</v>
      </c>
      <c r="AK573" s="151">
        <v>0</v>
      </c>
    </row>
    <row r="574" spans="1:37" x14ac:dyDescent="0.2">
      <c r="A574" s="149" t="s">
        <v>1473</v>
      </c>
      <c r="B574" s="66" t="s">
        <v>1474</v>
      </c>
      <c r="C574" s="67">
        <v>60</v>
      </c>
      <c r="D574" s="84" t="s">
        <v>349</v>
      </c>
      <c r="E574" s="85">
        <v>67.447445960333795</v>
      </c>
      <c r="F574" s="91">
        <v>67.447445960333795</v>
      </c>
      <c r="G574" s="86">
        <v>17.139178448510702</v>
      </c>
      <c r="H574" s="86">
        <v>17.139178448510702</v>
      </c>
      <c r="I574" s="86">
        <v>23.95</v>
      </c>
      <c r="J574" s="86">
        <v>12.1</v>
      </c>
      <c r="K574" s="87">
        <v>0</v>
      </c>
      <c r="L574" s="85">
        <v>0.69000000002999995</v>
      </c>
      <c r="M574" s="86">
        <v>0</v>
      </c>
      <c r="N574" s="86">
        <v>66.301158685165802</v>
      </c>
      <c r="O574" s="86">
        <v>20.632760673583899</v>
      </c>
      <c r="P574" s="86">
        <v>0.22900000000000001</v>
      </c>
      <c r="Q574" s="88">
        <v>0.27510000000000001</v>
      </c>
      <c r="R574" s="85">
        <v>0</v>
      </c>
      <c r="S574" s="86">
        <v>0.1</v>
      </c>
      <c r="T574" s="86">
        <v>2.4900000000000002</v>
      </c>
      <c r="U574" s="88">
        <v>0.38007279570158697</v>
      </c>
      <c r="V574" s="89">
        <v>4</v>
      </c>
      <c r="W574" s="85">
        <v>64</v>
      </c>
      <c r="X574" s="88">
        <v>64</v>
      </c>
      <c r="Y574" s="85">
        <v>100</v>
      </c>
      <c r="Z574" s="88"/>
      <c r="AA574" s="85">
        <v>0.03</v>
      </c>
      <c r="AB574" s="91">
        <v>0.03</v>
      </c>
      <c r="AC574" s="86">
        <v>0</v>
      </c>
      <c r="AD574" s="86">
        <v>0</v>
      </c>
      <c r="AE574" s="86">
        <v>0</v>
      </c>
      <c r="AF574" s="88">
        <v>0.43110001089099997</v>
      </c>
      <c r="AG574" s="85">
        <v>0</v>
      </c>
      <c r="AH574" s="86">
        <v>6.3063999999999995E-2</v>
      </c>
      <c r="AI574" s="88">
        <v>1.07980000093E-2</v>
      </c>
      <c r="AJ574" s="150">
        <v>1.1299999999999999</v>
      </c>
      <c r="AK574" s="151">
        <v>0</v>
      </c>
    </row>
    <row r="575" spans="1:37" x14ac:dyDescent="0.2">
      <c r="A575" s="149" t="s">
        <v>1475</v>
      </c>
      <c r="B575" s="66" t="s">
        <v>1476</v>
      </c>
      <c r="C575" s="67">
        <v>60</v>
      </c>
      <c r="D575" s="84" t="s">
        <v>349</v>
      </c>
      <c r="E575" s="85">
        <v>77.753028093094002</v>
      </c>
      <c r="F575" s="91">
        <v>77.753028093094002</v>
      </c>
      <c r="G575" s="86">
        <v>27.661868222461798</v>
      </c>
      <c r="H575" s="86">
        <v>27.661868222461798</v>
      </c>
      <c r="I575" s="86">
        <v>20.65</v>
      </c>
      <c r="J575" s="86">
        <v>13.92</v>
      </c>
      <c r="K575" s="87">
        <v>0</v>
      </c>
      <c r="L575" s="85">
        <v>0.599999999708</v>
      </c>
      <c r="M575" s="86">
        <v>0</v>
      </c>
      <c r="N575" s="86">
        <v>76.269785116345602</v>
      </c>
      <c r="O575" s="86">
        <v>26.767106922413198</v>
      </c>
      <c r="P575" s="86">
        <v>0.312</v>
      </c>
      <c r="Q575" s="88">
        <v>1.1362000000000001</v>
      </c>
      <c r="R575" s="85">
        <v>0</v>
      </c>
      <c r="S575" s="86">
        <v>0.1</v>
      </c>
      <c r="T575" s="86">
        <v>2.15</v>
      </c>
      <c r="U575" s="88">
        <v>0.93934301477582605</v>
      </c>
      <c r="V575" s="89">
        <v>4.68</v>
      </c>
      <c r="W575" s="85">
        <v>64.631229000782795</v>
      </c>
      <c r="X575" s="88">
        <v>56.0333333333</v>
      </c>
      <c r="Y575" s="85">
        <v>100</v>
      </c>
      <c r="Z575" s="88">
        <v>100</v>
      </c>
      <c r="AA575" s="85">
        <v>0.11</v>
      </c>
      <c r="AB575" s="91">
        <v>0.11</v>
      </c>
      <c r="AC575" s="86">
        <v>0</v>
      </c>
      <c r="AD575" s="86">
        <v>0</v>
      </c>
      <c r="AE575" s="86">
        <v>0</v>
      </c>
      <c r="AF575" s="88">
        <v>0</v>
      </c>
      <c r="AG575" s="85">
        <v>0</v>
      </c>
      <c r="AH575" s="86">
        <v>0.10556699999999999</v>
      </c>
      <c r="AI575" s="88">
        <v>3.6218000014000003E-2</v>
      </c>
      <c r="AJ575" s="150">
        <v>1.17</v>
      </c>
      <c r="AK575" s="151">
        <v>0</v>
      </c>
    </row>
    <row r="576" spans="1:37" x14ac:dyDescent="0.2">
      <c r="A576" s="149" t="s">
        <v>1477</v>
      </c>
      <c r="B576" s="66" t="s">
        <v>1478</v>
      </c>
      <c r="C576" s="67">
        <v>60</v>
      </c>
      <c r="D576" s="84" t="s">
        <v>349</v>
      </c>
      <c r="E576" s="85">
        <v>82.387273975738196</v>
      </c>
      <c r="F576" s="91">
        <v>82.387273975738196</v>
      </c>
      <c r="G576" s="86">
        <v>17.360952162966399</v>
      </c>
      <c r="H576" s="86">
        <v>17.360952162966399</v>
      </c>
      <c r="I576" s="86">
        <v>71.23</v>
      </c>
      <c r="J576" s="86">
        <v>41.6</v>
      </c>
      <c r="K576" s="87">
        <v>0</v>
      </c>
      <c r="L576" s="85">
        <v>0.139999999899</v>
      </c>
      <c r="M576" s="86">
        <v>0</v>
      </c>
      <c r="N576" s="86">
        <v>80.475436543447799</v>
      </c>
      <c r="O576" s="86">
        <v>41.563304469927502</v>
      </c>
      <c r="P576" s="86">
        <v>1.024</v>
      </c>
      <c r="Q576" s="88">
        <v>0.3306</v>
      </c>
      <c r="R576" s="85">
        <v>0</v>
      </c>
      <c r="S576" s="86">
        <v>0.1</v>
      </c>
      <c r="T576" s="86">
        <v>2.54</v>
      </c>
      <c r="U576" s="88">
        <v>1.32982375829709</v>
      </c>
      <c r="V576" s="89">
        <v>4.8</v>
      </c>
      <c r="W576" s="85">
        <v>58.612972473675299</v>
      </c>
      <c r="X576" s="88">
        <v>52.3</v>
      </c>
      <c r="Y576" s="85">
        <v>100</v>
      </c>
      <c r="Z576" s="88">
        <v>100</v>
      </c>
      <c r="AA576" s="85">
        <v>0</v>
      </c>
      <c r="AB576" s="91">
        <v>0</v>
      </c>
      <c r="AC576" s="86">
        <v>0</v>
      </c>
      <c r="AD576" s="86">
        <v>0</v>
      </c>
      <c r="AE576" s="86">
        <v>0</v>
      </c>
      <c r="AF576" s="88">
        <v>0</v>
      </c>
      <c r="AG576" s="85">
        <v>0</v>
      </c>
      <c r="AH576" s="86">
        <v>0.117795</v>
      </c>
      <c r="AI576" s="88">
        <v>1.07980000001E-2</v>
      </c>
      <c r="AJ576" s="150">
        <v>1.1299999999999999</v>
      </c>
      <c r="AK576" s="151">
        <v>0</v>
      </c>
    </row>
    <row r="577" spans="1:37" x14ac:dyDescent="0.2">
      <c r="A577" s="149" t="s">
        <v>1479</v>
      </c>
      <c r="B577" s="66" t="s">
        <v>1480</v>
      </c>
      <c r="C577" s="67">
        <v>60</v>
      </c>
      <c r="D577" s="84" t="s">
        <v>349</v>
      </c>
      <c r="E577" s="85">
        <v>71.443186227819496</v>
      </c>
      <c r="F577" s="91">
        <v>71.443186227819496</v>
      </c>
      <c r="G577" s="86">
        <v>29.294105196317101</v>
      </c>
      <c r="H577" s="86">
        <v>29.294105196317101</v>
      </c>
      <c r="I577" s="86">
        <v>11.29</v>
      </c>
      <c r="J577" s="86">
        <v>6.23</v>
      </c>
      <c r="K577" s="87">
        <v>0</v>
      </c>
      <c r="L577" s="85">
        <v>0.67999999976000003</v>
      </c>
      <c r="M577" s="86">
        <v>2.2639594990379501E-3</v>
      </c>
      <c r="N577" s="86">
        <v>69.978979896157099</v>
      </c>
      <c r="O577" s="86">
        <v>27.499612463184</v>
      </c>
      <c r="P577" s="86">
        <v>0.19400000000000001</v>
      </c>
      <c r="Q577" s="88">
        <v>1.2151000000000001</v>
      </c>
      <c r="R577" s="85">
        <v>2.5201612903225801E-2</v>
      </c>
      <c r="S577" s="86">
        <v>0</v>
      </c>
      <c r="T577" s="86">
        <v>2.16</v>
      </c>
      <c r="U577" s="88">
        <v>1.3334744417398701</v>
      </c>
      <c r="V577" s="89">
        <v>4.25</v>
      </c>
      <c r="W577" s="85">
        <v>54.010991190758602</v>
      </c>
      <c r="X577" s="88">
        <v>49.1</v>
      </c>
      <c r="Y577" s="85"/>
      <c r="Z577" s="88"/>
      <c r="AA577" s="85">
        <v>0</v>
      </c>
      <c r="AB577" s="91">
        <v>0</v>
      </c>
      <c r="AC577" s="86">
        <v>0</v>
      </c>
      <c r="AD577" s="86">
        <v>0</v>
      </c>
      <c r="AE577" s="86">
        <v>0</v>
      </c>
      <c r="AF577" s="88">
        <v>5.4616999606899999</v>
      </c>
      <c r="AG577" s="85">
        <v>0</v>
      </c>
      <c r="AH577" s="86">
        <v>2.0878000000000001E-2</v>
      </c>
      <c r="AI577" s="88">
        <v>3.8239999945299998E-3</v>
      </c>
      <c r="AJ577" s="150">
        <v>1.21</v>
      </c>
      <c r="AK577" s="151">
        <v>0</v>
      </c>
    </row>
    <row r="578" spans="1:37" x14ac:dyDescent="0.2">
      <c r="A578" s="149" t="s">
        <v>1481</v>
      </c>
      <c r="B578" s="66" t="s">
        <v>1482</v>
      </c>
      <c r="C578" s="67">
        <v>60</v>
      </c>
      <c r="D578" s="84" t="s">
        <v>349</v>
      </c>
      <c r="E578" s="85">
        <v>64.460048369571595</v>
      </c>
      <c r="F578" s="91">
        <v>64.451869939596406</v>
      </c>
      <c r="G578" s="86">
        <v>25.153345562033401</v>
      </c>
      <c r="H578" s="86">
        <v>25.145167132058301</v>
      </c>
      <c r="I578" s="86">
        <v>33.07</v>
      </c>
      <c r="J578" s="86">
        <v>20.09</v>
      </c>
      <c r="K578" s="87">
        <v>0</v>
      </c>
      <c r="L578" s="85">
        <v>1.7599999979700001</v>
      </c>
      <c r="M578" s="86">
        <v>4.9284502340488099E-3</v>
      </c>
      <c r="N578" s="86">
        <v>61.065660483814099</v>
      </c>
      <c r="O578" s="86">
        <v>27.280097284150798</v>
      </c>
      <c r="P578" s="86">
        <v>0.44</v>
      </c>
      <c r="Q578" s="88">
        <v>1.4799</v>
      </c>
      <c r="R578" s="85">
        <v>1.5183723048891601E-2</v>
      </c>
      <c r="S578" s="86">
        <v>0</v>
      </c>
      <c r="T578" s="86">
        <v>2.42</v>
      </c>
      <c r="U578" s="88">
        <v>1.4616022712668399</v>
      </c>
      <c r="V578" s="89">
        <v>3.86</v>
      </c>
      <c r="W578" s="85">
        <v>45.611410831025601</v>
      </c>
      <c r="X578" s="88">
        <v>44.933333333299998</v>
      </c>
      <c r="Y578" s="85"/>
      <c r="Z578" s="88"/>
      <c r="AA578" s="85">
        <v>0</v>
      </c>
      <c r="AB578" s="91">
        <v>0</v>
      </c>
      <c r="AC578" s="86">
        <v>0</v>
      </c>
      <c r="AD578" s="86">
        <v>0</v>
      </c>
      <c r="AE578" s="86">
        <v>0</v>
      </c>
      <c r="AF578" s="88">
        <v>1.04690003274</v>
      </c>
      <c r="AG578" s="85">
        <v>0</v>
      </c>
      <c r="AH578" s="86">
        <v>0.10570300000000001</v>
      </c>
      <c r="AI578" s="88">
        <v>1.5296000002E-2</v>
      </c>
      <c r="AJ578" s="150">
        <v>1.1599999999999999</v>
      </c>
      <c r="AK578" s="151">
        <v>0</v>
      </c>
    </row>
    <row r="579" spans="1:37" x14ac:dyDescent="0.2">
      <c r="A579" s="149" t="s">
        <v>1483</v>
      </c>
      <c r="B579" s="66" t="s">
        <v>1484</v>
      </c>
      <c r="C579" s="67">
        <v>60</v>
      </c>
      <c r="D579" s="84" t="s">
        <v>349</v>
      </c>
      <c r="E579" s="85">
        <v>64.777093801806899</v>
      </c>
      <c r="F579" s="91">
        <v>64.777093801806899</v>
      </c>
      <c r="G579" s="86">
        <v>23.8276380553378</v>
      </c>
      <c r="H579" s="86">
        <v>23.8276380553378</v>
      </c>
      <c r="I579" s="86">
        <v>37.479999999999997</v>
      </c>
      <c r="J579" s="86">
        <v>25</v>
      </c>
      <c r="K579" s="87">
        <v>0</v>
      </c>
      <c r="L579" s="85">
        <v>1.13000000069</v>
      </c>
      <c r="M579" s="86">
        <v>4.4403785340888097E-3</v>
      </c>
      <c r="N579" s="86">
        <v>62.0616530464467</v>
      </c>
      <c r="O579" s="86">
        <v>33.060339636275998</v>
      </c>
      <c r="P579" s="86">
        <v>0.59399999999999997</v>
      </c>
      <c r="Q579" s="88">
        <v>1.0851999999999999</v>
      </c>
      <c r="R579" s="85">
        <v>1.8875047187618E-2</v>
      </c>
      <c r="S579" s="86">
        <v>0</v>
      </c>
      <c r="T579" s="86">
        <v>2.5299999999999998</v>
      </c>
      <c r="U579" s="88">
        <v>2.42247439373884</v>
      </c>
      <c r="V579" s="89">
        <v>4.1399999999999997</v>
      </c>
      <c r="W579" s="85">
        <v>44.304798794222599</v>
      </c>
      <c r="X579" s="88">
        <v>42.5</v>
      </c>
      <c r="Y579" s="85"/>
      <c r="Z579" s="88"/>
      <c r="AA579" s="85">
        <v>0</v>
      </c>
      <c r="AB579" s="91">
        <v>0</v>
      </c>
      <c r="AC579" s="86">
        <v>0</v>
      </c>
      <c r="AD579" s="86">
        <v>0</v>
      </c>
      <c r="AE579" s="86">
        <v>0</v>
      </c>
      <c r="AF579" s="88">
        <v>0</v>
      </c>
      <c r="AG579" s="85">
        <v>0</v>
      </c>
      <c r="AH579" s="86">
        <v>0.11955399999999999</v>
      </c>
      <c r="AI579" s="88">
        <v>7.6480000062499999E-3</v>
      </c>
      <c r="AJ579" s="150">
        <v>1.19</v>
      </c>
      <c r="AK579" s="151">
        <v>0</v>
      </c>
    </row>
    <row r="580" spans="1:37" x14ac:dyDescent="0.2">
      <c r="A580" s="149" t="s">
        <v>1485</v>
      </c>
      <c r="B580" s="66" t="s">
        <v>1486</v>
      </c>
      <c r="C580" s="67">
        <v>60</v>
      </c>
      <c r="D580" s="84" t="s">
        <v>349</v>
      </c>
      <c r="E580" s="85">
        <v>60.812574958341699</v>
      </c>
      <c r="F580" s="91">
        <v>60.812574958341699</v>
      </c>
      <c r="G580" s="86">
        <v>18.598159606873299</v>
      </c>
      <c r="H580" s="86">
        <v>18.598159606873299</v>
      </c>
      <c r="I580" s="86">
        <v>71.53</v>
      </c>
      <c r="J580" s="86">
        <v>45.51</v>
      </c>
      <c r="K580" s="87">
        <v>1.18E-2</v>
      </c>
      <c r="L580" s="85">
        <v>1.94999999739</v>
      </c>
      <c r="M580" s="86">
        <v>2.40386142339234E-3</v>
      </c>
      <c r="N580" s="86">
        <v>58.756742323097498</v>
      </c>
      <c r="O580" s="86">
        <v>29.2884890615416</v>
      </c>
      <c r="P580" s="86">
        <v>1.319</v>
      </c>
      <c r="Q580" s="88">
        <v>1.8986000000000001</v>
      </c>
      <c r="R580" s="85">
        <v>1.56128024980484E-2</v>
      </c>
      <c r="S580" s="86">
        <v>0</v>
      </c>
      <c r="T580" s="86">
        <v>2.91</v>
      </c>
      <c r="U580" s="88">
        <v>1.9401606894575401</v>
      </c>
      <c r="V580" s="89">
        <v>3.96</v>
      </c>
      <c r="W580" s="85">
        <v>42.898376518197601</v>
      </c>
      <c r="X580" s="88">
        <v>34.299999999999997</v>
      </c>
      <c r="Y580" s="85">
        <v>100</v>
      </c>
      <c r="Z580" s="88">
        <v>100</v>
      </c>
      <c r="AA580" s="85">
        <v>0.16</v>
      </c>
      <c r="AB580" s="91">
        <v>0.16</v>
      </c>
      <c r="AC580" s="86">
        <v>0.1</v>
      </c>
      <c r="AD580" s="86">
        <v>0.1</v>
      </c>
      <c r="AE580" s="86">
        <v>0</v>
      </c>
      <c r="AF580" s="88">
        <v>4.0300000405000001E-2</v>
      </c>
      <c r="AG580" s="85">
        <v>0</v>
      </c>
      <c r="AH580" s="86">
        <v>0.27024100000000001</v>
      </c>
      <c r="AI580" s="88">
        <v>1.91199999769E-2</v>
      </c>
      <c r="AJ580" s="150">
        <v>1.17</v>
      </c>
      <c r="AK580" s="151">
        <v>0</v>
      </c>
    </row>
    <row r="581" spans="1:37" x14ac:dyDescent="0.2">
      <c r="A581" s="149" t="s">
        <v>1487</v>
      </c>
      <c r="B581" s="66" t="s">
        <v>1488</v>
      </c>
      <c r="C581" s="67">
        <v>83</v>
      </c>
      <c r="D581" s="84" t="s">
        <v>349</v>
      </c>
      <c r="E581" s="85">
        <v>39.4038022158038</v>
      </c>
      <c r="F581" s="91">
        <v>39.4038022158038</v>
      </c>
      <c r="G581" s="86">
        <v>25.2036901323447</v>
      </c>
      <c r="H581" s="86">
        <v>25.2036901323447</v>
      </c>
      <c r="I581" s="86">
        <v>15.9</v>
      </c>
      <c r="J581" s="86">
        <v>11.43</v>
      </c>
      <c r="K581" s="87">
        <v>0</v>
      </c>
      <c r="L581" s="85">
        <v>4.0600000121299997</v>
      </c>
      <c r="M581" s="86">
        <v>1.6483609437241301E-3</v>
      </c>
      <c r="N581" s="86">
        <v>34.840948780865197</v>
      </c>
      <c r="O581" s="86">
        <v>51.915156507413499</v>
      </c>
      <c r="P581" s="86">
        <v>0.54100000000000004</v>
      </c>
      <c r="Q581" s="88">
        <v>0.31130000000000002</v>
      </c>
      <c r="R581" s="85">
        <v>4.9261083743842402E-2</v>
      </c>
      <c r="S581" s="86">
        <v>0.6</v>
      </c>
      <c r="T581" s="86">
        <v>1.38</v>
      </c>
      <c r="U581" s="88">
        <v>3.6168470060783702</v>
      </c>
      <c r="V581" s="89">
        <v>3.46</v>
      </c>
      <c r="W581" s="85">
        <v>41.132838385479502</v>
      </c>
      <c r="X581" s="88"/>
      <c r="Y581" s="85">
        <v>-100</v>
      </c>
      <c r="Z581" s="88">
        <v>-100</v>
      </c>
      <c r="AA581" s="85">
        <v>0</v>
      </c>
      <c r="AB581" s="91">
        <v>0</v>
      </c>
      <c r="AC581" s="86">
        <v>0</v>
      </c>
      <c r="AD581" s="86">
        <v>0</v>
      </c>
      <c r="AE581" s="86">
        <v>0</v>
      </c>
      <c r="AF581" s="88">
        <v>0</v>
      </c>
      <c r="AG581" s="85">
        <v>0</v>
      </c>
      <c r="AH581" s="86">
        <v>2.9239000000000001E-2</v>
      </c>
      <c r="AI581" s="88">
        <v>0</v>
      </c>
      <c r="AJ581" s="150">
        <v>1.1200000000000001</v>
      </c>
      <c r="AK581" s="151">
        <v>0</v>
      </c>
    </row>
    <row r="582" spans="1:37" x14ac:dyDescent="0.2">
      <c r="A582" s="149" t="s">
        <v>1489</v>
      </c>
      <c r="B582" s="66" t="s">
        <v>1490</v>
      </c>
      <c r="C582" s="67">
        <v>83</v>
      </c>
      <c r="D582" s="84" t="s">
        <v>349</v>
      </c>
      <c r="E582" s="85">
        <v>42.156967813381897</v>
      </c>
      <c r="F582" s="91">
        <v>42.156967813381897</v>
      </c>
      <c r="G582" s="86">
        <v>14.794770121101701</v>
      </c>
      <c r="H582" s="86">
        <v>14.794770121101701</v>
      </c>
      <c r="I582" s="86">
        <v>17.670000000000002</v>
      </c>
      <c r="J582" s="86">
        <v>9.9700000000000006</v>
      </c>
      <c r="K582" s="87">
        <v>0</v>
      </c>
      <c r="L582" s="85">
        <v>2.9999999960300001</v>
      </c>
      <c r="M582" s="86">
        <v>0</v>
      </c>
      <c r="N582" s="86">
        <v>41.625593691191</v>
      </c>
      <c r="O582" s="86">
        <v>30.395223201592302</v>
      </c>
      <c r="P582" s="86">
        <v>0.439</v>
      </c>
      <c r="Q582" s="88">
        <v>1.7265999999999999</v>
      </c>
      <c r="R582" s="85">
        <v>0</v>
      </c>
      <c r="S582" s="86">
        <v>0</v>
      </c>
      <c r="T582" s="86">
        <v>2.12</v>
      </c>
      <c r="U582" s="88">
        <v>5.7907333976351199</v>
      </c>
      <c r="V582" s="89">
        <v>3.65</v>
      </c>
      <c r="W582" s="85">
        <v>43.132533286365401</v>
      </c>
      <c r="X582" s="88">
        <v>40.5333333333</v>
      </c>
      <c r="Y582" s="85">
        <v>-100</v>
      </c>
      <c r="Z582" s="88"/>
      <c r="AA582" s="85">
        <v>0</v>
      </c>
      <c r="AB582" s="91">
        <v>0</v>
      </c>
      <c r="AC582" s="86">
        <v>0</v>
      </c>
      <c r="AD582" s="86">
        <v>0</v>
      </c>
      <c r="AE582" s="86">
        <v>0</v>
      </c>
      <c r="AF582" s="88">
        <v>8.8999997706500009E-3</v>
      </c>
      <c r="AG582" s="85">
        <v>0</v>
      </c>
      <c r="AH582" s="86">
        <v>3.3387E-2</v>
      </c>
      <c r="AI582" s="88">
        <v>0</v>
      </c>
      <c r="AJ582" s="150">
        <v>1.1000000000000001</v>
      </c>
      <c r="AK582" s="151">
        <v>0</v>
      </c>
    </row>
    <row r="583" spans="1:37" x14ac:dyDescent="0.2">
      <c r="A583" s="149" t="s">
        <v>1491</v>
      </c>
      <c r="B583" s="66" t="s">
        <v>1492</v>
      </c>
      <c r="C583" s="67">
        <v>60</v>
      </c>
      <c r="D583" s="84" t="s">
        <v>349</v>
      </c>
      <c r="E583" s="85">
        <v>47.834919897840699</v>
      </c>
      <c r="F583" s="91">
        <v>47.834919897840699</v>
      </c>
      <c r="G583" s="86">
        <v>19.3422667418488</v>
      </c>
      <c r="H583" s="86">
        <v>19.3422667418488</v>
      </c>
      <c r="I583" s="86">
        <v>41.25</v>
      </c>
      <c r="J583" s="86">
        <v>23.78</v>
      </c>
      <c r="K583" s="87">
        <v>0</v>
      </c>
      <c r="L583" s="85">
        <v>1.40000000113</v>
      </c>
      <c r="M583" s="86">
        <v>4.24086687847278E-3</v>
      </c>
      <c r="N583" s="86">
        <v>55.296694942381599</v>
      </c>
      <c r="O583" s="86">
        <v>32.628280454367399</v>
      </c>
      <c r="P583" s="86">
        <v>0.61699999999999999</v>
      </c>
      <c r="Q583" s="88">
        <v>1.5387</v>
      </c>
      <c r="R583" s="85">
        <v>3.3715441672285899E-2</v>
      </c>
      <c r="S583" s="86">
        <v>0</v>
      </c>
      <c r="T583" s="86">
        <v>2.11</v>
      </c>
      <c r="U583" s="88">
        <v>1.96275166672195</v>
      </c>
      <c r="V583" s="89">
        <v>3.65</v>
      </c>
      <c r="W583" s="85">
        <v>45.203340771495803</v>
      </c>
      <c r="X583" s="88"/>
      <c r="Y583" s="85">
        <v>-100</v>
      </c>
      <c r="Z583" s="88">
        <v>-97.4</v>
      </c>
      <c r="AA583" s="85">
        <v>0</v>
      </c>
      <c r="AB583" s="91">
        <v>0</v>
      </c>
      <c r="AC583" s="86">
        <v>0</v>
      </c>
      <c r="AD583" s="86">
        <v>0</v>
      </c>
      <c r="AE583" s="86">
        <v>0</v>
      </c>
      <c r="AF583" s="88">
        <v>2.1565001028299999</v>
      </c>
      <c r="AG583" s="85">
        <v>0</v>
      </c>
      <c r="AH583" s="86">
        <v>0.14463500000000001</v>
      </c>
      <c r="AI583" s="88">
        <v>3.4415999990600001E-2</v>
      </c>
      <c r="AJ583" s="150">
        <v>1.17</v>
      </c>
      <c r="AK583" s="151">
        <v>0</v>
      </c>
    </row>
    <row r="584" spans="1:37" x14ac:dyDescent="0.2">
      <c r="A584" s="149" t="s">
        <v>1493</v>
      </c>
      <c r="B584" s="66" t="s">
        <v>1494</v>
      </c>
      <c r="C584" s="67">
        <v>60</v>
      </c>
      <c r="D584" s="84" t="s">
        <v>349</v>
      </c>
      <c r="E584" s="85">
        <v>64.292844036697204</v>
      </c>
      <c r="F584" s="91">
        <v>64.292844036697204</v>
      </c>
      <c r="G584" s="86">
        <v>29.268256880733901</v>
      </c>
      <c r="H584" s="86">
        <v>29.268256880733901</v>
      </c>
      <c r="I584" s="86">
        <v>23.68</v>
      </c>
      <c r="J584" s="86">
        <v>30.83</v>
      </c>
      <c r="K584" s="87">
        <v>0</v>
      </c>
      <c r="L584" s="85">
        <v>2.22999999978</v>
      </c>
      <c r="M584" s="86">
        <v>1.2258774774767101</v>
      </c>
      <c r="N584" s="86">
        <v>60.423238112162601</v>
      </c>
      <c r="O584" s="86">
        <v>41.1134163208852</v>
      </c>
      <c r="P584" s="86">
        <v>0.73799999999999999</v>
      </c>
      <c r="Q584" s="88">
        <v>1.476</v>
      </c>
      <c r="R584" s="85">
        <v>1.9831432821021299E-2</v>
      </c>
      <c r="S584" s="86">
        <v>0</v>
      </c>
      <c r="T584" s="86">
        <v>2.2999999999999998</v>
      </c>
      <c r="U584" s="88">
        <v>2.5651376146788998</v>
      </c>
      <c r="V584" s="89">
        <v>4.0999999999999996</v>
      </c>
      <c r="W584" s="85">
        <v>43.898587144938197</v>
      </c>
      <c r="X584" s="88">
        <v>25.266666666700001</v>
      </c>
      <c r="Y584" s="85">
        <v>-99.4</v>
      </c>
      <c r="Z584" s="88"/>
      <c r="AA584" s="85">
        <v>0.21</v>
      </c>
      <c r="AB584" s="91">
        <v>0.21</v>
      </c>
      <c r="AC584" s="86">
        <v>0.05</v>
      </c>
      <c r="AD584" s="86">
        <v>0.05</v>
      </c>
      <c r="AE584" s="86">
        <v>0</v>
      </c>
      <c r="AF584" s="88">
        <v>0</v>
      </c>
      <c r="AG584" s="85">
        <v>0</v>
      </c>
      <c r="AH584" s="86">
        <v>0.23794299999999999</v>
      </c>
      <c r="AI584" s="88">
        <v>4.5888000013400002E-2</v>
      </c>
      <c r="AJ584" s="150">
        <v>1.18</v>
      </c>
      <c r="AK584" s="151">
        <v>0</v>
      </c>
    </row>
    <row r="585" spans="1:37" x14ac:dyDescent="0.2">
      <c r="A585" s="149" t="s">
        <v>1495</v>
      </c>
      <c r="B585" s="66" t="s">
        <v>1496</v>
      </c>
      <c r="C585" s="67">
        <v>60</v>
      </c>
      <c r="D585" s="84" t="s">
        <v>349</v>
      </c>
      <c r="E585" s="85">
        <v>67.935566401316706</v>
      </c>
      <c r="F585" s="91">
        <v>67.933122031108695</v>
      </c>
      <c r="G585" s="86">
        <v>22.684570320456899</v>
      </c>
      <c r="H585" s="86">
        <v>22.684570320456899</v>
      </c>
      <c r="I585" s="86">
        <v>45.32</v>
      </c>
      <c r="J585" s="86">
        <v>30.52</v>
      </c>
      <c r="K585" s="87">
        <v>0</v>
      </c>
      <c r="L585" s="85">
        <v>1.63999999792</v>
      </c>
      <c r="M585" s="86">
        <v>1.3347898954949399E-2</v>
      </c>
      <c r="N585" s="86">
        <v>66.644847813499197</v>
      </c>
      <c r="O585" s="86">
        <v>42.096724351050703</v>
      </c>
      <c r="P585" s="86">
        <v>0.84699999999999998</v>
      </c>
      <c r="Q585" s="88">
        <v>1.4214</v>
      </c>
      <c r="R585" s="85">
        <v>1.28584287000129E-2</v>
      </c>
      <c r="S585" s="86">
        <v>0</v>
      </c>
      <c r="T585" s="86">
        <v>2.76</v>
      </c>
      <c r="U585" s="88">
        <v>3.29827020068279</v>
      </c>
      <c r="V585" s="89">
        <v>4.1399999999999997</v>
      </c>
      <c r="W585" s="85">
        <v>41.550155682914699</v>
      </c>
      <c r="X585" s="88">
        <v>26.833333333300001</v>
      </c>
      <c r="Y585" s="85">
        <v>-99.72</v>
      </c>
      <c r="Z585" s="88">
        <v>-19.36</v>
      </c>
      <c r="AA585" s="85">
        <v>0</v>
      </c>
      <c r="AB585" s="91">
        <v>0</v>
      </c>
      <c r="AC585" s="86">
        <v>0.01</v>
      </c>
      <c r="AD585" s="86">
        <v>0.01</v>
      </c>
      <c r="AE585" s="86">
        <v>0</v>
      </c>
      <c r="AF585" s="88">
        <v>4.23999987005E-2</v>
      </c>
      <c r="AG585" s="85">
        <v>0</v>
      </c>
      <c r="AH585" s="86">
        <v>0.222941</v>
      </c>
      <c r="AI585" s="88">
        <v>3.05919999529E-2</v>
      </c>
      <c r="AJ585" s="150">
        <v>1.21</v>
      </c>
      <c r="AK585" s="151">
        <v>0</v>
      </c>
    </row>
    <row r="586" spans="1:37" x14ac:dyDescent="0.2">
      <c r="A586" s="149" t="s">
        <v>1497</v>
      </c>
      <c r="B586" s="66" t="s">
        <v>1498</v>
      </c>
      <c r="C586" s="67">
        <v>60</v>
      </c>
      <c r="D586" s="84" t="s">
        <v>349</v>
      </c>
      <c r="E586" s="85">
        <v>66.267627067058896</v>
      </c>
      <c r="F586" s="91">
        <v>66.219800286960705</v>
      </c>
      <c r="G586" s="86">
        <v>17.111842200611601</v>
      </c>
      <c r="H586" s="86">
        <v>17.088653458745799</v>
      </c>
      <c r="I586" s="86">
        <v>196.49</v>
      </c>
      <c r="J586" s="86">
        <v>274.01</v>
      </c>
      <c r="K586" s="87">
        <v>1.61E-2</v>
      </c>
      <c r="L586" s="85">
        <v>0.259999999584</v>
      </c>
      <c r="M586" s="86">
        <v>7.2531997198931996E-4</v>
      </c>
      <c r="N586" s="86">
        <v>64.957189383556596</v>
      </c>
      <c r="O586" s="86">
        <v>34.609698403311697</v>
      </c>
      <c r="P586" s="86">
        <v>6.3239999999999998</v>
      </c>
      <c r="Q586" s="88">
        <v>2.3672</v>
      </c>
      <c r="R586" s="85">
        <v>6.4322469982847297E-2</v>
      </c>
      <c r="S586" s="86">
        <v>0</v>
      </c>
      <c r="T586" s="86">
        <v>5.21</v>
      </c>
      <c r="U586" s="88">
        <v>2.6319222017710402</v>
      </c>
      <c r="V586" s="89">
        <v>4.0999999999999996</v>
      </c>
      <c r="W586" s="85">
        <v>37.086385522392703</v>
      </c>
      <c r="X586" s="88">
        <v>32.5333333333</v>
      </c>
      <c r="Y586" s="85">
        <v>-99.04</v>
      </c>
      <c r="Z586" s="88">
        <v>88.88</v>
      </c>
      <c r="AA586" s="85">
        <v>0.24</v>
      </c>
      <c r="AB586" s="91">
        <v>0.24</v>
      </c>
      <c r="AC586" s="86">
        <v>0.11</v>
      </c>
      <c r="AD586" s="86">
        <v>0.11</v>
      </c>
      <c r="AE586" s="86">
        <v>0</v>
      </c>
      <c r="AF586" s="88">
        <v>1.3820999838600001</v>
      </c>
      <c r="AG586" s="85">
        <v>0</v>
      </c>
      <c r="AH586" s="86">
        <v>1.1903889999999999</v>
      </c>
      <c r="AI586" s="88">
        <v>0.12011900012600001</v>
      </c>
      <c r="AJ586" s="150">
        <v>1.18</v>
      </c>
      <c r="AK586" s="151">
        <v>0</v>
      </c>
    </row>
    <row r="587" spans="1:37" x14ac:dyDescent="0.2">
      <c r="A587" s="149" t="s">
        <v>1499</v>
      </c>
      <c r="B587" s="66" t="s">
        <v>1500</v>
      </c>
      <c r="C587" s="67">
        <v>60</v>
      </c>
      <c r="D587" s="84" t="s">
        <v>349</v>
      </c>
      <c r="E587" s="85">
        <v>58.010071022028299</v>
      </c>
      <c r="F587" s="91">
        <v>58.010071022028299</v>
      </c>
      <c r="G587" s="86">
        <v>22.848426197779101</v>
      </c>
      <c r="H587" s="86">
        <v>22.848426197779101</v>
      </c>
      <c r="I587" s="86">
        <v>14.19</v>
      </c>
      <c r="J587" s="86">
        <v>9.48</v>
      </c>
      <c r="K587" s="87">
        <v>0</v>
      </c>
      <c r="L587" s="85">
        <v>3.5799999898100001</v>
      </c>
      <c r="M587" s="86">
        <v>0</v>
      </c>
      <c r="N587" s="86">
        <v>55.494831105550801</v>
      </c>
      <c r="O587" s="86">
        <v>25.154469312096701</v>
      </c>
      <c r="P587" s="86">
        <v>0.20399999999999999</v>
      </c>
      <c r="Q587" s="88">
        <v>1.5490999999999999</v>
      </c>
      <c r="R587" s="85">
        <v>0</v>
      </c>
      <c r="S587" s="86">
        <v>0</v>
      </c>
      <c r="T587" s="86">
        <v>1.84</v>
      </c>
      <c r="U587" s="88">
        <v>3.5002542358981099</v>
      </c>
      <c r="V587" s="89">
        <v>3.85</v>
      </c>
      <c r="W587" s="85">
        <v>50.398413384191997</v>
      </c>
      <c r="X587" s="88">
        <v>45.933333333299998</v>
      </c>
      <c r="Y587" s="85"/>
      <c r="Z587" s="88"/>
      <c r="AA587" s="85">
        <v>0</v>
      </c>
      <c r="AB587" s="91">
        <v>0</v>
      </c>
      <c r="AC587" s="86">
        <v>0</v>
      </c>
      <c r="AD587" s="86">
        <v>0</v>
      </c>
      <c r="AE587" s="86">
        <v>0</v>
      </c>
      <c r="AF587" s="88">
        <v>0</v>
      </c>
      <c r="AG587" s="85">
        <v>0</v>
      </c>
      <c r="AH587" s="86">
        <v>3.4208000000000002E-2</v>
      </c>
      <c r="AI587" s="88">
        <v>3.8239999960900002E-3</v>
      </c>
      <c r="AJ587" s="150">
        <v>1.18</v>
      </c>
      <c r="AK587" s="151">
        <v>0</v>
      </c>
    </row>
    <row r="588" spans="1:37" x14ac:dyDescent="0.2">
      <c r="A588" s="149" t="s">
        <v>1501</v>
      </c>
      <c r="B588" s="66" t="s">
        <v>1502</v>
      </c>
      <c r="C588" s="67">
        <v>60</v>
      </c>
      <c r="D588" s="84" t="s">
        <v>349</v>
      </c>
      <c r="E588" s="85">
        <v>58.874647872683198</v>
      </c>
      <c r="F588" s="91">
        <v>58.869450421513299</v>
      </c>
      <c r="G588" s="86">
        <v>22.686874356815402</v>
      </c>
      <c r="H588" s="86">
        <v>22.685834866581398</v>
      </c>
      <c r="I588" s="86">
        <v>20.38</v>
      </c>
      <c r="J588" s="86">
        <v>14.69</v>
      </c>
      <c r="K588" s="87">
        <v>0</v>
      </c>
      <c r="L588" s="85">
        <v>2.8000000011699999</v>
      </c>
      <c r="M588" s="86">
        <v>0</v>
      </c>
      <c r="N588" s="86">
        <v>55.496981638299701</v>
      </c>
      <c r="O588" s="86">
        <v>36.440831074977403</v>
      </c>
      <c r="P588" s="86">
        <v>0.254</v>
      </c>
      <c r="Q588" s="88">
        <v>1.2242999999999999</v>
      </c>
      <c r="R588" s="85">
        <v>0</v>
      </c>
      <c r="S588" s="86">
        <v>0</v>
      </c>
      <c r="T588" s="86">
        <v>1.88</v>
      </c>
      <c r="U588" s="88">
        <v>1.90434610866831</v>
      </c>
      <c r="V588" s="89">
        <v>4.05</v>
      </c>
      <c r="W588" s="85">
        <v>48.5949585574172</v>
      </c>
      <c r="X588" s="88">
        <v>46.233333333300003</v>
      </c>
      <c r="Y588" s="85"/>
      <c r="Z588" s="88">
        <v>100</v>
      </c>
      <c r="AA588" s="85">
        <v>0</v>
      </c>
      <c r="AB588" s="91">
        <v>0</v>
      </c>
      <c r="AC588" s="86">
        <v>0</v>
      </c>
      <c r="AD588" s="86">
        <v>0</v>
      </c>
      <c r="AE588" s="86">
        <v>0</v>
      </c>
      <c r="AF588" s="88">
        <v>0</v>
      </c>
      <c r="AG588" s="85">
        <v>0</v>
      </c>
      <c r="AH588" s="86">
        <v>8.5611999999999994E-2</v>
      </c>
      <c r="AI588" s="88">
        <v>3.8239999990200002E-3</v>
      </c>
      <c r="AJ588" s="150">
        <v>1.18</v>
      </c>
      <c r="AK588" s="151">
        <v>0</v>
      </c>
    </row>
    <row r="589" spans="1:37" x14ac:dyDescent="0.2">
      <c r="A589" s="149" t="s">
        <v>1503</v>
      </c>
      <c r="B589" s="66" t="s">
        <v>1504</v>
      </c>
      <c r="C589" s="67">
        <v>60</v>
      </c>
      <c r="D589" s="84" t="s">
        <v>349</v>
      </c>
      <c r="E589" s="85">
        <v>50.616152450090702</v>
      </c>
      <c r="F589" s="91">
        <v>50.616152450090702</v>
      </c>
      <c r="G589" s="86">
        <v>21.449183303085299</v>
      </c>
      <c r="H589" s="86">
        <v>21.449183303085299</v>
      </c>
      <c r="I589" s="86">
        <v>30.49</v>
      </c>
      <c r="J589" s="86">
        <v>18.53</v>
      </c>
      <c r="K589" s="87">
        <v>0</v>
      </c>
      <c r="L589" s="85">
        <v>2.7199999984500001</v>
      </c>
      <c r="M589" s="86">
        <v>0</v>
      </c>
      <c r="N589" s="86">
        <v>49.035835471323303</v>
      </c>
      <c r="O589" s="86">
        <v>35.952152403455699</v>
      </c>
      <c r="P589" s="86">
        <v>0.31</v>
      </c>
      <c r="Q589" s="88">
        <v>1.6132</v>
      </c>
      <c r="R589" s="85">
        <v>0</v>
      </c>
      <c r="S589" s="86">
        <v>0</v>
      </c>
      <c r="T589" s="86">
        <v>2</v>
      </c>
      <c r="U589" s="88">
        <v>2.51633393829401</v>
      </c>
      <c r="V589" s="89">
        <v>3.74</v>
      </c>
      <c r="W589" s="85">
        <v>44.5164441070512</v>
      </c>
      <c r="X589" s="88">
        <v>49.433333333299998</v>
      </c>
      <c r="Y589" s="85">
        <v>100</v>
      </c>
      <c r="Z589" s="88"/>
      <c r="AA589" s="85">
        <v>0.06</v>
      </c>
      <c r="AB589" s="91">
        <v>0.06</v>
      </c>
      <c r="AC589" s="86">
        <v>0.02</v>
      </c>
      <c r="AD589" s="86">
        <v>0.02</v>
      </c>
      <c r="AE589" s="86">
        <v>0</v>
      </c>
      <c r="AF589" s="88">
        <v>0</v>
      </c>
      <c r="AG589" s="85">
        <v>0</v>
      </c>
      <c r="AH589" s="86">
        <v>0.12382799999999999</v>
      </c>
      <c r="AI589" s="88">
        <v>1.52960000028E-2</v>
      </c>
      <c r="AJ589" s="150">
        <v>1.2</v>
      </c>
      <c r="AK589" s="151">
        <v>0</v>
      </c>
    </row>
    <row r="590" spans="1:37" x14ac:dyDescent="0.2">
      <c r="A590" s="149" t="s">
        <v>1505</v>
      </c>
      <c r="B590" s="66" t="s">
        <v>1506</v>
      </c>
      <c r="C590" s="67">
        <v>60</v>
      </c>
      <c r="D590" s="84" t="s">
        <v>349</v>
      </c>
      <c r="E590" s="85">
        <v>59.875962010807299</v>
      </c>
      <c r="F590" s="91">
        <v>59.875962010807299</v>
      </c>
      <c r="G590" s="86">
        <v>21.1018093990503</v>
      </c>
      <c r="H590" s="86">
        <v>21.1018093990503</v>
      </c>
      <c r="I590" s="86">
        <v>19.71</v>
      </c>
      <c r="J590" s="86">
        <v>10.54</v>
      </c>
      <c r="K590" s="87">
        <v>0</v>
      </c>
      <c r="L590" s="85">
        <v>2.4400000038699998</v>
      </c>
      <c r="M590" s="86">
        <v>7.3378906427311501E-3</v>
      </c>
      <c r="N590" s="86">
        <v>57.633871433879698</v>
      </c>
      <c r="O590" s="86">
        <v>17.619883581262101</v>
      </c>
      <c r="P590" s="86">
        <v>0.30399999999999999</v>
      </c>
      <c r="Q590" s="88">
        <v>1.012</v>
      </c>
      <c r="R590" s="85">
        <v>5.1626226122870399E-2</v>
      </c>
      <c r="S590" s="86">
        <v>0</v>
      </c>
      <c r="T590" s="86">
        <v>2.35</v>
      </c>
      <c r="U590" s="88">
        <v>1.9833797281807799</v>
      </c>
      <c r="V590" s="89">
        <v>3.81</v>
      </c>
      <c r="W590" s="85">
        <v>52.136939564723797</v>
      </c>
      <c r="X590" s="88">
        <v>56.766666666699997</v>
      </c>
      <c r="Y590" s="85">
        <v>100</v>
      </c>
      <c r="Z590" s="88">
        <v>100</v>
      </c>
      <c r="AA590" s="85">
        <v>0</v>
      </c>
      <c r="AB590" s="91">
        <v>0</v>
      </c>
      <c r="AC590" s="86">
        <v>0</v>
      </c>
      <c r="AD590" s="86">
        <v>0</v>
      </c>
      <c r="AE590" s="86">
        <v>0</v>
      </c>
      <c r="AF590" s="88">
        <v>1.3214999458300001</v>
      </c>
      <c r="AG590" s="85">
        <v>0</v>
      </c>
      <c r="AH590" s="86">
        <v>6.2897999999999996E-2</v>
      </c>
      <c r="AI590" s="88">
        <v>0</v>
      </c>
      <c r="AJ590" s="150">
        <v>1.1000000000000001</v>
      </c>
      <c r="AK590" s="151">
        <v>0</v>
      </c>
    </row>
    <row r="591" spans="1:37" x14ac:dyDescent="0.2">
      <c r="A591" s="149" t="s">
        <v>1507</v>
      </c>
      <c r="B591" s="66" t="s">
        <v>1508</v>
      </c>
      <c r="C591" s="67">
        <v>60</v>
      </c>
      <c r="D591" s="84" t="s">
        <v>349</v>
      </c>
      <c r="E591" s="85">
        <v>67.165154665154702</v>
      </c>
      <c r="F591" s="91">
        <v>67.165154665154702</v>
      </c>
      <c r="G591" s="86">
        <v>23.198198198198199</v>
      </c>
      <c r="H591" s="86">
        <v>23.198198198198199</v>
      </c>
      <c r="I591" s="86">
        <v>32.04</v>
      </c>
      <c r="J591" s="86">
        <v>19.16</v>
      </c>
      <c r="K591" s="87">
        <v>0</v>
      </c>
      <c r="L591" s="85">
        <v>1.16000000128</v>
      </c>
      <c r="M591" s="86">
        <v>0</v>
      </c>
      <c r="N591" s="86">
        <v>65.355549557845293</v>
      </c>
      <c r="O591" s="86">
        <v>32.714450201496803</v>
      </c>
      <c r="P591" s="86">
        <v>0.44900000000000001</v>
      </c>
      <c r="Q591" s="88">
        <v>1.1288</v>
      </c>
      <c r="R591" s="85">
        <v>0</v>
      </c>
      <c r="S591" s="86">
        <v>0</v>
      </c>
      <c r="T591" s="86">
        <v>2.23</v>
      </c>
      <c r="U591" s="88">
        <v>1.5647640647640599</v>
      </c>
      <c r="V591" s="89">
        <v>4.22</v>
      </c>
      <c r="W591" s="85">
        <v>50.349841205841599</v>
      </c>
      <c r="X591" s="88">
        <v>49.5</v>
      </c>
      <c r="Y591" s="85">
        <v>100</v>
      </c>
      <c r="Z591" s="88">
        <v>100</v>
      </c>
      <c r="AA591" s="85">
        <v>0.06</v>
      </c>
      <c r="AB591" s="91">
        <v>0.06</v>
      </c>
      <c r="AC591" s="86">
        <v>0</v>
      </c>
      <c r="AD591" s="86">
        <v>0</v>
      </c>
      <c r="AE591" s="86">
        <v>0</v>
      </c>
      <c r="AF591" s="88">
        <v>0</v>
      </c>
      <c r="AG591" s="85">
        <v>0</v>
      </c>
      <c r="AH591" s="86">
        <v>0.150616</v>
      </c>
      <c r="AI591" s="88">
        <v>2.67679999945E-2</v>
      </c>
      <c r="AJ591" s="150">
        <v>1.19</v>
      </c>
      <c r="AK591" s="151">
        <v>0</v>
      </c>
    </row>
    <row r="592" spans="1:37" x14ac:dyDescent="0.2">
      <c r="A592" s="149" t="s">
        <v>1509</v>
      </c>
      <c r="B592" s="66" t="s">
        <v>1510</v>
      </c>
      <c r="C592" s="67">
        <v>60</v>
      </c>
      <c r="D592" s="84" t="s">
        <v>349</v>
      </c>
      <c r="E592" s="85">
        <v>65.691253902427704</v>
      </c>
      <c r="F592" s="91">
        <v>65.691253902427704</v>
      </c>
      <c r="G592" s="86">
        <v>20.311927949037099</v>
      </c>
      <c r="H592" s="86">
        <v>20.311927949037099</v>
      </c>
      <c r="I592" s="86">
        <v>22.61</v>
      </c>
      <c r="J592" s="86">
        <v>13.39</v>
      </c>
      <c r="K592" s="87">
        <v>0</v>
      </c>
      <c r="L592" s="85">
        <v>1.9899999982900001</v>
      </c>
      <c r="M592" s="86">
        <v>1.07549743302788E-3</v>
      </c>
      <c r="N592" s="86">
        <v>64.047808126847698</v>
      </c>
      <c r="O592" s="86">
        <v>36.170371475458801</v>
      </c>
      <c r="P592" s="86">
        <v>0.25900000000000001</v>
      </c>
      <c r="Q592" s="88">
        <v>1.1464000000000001</v>
      </c>
      <c r="R592" s="85">
        <v>1.0419922892570601E-2</v>
      </c>
      <c r="S592" s="86">
        <v>0</v>
      </c>
      <c r="T592" s="86">
        <v>2.44</v>
      </c>
      <c r="U592" s="88">
        <v>1.2767345417268501</v>
      </c>
      <c r="V592" s="89">
        <v>4.21</v>
      </c>
      <c r="W592" s="85">
        <v>54.618150403045902</v>
      </c>
      <c r="X592" s="88">
        <v>53.833333333299997</v>
      </c>
      <c r="Y592" s="85">
        <v>80.5</v>
      </c>
      <c r="Z592" s="88"/>
      <c r="AA592" s="85">
        <v>0.09</v>
      </c>
      <c r="AB592" s="91">
        <v>0.09</v>
      </c>
      <c r="AC592" s="86">
        <v>0</v>
      </c>
      <c r="AD592" s="86">
        <v>0</v>
      </c>
      <c r="AE592" s="86">
        <v>0</v>
      </c>
      <c r="AF592" s="88">
        <v>5.2299998655700002E-2</v>
      </c>
      <c r="AG592" s="85">
        <v>0</v>
      </c>
      <c r="AH592" s="86">
        <v>0.12509899999999999</v>
      </c>
      <c r="AI592" s="88">
        <v>1.5295999976999999E-2</v>
      </c>
      <c r="AJ592" s="150">
        <v>1.24</v>
      </c>
      <c r="AK592" s="151">
        <v>0</v>
      </c>
    </row>
    <row r="593" spans="1:37" x14ac:dyDescent="0.2">
      <c r="A593" s="149" t="s">
        <v>1511</v>
      </c>
      <c r="B593" s="66" t="s">
        <v>1512</v>
      </c>
      <c r="C593" s="67">
        <v>83</v>
      </c>
      <c r="D593" s="84" t="s">
        <v>349</v>
      </c>
      <c r="E593" s="85">
        <v>38.599537037037003</v>
      </c>
      <c r="F593" s="91">
        <v>38.599537037037003</v>
      </c>
      <c r="G593" s="86">
        <v>20.274661680911699</v>
      </c>
      <c r="H593" s="86">
        <v>20.274661680911699</v>
      </c>
      <c r="I593" s="86">
        <v>34.479999999999997</v>
      </c>
      <c r="J593" s="86">
        <v>21.64</v>
      </c>
      <c r="K593" s="87">
        <v>2.47E-2</v>
      </c>
      <c r="L593" s="85">
        <v>1.8599999979699999</v>
      </c>
      <c r="M593" s="86">
        <v>0</v>
      </c>
      <c r="N593" s="86">
        <v>35.907655791665697</v>
      </c>
      <c r="O593" s="86">
        <v>44.362696361105598</v>
      </c>
      <c r="P593" s="86">
        <v>0.27600000000000002</v>
      </c>
      <c r="Q593" s="88">
        <v>1.1375999999999999</v>
      </c>
      <c r="R593" s="85">
        <v>0</v>
      </c>
      <c r="S593" s="86">
        <v>0.9</v>
      </c>
      <c r="T593" s="86">
        <v>2.21</v>
      </c>
      <c r="U593" s="88">
        <v>5.6267806267806302</v>
      </c>
      <c r="V593" s="89">
        <v>3.64</v>
      </c>
      <c r="W593" s="85">
        <v>40.8808020736708</v>
      </c>
      <c r="X593" s="88">
        <v>38.066666666700002</v>
      </c>
      <c r="Y593" s="85">
        <v>-100</v>
      </c>
      <c r="Z593" s="88"/>
      <c r="AA593" s="85">
        <v>0.23</v>
      </c>
      <c r="AB593" s="91">
        <v>0.23</v>
      </c>
      <c r="AC593" s="86">
        <v>0</v>
      </c>
      <c r="AD593" s="86">
        <v>0</v>
      </c>
      <c r="AE593" s="86">
        <v>0</v>
      </c>
      <c r="AF593" s="88">
        <v>0</v>
      </c>
      <c r="AG593" s="85">
        <v>0</v>
      </c>
      <c r="AH593" s="86">
        <v>6.0410999999999999E-2</v>
      </c>
      <c r="AI593" s="88">
        <v>4.05200000245E-2</v>
      </c>
      <c r="AJ593" s="150">
        <v>1.55</v>
      </c>
      <c r="AK593" s="151">
        <v>0</v>
      </c>
    </row>
    <row r="594" spans="1:37" x14ac:dyDescent="0.2">
      <c r="A594" s="149" t="s">
        <v>1513</v>
      </c>
      <c r="B594" s="66" t="s">
        <v>1514</v>
      </c>
      <c r="C594" s="67">
        <v>83</v>
      </c>
      <c r="D594" s="84" t="s">
        <v>349</v>
      </c>
      <c r="E594" s="85">
        <v>48.0830512555412</v>
      </c>
      <c r="F594" s="91">
        <v>48.0830512555412</v>
      </c>
      <c r="G594" s="86">
        <v>19.854971886640101</v>
      </c>
      <c r="H594" s="86">
        <v>19.854971886640101</v>
      </c>
      <c r="I594" s="86">
        <v>47.76</v>
      </c>
      <c r="J594" s="86">
        <v>27.75</v>
      </c>
      <c r="K594" s="87">
        <v>0</v>
      </c>
      <c r="L594" s="85">
        <v>2.6800000041600001</v>
      </c>
      <c r="M594" s="86">
        <v>0</v>
      </c>
      <c r="N594" s="86">
        <v>45.239686580111197</v>
      </c>
      <c r="O594" s="86">
        <v>51.551703946598003</v>
      </c>
      <c r="P594" s="86">
        <v>0.35399999999999998</v>
      </c>
      <c r="Q594" s="88">
        <v>0.61370000000000002</v>
      </c>
      <c r="R594" s="85">
        <v>0</v>
      </c>
      <c r="S594" s="86">
        <v>0.7</v>
      </c>
      <c r="T594" s="86">
        <v>1.65</v>
      </c>
      <c r="U594" s="88">
        <v>5.8861019445664002</v>
      </c>
      <c r="V594" s="89">
        <v>3.3</v>
      </c>
      <c r="W594" s="85">
        <v>43.707307693588099</v>
      </c>
      <c r="X594" s="88">
        <v>36.799999999999997</v>
      </c>
      <c r="Y594" s="85"/>
      <c r="Z594" s="88"/>
      <c r="AA594" s="85">
        <v>0.23</v>
      </c>
      <c r="AB594" s="91">
        <v>0.23</v>
      </c>
      <c r="AC594" s="86">
        <v>0</v>
      </c>
      <c r="AD594" s="86">
        <v>0</v>
      </c>
      <c r="AE594" s="86">
        <v>0</v>
      </c>
      <c r="AF594" s="88">
        <v>0</v>
      </c>
      <c r="AG594" s="85">
        <v>5.9399999848599996E-3</v>
      </c>
      <c r="AH594" s="86">
        <v>0.115954</v>
      </c>
      <c r="AI594" s="88">
        <v>9.0259999769899991E-3</v>
      </c>
      <c r="AJ594" s="150">
        <v>1.63</v>
      </c>
      <c r="AK594" s="151">
        <v>0</v>
      </c>
    </row>
    <row r="595" spans="1:37" x14ac:dyDescent="0.2">
      <c r="A595" s="149" t="s">
        <v>1515</v>
      </c>
      <c r="B595" s="66" t="s">
        <v>1516</v>
      </c>
      <c r="C595" s="67">
        <v>83</v>
      </c>
      <c r="D595" s="84" t="s">
        <v>349</v>
      </c>
      <c r="E595" s="85">
        <v>42.246002500493503</v>
      </c>
      <c r="F595" s="91">
        <v>42.246002500493503</v>
      </c>
      <c r="G595" s="86">
        <v>24.1330525761663</v>
      </c>
      <c r="H595" s="86">
        <v>24.1330525761663</v>
      </c>
      <c r="I595" s="86">
        <v>32.32</v>
      </c>
      <c r="J595" s="86">
        <v>25.9</v>
      </c>
      <c r="K595" s="87">
        <v>0</v>
      </c>
      <c r="L595" s="85">
        <v>3.11999999361</v>
      </c>
      <c r="M595" s="86">
        <v>3.1235903264499099E-3</v>
      </c>
      <c r="N595" s="86">
        <v>39.303830098621297</v>
      </c>
      <c r="O595" s="86">
        <v>40.596791812798301</v>
      </c>
      <c r="P595" s="86">
        <v>0.61299999999999999</v>
      </c>
      <c r="Q595" s="88">
        <v>1.0145</v>
      </c>
      <c r="R595" s="85">
        <v>2.2540290769750899E-2</v>
      </c>
      <c r="S595" s="86">
        <v>0.5</v>
      </c>
      <c r="T595" s="86">
        <v>1.77</v>
      </c>
      <c r="U595" s="88">
        <v>6.1706257814042198</v>
      </c>
      <c r="V595" s="89">
        <v>3.72</v>
      </c>
      <c r="W595" s="85">
        <v>41.332620746964501</v>
      </c>
      <c r="X595" s="88">
        <v>35.666666666700003</v>
      </c>
      <c r="Y595" s="85">
        <v>-100</v>
      </c>
      <c r="Z595" s="88"/>
      <c r="AA595" s="85">
        <v>0</v>
      </c>
      <c r="AB595" s="91">
        <v>0</v>
      </c>
      <c r="AC595" s="86">
        <v>0</v>
      </c>
      <c r="AD595" s="86">
        <v>0</v>
      </c>
      <c r="AE595" s="86">
        <v>0</v>
      </c>
      <c r="AF595" s="88">
        <v>0</v>
      </c>
      <c r="AG595" s="85">
        <v>0</v>
      </c>
      <c r="AH595" s="86">
        <v>0.17837500000000001</v>
      </c>
      <c r="AI595" s="88">
        <v>8.10400000116E-2</v>
      </c>
      <c r="AJ595" s="150">
        <v>1.42</v>
      </c>
      <c r="AK595" s="151">
        <v>0</v>
      </c>
    </row>
    <row r="596" spans="1:37" x14ac:dyDescent="0.2">
      <c r="A596" s="149" t="s">
        <v>1517</v>
      </c>
      <c r="B596" s="66" t="s">
        <v>1518</v>
      </c>
      <c r="C596" s="67">
        <v>60</v>
      </c>
      <c r="D596" s="84" t="s">
        <v>349</v>
      </c>
      <c r="E596" s="85">
        <v>81.572160912099704</v>
      </c>
      <c r="F596" s="91">
        <v>81.572160912099704</v>
      </c>
      <c r="G596" s="86">
        <v>31.926622746113399</v>
      </c>
      <c r="H596" s="86">
        <v>31.926622746113399</v>
      </c>
      <c r="I596" s="86">
        <v>22.53</v>
      </c>
      <c r="J596" s="86">
        <v>14.21</v>
      </c>
      <c r="K596" s="87">
        <v>0</v>
      </c>
      <c r="L596" s="85">
        <v>1.1300000003199999</v>
      </c>
      <c r="M596" s="86">
        <v>4.1389115607318901E-3</v>
      </c>
      <c r="N596" s="86">
        <v>79.7020209470423</v>
      </c>
      <c r="O596" s="86">
        <v>64.317501415972202</v>
      </c>
      <c r="P596" s="86">
        <v>0.14299999999999999</v>
      </c>
      <c r="Q596" s="88">
        <v>0.56840000000000002</v>
      </c>
      <c r="R596" s="85">
        <v>3.5435861091424499E-2</v>
      </c>
      <c r="S596" s="86">
        <v>1.2</v>
      </c>
      <c r="T596" s="86">
        <v>2.0299999999999998</v>
      </c>
      <c r="U596" s="88">
        <v>0.98038192088036002</v>
      </c>
      <c r="V596" s="89">
        <v>4.59</v>
      </c>
      <c r="W596" s="85">
        <v>58.316214111490503</v>
      </c>
      <c r="X596" s="88">
        <v>50.233333333300003</v>
      </c>
      <c r="Y596" s="85">
        <v>100</v>
      </c>
      <c r="Z596" s="88"/>
      <c r="AA596" s="85">
        <v>0</v>
      </c>
      <c r="AB596" s="91">
        <v>0</v>
      </c>
      <c r="AC596" s="86">
        <v>0</v>
      </c>
      <c r="AD596" s="86">
        <v>0</v>
      </c>
      <c r="AE596" s="86">
        <v>0</v>
      </c>
      <c r="AF596" s="88">
        <v>0</v>
      </c>
      <c r="AG596" s="85">
        <v>0</v>
      </c>
      <c r="AH596" s="86">
        <v>5.1334999999999999E-2</v>
      </c>
      <c r="AI596" s="88">
        <v>1.93780000051E-2</v>
      </c>
      <c r="AJ596" s="150">
        <v>1.45</v>
      </c>
      <c r="AK596" s="151">
        <v>0</v>
      </c>
    </row>
    <row r="597" spans="1:37" x14ac:dyDescent="0.2">
      <c r="A597" s="149" t="s">
        <v>1519</v>
      </c>
      <c r="B597" s="66" t="s">
        <v>1520</v>
      </c>
      <c r="C597" s="67">
        <v>60</v>
      </c>
      <c r="D597" s="84" t="s">
        <v>349</v>
      </c>
      <c r="E597" s="85">
        <v>57.3280420804358</v>
      </c>
      <c r="F597" s="91">
        <v>57.3280420804358</v>
      </c>
      <c r="G597" s="86">
        <v>21.278885841842701</v>
      </c>
      <c r="H597" s="86">
        <v>21.278885841842701</v>
      </c>
      <c r="I597" s="86">
        <v>20.09</v>
      </c>
      <c r="J597" s="86">
        <v>17.27</v>
      </c>
      <c r="K597" s="87">
        <v>0</v>
      </c>
      <c r="L597" s="85">
        <v>3.1499999990399998</v>
      </c>
      <c r="M597" s="86">
        <v>0</v>
      </c>
      <c r="N597" s="86">
        <v>55.251721413252099</v>
      </c>
      <c r="O597" s="86">
        <v>39.998230558258903</v>
      </c>
      <c r="P597" s="86">
        <v>0.161</v>
      </c>
      <c r="Q597" s="88">
        <v>1.4038999999999999</v>
      </c>
      <c r="R597" s="85">
        <v>0</v>
      </c>
      <c r="S597" s="86">
        <v>1.6</v>
      </c>
      <c r="T597" s="86">
        <v>1.9</v>
      </c>
      <c r="U597" s="88">
        <v>4.87350598541786</v>
      </c>
      <c r="V597" s="89">
        <v>4.26</v>
      </c>
      <c r="W597" s="85">
        <v>44.067476421610003</v>
      </c>
      <c r="X597" s="88">
        <v>35.299999999999997</v>
      </c>
      <c r="Y597" s="85">
        <v>-99.9</v>
      </c>
      <c r="Z597" s="88"/>
      <c r="AA597" s="85">
        <v>0</v>
      </c>
      <c r="AB597" s="91">
        <v>0</v>
      </c>
      <c r="AC597" s="86">
        <v>0</v>
      </c>
      <c r="AD597" s="86">
        <v>0</v>
      </c>
      <c r="AE597" s="86">
        <v>0</v>
      </c>
      <c r="AF597" s="88">
        <v>0</v>
      </c>
      <c r="AG597" s="85">
        <v>0</v>
      </c>
      <c r="AH597" s="86">
        <v>8.4999000000000005E-2</v>
      </c>
      <c r="AI597" s="88">
        <v>2.4527999963200001E-2</v>
      </c>
      <c r="AJ597" s="150">
        <v>1.32</v>
      </c>
      <c r="AK597" s="151">
        <v>0</v>
      </c>
    </row>
    <row r="598" spans="1:37" x14ac:dyDescent="0.2">
      <c r="A598" s="149" t="s">
        <v>1467</v>
      </c>
      <c r="B598" s="66" t="s">
        <v>1521</v>
      </c>
      <c r="C598" s="67">
        <v>60</v>
      </c>
      <c r="D598" s="84" t="s">
        <v>349</v>
      </c>
      <c r="E598" s="85">
        <v>66.5934233615625</v>
      </c>
      <c r="F598" s="91">
        <v>66.5934233615625</v>
      </c>
      <c r="G598" s="86">
        <v>21.974517433432499</v>
      </c>
      <c r="H598" s="86">
        <v>21.974517433432499</v>
      </c>
      <c r="I598" s="86">
        <v>16.989999999999998</v>
      </c>
      <c r="J598" s="86">
        <v>10.34</v>
      </c>
      <c r="K598" s="87">
        <v>0</v>
      </c>
      <c r="L598" s="85">
        <v>0.43000000071400002</v>
      </c>
      <c r="M598" s="86">
        <v>0</v>
      </c>
      <c r="N598" s="86">
        <v>66.436866133529406</v>
      </c>
      <c r="O598" s="86">
        <v>32.158150157008301</v>
      </c>
      <c r="P598" s="86">
        <v>0.16300000000000001</v>
      </c>
      <c r="Q598" s="88">
        <v>0.98340000000000005</v>
      </c>
      <c r="R598" s="85">
        <v>0</v>
      </c>
      <c r="S598" s="86">
        <v>0.2</v>
      </c>
      <c r="T598" s="86">
        <v>2.36</v>
      </c>
      <c r="U598" s="88">
        <v>1.00251773861295</v>
      </c>
      <c r="V598" s="89">
        <v>4.09</v>
      </c>
      <c r="W598" s="85">
        <v>52.251658841760197</v>
      </c>
      <c r="X598" s="88">
        <v>47.5</v>
      </c>
      <c r="Y598" s="85">
        <v>100</v>
      </c>
      <c r="Z598" s="88">
        <v>100</v>
      </c>
      <c r="AA598" s="85">
        <v>0</v>
      </c>
      <c r="AB598" s="91">
        <v>0</v>
      </c>
      <c r="AC598" s="86">
        <v>0</v>
      </c>
      <c r="AD598" s="86">
        <v>0</v>
      </c>
      <c r="AE598" s="86">
        <v>0</v>
      </c>
      <c r="AF598" s="88">
        <v>0</v>
      </c>
      <c r="AG598" s="85">
        <v>0</v>
      </c>
      <c r="AH598" s="86">
        <v>4.0863999999999998E-2</v>
      </c>
      <c r="AI598" s="88">
        <v>9.2260000045900001E-3</v>
      </c>
      <c r="AJ598" s="150">
        <v>1.25</v>
      </c>
      <c r="AK598" s="151">
        <v>0</v>
      </c>
    </row>
    <row r="599" spans="1:37" x14ac:dyDescent="0.2">
      <c r="A599" s="149" t="s">
        <v>1522</v>
      </c>
      <c r="B599" s="66" t="s">
        <v>1523</v>
      </c>
      <c r="C599" s="67">
        <v>60</v>
      </c>
      <c r="D599" s="84" t="s">
        <v>349</v>
      </c>
      <c r="E599" s="85">
        <v>71.129880180396597</v>
      </c>
      <c r="F599" s="91">
        <v>71.129880180396597</v>
      </c>
      <c r="G599" s="86">
        <v>24.017292450564401</v>
      </c>
      <c r="H599" s="86">
        <v>24.017292450564401</v>
      </c>
      <c r="I599" s="86">
        <v>17.309999999999999</v>
      </c>
      <c r="J599" s="86">
        <v>9.36</v>
      </c>
      <c r="K599" s="87">
        <v>0</v>
      </c>
      <c r="L599" s="85">
        <v>0.82000000188900002</v>
      </c>
      <c r="M599" s="86">
        <v>1.6120780825887599E-3</v>
      </c>
      <c r="N599" s="86">
        <v>71.310522044901305</v>
      </c>
      <c r="O599" s="86">
        <v>31.031264582361199</v>
      </c>
      <c r="P599" s="86">
        <v>0.125</v>
      </c>
      <c r="Q599" s="88">
        <v>1.3491</v>
      </c>
      <c r="R599" s="85">
        <v>1.9790223629526999E-2</v>
      </c>
      <c r="S599" s="86">
        <v>0.2</v>
      </c>
      <c r="T599" s="86">
        <v>2.14</v>
      </c>
      <c r="U599" s="88">
        <v>1.1408213914018099</v>
      </c>
      <c r="V599" s="89">
        <v>4.37</v>
      </c>
      <c r="W599" s="85">
        <v>54.881736977994997</v>
      </c>
      <c r="X599" s="88">
        <v>41.5</v>
      </c>
      <c r="Y599" s="85">
        <v>100</v>
      </c>
      <c r="Z599" s="88">
        <v>-89.1</v>
      </c>
      <c r="AA599" s="85">
        <v>0</v>
      </c>
      <c r="AB599" s="91">
        <v>0</v>
      </c>
      <c r="AC599" s="86">
        <v>0</v>
      </c>
      <c r="AD599" s="86">
        <v>0</v>
      </c>
      <c r="AE599" s="86">
        <v>0</v>
      </c>
      <c r="AF599" s="88">
        <v>0</v>
      </c>
      <c r="AG599" s="85">
        <v>0</v>
      </c>
      <c r="AH599" s="86">
        <v>4.3857E-2</v>
      </c>
      <c r="AI599" s="88">
        <v>0</v>
      </c>
      <c r="AJ599" s="150">
        <v>1.3</v>
      </c>
      <c r="AK599" s="151">
        <v>0</v>
      </c>
    </row>
    <row r="600" spans="1:37" x14ac:dyDescent="0.2">
      <c r="A600" s="149" t="s">
        <v>1524</v>
      </c>
      <c r="B600" s="66" t="s">
        <v>1525</v>
      </c>
      <c r="C600" s="67">
        <v>60</v>
      </c>
      <c r="D600" s="84" t="s">
        <v>349</v>
      </c>
      <c r="E600" s="85">
        <v>59.829619487932497</v>
      </c>
      <c r="F600" s="91">
        <v>59.8230053376193</v>
      </c>
      <c r="G600" s="86">
        <v>19.753821325343399</v>
      </c>
      <c r="H600" s="86">
        <v>19.753821325343399</v>
      </c>
      <c r="I600" s="86">
        <v>37.229999999999997</v>
      </c>
      <c r="J600" s="86">
        <v>23.03</v>
      </c>
      <c r="K600" s="87">
        <v>0</v>
      </c>
      <c r="L600" s="85">
        <v>3.2500000006</v>
      </c>
      <c r="M600" s="86">
        <v>2.2380257283828998E-3</v>
      </c>
      <c r="N600" s="86">
        <v>58.725746822462703</v>
      </c>
      <c r="O600" s="86">
        <v>35.003796507213401</v>
      </c>
      <c r="P600" s="86">
        <v>0.42799999999999999</v>
      </c>
      <c r="Q600" s="88">
        <v>1.1317999999999999</v>
      </c>
      <c r="R600" s="85">
        <v>3.1325049597995203E-2</v>
      </c>
      <c r="S600" s="86">
        <v>0.4</v>
      </c>
      <c r="T600" s="86">
        <v>2.2400000000000002</v>
      </c>
      <c r="U600" s="88">
        <v>4.2879536480346099</v>
      </c>
      <c r="V600" s="89">
        <v>4.33</v>
      </c>
      <c r="W600" s="85">
        <v>45.4956191277616</v>
      </c>
      <c r="X600" s="88">
        <v>42.366666666699999</v>
      </c>
      <c r="Y600" s="85">
        <v>-99.46</v>
      </c>
      <c r="Z600" s="88"/>
      <c r="AA600" s="85">
        <v>0</v>
      </c>
      <c r="AB600" s="91">
        <v>0</v>
      </c>
      <c r="AC600" s="86">
        <v>0.01</v>
      </c>
      <c r="AD600" s="86">
        <v>0.01</v>
      </c>
      <c r="AE600" s="86">
        <v>0</v>
      </c>
      <c r="AF600" s="88">
        <v>0.53450000295900002</v>
      </c>
      <c r="AG600" s="85">
        <v>0</v>
      </c>
      <c r="AH600" s="86">
        <v>0.214644</v>
      </c>
      <c r="AI600" s="88">
        <v>5.3778000134799997E-2</v>
      </c>
      <c r="AJ600" s="150">
        <v>1.28</v>
      </c>
      <c r="AK600" s="151">
        <v>0</v>
      </c>
    </row>
    <row r="601" spans="1:37" x14ac:dyDescent="0.2">
      <c r="A601" s="149" t="s">
        <v>1526</v>
      </c>
      <c r="B601" s="66" t="s">
        <v>1527</v>
      </c>
      <c r="C601" s="67">
        <v>60</v>
      </c>
      <c r="D601" s="84" t="s">
        <v>349</v>
      </c>
      <c r="E601" s="85">
        <v>58.361030809900001</v>
      </c>
      <c r="F601" s="91">
        <v>58.342479941873897</v>
      </c>
      <c r="G601" s="86">
        <v>17.785644719959201</v>
      </c>
      <c r="H601" s="86">
        <v>17.7670938519332</v>
      </c>
      <c r="I601" s="86">
        <v>43.98</v>
      </c>
      <c r="J601" s="86">
        <v>19.86</v>
      </c>
      <c r="K601" s="87">
        <v>0</v>
      </c>
      <c r="L601" s="85">
        <v>1.25000000047</v>
      </c>
      <c r="M601" s="86">
        <v>2.2340536529454998E-2</v>
      </c>
      <c r="N601" s="86">
        <v>57.805064515625702</v>
      </c>
      <c r="O601" s="86">
        <v>27.848765972343799</v>
      </c>
      <c r="P601" s="86">
        <v>0.34300000000000003</v>
      </c>
      <c r="Q601" s="88">
        <v>1.2539</v>
      </c>
      <c r="R601" s="85">
        <v>5.0137879167711202E-2</v>
      </c>
      <c r="S601" s="86">
        <v>0.2</v>
      </c>
      <c r="T601" s="86">
        <v>2.6</v>
      </c>
      <c r="U601" s="88">
        <v>0.94454836365884898</v>
      </c>
      <c r="V601" s="89">
        <v>3.59</v>
      </c>
      <c r="W601" s="85">
        <v>43.239968922227497</v>
      </c>
      <c r="X601" s="88">
        <v>45.233333333300003</v>
      </c>
      <c r="Y601" s="85">
        <v>100</v>
      </c>
      <c r="Z601" s="88">
        <v>-100</v>
      </c>
      <c r="AA601" s="85">
        <v>0</v>
      </c>
      <c r="AB601" s="91">
        <v>0</v>
      </c>
      <c r="AC601" s="86">
        <v>0</v>
      </c>
      <c r="AD601" s="86">
        <v>0</v>
      </c>
      <c r="AE601" s="86">
        <v>0</v>
      </c>
      <c r="AF601" s="88">
        <v>0</v>
      </c>
      <c r="AG601" s="85">
        <v>0</v>
      </c>
      <c r="AH601" s="86">
        <v>8.3391999999999994E-2</v>
      </c>
      <c r="AI601" s="88">
        <v>4.6130000075499999E-2</v>
      </c>
      <c r="AJ601" s="150">
        <v>1.23</v>
      </c>
      <c r="AK601" s="151">
        <v>0</v>
      </c>
    </row>
    <row r="602" spans="1:37" x14ac:dyDescent="0.2">
      <c r="A602" s="149" t="s">
        <v>1528</v>
      </c>
      <c r="B602" s="66" t="s">
        <v>1529</v>
      </c>
      <c r="C602" s="67">
        <v>60</v>
      </c>
      <c r="D602" s="84" t="s">
        <v>349</v>
      </c>
      <c r="E602" s="85">
        <v>63.190984445469198</v>
      </c>
      <c r="F602" s="91">
        <v>63.171864631718599</v>
      </c>
      <c r="G602" s="86">
        <v>17.055436212927201</v>
      </c>
      <c r="H602" s="86">
        <v>17.0453139585887</v>
      </c>
      <c r="I602" s="86">
        <v>43.51</v>
      </c>
      <c r="J602" s="86">
        <v>19.89</v>
      </c>
      <c r="K602" s="87">
        <v>0</v>
      </c>
      <c r="L602" s="85">
        <v>1.22000000027</v>
      </c>
      <c r="M602" s="86">
        <v>5.7847179708179297E-5</v>
      </c>
      <c r="N602" s="86">
        <v>62.623842665042901</v>
      </c>
      <c r="O602" s="86">
        <v>33.846574967494703</v>
      </c>
      <c r="P602" s="86">
        <v>0.309</v>
      </c>
      <c r="Q602" s="88">
        <v>1.0622</v>
      </c>
      <c r="R602" s="85">
        <v>9.0752336872674498E-3</v>
      </c>
      <c r="S602" s="86">
        <v>0.1</v>
      </c>
      <c r="T602" s="86">
        <v>2.5499999999999998</v>
      </c>
      <c r="U602" s="88">
        <v>2.5181919404361599</v>
      </c>
      <c r="V602" s="89">
        <v>4.1100000000000003</v>
      </c>
      <c r="W602" s="85">
        <v>48.0366630382428</v>
      </c>
      <c r="X602" s="88">
        <v>39.866666666699999</v>
      </c>
      <c r="Y602" s="85">
        <v>-99.54</v>
      </c>
      <c r="Z602" s="88"/>
      <c r="AA602" s="85">
        <v>0</v>
      </c>
      <c r="AB602" s="91">
        <v>0</v>
      </c>
      <c r="AC602" s="86">
        <v>0</v>
      </c>
      <c r="AD602" s="86">
        <v>0</v>
      </c>
      <c r="AE602" s="86">
        <v>0</v>
      </c>
      <c r="AF602" s="88">
        <v>1.6200000423700001E-2</v>
      </c>
      <c r="AG602" s="85">
        <v>0</v>
      </c>
      <c r="AH602" s="86">
        <v>0.22651099999999999</v>
      </c>
      <c r="AI602" s="88">
        <v>4.0728000006100003E-2</v>
      </c>
      <c r="AJ602" s="150">
        <v>1.26</v>
      </c>
      <c r="AK602" s="151">
        <v>0</v>
      </c>
    </row>
    <row r="603" spans="1:37" x14ac:dyDescent="0.2">
      <c r="A603" s="149" t="s">
        <v>1530</v>
      </c>
      <c r="B603" s="66" t="s">
        <v>1531</v>
      </c>
      <c r="C603" s="67">
        <v>60</v>
      </c>
      <c r="D603" s="84" t="s">
        <v>349</v>
      </c>
      <c r="E603" s="85">
        <v>67.767943947165506</v>
      </c>
      <c r="F603" s="91">
        <v>67.767943947165506</v>
      </c>
      <c r="G603" s="86">
        <v>15.261993362164301</v>
      </c>
      <c r="H603" s="86">
        <v>15.261993362164301</v>
      </c>
      <c r="I603" s="86">
        <v>32.89</v>
      </c>
      <c r="J603" s="86">
        <v>10.55</v>
      </c>
      <c r="K603" s="87">
        <v>0</v>
      </c>
      <c r="L603" s="85">
        <v>6.0000000061299998E-2</v>
      </c>
      <c r="M603" s="86">
        <v>0</v>
      </c>
      <c r="N603" s="86">
        <v>67.109506214309704</v>
      </c>
      <c r="O603" s="86">
        <v>13.355998057309399</v>
      </c>
      <c r="P603" s="86">
        <v>0.24299999999999999</v>
      </c>
      <c r="Q603" s="88">
        <v>0.87539999999999996</v>
      </c>
      <c r="R603" s="85">
        <v>0</v>
      </c>
      <c r="S603" s="86">
        <v>0.2</v>
      </c>
      <c r="T603" s="86">
        <v>2.86</v>
      </c>
      <c r="U603" s="88">
        <v>0.25143316906366298</v>
      </c>
      <c r="V603" s="89">
        <v>3.85</v>
      </c>
      <c r="W603" s="85">
        <v>65.200036959160897</v>
      </c>
      <c r="X603" s="88">
        <v>64.433333333299998</v>
      </c>
      <c r="Y603" s="85"/>
      <c r="Z603" s="88"/>
      <c r="AA603" s="85">
        <v>0</v>
      </c>
      <c r="AB603" s="91">
        <v>0</v>
      </c>
      <c r="AC603" s="86">
        <v>0</v>
      </c>
      <c r="AD603" s="86">
        <v>0</v>
      </c>
      <c r="AE603" s="86">
        <v>0</v>
      </c>
      <c r="AF603" s="88">
        <v>0</v>
      </c>
      <c r="AG603" s="85">
        <v>0</v>
      </c>
      <c r="AH603" s="86">
        <v>4.0330999999999999E-2</v>
      </c>
      <c r="AI603" s="88">
        <v>0</v>
      </c>
      <c r="AJ603" s="150">
        <v>1.08</v>
      </c>
      <c r="AK603" s="151">
        <v>0</v>
      </c>
    </row>
    <row r="604" spans="1:37" x14ac:dyDescent="0.2">
      <c r="A604" s="149" t="s">
        <v>1532</v>
      </c>
      <c r="B604" s="66" t="s">
        <v>1533</v>
      </c>
      <c r="C604" s="67">
        <v>60</v>
      </c>
      <c r="D604" s="84" t="s">
        <v>349</v>
      </c>
      <c r="E604" s="85">
        <v>61.132337617228202</v>
      </c>
      <c r="F604" s="91">
        <v>61.132337617228202</v>
      </c>
      <c r="G604" s="86">
        <v>12.6655088572421</v>
      </c>
      <c r="H604" s="86">
        <v>12.6655088572421</v>
      </c>
      <c r="I604" s="86">
        <v>27.95</v>
      </c>
      <c r="J604" s="86">
        <v>9.91</v>
      </c>
      <c r="K604" s="87">
        <v>0</v>
      </c>
      <c r="L604" s="85">
        <v>1.99999999447E-2</v>
      </c>
      <c r="M604" s="86">
        <v>0</v>
      </c>
      <c r="N604" s="86">
        <v>60.576012478413503</v>
      </c>
      <c r="O604" s="86">
        <v>13.4446397188049</v>
      </c>
      <c r="P604" s="86">
        <v>0.191</v>
      </c>
      <c r="Q604" s="88">
        <v>1.4201999999999999</v>
      </c>
      <c r="R604" s="85">
        <v>0</v>
      </c>
      <c r="S604" s="86">
        <v>0.2</v>
      </c>
      <c r="T604" s="86">
        <v>3.06</v>
      </c>
      <c r="U604" s="88">
        <v>0.47794373046196598</v>
      </c>
      <c r="V604" s="89">
        <v>3.72</v>
      </c>
      <c r="W604" s="85">
        <v>63.635799148414598</v>
      </c>
      <c r="X604" s="88">
        <v>57.9666666667</v>
      </c>
      <c r="Y604" s="85">
        <v>100</v>
      </c>
      <c r="Z604" s="88">
        <v>100</v>
      </c>
      <c r="AA604" s="85">
        <v>0</v>
      </c>
      <c r="AB604" s="91">
        <v>0</v>
      </c>
      <c r="AC604" s="86">
        <v>0</v>
      </c>
      <c r="AD604" s="86">
        <v>0</v>
      </c>
      <c r="AE604" s="86">
        <v>0</v>
      </c>
      <c r="AF604" s="88">
        <v>0</v>
      </c>
      <c r="AG604" s="85">
        <v>0</v>
      </c>
      <c r="AH604" s="86">
        <v>4.7301000000000003E-2</v>
      </c>
      <c r="AI604" s="88">
        <v>1.07979999922E-2</v>
      </c>
      <c r="AJ604" s="150">
        <v>1.06</v>
      </c>
      <c r="AK604" s="151">
        <v>0</v>
      </c>
    </row>
    <row r="605" spans="1:37" x14ac:dyDescent="0.2">
      <c r="A605" s="149" t="s">
        <v>1534</v>
      </c>
      <c r="B605" s="66" t="s">
        <v>1535</v>
      </c>
      <c r="C605" s="67">
        <v>60</v>
      </c>
      <c r="D605" s="84" t="s">
        <v>349</v>
      </c>
      <c r="E605" s="85">
        <v>72.584565525622807</v>
      </c>
      <c r="F605" s="91">
        <v>72.584565525622807</v>
      </c>
      <c r="G605" s="86">
        <v>18.361353048409999</v>
      </c>
      <c r="H605" s="86">
        <v>18.361353048409999</v>
      </c>
      <c r="I605" s="86">
        <v>24.71</v>
      </c>
      <c r="J605" s="86">
        <v>11.94</v>
      </c>
      <c r="K605" s="87">
        <v>0</v>
      </c>
      <c r="L605" s="85">
        <v>4.00000000721E-2</v>
      </c>
      <c r="M605" s="86">
        <v>0</v>
      </c>
      <c r="N605" s="86">
        <v>71.239189573267296</v>
      </c>
      <c r="O605" s="86">
        <v>17.7979939351528</v>
      </c>
      <c r="P605" s="86">
        <v>0.216</v>
      </c>
      <c r="Q605" s="88">
        <v>1.6879</v>
      </c>
      <c r="R605" s="85">
        <v>0</v>
      </c>
      <c r="S605" s="86">
        <v>0.1</v>
      </c>
      <c r="T605" s="86">
        <v>2.77</v>
      </c>
      <c r="U605" s="88">
        <v>1.3854567551144401</v>
      </c>
      <c r="V605" s="89">
        <v>4.22</v>
      </c>
      <c r="W605" s="85">
        <v>60.560484696986499</v>
      </c>
      <c r="X605" s="88">
        <v>59.233333333300003</v>
      </c>
      <c r="Y605" s="85"/>
      <c r="Z605" s="88"/>
      <c r="AA605" s="85">
        <v>0</v>
      </c>
      <c r="AB605" s="91">
        <v>0</v>
      </c>
      <c r="AC605" s="86">
        <v>0</v>
      </c>
      <c r="AD605" s="86">
        <v>0</v>
      </c>
      <c r="AE605" s="86">
        <v>0</v>
      </c>
      <c r="AF605" s="88">
        <v>0</v>
      </c>
      <c r="AG605" s="85">
        <v>0</v>
      </c>
      <c r="AH605" s="86">
        <v>3.8677000000000003E-2</v>
      </c>
      <c r="AI605" s="88">
        <v>5.3990000070799999E-3</v>
      </c>
      <c r="AJ605" s="150">
        <v>1.08</v>
      </c>
      <c r="AK605" s="151">
        <v>0</v>
      </c>
    </row>
    <row r="606" spans="1:37" x14ac:dyDescent="0.2">
      <c r="A606" s="149" t="s">
        <v>1536</v>
      </c>
      <c r="B606" s="66" t="s">
        <v>1537</v>
      </c>
      <c r="C606" s="67">
        <v>60</v>
      </c>
      <c r="D606" s="84" t="s">
        <v>349</v>
      </c>
      <c r="E606" s="85">
        <v>65.611045001471496</v>
      </c>
      <c r="F606" s="91">
        <v>65.611045001471496</v>
      </c>
      <c r="G606" s="86">
        <v>12.318145176768599</v>
      </c>
      <c r="H606" s="86">
        <v>12.318145176768599</v>
      </c>
      <c r="I606" s="86">
        <v>23.83</v>
      </c>
      <c r="J606" s="86">
        <v>8.24</v>
      </c>
      <c r="K606" s="87">
        <v>0</v>
      </c>
      <c r="L606" s="85">
        <v>0.15000000015699999</v>
      </c>
      <c r="M606" s="86">
        <v>1.91710828661928E-3</v>
      </c>
      <c r="N606" s="86">
        <v>64.976994062154603</v>
      </c>
      <c r="O606" s="86">
        <v>11.447629349197801</v>
      </c>
      <c r="P606" s="86">
        <v>0.24</v>
      </c>
      <c r="Q606" s="88">
        <v>1.7060999999999999</v>
      </c>
      <c r="R606" s="85">
        <v>2.0755500207555001E-2</v>
      </c>
      <c r="S606" s="86">
        <v>0.1</v>
      </c>
      <c r="T606" s="86">
        <v>3.53</v>
      </c>
      <c r="U606" s="88">
        <v>1.0940079075659299</v>
      </c>
      <c r="V606" s="89">
        <v>3.93</v>
      </c>
      <c r="W606" s="85">
        <v>67.773920612606901</v>
      </c>
      <c r="X606" s="88">
        <v>65.266666666700004</v>
      </c>
      <c r="Y606" s="85">
        <v>100</v>
      </c>
      <c r="Z606" s="88">
        <v>100</v>
      </c>
      <c r="AA606" s="85">
        <v>0</v>
      </c>
      <c r="AB606" s="91">
        <v>0</v>
      </c>
      <c r="AC606" s="86">
        <v>0</v>
      </c>
      <c r="AD606" s="86">
        <v>0</v>
      </c>
      <c r="AE606" s="86">
        <v>0</v>
      </c>
      <c r="AF606" s="88">
        <v>0</v>
      </c>
      <c r="AG606" s="85">
        <v>0</v>
      </c>
      <c r="AH606" s="86">
        <v>4.1869000000000003E-2</v>
      </c>
      <c r="AI606" s="88">
        <v>1.07980000046E-2</v>
      </c>
      <c r="AJ606" s="150">
        <v>1.06</v>
      </c>
      <c r="AK606" s="151">
        <v>0</v>
      </c>
    </row>
    <row r="607" spans="1:37" x14ac:dyDescent="0.2">
      <c r="A607" s="149" t="s">
        <v>1538</v>
      </c>
      <c r="B607" s="66" t="s">
        <v>1539</v>
      </c>
      <c r="C607" s="67">
        <v>60</v>
      </c>
      <c r="D607" s="84" t="s">
        <v>349</v>
      </c>
      <c r="E607" s="85">
        <v>58.420779777972399</v>
      </c>
      <c r="F607" s="91">
        <v>58.410053808613</v>
      </c>
      <c r="G607" s="86">
        <v>14.4264287885018</v>
      </c>
      <c r="H607" s="86">
        <v>14.4157028191423</v>
      </c>
      <c r="I607" s="86">
        <v>17.87</v>
      </c>
      <c r="J607" s="86">
        <v>21.82</v>
      </c>
      <c r="K607" s="87">
        <v>0</v>
      </c>
      <c r="L607" s="85">
        <v>0.120000000237</v>
      </c>
      <c r="M607" s="86">
        <v>2.5415422523544701E-2</v>
      </c>
      <c r="N607" s="86">
        <v>57.970724247168903</v>
      </c>
      <c r="O607" s="86">
        <v>37.040151355896597</v>
      </c>
      <c r="P607" s="86">
        <v>0.65</v>
      </c>
      <c r="Q607" s="88">
        <v>0.79449999999999998</v>
      </c>
      <c r="R607" s="85">
        <v>5.5478502080443803E-2</v>
      </c>
      <c r="S607" s="86">
        <v>0.2</v>
      </c>
      <c r="T607" s="86">
        <v>1.83</v>
      </c>
      <c r="U607" s="88">
        <v>1.72151808219668</v>
      </c>
      <c r="V607" s="89">
        <v>4.0999999999999996</v>
      </c>
      <c r="W607" s="85">
        <v>56.255494414964403</v>
      </c>
      <c r="X607" s="88">
        <v>51.3</v>
      </c>
      <c r="Y607" s="85"/>
      <c r="Z607" s="88">
        <v>-100</v>
      </c>
      <c r="AA607" s="85">
        <v>0.13</v>
      </c>
      <c r="AB607" s="91">
        <v>0.13</v>
      </c>
      <c r="AC607" s="86">
        <v>0.06</v>
      </c>
      <c r="AD607" s="86">
        <v>0.06</v>
      </c>
      <c r="AE607" s="86">
        <v>0</v>
      </c>
      <c r="AF607" s="88">
        <v>0</v>
      </c>
      <c r="AG607" s="85">
        <v>0</v>
      </c>
      <c r="AH607" s="86">
        <v>7.8196000000000002E-2</v>
      </c>
      <c r="AI607" s="88">
        <v>1.0797999994400001E-2</v>
      </c>
      <c r="AJ607" s="150">
        <v>1.18</v>
      </c>
      <c r="AK607" s="151">
        <v>0</v>
      </c>
    </row>
    <row r="608" spans="1:37" x14ac:dyDescent="0.2">
      <c r="A608" s="149" t="s">
        <v>1540</v>
      </c>
      <c r="B608" s="66" t="s">
        <v>1541</v>
      </c>
      <c r="C608" s="67">
        <v>60</v>
      </c>
      <c r="D608" s="84" t="s">
        <v>349</v>
      </c>
      <c r="E608" s="85">
        <v>68.260699262589597</v>
      </c>
      <c r="F608" s="91">
        <v>68.260699262589597</v>
      </c>
      <c r="G608" s="86">
        <v>15.712120438018401</v>
      </c>
      <c r="H608" s="86">
        <v>15.712120438018401</v>
      </c>
      <c r="I608" s="86">
        <v>39.630000000000003</v>
      </c>
      <c r="J608" s="86">
        <v>22.12</v>
      </c>
      <c r="K608" s="87">
        <v>0</v>
      </c>
      <c r="L608" s="85">
        <v>0.50000000030000002</v>
      </c>
      <c r="M608" s="86">
        <v>5.5934320053015402E-4</v>
      </c>
      <c r="N608" s="86">
        <v>66.842366471001</v>
      </c>
      <c r="O608" s="86">
        <v>29.691933522496999</v>
      </c>
      <c r="P608" s="86">
        <v>0.33500000000000002</v>
      </c>
      <c r="Q608" s="88">
        <v>0.94610000000000005</v>
      </c>
      <c r="R608" s="85">
        <v>2.9824038174768901E-2</v>
      </c>
      <c r="S608" s="86">
        <v>0</v>
      </c>
      <c r="T608" s="86">
        <v>2.62</v>
      </c>
      <c r="U608" s="88">
        <v>0.45981709497777601</v>
      </c>
      <c r="V608" s="89">
        <v>3.98</v>
      </c>
      <c r="W608" s="85">
        <v>54.376519798795599</v>
      </c>
      <c r="X608" s="88">
        <v>43.1</v>
      </c>
      <c r="Y608" s="85">
        <v>100</v>
      </c>
      <c r="Z608" s="88"/>
      <c r="AA608" s="85">
        <v>0</v>
      </c>
      <c r="AB608" s="91">
        <v>0</v>
      </c>
      <c r="AC608" s="86">
        <v>0</v>
      </c>
      <c r="AD608" s="86">
        <v>0</v>
      </c>
      <c r="AE608" s="86">
        <v>0</v>
      </c>
      <c r="AF608" s="88">
        <v>8.5600003651500001E-2</v>
      </c>
      <c r="AG608" s="85">
        <v>0</v>
      </c>
      <c r="AH608" s="86">
        <v>8.3737000000000006E-2</v>
      </c>
      <c r="AI608" s="88">
        <v>1.14720000034E-2</v>
      </c>
      <c r="AJ608" s="150">
        <v>1.1399999999999999</v>
      </c>
      <c r="AK608" s="151">
        <v>0</v>
      </c>
    </row>
    <row r="609" spans="1:37" x14ac:dyDescent="0.2">
      <c r="A609" s="149" t="s">
        <v>1542</v>
      </c>
      <c r="B609" s="66" t="s">
        <v>1543</v>
      </c>
      <c r="C609" s="67">
        <v>60</v>
      </c>
      <c r="D609" s="84" t="s">
        <v>349</v>
      </c>
      <c r="E609" s="85">
        <v>65.650100940681199</v>
      </c>
      <c r="F609" s="91">
        <v>65.650100940681199</v>
      </c>
      <c r="G609" s="86">
        <v>11.6210643872686</v>
      </c>
      <c r="H609" s="86">
        <v>11.6210643872686</v>
      </c>
      <c r="I609" s="86">
        <v>57.51</v>
      </c>
      <c r="J609" s="86">
        <v>25.34</v>
      </c>
      <c r="K609" s="87">
        <v>0</v>
      </c>
      <c r="L609" s="85">
        <v>0.84000000059400004</v>
      </c>
      <c r="M609" s="86">
        <v>0</v>
      </c>
      <c r="N609" s="86">
        <v>64.513541056831201</v>
      </c>
      <c r="O609" s="86">
        <v>27.245586708203501</v>
      </c>
      <c r="P609" s="86">
        <v>0.80300000000000005</v>
      </c>
      <c r="Q609" s="88">
        <v>0.90680000000000005</v>
      </c>
      <c r="R609" s="85">
        <v>0</v>
      </c>
      <c r="S609" s="86">
        <v>0</v>
      </c>
      <c r="T609" s="86">
        <v>3.05</v>
      </c>
      <c r="U609" s="88">
        <v>2.1057944246381202</v>
      </c>
      <c r="V609" s="89">
        <v>4.22</v>
      </c>
      <c r="W609" s="85">
        <v>47.392185981563401</v>
      </c>
      <c r="X609" s="88">
        <v>35.1</v>
      </c>
      <c r="Y609" s="85">
        <v>-99.56</v>
      </c>
      <c r="Z609" s="88"/>
      <c r="AA609" s="85">
        <v>0.03</v>
      </c>
      <c r="AB609" s="91">
        <v>0.03</v>
      </c>
      <c r="AC609" s="86">
        <v>0.02</v>
      </c>
      <c r="AD609" s="86">
        <v>0.02</v>
      </c>
      <c r="AE609" s="86">
        <v>0</v>
      </c>
      <c r="AF609" s="88">
        <v>0</v>
      </c>
      <c r="AG609" s="85">
        <v>0</v>
      </c>
      <c r="AH609" s="86">
        <v>0.150531</v>
      </c>
      <c r="AI609" s="88">
        <v>7.6479999984700002E-3</v>
      </c>
      <c r="AJ609" s="150">
        <v>1.1100000000000001</v>
      </c>
      <c r="AK609" s="151">
        <v>0</v>
      </c>
    </row>
    <row r="610" spans="1:37" x14ac:dyDescent="0.2">
      <c r="A610" s="149" t="s">
        <v>1544</v>
      </c>
      <c r="B610" s="66" t="s">
        <v>1545</v>
      </c>
      <c r="C610" s="67">
        <v>60</v>
      </c>
      <c r="D610" s="84" t="s">
        <v>349</v>
      </c>
      <c r="E610" s="85">
        <v>63.381172071502498</v>
      </c>
      <c r="F610" s="91">
        <v>63.381172071502498</v>
      </c>
      <c r="G610" s="86">
        <v>15.4343820194493</v>
      </c>
      <c r="H610" s="86">
        <v>15.4343820194493</v>
      </c>
      <c r="I610" s="86">
        <v>27.88</v>
      </c>
      <c r="J610" s="86">
        <v>24.51</v>
      </c>
      <c r="K610" s="87">
        <v>0</v>
      </c>
      <c r="L610" s="85">
        <v>0.44999999966100002</v>
      </c>
      <c r="M610" s="86">
        <v>5.9833864735916E-4</v>
      </c>
      <c r="N610" s="86">
        <v>62.9060015843964</v>
      </c>
      <c r="O610" s="86">
        <v>31.3489677290038</v>
      </c>
      <c r="P610" s="86">
        <v>0.622</v>
      </c>
      <c r="Q610" s="88">
        <v>1.0610999999999999</v>
      </c>
      <c r="R610" s="85">
        <v>2.04164965291956E-2</v>
      </c>
      <c r="S610" s="86">
        <v>0</v>
      </c>
      <c r="T610" s="86">
        <v>2.77</v>
      </c>
      <c r="U610" s="88">
        <v>0.79895624571267199</v>
      </c>
      <c r="V610" s="89">
        <v>4.09</v>
      </c>
      <c r="W610" s="85">
        <v>48.459117394092701</v>
      </c>
      <c r="X610" s="88">
        <v>35.333333333299997</v>
      </c>
      <c r="Y610" s="85">
        <v>-100</v>
      </c>
      <c r="Z610" s="88"/>
      <c r="AA610" s="85">
        <v>0</v>
      </c>
      <c r="AB610" s="91">
        <v>0</v>
      </c>
      <c r="AC610" s="86">
        <v>0</v>
      </c>
      <c r="AD610" s="86">
        <v>0</v>
      </c>
      <c r="AE610" s="86">
        <v>0</v>
      </c>
      <c r="AF610" s="88">
        <v>0</v>
      </c>
      <c r="AG610" s="85">
        <v>0</v>
      </c>
      <c r="AH610" s="86">
        <v>0.114602</v>
      </c>
      <c r="AI610" s="88">
        <v>7.6480000096700003E-3</v>
      </c>
      <c r="AJ610" s="150">
        <v>1.1399999999999999</v>
      </c>
      <c r="AK610" s="151">
        <v>0</v>
      </c>
    </row>
    <row r="611" spans="1:37" x14ac:dyDescent="0.2">
      <c r="A611" s="149" t="s">
        <v>1546</v>
      </c>
      <c r="B611" s="66" t="s">
        <v>1547</v>
      </c>
      <c r="C611" s="67">
        <v>60</v>
      </c>
      <c r="D611" s="84" t="s">
        <v>349</v>
      </c>
      <c r="E611" s="85">
        <v>65.561138247397395</v>
      </c>
      <c r="F611" s="91">
        <v>65.561138247397395</v>
      </c>
      <c r="G611" s="86">
        <v>13.2966507734813</v>
      </c>
      <c r="H611" s="86">
        <v>13.2966507734813</v>
      </c>
      <c r="I611" s="86">
        <v>37.299999999999997</v>
      </c>
      <c r="J611" s="86">
        <v>13.88</v>
      </c>
      <c r="K611" s="87">
        <v>0</v>
      </c>
      <c r="L611" s="85">
        <v>0.23000000056700001</v>
      </c>
      <c r="M611" s="86">
        <v>2.3585646160664401E-3</v>
      </c>
      <c r="N611" s="86">
        <v>64.594929603816794</v>
      </c>
      <c r="O611" s="86">
        <v>19.605425400739801</v>
      </c>
      <c r="P611" s="86">
        <v>0.37</v>
      </c>
      <c r="Q611" s="88">
        <v>1.5931999999999999</v>
      </c>
      <c r="R611" s="85">
        <v>1.7461148943600499E-2</v>
      </c>
      <c r="S611" s="86">
        <v>0.1</v>
      </c>
      <c r="T611" s="86">
        <v>2.95</v>
      </c>
      <c r="U611" s="88">
        <v>1.1342838157634001</v>
      </c>
      <c r="V611" s="89">
        <v>3.93</v>
      </c>
      <c r="W611" s="85">
        <v>58.989820459683003</v>
      </c>
      <c r="X611" s="88">
        <v>52.366666666699999</v>
      </c>
      <c r="Y611" s="85">
        <v>100</v>
      </c>
      <c r="Z611" s="88">
        <v>100</v>
      </c>
      <c r="AA611" s="85">
        <v>0</v>
      </c>
      <c r="AB611" s="91">
        <v>0</v>
      </c>
      <c r="AC611" s="86">
        <v>0</v>
      </c>
      <c r="AD611" s="86">
        <v>0</v>
      </c>
      <c r="AE611" s="86">
        <v>0</v>
      </c>
      <c r="AF611" s="88">
        <v>0</v>
      </c>
      <c r="AG611" s="85">
        <v>0</v>
      </c>
      <c r="AH611" s="86">
        <v>7.7326000000000006E-2</v>
      </c>
      <c r="AI611" s="88">
        <v>1.07979999936E-2</v>
      </c>
      <c r="AJ611" s="150">
        <v>1.1000000000000001</v>
      </c>
      <c r="AK611" s="151">
        <v>0</v>
      </c>
    </row>
    <row r="612" spans="1:37" x14ac:dyDescent="0.2">
      <c r="A612" s="149" t="s">
        <v>1548</v>
      </c>
      <c r="B612" s="66" t="s">
        <v>1549</v>
      </c>
      <c r="C612" s="67">
        <v>60</v>
      </c>
      <c r="D612" s="84" t="s">
        <v>349</v>
      </c>
      <c r="E612" s="85">
        <v>59.303910263130298</v>
      </c>
      <c r="F612" s="91">
        <v>59.275954852010997</v>
      </c>
      <c r="G612" s="86">
        <v>15.2444351259741</v>
      </c>
      <c r="H612" s="86">
        <v>15.239193486389199</v>
      </c>
      <c r="I612" s="86">
        <v>99.06</v>
      </c>
      <c r="J612" s="86">
        <v>128.19999999999999</v>
      </c>
      <c r="K612" s="87">
        <v>0</v>
      </c>
      <c r="L612" s="85">
        <v>0.63999999889299997</v>
      </c>
      <c r="M612" s="86">
        <v>1.4692043444382099E-4</v>
      </c>
      <c r="N612" s="86">
        <v>57.997304677802603</v>
      </c>
      <c r="O612" s="86">
        <v>36.777032690695698</v>
      </c>
      <c r="P612" s="86">
        <v>3.722</v>
      </c>
      <c r="Q612" s="88">
        <v>1.2424999999999999</v>
      </c>
      <c r="R612" s="85">
        <v>2.2573363431151201E-2</v>
      </c>
      <c r="S612" s="86">
        <v>0</v>
      </c>
      <c r="T612" s="86">
        <v>3.8</v>
      </c>
      <c r="U612" s="88">
        <v>3.2760247405388401</v>
      </c>
      <c r="V612" s="89">
        <v>4.17</v>
      </c>
      <c r="W612" s="85">
        <v>37.138114738719899</v>
      </c>
      <c r="X612" s="88">
        <v>33.433333333299998</v>
      </c>
      <c r="Y612" s="85">
        <v>-99.44</v>
      </c>
      <c r="Z612" s="88"/>
      <c r="AA612" s="85">
        <v>0.02</v>
      </c>
      <c r="AB612" s="91">
        <v>0.02</v>
      </c>
      <c r="AC612" s="86">
        <v>0.01</v>
      </c>
      <c r="AD612" s="86">
        <v>0.01</v>
      </c>
      <c r="AE612" s="86">
        <v>0</v>
      </c>
      <c r="AF612" s="88">
        <v>0.97109997104599999</v>
      </c>
      <c r="AG612" s="85">
        <v>1.13340000083E-2</v>
      </c>
      <c r="AH612" s="86">
        <v>0.46353299999999997</v>
      </c>
      <c r="AI612" s="88">
        <v>6.2986000045900006E-2</v>
      </c>
      <c r="AJ612" s="150">
        <v>1.22</v>
      </c>
      <c r="AK612" s="151">
        <v>0</v>
      </c>
    </row>
    <row r="613" spans="1:37" x14ac:dyDescent="0.2">
      <c r="A613" s="149" t="s">
        <v>1550</v>
      </c>
      <c r="B613" s="66" t="s">
        <v>1551</v>
      </c>
      <c r="C613" s="67">
        <v>60</v>
      </c>
      <c r="D613" s="84" t="s">
        <v>349</v>
      </c>
      <c r="E613" s="85">
        <v>69.787946041543805</v>
      </c>
      <c r="F613" s="91">
        <v>69.781010507334301</v>
      </c>
      <c r="G613" s="86">
        <v>15.330131428373299</v>
      </c>
      <c r="H613" s="86">
        <v>15.330131428373299</v>
      </c>
      <c r="I613" s="86">
        <v>41.51</v>
      </c>
      <c r="J613" s="86">
        <v>15.25</v>
      </c>
      <c r="K613" s="87">
        <v>0</v>
      </c>
      <c r="L613" s="85">
        <v>0.35000000000100001</v>
      </c>
      <c r="M613" s="86">
        <v>6.3248588411849898E-3</v>
      </c>
      <c r="N613" s="86">
        <v>69.102521710377502</v>
      </c>
      <c r="O613" s="86">
        <v>21.970901088152601</v>
      </c>
      <c r="P613" s="86">
        <v>0.44800000000000001</v>
      </c>
      <c r="Q613" s="88">
        <v>1.4738</v>
      </c>
      <c r="R613" s="85">
        <v>2.5730091341824302E-2</v>
      </c>
      <c r="S613" s="86">
        <v>0.1</v>
      </c>
      <c r="T613" s="86">
        <v>2.63</v>
      </c>
      <c r="U613" s="88">
        <v>1.2189201373235801</v>
      </c>
      <c r="V613" s="89">
        <v>4.12</v>
      </c>
      <c r="W613" s="85">
        <v>51.731723725743798</v>
      </c>
      <c r="X613" s="88">
        <v>46.5</v>
      </c>
      <c r="Y613" s="85">
        <v>-100</v>
      </c>
      <c r="Z613" s="88">
        <v>-100</v>
      </c>
      <c r="AA613" s="85">
        <v>0.05</v>
      </c>
      <c r="AB613" s="91">
        <v>0.06</v>
      </c>
      <c r="AC613" s="86">
        <v>0.01</v>
      </c>
      <c r="AD613" s="86">
        <v>0.01</v>
      </c>
      <c r="AE613" s="86">
        <v>0</v>
      </c>
      <c r="AF613" s="88">
        <v>0</v>
      </c>
      <c r="AG613" s="85">
        <v>0</v>
      </c>
      <c r="AH613" s="86">
        <v>0.113772</v>
      </c>
      <c r="AI613" s="88">
        <v>3.08219999938E-2</v>
      </c>
      <c r="AJ613" s="150">
        <v>1.1599999999999999</v>
      </c>
      <c r="AK613" s="151">
        <v>0</v>
      </c>
    </row>
    <row r="614" spans="1:37" x14ac:dyDescent="0.2">
      <c r="A614" s="149" t="s">
        <v>1552</v>
      </c>
      <c r="B614" s="66" t="s">
        <v>1553</v>
      </c>
      <c r="C614" s="67">
        <v>60</v>
      </c>
      <c r="D614" s="84" t="s">
        <v>349</v>
      </c>
      <c r="E614" s="85">
        <v>63.499214681325903</v>
      </c>
      <c r="F614" s="91">
        <v>63.472761841778997</v>
      </c>
      <c r="G614" s="86">
        <v>19.919814830123201</v>
      </c>
      <c r="H614" s="86">
        <v>19.919814830123201</v>
      </c>
      <c r="I614" s="86">
        <v>33.25</v>
      </c>
      <c r="J614" s="86">
        <v>21.49</v>
      </c>
      <c r="K614" s="87">
        <v>9.1999999999999998E-3</v>
      </c>
      <c r="L614" s="85">
        <v>1.3300000000800001</v>
      </c>
      <c r="M614" s="86">
        <v>4.4603182288999602E-3</v>
      </c>
      <c r="N614" s="86">
        <v>64.160193769314304</v>
      </c>
      <c r="O614" s="86">
        <v>8.8289784705807204</v>
      </c>
      <c r="P614" s="86">
        <v>0.39</v>
      </c>
      <c r="Q614" s="88">
        <v>1.0470999999999999</v>
      </c>
      <c r="R614" s="85">
        <v>3.76458777763835E-2</v>
      </c>
      <c r="S614" s="86">
        <v>0.2</v>
      </c>
      <c r="T614" s="86">
        <v>1.66</v>
      </c>
      <c r="U614" s="88">
        <v>1.0217409275026901</v>
      </c>
      <c r="V614" s="89">
        <v>3.84</v>
      </c>
      <c r="W614" s="85">
        <v>38.272648036341401</v>
      </c>
      <c r="X614" s="88">
        <v>39.299999999999997</v>
      </c>
      <c r="Y614" s="85">
        <v>100</v>
      </c>
      <c r="Z614" s="88"/>
      <c r="AA614" s="85">
        <v>0.06</v>
      </c>
      <c r="AB614" s="91">
        <v>0.06</v>
      </c>
      <c r="AC614" s="86">
        <v>0</v>
      </c>
      <c r="AD614" s="86">
        <v>0</v>
      </c>
      <c r="AE614" s="86">
        <v>0</v>
      </c>
      <c r="AF614" s="88">
        <v>0</v>
      </c>
      <c r="AG614" s="85">
        <v>0</v>
      </c>
      <c r="AH614" s="86">
        <v>0.16758899999999999</v>
      </c>
      <c r="AI614" s="88">
        <v>5.5355999920099999E-2</v>
      </c>
      <c r="AJ614" s="150">
        <v>1.78</v>
      </c>
      <c r="AK614" s="151">
        <v>0</v>
      </c>
    </row>
    <row r="615" spans="1:37" x14ac:dyDescent="0.2">
      <c r="A615" s="149" t="s">
        <v>1554</v>
      </c>
      <c r="B615" s="66" t="s">
        <v>1555</v>
      </c>
      <c r="C615" s="67">
        <v>60</v>
      </c>
      <c r="D615" s="84" t="s">
        <v>349</v>
      </c>
      <c r="E615" s="85">
        <v>62.427342147253199</v>
      </c>
      <c r="F615" s="91">
        <v>62.386739229541803</v>
      </c>
      <c r="G615" s="86">
        <v>16.316674264873502</v>
      </c>
      <c r="H615" s="86">
        <v>16.2888933211762</v>
      </c>
      <c r="I615" s="86">
        <v>47.78</v>
      </c>
      <c r="J615" s="86">
        <v>34.19</v>
      </c>
      <c r="K615" s="87">
        <v>0</v>
      </c>
      <c r="L615" s="85">
        <v>0.89999999911499995</v>
      </c>
      <c r="M615" s="86">
        <v>2.2395779873113701E-5</v>
      </c>
      <c r="N615" s="86">
        <v>62.532277250703601</v>
      </c>
      <c r="O615" s="86">
        <v>13.1914026688398</v>
      </c>
      <c r="P615" s="86">
        <v>1.4510000000000001</v>
      </c>
      <c r="Q615" s="88">
        <v>1.3297000000000001</v>
      </c>
      <c r="R615" s="85">
        <v>1.02564102564103E-2</v>
      </c>
      <c r="S615" s="86">
        <v>0.2</v>
      </c>
      <c r="T615" s="86">
        <v>3</v>
      </c>
      <c r="U615" s="88">
        <v>2.7189708228858001</v>
      </c>
      <c r="V615" s="89">
        <v>4.05</v>
      </c>
      <c r="W615" s="85">
        <v>38.617012844147801</v>
      </c>
      <c r="X615" s="88">
        <v>23.9</v>
      </c>
      <c r="Y615" s="85">
        <v>-99.36</v>
      </c>
      <c r="Z615" s="88">
        <v>-100</v>
      </c>
      <c r="AA615" s="85">
        <v>0</v>
      </c>
      <c r="AB615" s="91">
        <v>0</v>
      </c>
      <c r="AC615" s="86">
        <v>0</v>
      </c>
      <c r="AD615" s="86">
        <v>0</v>
      </c>
      <c r="AE615" s="86">
        <v>0</v>
      </c>
      <c r="AF615" s="88">
        <v>0</v>
      </c>
      <c r="AG615" s="85">
        <v>0</v>
      </c>
      <c r="AH615" s="86">
        <v>0.30466799999999999</v>
      </c>
      <c r="AI615" s="88">
        <v>0.218486000008</v>
      </c>
      <c r="AJ615" s="150">
        <v>1.32</v>
      </c>
      <c r="AK615" s="151">
        <v>0</v>
      </c>
    </row>
    <row r="616" spans="1:37" x14ac:dyDescent="0.2">
      <c r="A616" s="149" t="s">
        <v>1556</v>
      </c>
      <c r="B616" s="66" t="s">
        <v>1557</v>
      </c>
      <c r="C616" s="67">
        <v>60</v>
      </c>
      <c r="D616" s="84" t="s">
        <v>349</v>
      </c>
      <c r="E616" s="85">
        <v>73.665046863534997</v>
      </c>
      <c r="F616" s="91">
        <v>73.655355733687799</v>
      </c>
      <c r="G616" s="86">
        <v>22.4681923273941</v>
      </c>
      <c r="H616" s="86">
        <v>22.458501197546799</v>
      </c>
      <c r="I616" s="86">
        <v>12.35</v>
      </c>
      <c r="J616" s="86">
        <v>11.71</v>
      </c>
      <c r="K616" s="87">
        <v>0</v>
      </c>
      <c r="L616" s="85">
        <v>0.73999999906199998</v>
      </c>
      <c r="M616" s="86">
        <v>4.7098029603471403E-3</v>
      </c>
      <c r="N616" s="86">
        <v>74.138170891182796</v>
      </c>
      <c r="O616" s="86">
        <v>8.6405675915368008</v>
      </c>
      <c r="P616" s="86">
        <v>0.21299999999999999</v>
      </c>
      <c r="Q616" s="88">
        <v>0.72299999999999998</v>
      </c>
      <c r="R616" s="85">
        <v>1.8625442354255901E-2</v>
      </c>
      <c r="S616" s="86">
        <v>0.1</v>
      </c>
      <c r="T616" s="86">
        <v>1.1100000000000001</v>
      </c>
      <c r="U616" s="88">
        <v>0.90681286428264896</v>
      </c>
      <c r="V616" s="89">
        <v>4.3099999999999996</v>
      </c>
      <c r="W616" s="85">
        <v>41.336081899418602</v>
      </c>
      <c r="X616" s="88">
        <v>43.733333333300003</v>
      </c>
      <c r="Y616" s="85">
        <v>-100</v>
      </c>
      <c r="Z616" s="88">
        <v>-100</v>
      </c>
      <c r="AA616" s="85">
        <v>0.05</v>
      </c>
      <c r="AB616" s="91">
        <v>0.05</v>
      </c>
      <c r="AC616" s="86">
        <v>0</v>
      </c>
      <c r="AD616" s="86">
        <v>0</v>
      </c>
      <c r="AE616" s="86">
        <v>0</v>
      </c>
      <c r="AF616" s="88">
        <v>0</v>
      </c>
      <c r="AG616" s="85">
        <v>0</v>
      </c>
      <c r="AH616" s="86">
        <v>5.4858999999999998E-2</v>
      </c>
      <c r="AI616" s="88">
        <v>9.2260000065899992E-3</v>
      </c>
      <c r="AJ616" s="150">
        <v>1.82</v>
      </c>
      <c r="AK616" s="151">
        <v>0</v>
      </c>
    </row>
    <row r="617" spans="1:37" x14ac:dyDescent="0.2">
      <c r="A617" s="149" t="s">
        <v>1558</v>
      </c>
      <c r="B617" s="66" t="s">
        <v>1559</v>
      </c>
      <c r="C617" s="67">
        <v>60</v>
      </c>
      <c r="D617" s="84" t="s">
        <v>349</v>
      </c>
      <c r="E617" s="85">
        <v>64.800286103846801</v>
      </c>
      <c r="F617" s="91">
        <v>64.729877735309202</v>
      </c>
      <c r="G617" s="86">
        <v>17.6378551152239</v>
      </c>
      <c r="H617" s="86">
        <v>17.588681016562699</v>
      </c>
      <c r="I617" s="86">
        <v>33.65</v>
      </c>
      <c r="J617" s="86">
        <v>20.059999999999999</v>
      </c>
      <c r="K617" s="87">
        <v>0</v>
      </c>
      <c r="L617" s="85">
        <v>1.27000000221</v>
      </c>
      <c r="M617" s="86">
        <v>0</v>
      </c>
      <c r="N617" s="86">
        <v>65.3704886617694</v>
      </c>
      <c r="O617" s="86">
        <v>9.4106280193236707</v>
      </c>
      <c r="P617" s="86">
        <v>0.71</v>
      </c>
      <c r="Q617" s="88">
        <v>1.3039000000000001</v>
      </c>
      <c r="R617" s="85">
        <v>0</v>
      </c>
      <c r="S617" s="86">
        <v>0.1</v>
      </c>
      <c r="T617" s="86">
        <v>2.41</v>
      </c>
      <c r="U617" s="88">
        <v>3.50030175015088</v>
      </c>
      <c r="V617" s="89">
        <v>4.34</v>
      </c>
      <c r="W617" s="85">
        <v>43.384604356205898</v>
      </c>
      <c r="X617" s="88">
        <v>28.0333333333</v>
      </c>
      <c r="Y617" s="85">
        <v>-99.84</v>
      </c>
      <c r="Z617" s="88"/>
      <c r="AA617" s="85">
        <v>0</v>
      </c>
      <c r="AB617" s="91">
        <v>0</v>
      </c>
      <c r="AC617" s="86">
        <v>0</v>
      </c>
      <c r="AD617" s="86">
        <v>0</v>
      </c>
      <c r="AE617" s="86">
        <v>0</v>
      </c>
      <c r="AF617" s="88">
        <v>0</v>
      </c>
      <c r="AG617" s="85">
        <v>0</v>
      </c>
      <c r="AH617" s="86">
        <v>0.115123</v>
      </c>
      <c r="AI617" s="88">
        <v>0</v>
      </c>
      <c r="AJ617" s="150">
        <v>1.54</v>
      </c>
      <c r="AK617" s="151">
        <v>0</v>
      </c>
    </row>
    <row r="618" spans="1:37" x14ac:dyDescent="0.2">
      <c r="A618" s="149" t="s">
        <v>1560</v>
      </c>
      <c r="B618" s="66" t="s">
        <v>1561</v>
      </c>
      <c r="C618" s="67">
        <v>60</v>
      </c>
      <c r="D618" s="84" t="s">
        <v>349</v>
      </c>
      <c r="E618" s="85">
        <v>60.060209756717398</v>
      </c>
      <c r="F618" s="91">
        <v>60.022089943211299</v>
      </c>
      <c r="G618" s="86">
        <v>15.61348463967</v>
      </c>
      <c r="H618" s="86">
        <v>15.600778035168</v>
      </c>
      <c r="I618" s="86">
        <v>57.5</v>
      </c>
      <c r="J618" s="86">
        <v>26.09</v>
      </c>
      <c r="K618" s="87">
        <v>0</v>
      </c>
      <c r="L618" s="85">
        <v>0.740000000632</v>
      </c>
      <c r="M618" s="86">
        <v>0</v>
      </c>
      <c r="N618" s="86">
        <v>60.835947333719602</v>
      </c>
      <c r="O618" s="86">
        <v>13.4322491893485</v>
      </c>
      <c r="P618" s="86">
        <v>0.746</v>
      </c>
      <c r="Q618" s="88">
        <v>1.3141</v>
      </c>
      <c r="R618" s="85">
        <v>0</v>
      </c>
      <c r="S618" s="86">
        <v>0</v>
      </c>
      <c r="T618" s="86">
        <v>3.11</v>
      </c>
      <c r="U618" s="88">
        <v>1.7789246302866799</v>
      </c>
      <c r="V618" s="89">
        <v>4.1900000000000004</v>
      </c>
      <c r="W618" s="85">
        <v>40.040556899311603</v>
      </c>
      <c r="X618" s="88">
        <v>25.9666666667</v>
      </c>
      <c r="Y618" s="85">
        <v>-99.74</v>
      </c>
      <c r="Z618" s="88"/>
      <c r="AA618" s="85">
        <v>0</v>
      </c>
      <c r="AB618" s="91">
        <v>0</v>
      </c>
      <c r="AC618" s="86">
        <v>0</v>
      </c>
      <c r="AD618" s="86">
        <v>0</v>
      </c>
      <c r="AE618" s="86">
        <v>0</v>
      </c>
      <c r="AF618" s="88">
        <v>0</v>
      </c>
      <c r="AG618" s="85">
        <v>0</v>
      </c>
      <c r="AH618" s="86">
        <v>0.175181</v>
      </c>
      <c r="AI618" s="88">
        <v>1.28110000212E-2</v>
      </c>
      <c r="AJ618" s="150">
        <v>1.56</v>
      </c>
      <c r="AK618" s="151">
        <v>0</v>
      </c>
    </row>
    <row r="619" spans="1:37" x14ac:dyDescent="0.2">
      <c r="A619" s="149" t="s">
        <v>1562</v>
      </c>
      <c r="B619" s="66" t="s">
        <v>1563</v>
      </c>
      <c r="C619" s="67">
        <v>60</v>
      </c>
      <c r="D619" s="84" t="s">
        <v>349</v>
      </c>
      <c r="E619" s="85">
        <v>67.695182882642399</v>
      </c>
      <c r="F619" s="91">
        <v>67.678655427997498</v>
      </c>
      <c r="G619" s="86">
        <v>18.0581512134966</v>
      </c>
      <c r="H619" s="86">
        <v>18.046709129511701</v>
      </c>
      <c r="I619" s="86">
        <v>20.04</v>
      </c>
      <c r="J619" s="86">
        <v>25.38</v>
      </c>
      <c r="K619" s="87">
        <v>0</v>
      </c>
      <c r="L619" s="85">
        <v>0.52999999871400005</v>
      </c>
      <c r="M619" s="86">
        <v>1.89362720641661E-4</v>
      </c>
      <c r="N619" s="86">
        <v>68.471053549963202</v>
      </c>
      <c r="O619" s="86">
        <v>10.5427974947808</v>
      </c>
      <c r="P619" s="86">
        <v>0.433</v>
      </c>
      <c r="Q619" s="88">
        <v>0.62150000000000005</v>
      </c>
      <c r="R619" s="85">
        <v>3.7432154220475397E-2</v>
      </c>
      <c r="S619" s="86">
        <v>0</v>
      </c>
      <c r="T619" s="86">
        <v>1.51</v>
      </c>
      <c r="U619" s="88">
        <v>1.2751566929834599</v>
      </c>
      <c r="V619" s="89">
        <v>4.16</v>
      </c>
      <c r="W619" s="85">
        <v>41.573324463041502</v>
      </c>
      <c r="X619" s="88">
        <v>28.9</v>
      </c>
      <c r="Y619" s="85">
        <v>-100</v>
      </c>
      <c r="Z619" s="88"/>
      <c r="AA619" s="85">
        <v>0</v>
      </c>
      <c r="AB619" s="91">
        <v>0</v>
      </c>
      <c r="AC619" s="86">
        <v>0</v>
      </c>
      <c r="AD619" s="86">
        <v>0</v>
      </c>
      <c r="AE619" s="86">
        <v>0</v>
      </c>
      <c r="AF619" s="88">
        <v>2.0685999343299999</v>
      </c>
      <c r="AG619" s="85">
        <v>0</v>
      </c>
      <c r="AH619" s="86">
        <v>0.12642300000000001</v>
      </c>
      <c r="AI619" s="88">
        <v>6.4054999780200003E-2</v>
      </c>
      <c r="AJ619" s="150">
        <v>1.74</v>
      </c>
      <c r="AK619" s="151">
        <v>0</v>
      </c>
    </row>
    <row r="620" spans="1:37" x14ac:dyDescent="0.2">
      <c r="A620" s="149" t="s">
        <v>1564</v>
      </c>
      <c r="B620" s="66" t="s">
        <v>1565</v>
      </c>
      <c r="C620" s="67">
        <v>60</v>
      </c>
      <c r="D620" s="84" t="s">
        <v>349</v>
      </c>
      <c r="E620" s="85">
        <v>80.401959159623601</v>
      </c>
      <c r="F620" s="91">
        <v>80.237161428124296</v>
      </c>
      <c r="G620" s="86">
        <v>15.128247620099801</v>
      </c>
      <c r="H620" s="86">
        <v>15.1116757811781</v>
      </c>
      <c r="I620" s="86">
        <v>54.88</v>
      </c>
      <c r="J620" s="86">
        <v>31.75</v>
      </c>
      <c r="K620" s="87">
        <v>0</v>
      </c>
      <c r="L620" s="85">
        <v>0.50000000099499997</v>
      </c>
      <c r="M620" s="86">
        <v>9.5714424421292096E-5</v>
      </c>
      <c r="N620" s="86">
        <v>81.262773038342502</v>
      </c>
      <c r="O620" s="86">
        <v>10.694034928555199</v>
      </c>
      <c r="P620" s="86">
        <v>0.99</v>
      </c>
      <c r="Q620" s="88">
        <v>1.3196000000000001</v>
      </c>
      <c r="R620" s="85">
        <v>5.0167224080267601E-2</v>
      </c>
      <c r="S620" s="86">
        <v>0</v>
      </c>
      <c r="T620" s="86">
        <v>3.52</v>
      </c>
      <c r="U620" s="88">
        <v>1.4049236774751901</v>
      </c>
      <c r="V620" s="89">
        <v>4.38</v>
      </c>
      <c r="W620" s="85">
        <v>48.597720158521298</v>
      </c>
      <c r="X620" s="88">
        <v>29.866666666699999</v>
      </c>
      <c r="Y620" s="85">
        <v>-100</v>
      </c>
      <c r="Z620" s="88">
        <v>-100</v>
      </c>
      <c r="AA620" s="85">
        <v>0.01</v>
      </c>
      <c r="AB620" s="91">
        <v>7.0000000000000007E-2</v>
      </c>
      <c r="AC620" s="86">
        <v>0</v>
      </c>
      <c r="AD620" s="86">
        <v>0</v>
      </c>
      <c r="AE620" s="86">
        <v>0</v>
      </c>
      <c r="AF620" s="88">
        <v>0</v>
      </c>
      <c r="AG620" s="85">
        <v>0</v>
      </c>
      <c r="AH620" s="86">
        <v>0.22103400000000001</v>
      </c>
      <c r="AI620" s="88">
        <v>8.96770001781E-2</v>
      </c>
      <c r="AJ620" s="150">
        <v>1.37</v>
      </c>
      <c r="AK620" s="151">
        <v>0</v>
      </c>
    </row>
    <row r="621" spans="1:37" x14ac:dyDescent="0.2">
      <c r="A621" s="149" t="s">
        <v>1566</v>
      </c>
      <c r="B621" s="66" t="s">
        <v>1567</v>
      </c>
      <c r="C621" s="67">
        <v>60</v>
      </c>
      <c r="D621" s="84" t="s">
        <v>349</v>
      </c>
      <c r="E621" s="85">
        <v>84.830324553615498</v>
      </c>
      <c r="F621" s="91">
        <v>84.798263786129993</v>
      </c>
      <c r="G621" s="86">
        <v>17.1118180921377</v>
      </c>
      <c r="H621" s="86">
        <v>17.103186347045501</v>
      </c>
      <c r="I621" s="86">
        <v>19.600000000000001</v>
      </c>
      <c r="J621" s="86">
        <v>11.12</v>
      </c>
      <c r="K621" s="87">
        <v>0</v>
      </c>
      <c r="L621" s="85">
        <v>0.69999999849100003</v>
      </c>
      <c r="M621" s="86">
        <v>8.3942934721543294E-5</v>
      </c>
      <c r="N621" s="86">
        <v>85.973015374960795</v>
      </c>
      <c r="O621" s="86">
        <v>11.4201183431953</v>
      </c>
      <c r="P621" s="86">
        <v>0.16600000000000001</v>
      </c>
      <c r="Q621" s="88">
        <v>5.5627000000000004</v>
      </c>
      <c r="R621" s="85">
        <v>4.72143531633617E-2</v>
      </c>
      <c r="S621" s="86">
        <v>0</v>
      </c>
      <c r="T621" s="86">
        <v>3.97</v>
      </c>
      <c r="U621" s="88">
        <v>0.63504981750024703</v>
      </c>
      <c r="V621" s="89">
        <v>4.6500000000000004</v>
      </c>
      <c r="W621" s="85">
        <v>50.381509959930398</v>
      </c>
      <c r="X621" s="88">
        <v>33.5</v>
      </c>
      <c r="Y621" s="85">
        <v>41.969396920000008</v>
      </c>
      <c r="Z621" s="88">
        <v>-100</v>
      </c>
      <c r="AA621" s="85">
        <v>0</v>
      </c>
      <c r="AB621" s="91">
        <v>0</v>
      </c>
      <c r="AC621" s="86">
        <v>0</v>
      </c>
      <c r="AD621" s="86">
        <v>0</v>
      </c>
      <c r="AE621" s="86">
        <v>0</v>
      </c>
      <c r="AF621" s="88">
        <v>2.1299999161300001E-2</v>
      </c>
      <c r="AG621" s="85">
        <v>0</v>
      </c>
      <c r="AH621" s="86">
        <v>5.3665999999999998E-2</v>
      </c>
      <c r="AI621" s="88">
        <v>2.56219999568E-2</v>
      </c>
      <c r="AJ621" s="150">
        <v>1.25</v>
      </c>
      <c r="AK621" s="151">
        <v>0</v>
      </c>
    </row>
    <row r="622" spans="1:37" x14ac:dyDescent="0.2">
      <c r="A622" s="149" t="s">
        <v>1568</v>
      </c>
      <c r="B622" s="66" t="s">
        <v>1569</v>
      </c>
      <c r="C622" s="67">
        <v>60</v>
      </c>
      <c r="D622" s="84" t="s">
        <v>349</v>
      </c>
      <c r="E622" s="85">
        <v>82.514747235554097</v>
      </c>
      <c r="F622" s="91">
        <v>82.464004059454098</v>
      </c>
      <c r="G622" s="86">
        <v>17.153307820792001</v>
      </c>
      <c r="H622" s="86">
        <v>17.153307820792001</v>
      </c>
      <c r="I622" s="86">
        <v>50.51</v>
      </c>
      <c r="J622" s="86">
        <v>23.38</v>
      </c>
      <c r="K622" s="87">
        <v>0</v>
      </c>
      <c r="L622" s="85">
        <v>0.17000000024299999</v>
      </c>
      <c r="M622" s="86">
        <v>2.6211195687766398E-3</v>
      </c>
      <c r="N622" s="86">
        <v>82.675094387646894</v>
      </c>
      <c r="O622" s="86">
        <v>7.00836820083682</v>
      </c>
      <c r="P622" s="86">
        <v>0.27400000000000002</v>
      </c>
      <c r="Q622" s="88">
        <v>1.1275999999999999</v>
      </c>
      <c r="R622" s="85">
        <v>3.5260930888575501E-2</v>
      </c>
      <c r="S622" s="86">
        <v>0</v>
      </c>
      <c r="T622" s="86">
        <v>2.2599999999999998</v>
      </c>
      <c r="U622" s="88">
        <v>0.26428737552064602</v>
      </c>
      <c r="V622" s="89">
        <v>4.4400000000000004</v>
      </c>
      <c r="W622" s="85">
        <v>53.3559559877162</v>
      </c>
      <c r="X622" s="88">
        <v>53</v>
      </c>
      <c r="Y622" s="85">
        <v>-48.091375499999998</v>
      </c>
      <c r="Z622" s="88"/>
      <c r="AA622" s="85">
        <v>0.09</v>
      </c>
      <c r="AB622" s="91">
        <v>0.11</v>
      </c>
      <c r="AC622" s="86">
        <v>0.04</v>
      </c>
      <c r="AD622" s="86">
        <v>0.04</v>
      </c>
      <c r="AE622" s="86">
        <v>0</v>
      </c>
      <c r="AF622" s="88">
        <v>0</v>
      </c>
      <c r="AG622" s="85">
        <v>0</v>
      </c>
      <c r="AH622" s="86">
        <v>6.8307000000000007E-2</v>
      </c>
      <c r="AI622" s="88">
        <v>1.28110000354E-2</v>
      </c>
      <c r="AJ622" s="150">
        <v>1.38</v>
      </c>
      <c r="AK622" s="151">
        <v>0</v>
      </c>
    </row>
    <row r="623" spans="1:37" x14ac:dyDescent="0.2">
      <c r="A623" s="149" t="s">
        <v>1570</v>
      </c>
      <c r="B623" s="66" t="s">
        <v>1571</v>
      </c>
      <c r="C623" s="67">
        <v>60</v>
      </c>
      <c r="D623" s="84" t="s">
        <v>349</v>
      </c>
      <c r="E623" s="85">
        <v>66.446264120128802</v>
      </c>
      <c r="F623" s="91">
        <v>66.404300685024694</v>
      </c>
      <c r="G623" s="86">
        <v>16.997459510955899</v>
      </c>
      <c r="H623" s="86">
        <v>16.997459510955899</v>
      </c>
      <c r="I623" s="86">
        <v>66.7</v>
      </c>
      <c r="J623" s="86">
        <v>35.25</v>
      </c>
      <c r="K623" s="87">
        <v>0</v>
      </c>
      <c r="L623" s="85">
        <v>0.38000000002899997</v>
      </c>
      <c r="M623" s="86">
        <v>8.0175257725610899E-4</v>
      </c>
      <c r="N623" s="86">
        <v>67.301587301587304</v>
      </c>
      <c r="O623" s="86">
        <v>3.0874785591766698</v>
      </c>
      <c r="P623" s="86">
        <v>0.28699999999999998</v>
      </c>
      <c r="Q623" s="88">
        <v>1.6634</v>
      </c>
      <c r="R623" s="85">
        <v>1.5820281601012499E-2</v>
      </c>
      <c r="S623" s="86">
        <v>0</v>
      </c>
      <c r="T623" s="86">
        <v>2.77</v>
      </c>
      <c r="U623" s="88">
        <v>1.0309395272875701</v>
      </c>
      <c r="V623" s="89">
        <v>4</v>
      </c>
      <c r="W623" s="85">
        <v>35.9905611824204</v>
      </c>
      <c r="X623" s="88">
        <v>39.333333333299997</v>
      </c>
      <c r="Y623" s="85">
        <v>100</v>
      </c>
      <c r="Z623" s="88">
        <v>100</v>
      </c>
      <c r="AA623" s="85">
        <v>0</v>
      </c>
      <c r="AB623" s="91">
        <v>0</v>
      </c>
      <c r="AC623" s="86">
        <v>0</v>
      </c>
      <c r="AD623" s="86">
        <v>0</v>
      </c>
      <c r="AE623" s="86">
        <v>0</v>
      </c>
      <c r="AF623" s="88">
        <v>2.6840999128499998</v>
      </c>
      <c r="AG623" s="85">
        <v>0</v>
      </c>
      <c r="AH623" s="86">
        <v>0.19730200000000001</v>
      </c>
      <c r="AI623" s="88">
        <v>6.1435999919500002E-2</v>
      </c>
      <c r="AJ623" s="150">
        <v>1.55</v>
      </c>
      <c r="AK623" s="151">
        <v>0</v>
      </c>
    </row>
    <row r="624" spans="1:37" x14ac:dyDescent="0.2">
      <c r="A624" s="149" t="s">
        <v>1572</v>
      </c>
      <c r="B624" s="66" t="s">
        <v>1573</v>
      </c>
      <c r="C624" s="67">
        <v>60</v>
      </c>
      <c r="D624" s="84" t="s">
        <v>349</v>
      </c>
      <c r="E624" s="85">
        <v>64.104705515736995</v>
      </c>
      <c r="F624" s="91">
        <v>63.956372701776303</v>
      </c>
      <c r="G624" s="86">
        <v>18.324711748208198</v>
      </c>
      <c r="H624" s="86">
        <v>18.200062324711698</v>
      </c>
      <c r="I624" s="86">
        <v>131.88</v>
      </c>
      <c r="J624" s="86">
        <v>93</v>
      </c>
      <c r="K624" s="87">
        <v>0</v>
      </c>
      <c r="L624" s="85">
        <v>0.50000000010199996</v>
      </c>
      <c r="M624" s="86">
        <v>0</v>
      </c>
      <c r="N624" s="86">
        <v>64.997718234565497</v>
      </c>
      <c r="O624" s="86">
        <v>13.366890380313199</v>
      </c>
      <c r="P624" s="86">
        <v>3.2330000000000001</v>
      </c>
      <c r="Q624" s="88">
        <v>1.4819</v>
      </c>
      <c r="R624" s="85">
        <v>0</v>
      </c>
      <c r="S624" s="86">
        <v>0</v>
      </c>
      <c r="T624" s="86">
        <v>3.38</v>
      </c>
      <c r="U624" s="88">
        <v>1.4870676223122501</v>
      </c>
      <c r="V624" s="89">
        <v>4.12</v>
      </c>
      <c r="W624" s="85">
        <v>36.7241424605904</v>
      </c>
      <c r="X624" s="88">
        <v>17.833333333300001</v>
      </c>
      <c r="Y624" s="85">
        <v>-86.937322929999993</v>
      </c>
      <c r="Z624" s="88">
        <v>-99.999999998127166</v>
      </c>
      <c r="AA624" s="85">
        <v>0.27</v>
      </c>
      <c r="AB624" s="91">
        <v>0.27</v>
      </c>
      <c r="AC624" s="86">
        <v>0.14000000000000001</v>
      </c>
      <c r="AD624" s="86">
        <v>0.14000000000000001</v>
      </c>
      <c r="AE624" s="86">
        <v>0</v>
      </c>
      <c r="AF624" s="88">
        <v>0.32190001017499997</v>
      </c>
      <c r="AG624" s="85">
        <v>0</v>
      </c>
      <c r="AH624" s="86">
        <v>0.46504600000000001</v>
      </c>
      <c r="AI624" s="88">
        <v>0.30746400002800001</v>
      </c>
      <c r="AJ624" s="150">
        <v>1.56</v>
      </c>
      <c r="AK624" s="151">
        <v>0</v>
      </c>
    </row>
    <row r="625" spans="1:37" x14ac:dyDescent="0.2">
      <c r="A625" s="149" t="s">
        <v>1574</v>
      </c>
      <c r="B625" s="66" t="s">
        <v>1575</v>
      </c>
      <c r="C625" s="67">
        <v>60</v>
      </c>
      <c r="D625" s="84" t="s">
        <v>349</v>
      </c>
      <c r="E625" s="85">
        <v>59.264019543498897</v>
      </c>
      <c r="F625" s="91">
        <v>59.166484357908601</v>
      </c>
      <c r="G625" s="86">
        <v>12.012324072048401</v>
      </c>
      <c r="H625" s="86">
        <v>11.9749507766353</v>
      </c>
      <c r="I625" s="86">
        <v>314.5</v>
      </c>
      <c r="J625" s="86">
        <v>276.58999999999997</v>
      </c>
      <c r="K625" s="87">
        <v>0</v>
      </c>
      <c r="L625" s="85">
        <v>0.23999999984699999</v>
      </c>
      <c r="M625" s="86">
        <v>5.5951624528545604E-4</v>
      </c>
      <c r="N625" s="86">
        <v>59.394320250626102</v>
      </c>
      <c r="O625" s="86">
        <v>6.0559851867988197</v>
      </c>
      <c r="P625" s="86">
        <v>7.0650000000000004</v>
      </c>
      <c r="Q625" s="88">
        <v>2.4916</v>
      </c>
      <c r="R625" s="85">
        <v>1.48654675189535E-2</v>
      </c>
      <c r="S625" s="86">
        <v>0</v>
      </c>
      <c r="T625" s="86">
        <v>6.14</v>
      </c>
      <c r="U625" s="88">
        <v>1.9935462699628099</v>
      </c>
      <c r="V625" s="89">
        <v>3.85</v>
      </c>
      <c r="W625" s="85">
        <v>35.017330600960001</v>
      </c>
      <c r="X625" s="88">
        <v>16.766666666700001</v>
      </c>
      <c r="Y625" s="85">
        <v>-100</v>
      </c>
      <c r="Z625" s="88">
        <v>-100</v>
      </c>
      <c r="AA625" s="85">
        <v>0.63</v>
      </c>
      <c r="AB625" s="91">
        <v>0.56000000000000005</v>
      </c>
      <c r="AC625" s="86">
        <v>0.14000000000000001</v>
      </c>
      <c r="AD625" s="86">
        <v>0.14000000000000001</v>
      </c>
      <c r="AE625" s="86">
        <v>0</v>
      </c>
      <c r="AF625" s="88">
        <v>1.2189999811000001</v>
      </c>
      <c r="AG625" s="85">
        <v>0</v>
      </c>
      <c r="AH625" s="86">
        <v>1.9633050000000001</v>
      </c>
      <c r="AI625" s="88">
        <v>0.69179399993500001</v>
      </c>
      <c r="AJ625" s="150">
        <v>1.54</v>
      </c>
      <c r="AK625" s="151">
        <v>0</v>
      </c>
    </row>
    <row r="626" spans="1:37" x14ac:dyDescent="0.2">
      <c r="A626" s="149" t="s">
        <v>1576</v>
      </c>
      <c r="B626" s="66" t="s">
        <v>1577</v>
      </c>
      <c r="C626" s="67">
        <v>60</v>
      </c>
      <c r="D626" s="84" t="s">
        <v>349</v>
      </c>
      <c r="E626" s="85">
        <v>51.973092949154399</v>
      </c>
      <c r="F626" s="91">
        <v>51.973092949154399</v>
      </c>
      <c r="G626" s="86">
        <v>17.557667692475299</v>
      </c>
      <c r="H626" s="86">
        <v>17.557667692475299</v>
      </c>
      <c r="I626" s="86">
        <v>28.51</v>
      </c>
      <c r="J626" s="86">
        <v>21.07</v>
      </c>
      <c r="K626" s="87">
        <v>0</v>
      </c>
      <c r="L626" s="85">
        <v>3.6399999964999998</v>
      </c>
      <c r="M626" s="86">
        <v>2.9628110745957901E-3</v>
      </c>
      <c r="N626" s="86">
        <v>49.6720176381626</v>
      </c>
      <c r="O626" s="86">
        <v>28.176081502318901</v>
      </c>
      <c r="P626" s="86">
        <v>0.33900000000000002</v>
      </c>
      <c r="Q626" s="88">
        <v>0.80689999999999995</v>
      </c>
      <c r="R626" s="85">
        <v>1.5845349389954001E-2</v>
      </c>
      <c r="S626" s="86">
        <v>0.8</v>
      </c>
      <c r="T626" s="86">
        <v>1.64</v>
      </c>
      <c r="U626" s="88">
        <v>5.3795945786468398</v>
      </c>
      <c r="V626" s="89">
        <v>3.8</v>
      </c>
      <c r="W626" s="85">
        <v>36.638212703679002</v>
      </c>
      <c r="X626" s="88">
        <v>37.566666666700002</v>
      </c>
      <c r="Y626" s="85">
        <v>23.040000000000006</v>
      </c>
      <c r="Z626" s="88"/>
      <c r="AA626" s="85">
        <v>0</v>
      </c>
      <c r="AB626" s="91">
        <v>0</v>
      </c>
      <c r="AC626" s="86">
        <v>0</v>
      </c>
      <c r="AD626" s="86">
        <v>0</v>
      </c>
      <c r="AE626" s="86">
        <v>0</v>
      </c>
      <c r="AF626" s="88">
        <v>0</v>
      </c>
      <c r="AG626" s="85">
        <v>0</v>
      </c>
      <c r="AH626" s="86">
        <v>0.140125</v>
      </c>
      <c r="AI626" s="88">
        <v>2.92030000345E-2</v>
      </c>
      <c r="AJ626" s="150">
        <v>1.51</v>
      </c>
      <c r="AK626" s="151">
        <v>0</v>
      </c>
    </row>
    <row r="627" spans="1:37" x14ac:dyDescent="0.2">
      <c r="A627" s="149" t="s">
        <v>1578</v>
      </c>
      <c r="B627" s="66" t="s">
        <v>1579</v>
      </c>
      <c r="C627" s="67">
        <v>60</v>
      </c>
      <c r="D627" s="84" t="s">
        <v>349</v>
      </c>
      <c r="E627" s="85">
        <v>67.513563281362906</v>
      </c>
      <c r="F627" s="91">
        <v>67.513563281362906</v>
      </c>
      <c r="G627" s="86">
        <v>17.4279605238128</v>
      </c>
      <c r="H627" s="86">
        <v>17.4279605238128</v>
      </c>
      <c r="I627" s="86">
        <v>32.53</v>
      </c>
      <c r="J627" s="86">
        <v>15.83</v>
      </c>
      <c r="K627" s="87">
        <v>0</v>
      </c>
      <c r="L627" s="85">
        <v>1.4100000001299999</v>
      </c>
      <c r="M627" s="86">
        <v>0</v>
      </c>
      <c r="N627" s="86">
        <v>66.943584897032196</v>
      </c>
      <c r="O627" s="86">
        <v>11.2838868677385</v>
      </c>
      <c r="P627" s="86">
        <v>0.34200000000000003</v>
      </c>
      <c r="Q627" s="88">
        <v>2.0545</v>
      </c>
      <c r="R627" s="85">
        <v>0</v>
      </c>
      <c r="S627" s="86">
        <v>1.9</v>
      </c>
      <c r="T627" s="86">
        <v>2.2200000000000002</v>
      </c>
      <c r="U627" s="88">
        <v>4.0693648655846504</v>
      </c>
      <c r="V627" s="89">
        <v>4.17</v>
      </c>
      <c r="W627" s="85">
        <v>50.582106577328901</v>
      </c>
      <c r="X627" s="88">
        <v>42</v>
      </c>
      <c r="Y627" s="85">
        <v>-99.98</v>
      </c>
      <c r="Z627" s="88"/>
      <c r="AA627" s="85">
        <v>0</v>
      </c>
      <c r="AB627" s="91">
        <v>0</v>
      </c>
      <c r="AC627" s="86">
        <v>0</v>
      </c>
      <c r="AD627" s="86">
        <v>0</v>
      </c>
      <c r="AE627" s="86">
        <v>0</v>
      </c>
      <c r="AF627" s="88">
        <v>0</v>
      </c>
      <c r="AG627" s="85">
        <v>0</v>
      </c>
      <c r="AH627" s="86">
        <v>8.6563000000000001E-2</v>
      </c>
      <c r="AI627" s="88">
        <v>5.9181999989500002E-2</v>
      </c>
      <c r="AJ627" s="150">
        <v>1.27</v>
      </c>
      <c r="AK627" s="151">
        <v>0</v>
      </c>
    </row>
    <row r="628" spans="1:37" x14ac:dyDescent="0.2">
      <c r="A628" s="149" t="s">
        <v>1580</v>
      </c>
      <c r="B628" s="66" t="s">
        <v>1581</v>
      </c>
      <c r="C628" s="67">
        <v>60</v>
      </c>
      <c r="D628" s="84" t="s">
        <v>349</v>
      </c>
      <c r="E628" s="85">
        <v>88.988532784475197</v>
      </c>
      <c r="F628" s="91">
        <v>88.988532784475197</v>
      </c>
      <c r="G628" s="86">
        <v>23.598451435852201</v>
      </c>
      <c r="H628" s="86">
        <v>23.598451435852201</v>
      </c>
      <c r="I628" s="86">
        <v>38.6</v>
      </c>
      <c r="J628" s="86">
        <v>10.49</v>
      </c>
      <c r="K628" s="87">
        <v>0</v>
      </c>
      <c r="L628" s="85">
        <v>1.29999999994</v>
      </c>
      <c r="M628" s="86">
        <v>0</v>
      </c>
      <c r="N628" s="86">
        <v>87.675530325664795</v>
      </c>
      <c r="O628" s="86">
        <v>12.621359223301001</v>
      </c>
      <c r="P628" s="86">
        <v>0.249</v>
      </c>
      <c r="Q628" s="88">
        <v>0.49009999999999998</v>
      </c>
      <c r="R628" s="85">
        <v>0</v>
      </c>
      <c r="S628" s="86">
        <v>0.4</v>
      </c>
      <c r="T628" s="86">
        <v>1.91</v>
      </c>
      <c r="U628" s="88">
        <v>1.1026168773889999</v>
      </c>
      <c r="V628" s="89">
        <v>4.59</v>
      </c>
      <c r="W628" s="85">
        <v>57.321898654946501</v>
      </c>
      <c r="X628" s="88">
        <v>54.866666666699999</v>
      </c>
      <c r="Y628" s="85">
        <v>100</v>
      </c>
      <c r="Z628" s="88"/>
      <c r="AA628" s="85">
        <v>0</v>
      </c>
      <c r="AB628" s="91">
        <v>0</v>
      </c>
      <c r="AC628" s="86">
        <v>0</v>
      </c>
      <c r="AD628" s="86">
        <v>0</v>
      </c>
      <c r="AE628" s="86">
        <v>0</v>
      </c>
      <c r="AF628" s="88">
        <v>16.090599059300001</v>
      </c>
      <c r="AG628" s="85">
        <v>0</v>
      </c>
      <c r="AH628" s="86">
        <v>2.5447999999999998E-2</v>
      </c>
      <c r="AI628" s="88">
        <v>0</v>
      </c>
      <c r="AJ628" s="150">
        <v>1.37</v>
      </c>
      <c r="AK628" s="151">
        <v>0</v>
      </c>
    </row>
    <row r="629" spans="1:37" x14ac:dyDescent="0.2">
      <c r="A629" s="149" t="s">
        <v>1582</v>
      </c>
      <c r="B629" s="66" t="s">
        <v>1583</v>
      </c>
      <c r="C629" s="67">
        <v>60</v>
      </c>
      <c r="D629" s="84" t="s">
        <v>349</v>
      </c>
      <c r="E629" s="85">
        <v>70.809400284108506</v>
      </c>
      <c r="F629" s="91">
        <v>70.809400284108506</v>
      </c>
      <c r="G629" s="86">
        <v>17.600827620282899</v>
      </c>
      <c r="H629" s="86">
        <v>17.600827620282899</v>
      </c>
      <c r="I629" s="86">
        <v>21.13</v>
      </c>
      <c r="J629" s="86">
        <v>12.88</v>
      </c>
      <c r="K629" s="87">
        <v>0</v>
      </c>
      <c r="L629" s="85">
        <v>2.3099999966300002</v>
      </c>
      <c r="M629" s="86">
        <v>0</v>
      </c>
      <c r="N629" s="86">
        <v>70.9900040231486</v>
      </c>
      <c r="O629" s="86">
        <v>9.3693942320960399</v>
      </c>
      <c r="P629" s="86">
        <v>0.24</v>
      </c>
      <c r="Q629" s="88">
        <v>0.77200000000000002</v>
      </c>
      <c r="R629" s="85">
        <v>0</v>
      </c>
      <c r="S629" s="86">
        <v>1.1000000000000001</v>
      </c>
      <c r="T629" s="86">
        <v>1.81</v>
      </c>
      <c r="U629" s="88">
        <v>2.22345747637576</v>
      </c>
      <c r="V629" s="89">
        <v>4.5199999999999996</v>
      </c>
      <c r="W629" s="85">
        <v>55.7602059236416</v>
      </c>
      <c r="X629" s="88">
        <v>39.266666666699997</v>
      </c>
      <c r="Y629" s="85">
        <v>100</v>
      </c>
      <c r="Z629" s="88"/>
      <c r="AA629" s="85">
        <v>0</v>
      </c>
      <c r="AB629" s="91">
        <v>0</v>
      </c>
      <c r="AC629" s="86">
        <v>0</v>
      </c>
      <c r="AD629" s="86">
        <v>0</v>
      </c>
      <c r="AE629" s="86">
        <v>0</v>
      </c>
      <c r="AF629" s="88">
        <v>0</v>
      </c>
      <c r="AG629" s="85">
        <v>0</v>
      </c>
      <c r="AH629" s="86">
        <v>5.3289000000000003E-2</v>
      </c>
      <c r="AI629" s="88">
        <v>2.28579999998E-2</v>
      </c>
      <c r="AJ629" s="150">
        <v>1.2</v>
      </c>
      <c r="AK629" s="151">
        <v>0</v>
      </c>
    </row>
    <row r="630" spans="1:37" x14ac:dyDescent="0.2">
      <c r="A630" s="149" t="s">
        <v>1584</v>
      </c>
      <c r="B630" s="66" t="s">
        <v>1585</v>
      </c>
      <c r="C630" s="67">
        <v>60</v>
      </c>
      <c r="D630" s="84" t="s">
        <v>349</v>
      </c>
      <c r="E630" s="85">
        <v>81.881951537054306</v>
      </c>
      <c r="F630" s="91">
        <v>81.881951537054306</v>
      </c>
      <c r="G630" s="86">
        <v>20.509770031089001</v>
      </c>
      <c r="H630" s="86">
        <v>20.509770031089001</v>
      </c>
      <c r="I630" s="86">
        <v>10.18</v>
      </c>
      <c r="J630" s="86">
        <v>4.8099999999999996</v>
      </c>
      <c r="K630" s="87">
        <v>0</v>
      </c>
      <c r="L630" s="85">
        <v>1.50000000541</v>
      </c>
      <c r="M630" s="86">
        <v>9.7210404202167195E-4</v>
      </c>
      <c r="N630" s="86">
        <v>80.182055494295298</v>
      </c>
      <c r="O630" s="86">
        <v>23.1227343345417</v>
      </c>
      <c r="P630" s="86">
        <v>0.114</v>
      </c>
      <c r="Q630" s="88">
        <v>1.1473</v>
      </c>
      <c r="R630" s="85">
        <v>1.7027073046143398E-2</v>
      </c>
      <c r="S630" s="86">
        <v>0.7</v>
      </c>
      <c r="T630" s="86">
        <v>2.38</v>
      </c>
      <c r="U630" s="88">
        <v>1.27723094535292</v>
      </c>
      <c r="V630" s="89">
        <v>4.59</v>
      </c>
      <c r="W630" s="85">
        <v>57.143634704297</v>
      </c>
      <c r="X630" s="88">
        <v>50.233333333300003</v>
      </c>
      <c r="Y630" s="85"/>
      <c r="Z630" s="88"/>
      <c r="AA630" s="85">
        <v>0</v>
      </c>
      <c r="AB630" s="91">
        <v>0</v>
      </c>
      <c r="AC630" s="86">
        <v>0</v>
      </c>
      <c r="AD630" s="86">
        <v>0</v>
      </c>
      <c r="AE630" s="86">
        <v>0</v>
      </c>
      <c r="AF630" s="88">
        <v>0</v>
      </c>
      <c r="AG630" s="85">
        <v>0</v>
      </c>
      <c r="AH630" s="86">
        <v>2.6357999999999999E-2</v>
      </c>
      <c r="AI630" s="88">
        <v>1.14290000356E-2</v>
      </c>
      <c r="AJ630" s="150">
        <v>1.21</v>
      </c>
      <c r="AK630" s="151">
        <v>0</v>
      </c>
    </row>
    <row r="631" spans="1:37" x14ac:dyDescent="0.2">
      <c r="A631" s="149" t="s">
        <v>1586</v>
      </c>
      <c r="B631" s="66" t="s">
        <v>1587</v>
      </c>
      <c r="C631" s="67">
        <v>60</v>
      </c>
      <c r="D631" s="84" t="s">
        <v>349</v>
      </c>
      <c r="E631" s="85">
        <v>58.175645273448701</v>
      </c>
      <c r="F631" s="91">
        <v>58.170736695709103</v>
      </c>
      <c r="G631" s="86">
        <v>13.7252014562114</v>
      </c>
      <c r="H631" s="86">
        <v>13.7235652636315</v>
      </c>
      <c r="I631" s="86">
        <v>41.07</v>
      </c>
      <c r="J631" s="86">
        <v>18.59</v>
      </c>
      <c r="K631" s="87">
        <v>0</v>
      </c>
      <c r="L631" s="85">
        <v>2.5599999981199999</v>
      </c>
      <c r="M631" s="86">
        <v>8.4670081816223095E-5</v>
      </c>
      <c r="N631" s="86">
        <v>57.694958079705998</v>
      </c>
      <c r="O631" s="86">
        <v>5.6822635002743196</v>
      </c>
      <c r="P631" s="86">
        <v>0.36599999999999999</v>
      </c>
      <c r="Q631" s="88">
        <v>0.83630000000000004</v>
      </c>
      <c r="R631" s="85">
        <v>1.1679514132212101E-2</v>
      </c>
      <c r="S631" s="86">
        <v>1.6</v>
      </c>
      <c r="T631" s="86">
        <v>2.21</v>
      </c>
      <c r="U631" s="88">
        <v>2.6416329201947102</v>
      </c>
      <c r="V631" s="89">
        <v>4.24</v>
      </c>
      <c r="W631" s="85">
        <v>44.568682170855702</v>
      </c>
      <c r="X631" s="88">
        <v>27.1</v>
      </c>
      <c r="Y631" s="85">
        <v>100</v>
      </c>
      <c r="Z631" s="88">
        <v>100</v>
      </c>
      <c r="AA631" s="85">
        <v>0</v>
      </c>
      <c r="AB631" s="91">
        <v>0</v>
      </c>
      <c r="AC631" s="86">
        <v>0</v>
      </c>
      <c r="AD631" s="86">
        <v>0</v>
      </c>
      <c r="AE631" s="86">
        <v>0</v>
      </c>
      <c r="AF631" s="88">
        <v>6.2555999709799996</v>
      </c>
      <c r="AG631" s="85">
        <v>0</v>
      </c>
      <c r="AH631" s="86">
        <v>0.14654800000000001</v>
      </c>
      <c r="AI631" s="88">
        <v>6.8573999961200005E-2</v>
      </c>
      <c r="AJ631" s="150">
        <v>1.19</v>
      </c>
      <c r="AK631" s="151">
        <v>0</v>
      </c>
    </row>
    <row r="632" spans="1:37" x14ac:dyDescent="0.2">
      <c r="A632" s="149" t="s">
        <v>1588</v>
      </c>
      <c r="B632" s="66" t="s">
        <v>1589</v>
      </c>
      <c r="C632" s="67">
        <v>60</v>
      </c>
      <c r="D632" s="84" t="s">
        <v>349</v>
      </c>
      <c r="E632" s="85">
        <v>75.738559780807407</v>
      </c>
      <c r="F632" s="91">
        <v>75.723092560266906</v>
      </c>
      <c r="G632" s="86">
        <v>20.9912278763506</v>
      </c>
      <c r="H632" s="86">
        <v>20.9912278763506</v>
      </c>
      <c r="I632" s="86">
        <v>34.85</v>
      </c>
      <c r="J632" s="86">
        <v>13.81</v>
      </c>
      <c r="K632" s="87">
        <v>0</v>
      </c>
      <c r="L632" s="85">
        <v>0.83000000013200004</v>
      </c>
      <c r="M632" s="86">
        <v>0</v>
      </c>
      <c r="N632" s="86">
        <v>74.2233621509275</v>
      </c>
      <c r="O632" s="86">
        <v>22.7076692293268</v>
      </c>
      <c r="P632" s="86">
        <v>0.13400000000000001</v>
      </c>
      <c r="Q632" s="88">
        <v>1.2766999999999999</v>
      </c>
      <c r="R632" s="85">
        <v>0</v>
      </c>
      <c r="S632" s="86">
        <v>0.8</v>
      </c>
      <c r="T632" s="86">
        <v>2.81</v>
      </c>
      <c r="U632" s="88">
        <v>1.6395253772897</v>
      </c>
      <c r="V632" s="89">
        <v>4.32</v>
      </c>
      <c r="W632" s="85">
        <v>42.2651236448215</v>
      </c>
      <c r="X632" s="88">
        <v>38.5</v>
      </c>
      <c r="Y632" s="85">
        <v>-99.68</v>
      </c>
      <c r="Z632" s="88"/>
      <c r="AA632" s="85">
        <v>0</v>
      </c>
      <c r="AB632" s="91">
        <v>0</v>
      </c>
      <c r="AC632" s="86">
        <v>0</v>
      </c>
      <c r="AD632" s="86">
        <v>0</v>
      </c>
      <c r="AE632" s="86">
        <v>0</v>
      </c>
      <c r="AF632" s="88">
        <v>0</v>
      </c>
      <c r="AG632" s="85">
        <v>0</v>
      </c>
      <c r="AH632" s="86">
        <v>3.9722E-2</v>
      </c>
      <c r="AI632" s="88">
        <v>2.2858000003699998E-2</v>
      </c>
      <c r="AJ632" s="150">
        <v>1.38</v>
      </c>
      <c r="AK632" s="151">
        <v>0</v>
      </c>
    </row>
    <row r="633" spans="1:37" x14ac:dyDescent="0.2">
      <c r="A633" s="149" t="s">
        <v>1590</v>
      </c>
      <c r="B633" s="66" t="s">
        <v>1591</v>
      </c>
      <c r="C633" s="67">
        <v>60</v>
      </c>
      <c r="D633" s="84" t="s">
        <v>349</v>
      </c>
      <c r="E633" s="85">
        <v>51.182579029796401</v>
      </c>
      <c r="F633" s="91">
        <v>51.166618452422497</v>
      </c>
      <c r="G633" s="86">
        <v>15.3480902171636</v>
      </c>
      <c r="H633" s="86">
        <v>15.3431025367343</v>
      </c>
      <c r="I633" s="86">
        <v>119.66</v>
      </c>
      <c r="J633" s="86">
        <v>44.9</v>
      </c>
      <c r="K633" s="87">
        <v>0</v>
      </c>
      <c r="L633" s="85">
        <v>1.15000000082</v>
      </c>
      <c r="M633" s="86">
        <v>8.8764465000407203E-3</v>
      </c>
      <c r="N633" s="86">
        <v>51.8901269759005</v>
      </c>
      <c r="O633" s="86">
        <v>12.7108784176847</v>
      </c>
      <c r="P633" s="86">
        <v>1.393</v>
      </c>
      <c r="Q633" s="88">
        <v>0.93100000000000005</v>
      </c>
      <c r="R633" s="85">
        <v>2.23214285714286E-2</v>
      </c>
      <c r="S633" s="86">
        <v>1.5</v>
      </c>
      <c r="T633" s="86">
        <v>3.39</v>
      </c>
      <c r="U633" s="88">
        <v>3.1781499695751498</v>
      </c>
      <c r="V633" s="89">
        <v>3.99</v>
      </c>
      <c r="W633" s="85">
        <v>37.249572164581203</v>
      </c>
      <c r="X633" s="88">
        <v>27.9666666667</v>
      </c>
      <c r="Y633" s="85">
        <v>100</v>
      </c>
      <c r="Z633" s="88">
        <v>-43.52</v>
      </c>
      <c r="AA633" s="85">
        <v>0</v>
      </c>
      <c r="AB633" s="91">
        <v>0</v>
      </c>
      <c r="AC633" s="86">
        <v>0</v>
      </c>
      <c r="AD633" s="86">
        <v>0</v>
      </c>
      <c r="AE633" s="86">
        <v>0</v>
      </c>
      <c r="AF633" s="88">
        <v>8.8570003572699996</v>
      </c>
      <c r="AG633" s="85">
        <v>6.6696000054400004E-2</v>
      </c>
      <c r="AH633" s="86">
        <v>0.27243699999999998</v>
      </c>
      <c r="AI633" s="88">
        <v>0.11046700009</v>
      </c>
      <c r="AJ633" s="150">
        <v>1.41</v>
      </c>
      <c r="AK633" s="151">
        <v>0</v>
      </c>
    </row>
    <row r="634" spans="1:37" x14ac:dyDescent="0.2">
      <c r="A634" s="149" t="s">
        <v>1592</v>
      </c>
      <c r="B634" s="66" t="s">
        <v>1593</v>
      </c>
      <c r="C634" s="67">
        <v>60</v>
      </c>
      <c r="D634" s="84" t="s">
        <v>349</v>
      </c>
      <c r="E634" s="85">
        <v>47.370006238839999</v>
      </c>
      <c r="F634" s="91">
        <v>47.3506443215799</v>
      </c>
      <c r="G634" s="86">
        <v>13.196222274810101</v>
      </c>
      <c r="H634" s="86">
        <v>13.176860357550099</v>
      </c>
      <c r="I634" s="86">
        <v>81.239999999999995</v>
      </c>
      <c r="J634" s="86">
        <v>40.07</v>
      </c>
      <c r="K634" s="87">
        <v>2.3900000000000001E-2</v>
      </c>
      <c r="L634" s="85">
        <v>2.2400000064499999</v>
      </c>
      <c r="M634" s="86">
        <v>0</v>
      </c>
      <c r="N634" s="86">
        <v>47.027271552281199</v>
      </c>
      <c r="O634" s="86">
        <v>6.6001222244856397</v>
      </c>
      <c r="P634" s="86">
        <v>0.751</v>
      </c>
      <c r="Q634" s="88">
        <v>1.0279</v>
      </c>
      <c r="R634" s="85">
        <v>0</v>
      </c>
      <c r="S634" s="86">
        <v>2</v>
      </c>
      <c r="T634" s="86">
        <v>2.46</v>
      </c>
      <c r="U634" s="88">
        <v>3.17535443065207</v>
      </c>
      <c r="V634" s="89">
        <v>3.73</v>
      </c>
      <c r="W634" s="85">
        <v>33.5892062308994</v>
      </c>
      <c r="X634" s="88">
        <v>19.8</v>
      </c>
      <c r="Y634" s="85">
        <v>-100</v>
      </c>
      <c r="Z634" s="88">
        <v>-100</v>
      </c>
      <c r="AA634" s="85">
        <v>0</v>
      </c>
      <c r="AB634" s="91">
        <v>0</v>
      </c>
      <c r="AC634" s="86">
        <v>0</v>
      </c>
      <c r="AD634" s="86">
        <v>0</v>
      </c>
      <c r="AE634" s="86">
        <v>0</v>
      </c>
      <c r="AF634" s="88">
        <v>0</v>
      </c>
      <c r="AG634" s="85">
        <v>0</v>
      </c>
      <c r="AH634" s="86">
        <v>0.121139</v>
      </c>
      <c r="AI634" s="88">
        <v>5.7145000198199999E-2</v>
      </c>
      <c r="AJ634" s="150">
        <v>1.1499999999999999</v>
      </c>
      <c r="AK634" s="151">
        <v>0</v>
      </c>
    </row>
    <row r="635" spans="1:37" x14ac:dyDescent="0.2">
      <c r="A635" s="149" t="s">
        <v>599</v>
      </c>
      <c r="B635" s="66" t="s">
        <v>1594</v>
      </c>
      <c r="C635" s="67">
        <v>60</v>
      </c>
      <c r="D635" s="84" t="s">
        <v>349</v>
      </c>
      <c r="E635" s="85">
        <v>27.1040439550206</v>
      </c>
      <c r="F635" s="91">
        <v>27.062137685376999</v>
      </c>
      <c r="G635" s="86">
        <v>8.5442227551044194</v>
      </c>
      <c r="H635" s="86">
        <v>8.5255977463739399</v>
      </c>
      <c r="I635" s="86">
        <v>324.08999999999997</v>
      </c>
      <c r="J635" s="86">
        <v>224.7</v>
      </c>
      <c r="K635" s="87">
        <v>2.5899999999999999E-2</v>
      </c>
      <c r="L635" s="85">
        <v>1.4899999957400001</v>
      </c>
      <c r="M635" s="86">
        <v>0</v>
      </c>
      <c r="N635" s="86">
        <v>27.3898606304368</v>
      </c>
      <c r="O635" s="86">
        <v>6.4420906407362404</v>
      </c>
      <c r="P635" s="86">
        <v>6.1340000000000003</v>
      </c>
      <c r="Q635" s="88">
        <v>1.9918</v>
      </c>
      <c r="R635" s="85">
        <v>0</v>
      </c>
      <c r="S635" s="86">
        <v>2</v>
      </c>
      <c r="T635" s="86">
        <v>3.74</v>
      </c>
      <c r="U635" s="88">
        <v>3.1732358624543102</v>
      </c>
      <c r="V635" s="89">
        <v>3.26</v>
      </c>
      <c r="W635" s="85">
        <v>23.503789913300299</v>
      </c>
      <c r="X635" s="88">
        <v>17.266666666700001</v>
      </c>
      <c r="Y635" s="85"/>
      <c r="Z635" s="88"/>
      <c r="AA635" s="85">
        <v>0.1</v>
      </c>
      <c r="AB635" s="91">
        <v>0.08</v>
      </c>
      <c r="AC635" s="86">
        <v>0.12</v>
      </c>
      <c r="AD635" s="86">
        <v>0.1</v>
      </c>
      <c r="AE635" s="86">
        <v>0</v>
      </c>
      <c r="AF635" s="88">
        <v>0</v>
      </c>
      <c r="AG635" s="85">
        <v>1.47279999789E-2</v>
      </c>
      <c r="AH635" s="86">
        <v>0.61931199999999997</v>
      </c>
      <c r="AI635" s="88">
        <v>0.28572499959100001</v>
      </c>
      <c r="AJ635" s="150">
        <v>1.21</v>
      </c>
      <c r="AK635" s="151">
        <v>0</v>
      </c>
    </row>
    <row r="636" spans="1:37" x14ac:dyDescent="0.2">
      <c r="A636" s="149" t="s">
        <v>1595</v>
      </c>
      <c r="B636" s="66" t="s">
        <v>1596</v>
      </c>
      <c r="C636" s="67">
        <v>60</v>
      </c>
      <c r="D636" s="84" t="s">
        <v>349</v>
      </c>
      <c r="E636" s="85">
        <v>28.976423860365099</v>
      </c>
      <c r="F636" s="91">
        <v>28.845242867033502</v>
      </c>
      <c r="G636" s="86">
        <v>8.6779871005356597</v>
      </c>
      <c r="H636" s="86">
        <v>8.56684764785191</v>
      </c>
      <c r="I636" s="86">
        <v>306.89999999999998</v>
      </c>
      <c r="J636" s="86">
        <v>240.31</v>
      </c>
      <c r="K636" s="87">
        <v>0</v>
      </c>
      <c r="L636" s="85">
        <v>2.8200000004599999</v>
      </c>
      <c r="M636" s="86">
        <v>0</v>
      </c>
      <c r="N636" s="86">
        <v>28.813371297563101</v>
      </c>
      <c r="O636" s="86">
        <v>4.6601941747572804</v>
      </c>
      <c r="P636" s="86">
        <v>6.1120000000000001</v>
      </c>
      <c r="Q636" s="88">
        <v>1.4981</v>
      </c>
      <c r="R636" s="85">
        <v>0</v>
      </c>
      <c r="S636" s="86">
        <v>2</v>
      </c>
      <c r="T636" s="86">
        <v>4.5</v>
      </c>
      <c r="U636" s="88">
        <v>4.2178333272601396</v>
      </c>
      <c r="V636" s="89">
        <v>3.54</v>
      </c>
      <c r="W636" s="85">
        <v>23.064458649878201</v>
      </c>
      <c r="X636" s="88"/>
      <c r="Y636" s="85">
        <v>99.47999999999999</v>
      </c>
      <c r="Z636" s="88">
        <v>100</v>
      </c>
      <c r="AA636" s="85">
        <v>0</v>
      </c>
      <c r="AB636" s="91">
        <v>0.02</v>
      </c>
      <c r="AC636" s="86">
        <v>0.02</v>
      </c>
      <c r="AD636" s="86">
        <v>0.02</v>
      </c>
      <c r="AE636" s="86">
        <v>0</v>
      </c>
      <c r="AF636" s="88">
        <v>0</v>
      </c>
      <c r="AG636" s="85">
        <v>0</v>
      </c>
      <c r="AH636" s="86">
        <v>0.84174300000000002</v>
      </c>
      <c r="AI636" s="88">
        <v>0.37715699873800002</v>
      </c>
      <c r="AJ636" s="150">
        <v>1.21</v>
      </c>
      <c r="AK636" s="151">
        <v>0</v>
      </c>
    </row>
    <row r="637" spans="1:37" x14ac:dyDescent="0.2">
      <c r="A637" s="149" t="s">
        <v>1597</v>
      </c>
      <c r="B637" s="66" t="s">
        <v>1598</v>
      </c>
      <c r="C637" s="67">
        <v>60</v>
      </c>
      <c r="D637" s="84" t="s">
        <v>349</v>
      </c>
      <c r="E637" s="85">
        <v>72.4360012961763</v>
      </c>
      <c r="F637" s="91">
        <v>72.330686973428399</v>
      </c>
      <c r="G637" s="86">
        <v>22.672553467271499</v>
      </c>
      <c r="H637" s="86">
        <v>22.652300712896999</v>
      </c>
      <c r="I637" s="86">
        <v>21.98</v>
      </c>
      <c r="J637" s="86">
        <v>10.33</v>
      </c>
      <c r="K637" s="87">
        <v>0</v>
      </c>
      <c r="L637" s="85">
        <v>1.3600000005099999</v>
      </c>
      <c r="M637" s="86">
        <v>3.2180820152198598E-3</v>
      </c>
      <c r="N637" s="86">
        <v>71.692899586739799</v>
      </c>
      <c r="O637" s="86">
        <v>33.539673607203099</v>
      </c>
      <c r="P637" s="86">
        <v>0.24399999999999999</v>
      </c>
      <c r="Q637" s="88">
        <v>0.68410000000000004</v>
      </c>
      <c r="R637" s="85">
        <v>1.27860887354558E-2</v>
      </c>
      <c r="S637" s="86">
        <v>1.2</v>
      </c>
      <c r="T637" s="86">
        <v>2.0699999999999998</v>
      </c>
      <c r="U637" s="88">
        <v>2.4675955930006501</v>
      </c>
      <c r="V637" s="89">
        <v>4.28</v>
      </c>
      <c r="W637" s="85">
        <v>50.626459220784497</v>
      </c>
      <c r="X637" s="88">
        <v>44.6</v>
      </c>
      <c r="Y637" s="85">
        <v>-64.38</v>
      </c>
      <c r="Z637" s="88"/>
      <c r="AA637" s="85">
        <v>0</v>
      </c>
      <c r="AB637" s="91">
        <v>0</v>
      </c>
      <c r="AC637" s="86">
        <v>0</v>
      </c>
      <c r="AD637" s="86">
        <v>0</v>
      </c>
      <c r="AE637" s="86">
        <v>0</v>
      </c>
      <c r="AF637" s="88">
        <v>0</v>
      </c>
      <c r="AG637" s="85">
        <v>0</v>
      </c>
      <c r="AH637" s="86">
        <v>5.4781999999999997E-2</v>
      </c>
      <c r="AI637" s="88">
        <v>0</v>
      </c>
      <c r="AJ637" s="150">
        <v>1.24</v>
      </c>
      <c r="AK637" s="151">
        <v>0</v>
      </c>
    </row>
    <row r="638" spans="1:37" x14ac:dyDescent="0.2">
      <c r="A638" s="149" t="s">
        <v>1599</v>
      </c>
      <c r="B638" s="66" t="s">
        <v>1600</v>
      </c>
      <c r="C638" s="67">
        <v>60</v>
      </c>
      <c r="D638" s="84" t="s">
        <v>349</v>
      </c>
      <c r="E638" s="85">
        <v>75.046951295855806</v>
      </c>
      <c r="F638" s="91">
        <v>75.041260229691403</v>
      </c>
      <c r="G638" s="86">
        <v>15.2395369748569</v>
      </c>
      <c r="H638" s="86">
        <v>15.2338459086925</v>
      </c>
      <c r="I638" s="86">
        <v>14.05</v>
      </c>
      <c r="J638" s="86">
        <v>6.2</v>
      </c>
      <c r="K638" s="87">
        <v>0</v>
      </c>
      <c r="L638" s="85">
        <v>1.5499999979800001</v>
      </c>
      <c r="M638" s="86">
        <v>0</v>
      </c>
      <c r="N638" s="86">
        <v>74.512225805713797</v>
      </c>
      <c r="O638" s="86">
        <v>9.6536114938004296</v>
      </c>
      <c r="P638" s="86">
        <v>0.16400000000000001</v>
      </c>
      <c r="Q638" s="88">
        <v>1.0497000000000001</v>
      </c>
      <c r="R638" s="85">
        <v>0</v>
      </c>
      <c r="S638" s="86">
        <v>0.4</v>
      </c>
      <c r="T638" s="86">
        <v>2.41</v>
      </c>
      <c r="U638" s="88">
        <v>3.7105751391465698</v>
      </c>
      <c r="V638" s="89">
        <v>4.38</v>
      </c>
      <c r="W638" s="85">
        <v>56.203073065138298</v>
      </c>
      <c r="X638" s="88">
        <v>53.7</v>
      </c>
      <c r="Y638" s="85">
        <v>100</v>
      </c>
      <c r="Z638" s="88"/>
      <c r="AA638" s="85">
        <v>0</v>
      </c>
      <c r="AB638" s="91">
        <v>0</v>
      </c>
      <c r="AC638" s="86">
        <v>0</v>
      </c>
      <c r="AD638" s="86">
        <v>0</v>
      </c>
      <c r="AE638" s="86">
        <v>0</v>
      </c>
      <c r="AF638" s="88">
        <v>0</v>
      </c>
      <c r="AG638" s="85">
        <v>0</v>
      </c>
      <c r="AH638" s="86">
        <v>3.4180000000000002E-2</v>
      </c>
      <c r="AI638" s="88">
        <v>0</v>
      </c>
      <c r="AJ638" s="150">
        <v>1.24</v>
      </c>
      <c r="AK638" s="151">
        <v>0</v>
      </c>
    </row>
    <row r="639" spans="1:37" x14ac:dyDescent="0.2">
      <c r="A639" s="149" t="s">
        <v>1601</v>
      </c>
      <c r="B639" s="66" t="s">
        <v>1602</v>
      </c>
      <c r="C639" s="67">
        <v>60</v>
      </c>
      <c r="D639" s="84" t="s">
        <v>349</v>
      </c>
      <c r="E639" s="85">
        <v>75.028206551238299</v>
      </c>
      <c r="F639" s="91">
        <v>75.028206551238299</v>
      </c>
      <c r="G639" s="86">
        <v>20.669150876080199</v>
      </c>
      <c r="H639" s="86">
        <v>20.669150876080199</v>
      </c>
      <c r="I639" s="86">
        <v>23.13</v>
      </c>
      <c r="J639" s="86">
        <v>10.94</v>
      </c>
      <c r="K639" s="87">
        <v>0</v>
      </c>
      <c r="L639" s="85">
        <v>0.43000000020899998</v>
      </c>
      <c r="M639" s="86">
        <v>0</v>
      </c>
      <c r="N639" s="86">
        <v>74.961776038162796</v>
      </c>
      <c r="O639" s="86">
        <v>14.5640183077104</v>
      </c>
      <c r="P639" s="86">
        <v>0.20399999999999999</v>
      </c>
      <c r="Q639" s="88">
        <v>1.3146</v>
      </c>
      <c r="R639" s="85">
        <v>0</v>
      </c>
      <c r="S639" s="86">
        <v>0.2</v>
      </c>
      <c r="T639" s="86">
        <v>2.79</v>
      </c>
      <c r="U639" s="88">
        <v>1.65763040574743</v>
      </c>
      <c r="V639" s="89">
        <v>4.5199999999999996</v>
      </c>
      <c r="W639" s="85">
        <v>54.363460821077901</v>
      </c>
      <c r="X639" s="88">
        <v>42.8</v>
      </c>
      <c r="Y639" s="85">
        <v>100</v>
      </c>
      <c r="Z639" s="88"/>
      <c r="AA639" s="85">
        <v>0</v>
      </c>
      <c r="AB639" s="91">
        <v>0</v>
      </c>
      <c r="AC639" s="86">
        <v>0</v>
      </c>
      <c r="AD639" s="86">
        <v>0</v>
      </c>
      <c r="AE639" s="86">
        <v>0</v>
      </c>
      <c r="AF639" s="88">
        <v>0.37869998831099999</v>
      </c>
      <c r="AG639" s="85">
        <v>0</v>
      </c>
      <c r="AH639" s="86">
        <v>0.10838399999999999</v>
      </c>
      <c r="AI639" s="88">
        <v>1.8452000004200001E-2</v>
      </c>
      <c r="AJ639" s="150">
        <v>1.28</v>
      </c>
      <c r="AK639" s="151">
        <v>0</v>
      </c>
    </row>
    <row r="640" spans="1:37" x14ac:dyDescent="0.2">
      <c r="A640" s="149" t="s">
        <v>1603</v>
      </c>
      <c r="B640" s="66" t="s">
        <v>1604</v>
      </c>
      <c r="C640" s="67">
        <v>60</v>
      </c>
      <c r="D640" s="84" t="s">
        <v>349</v>
      </c>
      <c r="E640" s="85">
        <v>69.948642699926594</v>
      </c>
      <c r="F640" s="91">
        <v>69.737710931768206</v>
      </c>
      <c r="G640" s="86">
        <v>23.774761555392502</v>
      </c>
      <c r="H640" s="86">
        <v>23.7068965517241</v>
      </c>
      <c r="I640" s="86">
        <v>12.96</v>
      </c>
      <c r="J640" s="86">
        <v>9.15</v>
      </c>
      <c r="K640" s="87">
        <v>0</v>
      </c>
      <c r="L640" s="85">
        <v>0.74999999864300004</v>
      </c>
      <c r="M640" s="86">
        <v>0</v>
      </c>
      <c r="N640" s="86">
        <v>69.762594307428401</v>
      </c>
      <c r="O640" s="86">
        <v>14.0597775097172</v>
      </c>
      <c r="P640" s="86">
        <v>0.19900000000000001</v>
      </c>
      <c r="Q640" s="88">
        <v>0.97819999999999996</v>
      </c>
      <c r="R640" s="85">
        <v>0</v>
      </c>
      <c r="S640" s="86">
        <v>0.3</v>
      </c>
      <c r="T640" s="86">
        <v>1.82</v>
      </c>
      <c r="U640" s="88">
        <v>0.420029347028613</v>
      </c>
      <c r="V640" s="89">
        <v>4.0599999999999996</v>
      </c>
      <c r="W640" s="85">
        <v>49.698047933512797</v>
      </c>
      <c r="X640" s="88">
        <v>52</v>
      </c>
      <c r="Y640" s="85">
        <v>100</v>
      </c>
      <c r="Z640" s="88">
        <v>100</v>
      </c>
      <c r="AA640" s="85">
        <v>0</v>
      </c>
      <c r="AB640" s="91">
        <v>0</v>
      </c>
      <c r="AC640" s="86">
        <v>0</v>
      </c>
      <c r="AD640" s="86">
        <v>0</v>
      </c>
      <c r="AE640" s="86">
        <v>0</v>
      </c>
      <c r="AF640" s="88">
        <v>0</v>
      </c>
      <c r="AG640" s="85">
        <v>0</v>
      </c>
      <c r="AH640" s="86">
        <v>3.4112999999999997E-2</v>
      </c>
      <c r="AI640" s="88">
        <v>0</v>
      </c>
      <c r="AJ640" s="150">
        <v>1.26</v>
      </c>
      <c r="AK640" s="151">
        <v>0</v>
      </c>
    </row>
    <row r="641" spans="1:37" x14ac:dyDescent="0.2">
      <c r="A641" s="149" t="s">
        <v>1605</v>
      </c>
      <c r="B641" s="66" t="s">
        <v>1606</v>
      </c>
      <c r="C641" s="67">
        <v>60</v>
      </c>
      <c r="D641" s="84" t="s">
        <v>349</v>
      </c>
      <c r="E641" s="85">
        <v>57.991219661290103</v>
      </c>
      <c r="F641" s="91">
        <v>57.964128426346598</v>
      </c>
      <c r="G641" s="86">
        <v>20.334403089790101</v>
      </c>
      <c r="H641" s="86">
        <v>20.3114797371456</v>
      </c>
      <c r="I641" s="86">
        <v>24.71</v>
      </c>
      <c r="J641" s="86">
        <v>14.51</v>
      </c>
      <c r="K641" s="87">
        <v>0</v>
      </c>
      <c r="L641" s="85">
        <v>2.4199999977800002</v>
      </c>
      <c r="M641" s="86">
        <v>6.0147216056560501E-4</v>
      </c>
      <c r="N641" s="86">
        <v>57.597551752149897</v>
      </c>
      <c r="O641" s="86">
        <v>8.9948046080867403</v>
      </c>
      <c r="P641" s="86">
        <v>0.316</v>
      </c>
      <c r="Q641" s="88">
        <v>1.0265</v>
      </c>
      <c r="R641" s="85">
        <v>1.0342331161443801E-2</v>
      </c>
      <c r="S641" s="86">
        <v>1.3</v>
      </c>
      <c r="T641" s="86">
        <v>2</v>
      </c>
      <c r="U641" s="88">
        <v>2.0394837383125601</v>
      </c>
      <c r="V641" s="89">
        <v>4.0199999999999996</v>
      </c>
      <c r="W641" s="85">
        <v>46.272625579632702</v>
      </c>
      <c r="X641" s="88">
        <v>42.066666666700002</v>
      </c>
      <c r="Y641" s="85">
        <v>100</v>
      </c>
      <c r="Z641" s="88"/>
      <c r="AA641" s="85">
        <v>0.06</v>
      </c>
      <c r="AB641" s="91">
        <v>0.06</v>
      </c>
      <c r="AC641" s="86">
        <v>0</v>
      </c>
      <c r="AD641" s="86">
        <v>0</v>
      </c>
      <c r="AE641" s="86">
        <v>0</v>
      </c>
      <c r="AF641" s="88">
        <v>1.26999998349E-2</v>
      </c>
      <c r="AG641" s="85">
        <v>0</v>
      </c>
      <c r="AH641" s="86">
        <v>0.128416</v>
      </c>
      <c r="AI641" s="88">
        <v>3.42869999614E-2</v>
      </c>
      <c r="AJ641" s="150">
        <v>1.1599999999999999</v>
      </c>
      <c r="AK641" s="151">
        <v>0</v>
      </c>
    </row>
    <row r="642" spans="1:37" x14ac:dyDescent="0.2">
      <c r="A642" s="149" t="s">
        <v>1607</v>
      </c>
      <c r="B642" s="66" t="s">
        <v>1608</v>
      </c>
      <c r="C642" s="67">
        <v>60</v>
      </c>
      <c r="D642" s="84" t="s">
        <v>349</v>
      </c>
      <c r="E642" s="85">
        <v>53.339627863061402</v>
      </c>
      <c r="F642" s="91">
        <v>53.324976802487399</v>
      </c>
      <c r="G642" s="86">
        <v>14.8594312132706</v>
      </c>
      <c r="H642" s="86">
        <v>14.8447801526966</v>
      </c>
      <c r="I642" s="86">
        <v>16.93</v>
      </c>
      <c r="J642" s="86">
        <v>12.05</v>
      </c>
      <c r="K642" s="87">
        <v>0</v>
      </c>
      <c r="L642" s="85">
        <v>3.9200000030800002</v>
      </c>
      <c r="M642" s="86">
        <v>0</v>
      </c>
      <c r="N642" s="86">
        <v>53.713929899880398</v>
      </c>
      <c r="O642" s="86">
        <v>4.1134033666624497</v>
      </c>
      <c r="P642" s="86">
        <v>0.17599999999999999</v>
      </c>
      <c r="Q642" s="88">
        <v>0.6331</v>
      </c>
      <c r="R642" s="85">
        <v>0</v>
      </c>
      <c r="S642" s="86">
        <v>1.6</v>
      </c>
      <c r="T642" s="86">
        <v>1.84</v>
      </c>
      <c r="U642" s="88">
        <v>1.51394292597959</v>
      </c>
      <c r="V642" s="89">
        <v>3.7</v>
      </c>
      <c r="W642" s="85">
        <v>41.229685605710699</v>
      </c>
      <c r="X642" s="88">
        <v>42.2</v>
      </c>
      <c r="Y642" s="85">
        <v>100</v>
      </c>
      <c r="Z642" s="88">
        <v>100</v>
      </c>
      <c r="AA642" s="85">
        <v>0.19</v>
      </c>
      <c r="AB642" s="91">
        <v>0.19</v>
      </c>
      <c r="AC642" s="86">
        <v>0.03</v>
      </c>
      <c r="AD642" s="86">
        <v>0.03</v>
      </c>
      <c r="AE642" s="86">
        <v>0</v>
      </c>
      <c r="AF642" s="88">
        <v>0</v>
      </c>
      <c r="AG642" s="85">
        <v>0</v>
      </c>
      <c r="AH642" s="86">
        <v>4.6225000000000002E-2</v>
      </c>
      <c r="AI642" s="88">
        <v>3.5669000001500001E-2</v>
      </c>
      <c r="AJ642" s="150">
        <v>1.37</v>
      </c>
      <c r="AK642" s="151">
        <v>0</v>
      </c>
    </row>
    <row r="643" spans="1:37" x14ac:dyDescent="0.2">
      <c r="A643" s="149" t="s">
        <v>1609</v>
      </c>
      <c r="B643" s="66" t="s">
        <v>1610</v>
      </c>
      <c r="C643" s="67">
        <v>60</v>
      </c>
      <c r="D643" s="84" t="s">
        <v>349</v>
      </c>
      <c r="E643" s="85">
        <v>58.919153173754303</v>
      </c>
      <c r="F643" s="91">
        <v>58.900711835650803</v>
      </c>
      <c r="G643" s="86">
        <v>20.683804816877501</v>
      </c>
      <c r="H643" s="86">
        <v>20.667207612584399</v>
      </c>
      <c r="I643" s="86">
        <v>24.21</v>
      </c>
      <c r="J643" s="86">
        <v>20.49</v>
      </c>
      <c r="K643" s="87">
        <v>0</v>
      </c>
      <c r="L643" s="85">
        <v>1.51000000031</v>
      </c>
      <c r="M643" s="86">
        <v>4.5424529869094297</v>
      </c>
      <c r="N643" s="86">
        <v>62.087435998424603</v>
      </c>
      <c r="O643" s="86">
        <v>12.4578726423461</v>
      </c>
      <c r="P643" s="86">
        <v>0.35799999999999998</v>
      </c>
      <c r="Q643" s="88">
        <v>1.4240999999999999</v>
      </c>
      <c r="R643" s="85">
        <v>5.7405281285878303E-2</v>
      </c>
      <c r="S643" s="86">
        <v>0.8</v>
      </c>
      <c r="T643" s="86">
        <v>1.82</v>
      </c>
      <c r="U643" s="88">
        <v>2.2286357098070999</v>
      </c>
      <c r="V643" s="89">
        <v>4.18</v>
      </c>
      <c r="W643" s="85">
        <v>38.923597483094298</v>
      </c>
      <c r="X643" s="88">
        <v>36.366666666699999</v>
      </c>
      <c r="Y643" s="85">
        <v>100</v>
      </c>
      <c r="Z643" s="88">
        <v>-100</v>
      </c>
      <c r="AA643" s="85">
        <v>0.02</v>
      </c>
      <c r="AB643" s="91">
        <v>0.02</v>
      </c>
      <c r="AC643" s="86">
        <v>0</v>
      </c>
      <c r="AD643" s="86">
        <v>0</v>
      </c>
      <c r="AE643" s="86">
        <v>0</v>
      </c>
      <c r="AF643" s="88">
        <v>1.16890001321</v>
      </c>
      <c r="AG643" s="85">
        <v>0</v>
      </c>
      <c r="AH643" s="86">
        <v>0.13478699999999999</v>
      </c>
      <c r="AI643" s="88">
        <v>4.7098000023399998E-2</v>
      </c>
      <c r="AJ643" s="150">
        <v>1.61</v>
      </c>
      <c r="AK643" s="151">
        <v>0</v>
      </c>
    </row>
    <row r="644" spans="1:37" x14ac:dyDescent="0.2">
      <c r="A644" s="149" t="s">
        <v>430</v>
      </c>
      <c r="B644" s="66" t="s">
        <v>1611</v>
      </c>
      <c r="C644" s="67">
        <v>60</v>
      </c>
      <c r="D644" s="84" t="s">
        <v>349</v>
      </c>
      <c r="E644" s="85">
        <v>62.639811368013802</v>
      </c>
      <c r="F644" s="91">
        <v>62.030039471070403</v>
      </c>
      <c r="G644" s="86">
        <v>15.936120779748</v>
      </c>
      <c r="H644" s="86">
        <v>15.8644337153764</v>
      </c>
      <c r="I644" s="86">
        <v>79.95</v>
      </c>
      <c r="J644" s="86">
        <v>27.35</v>
      </c>
      <c r="K644" s="87">
        <v>9.5999999999999992E-3</v>
      </c>
      <c r="L644" s="85">
        <v>1.56999999868</v>
      </c>
      <c r="M644" s="86">
        <v>6.7380402737706401E-4</v>
      </c>
      <c r="N644" s="86">
        <v>61.926005959953301</v>
      </c>
      <c r="O644" s="86">
        <v>3.7771305083153202</v>
      </c>
      <c r="P644" s="86">
        <v>0.56299999999999994</v>
      </c>
      <c r="Q644" s="88">
        <v>1.1228</v>
      </c>
      <c r="R644" s="85">
        <v>1.33886731824876E-2</v>
      </c>
      <c r="S644" s="86">
        <v>1.1000000000000001</v>
      </c>
      <c r="T644" s="86">
        <v>2.76</v>
      </c>
      <c r="U644" s="88">
        <v>1.0390305836017999</v>
      </c>
      <c r="V644" s="89">
        <v>3.91</v>
      </c>
      <c r="W644" s="85">
        <v>46.480224341250697</v>
      </c>
      <c r="X644" s="88">
        <v>34.9</v>
      </c>
      <c r="Y644" s="85">
        <v>100</v>
      </c>
      <c r="Z644" s="88">
        <v>100</v>
      </c>
      <c r="AA644" s="85">
        <v>0.01</v>
      </c>
      <c r="AB644" s="91">
        <v>0.01</v>
      </c>
      <c r="AC644" s="86">
        <v>0</v>
      </c>
      <c r="AD644" s="86">
        <v>0</v>
      </c>
      <c r="AE644" s="86">
        <v>0</v>
      </c>
      <c r="AF644" s="88">
        <v>0</v>
      </c>
      <c r="AG644" s="85">
        <v>4.0879999992099996E-3</v>
      </c>
      <c r="AH644" s="86">
        <v>0.206179</v>
      </c>
      <c r="AI644" s="88">
        <v>8.0002999984500001E-2</v>
      </c>
      <c r="AJ644" s="150">
        <v>1.1399999999999999</v>
      </c>
      <c r="AK644" s="151">
        <v>0</v>
      </c>
    </row>
    <row r="645" spans="1:37" x14ac:dyDescent="0.2">
      <c r="A645" s="149" t="s">
        <v>1612</v>
      </c>
      <c r="B645" s="66" t="s">
        <v>1613</v>
      </c>
      <c r="C645" s="67">
        <v>60</v>
      </c>
      <c r="D645" s="84" t="s">
        <v>349</v>
      </c>
      <c r="E645" s="85">
        <v>74.231658063540706</v>
      </c>
      <c r="F645" s="91">
        <v>74.231658063540706</v>
      </c>
      <c r="G645" s="86">
        <v>14.105526878469099</v>
      </c>
      <c r="H645" s="86">
        <v>14.105526878469099</v>
      </c>
      <c r="I645" s="86">
        <v>44.39</v>
      </c>
      <c r="J645" s="86">
        <v>13.5</v>
      </c>
      <c r="K645" s="87">
        <v>0</v>
      </c>
      <c r="L645" s="85">
        <v>1.05999999953</v>
      </c>
      <c r="M645" s="86">
        <v>1.18388980252463E-2</v>
      </c>
      <c r="N645" s="86">
        <v>74.259095134130305</v>
      </c>
      <c r="O645" s="86">
        <v>2.9315960912052099</v>
      </c>
      <c r="P645" s="86">
        <v>0.38700000000000001</v>
      </c>
      <c r="Q645" s="88">
        <v>2.4238</v>
      </c>
      <c r="R645" s="85">
        <v>3.4965034965035002E-2</v>
      </c>
      <c r="S645" s="86">
        <v>0.8</v>
      </c>
      <c r="T645" s="86">
        <v>3.08</v>
      </c>
      <c r="U645" s="88">
        <v>1.5377637632016601</v>
      </c>
      <c r="V645" s="89">
        <v>4.3</v>
      </c>
      <c r="W645" s="85">
        <v>50.971168095310901</v>
      </c>
      <c r="X645" s="88">
        <v>47.166666666700003</v>
      </c>
      <c r="Y645" s="85">
        <v>100</v>
      </c>
      <c r="Z645" s="88"/>
      <c r="AA645" s="85">
        <v>0.04</v>
      </c>
      <c r="AB645" s="91">
        <v>0.04</v>
      </c>
      <c r="AC645" s="86">
        <v>0</v>
      </c>
      <c r="AD645" s="86">
        <v>0</v>
      </c>
      <c r="AE645" s="86">
        <v>0</v>
      </c>
      <c r="AF645" s="88">
        <v>0</v>
      </c>
      <c r="AG645" s="85">
        <v>0</v>
      </c>
      <c r="AH645" s="86">
        <v>4.1864999999999999E-2</v>
      </c>
      <c r="AI645" s="88">
        <v>0</v>
      </c>
      <c r="AJ645" s="150">
        <v>1.2</v>
      </c>
      <c r="AK645" s="151">
        <v>0</v>
      </c>
    </row>
    <row r="646" spans="1:37" x14ac:dyDescent="0.2">
      <c r="A646" s="149" t="s">
        <v>1614</v>
      </c>
      <c r="B646" s="66" t="s">
        <v>1615</v>
      </c>
      <c r="C646" s="67">
        <v>60</v>
      </c>
      <c r="D646" s="84" t="s">
        <v>349</v>
      </c>
      <c r="E646" s="85">
        <v>57.998612900029698</v>
      </c>
      <c r="F646" s="91">
        <v>57.968889329238102</v>
      </c>
      <c r="G646" s="86">
        <v>15.374021599128101</v>
      </c>
      <c r="H646" s="86">
        <v>15.3502427424948</v>
      </c>
      <c r="I646" s="86">
        <v>108.42</v>
      </c>
      <c r="J646" s="86">
        <v>121.71</v>
      </c>
      <c r="K646" s="87">
        <v>0</v>
      </c>
      <c r="L646" s="85">
        <v>1.7300000015699999</v>
      </c>
      <c r="M646" s="86">
        <v>3.8897531723967303E-5</v>
      </c>
      <c r="N646" s="86">
        <v>57.802818033000896</v>
      </c>
      <c r="O646" s="86">
        <v>9.1825850867836696</v>
      </c>
      <c r="P646" s="86">
        <v>3.0379999999999998</v>
      </c>
      <c r="Q646" s="88">
        <v>2.0916999999999999</v>
      </c>
      <c r="R646" s="85">
        <v>1.1811953697141501E-2</v>
      </c>
      <c r="S646" s="86">
        <v>1.1000000000000001</v>
      </c>
      <c r="T646" s="86">
        <v>3.66</v>
      </c>
      <c r="U646" s="88">
        <v>2.0360645992271902</v>
      </c>
      <c r="V646" s="89">
        <v>4.2300000000000004</v>
      </c>
      <c r="W646" s="85">
        <v>32.3049892550846</v>
      </c>
      <c r="X646" s="88">
        <v>16.9666666667</v>
      </c>
      <c r="Y646" s="85">
        <v>100</v>
      </c>
      <c r="Z646" s="88">
        <v>100</v>
      </c>
      <c r="AA646" s="85">
        <v>0</v>
      </c>
      <c r="AB646" s="91">
        <v>0</v>
      </c>
      <c r="AC646" s="86">
        <v>0</v>
      </c>
      <c r="AD646" s="86">
        <v>0.02</v>
      </c>
      <c r="AE646" s="86">
        <v>0</v>
      </c>
      <c r="AF646" s="88">
        <v>0</v>
      </c>
      <c r="AG646" s="85">
        <v>0</v>
      </c>
      <c r="AH646" s="86">
        <v>0.78876900000000005</v>
      </c>
      <c r="AI646" s="88">
        <v>0.35429899965299999</v>
      </c>
      <c r="AJ646" s="150">
        <v>1.26</v>
      </c>
      <c r="AK646" s="151">
        <v>0</v>
      </c>
    </row>
    <row r="647" spans="1:37" x14ac:dyDescent="0.2">
      <c r="A647" s="149" t="s">
        <v>1616</v>
      </c>
      <c r="B647" s="66" t="s">
        <v>1617</v>
      </c>
      <c r="C647" s="67">
        <v>60</v>
      </c>
      <c r="D647" s="84" t="s">
        <v>349</v>
      </c>
      <c r="E647" s="85">
        <v>45.282069708947198</v>
      </c>
      <c r="F647" s="91">
        <v>45.282069708947198</v>
      </c>
      <c r="G647" s="86">
        <v>14.715534794586199</v>
      </c>
      <c r="H647" s="86">
        <v>14.715534794586199</v>
      </c>
      <c r="I647" s="86">
        <v>29.61</v>
      </c>
      <c r="J647" s="86">
        <v>13.59</v>
      </c>
      <c r="K647" s="87">
        <v>0</v>
      </c>
      <c r="L647" s="85">
        <v>2.9799999970600002</v>
      </c>
      <c r="M647" s="86">
        <v>0</v>
      </c>
      <c r="N647" s="86">
        <v>44.640799077986898</v>
      </c>
      <c r="O647" s="86">
        <v>4.7791455467052897</v>
      </c>
      <c r="P647" s="86">
        <v>0.25</v>
      </c>
      <c r="Q647" s="88">
        <v>1.3308</v>
      </c>
      <c r="R647" s="85">
        <v>0</v>
      </c>
      <c r="S647" s="86">
        <v>1.8</v>
      </c>
      <c r="T647" s="86">
        <v>2.0699999999999998</v>
      </c>
      <c r="U647" s="88">
        <v>3.05186249850281</v>
      </c>
      <c r="V647" s="89">
        <v>3.34</v>
      </c>
      <c r="W647" s="85">
        <v>34.445698724185</v>
      </c>
      <c r="X647" s="88">
        <v>34.366666666699999</v>
      </c>
      <c r="Y647" s="85">
        <v>100</v>
      </c>
      <c r="Z647" s="88">
        <v>100</v>
      </c>
      <c r="AA647" s="85">
        <v>0.16</v>
      </c>
      <c r="AB647" s="91">
        <v>0.16</v>
      </c>
      <c r="AC647" s="86">
        <v>0</v>
      </c>
      <c r="AD647" s="86">
        <v>0</v>
      </c>
      <c r="AE647" s="86">
        <v>0</v>
      </c>
      <c r="AF647" s="88">
        <v>0</v>
      </c>
      <c r="AG647" s="85">
        <v>0</v>
      </c>
      <c r="AH647" s="86">
        <v>3.5716999999999999E-2</v>
      </c>
      <c r="AI647" s="88">
        <v>0</v>
      </c>
      <c r="AJ647" s="150">
        <v>1.64</v>
      </c>
      <c r="AK647" s="151">
        <v>0</v>
      </c>
    </row>
    <row r="648" spans="1:37" x14ac:dyDescent="0.2">
      <c r="A648" s="149" t="s">
        <v>1618</v>
      </c>
      <c r="B648" s="66" t="s">
        <v>1619</v>
      </c>
      <c r="C648" s="67">
        <v>60</v>
      </c>
      <c r="D648" s="84" t="s">
        <v>349</v>
      </c>
      <c r="E648" s="85">
        <v>54.820849395551001</v>
      </c>
      <c r="F648" s="91">
        <v>54.780443590219598</v>
      </c>
      <c r="G648" s="86">
        <v>18.961243188345701</v>
      </c>
      <c r="H648" s="86">
        <v>18.954690895589199</v>
      </c>
      <c r="I648" s="86">
        <v>30.1</v>
      </c>
      <c r="J648" s="86">
        <v>17.559999999999999</v>
      </c>
      <c r="K648" s="87">
        <v>1.21E-2</v>
      </c>
      <c r="L648" s="85">
        <v>2.4300000013799998</v>
      </c>
      <c r="M648" s="86">
        <v>7.3222617091431904E-3</v>
      </c>
      <c r="N648" s="86">
        <v>54.347202928270598</v>
      </c>
      <c r="O648" s="86">
        <v>9.26071878940731</v>
      </c>
      <c r="P648" s="86">
        <v>0.36499999999999999</v>
      </c>
      <c r="Q648" s="88">
        <v>1.2741</v>
      </c>
      <c r="R648" s="85">
        <v>1.2118274357731501E-2</v>
      </c>
      <c r="S648" s="86">
        <v>0.1</v>
      </c>
      <c r="T648" s="86">
        <v>1.9</v>
      </c>
      <c r="U648" s="88">
        <v>2.6842559325550699</v>
      </c>
      <c r="V648" s="89">
        <v>3.68</v>
      </c>
      <c r="W648" s="85">
        <v>42.0825330883956</v>
      </c>
      <c r="X648" s="88">
        <v>48.4</v>
      </c>
      <c r="Y648" s="85">
        <v>-100</v>
      </c>
      <c r="Z648" s="88">
        <v>-100</v>
      </c>
      <c r="AA648" s="85">
        <v>7.0000000000000007E-2</v>
      </c>
      <c r="AB648" s="91">
        <v>0.08</v>
      </c>
      <c r="AC648" s="86">
        <v>0.02</v>
      </c>
      <c r="AD648" s="86">
        <v>0.02</v>
      </c>
      <c r="AE648" s="86">
        <v>0</v>
      </c>
      <c r="AF648" s="88">
        <v>0</v>
      </c>
      <c r="AG648" s="85">
        <v>0</v>
      </c>
      <c r="AH648" s="86">
        <v>9.733E-2</v>
      </c>
      <c r="AI648" s="88">
        <v>7.5484000004000004E-2</v>
      </c>
      <c r="AJ648" s="150">
        <v>1.72</v>
      </c>
      <c r="AK648" s="151">
        <v>0</v>
      </c>
    </row>
    <row r="649" spans="1:37" x14ac:dyDescent="0.2">
      <c r="A649" s="149" t="s">
        <v>1620</v>
      </c>
      <c r="B649" s="66" t="s">
        <v>1621</v>
      </c>
      <c r="C649" s="67">
        <v>60</v>
      </c>
      <c r="D649" s="84" t="s">
        <v>349</v>
      </c>
      <c r="E649" s="85">
        <v>43.344121108377003</v>
      </c>
      <c r="F649" s="91">
        <v>43.340109125922801</v>
      </c>
      <c r="G649" s="86">
        <v>11.759120573445999</v>
      </c>
      <c r="H649" s="86">
        <v>11.755108590991799</v>
      </c>
      <c r="I649" s="86">
        <v>64.069999999999993</v>
      </c>
      <c r="J649" s="86">
        <v>37.96</v>
      </c>
      <c r="K649" s="87">
        <v>0</v>
      </c>
      <c r="L649" s="85">
        <v>2.5900000025700001</v>
      </c>
      <c r="M649" s="86">
        <v>0</v>
      </c>
      <c r="N649" s="86">
        <v>43.499581228217103</v>
      </c>
      <c r="O649" s="86">
        <v>5.9796691249750804</v>
      </c>
      <c r="P649" s="86">
        <v>1.6579999999999999</v>
      </c>
      <c r="Q649" s="88">
        <v>2.1694</v>
      </c>
      <c r="R649" s="85">
        <v>0</v>
      </c>
      <c r="S649" s="86">
        <v>1.3</v>
      </c>
      <c r="T649" s="86">
        <v>3.2</v>
      </c>
      <c r="U649" s="88">
        <v>3.8274312613672801</v>
      </c>
      <c r="V649" s="89">
        <v>3.68</v>
      </c>
      <c r="W649" s="85">
        <v>34.6169690423093</v>
      </c>
      <c r="X649" s="88">
        <v>32.133333333300001</v>
      </c>
      <c r="Y649" s="85">
        <v>99.88</v>
      </c>
      <c r="Z649" s="88"/>
      <c r="AA649" s="85">
        <v>0.21</v>
      </c>
      <c r="AB649" s="91">
        <v>0.21</v>
      </c>
      <c r="AC649" s="86">
        <v>0.02</v>
      </c>
      <c r="AD649" s="86">
        <v>0.02</v>
      </c>
      <c r="AE649" s="86">
        <v>0</v>
      </c>
      <c r="AF649" s="88">
        <v>0</v>
      </c>
      <c r="AG649" s="85">
        <v>0</v>
      </c>
      <c r="AH649" s="86">
        <v>0.18660599999999999</v>
      </c>
      <c r="AI649" s="88">
        <v>9.4196000008300002E-2</v>
      </c>
      <c r="AJ649" s="150">
        <v>1.48</v>
      </c>
      <c r="AK649" s="151">
        <v>0</v>
      </c>
    </row>
    <row r="650" spans="1:37" x14ac:dyDescent="0.2">
      <c r="A650" s="149" t="s">
        <v>1440</v>
      </c>
      <c r="B650" s="66" t="s">
        <v>1622</v>
      </c>
      <c r="C650" s="67">
        <v>60</v>
      </c>
      <c r="D650" s="84" t="s">
        <v>349</v>
      </c>
      <c r="E650" s="85">
        <v>65.517682011308807</v>
      </c>
      <c r="F650" s="91">
        <v>65.517682011308807</v>
      </c>
      <c r="G650" s="86">
        <v>16.635785707440199</v>
      </c>
      <c r="H650" s="86">
        <v>16.635785707440199</v>
      </c>
      <c r="I650" s="86">
        <v>28.99</v>
      </c>
      <c r="J650" s="86">
        <v>15.87</v>
      </c>
      <c r="K650" s="87">
        <v>0</v>
      </c>
      <c r="L650" s="85">
        <v>2.8200000068</v>
      </c>
      <c r="M650" s="86">
        <v>0</v>
      </c>
      <c r="N650" s="86">
        <v>65.002398848552701</v>
      </c>
      <c r="O650" s="86">
        <v>5.0777331995988</v>
      </c>
      <c r="P650" s="86">
        <v>0.23</v>
      </c>
      <c r="Q650" s="88">
        <v>0.74539999999999995</v>
      </c>
      <c r="R650" s="85">
        <v>0</v>
      </c>
      <c r="S650" s="86">
        <v>0.1</v>
      </c>
      <c r="T650" s="86">
        <v>1.59</v>
      </c>
      <c r="U650" s="88">
        <v>1.68194741718046</v>
      </c>
      <c r="V650" s="89">
        <v>4.04</v>
      </c>
      <c r="W650" s="85">
        <v>42.774576858999502</v>
      </c>
      <c r="X650" s="88">
        <v>42.233333333300003</v>
      </c>
      <c r="Y650" s="85">
        <v>100</v>
      </c>
      <c r="Z650" s="88"/>
      <c r="AA650" s="85">
        <v>0.1</v>
      </c>
      <c r="AB650" s="91">
        <v>0.1</v>
      </c>
      <c r="AC650" s="86">
        <v>0</v>
      </c>
      <c r="AD650" s="86">
        <v>0</v>
      </c>
      <c r="AE650" s="86">
        <v>0</v>
      </c>
      <c r="AF650" s="88">
        <v>0</v>
      </c>
      <c r="AG650" s="85">
        <v>0</v>
      </c>
      <c r="AH650" s="86">
        <v>6.5216999999999997E-2</v>
      </c>
      <c r="AI650" s="88">
        <v>2.2037000059E-2</v>
      </c>
      <c r="AJ650" s="150">
        <v>1.67</v>
      </c>
      <c r="AK650" s="151">
        <v>0</v>
      </c>
    </row>
    <row r="651" spans="1:37" x14ac:dyDescent="0.2">
      <c r="A651" s="149" t="s">
        <v>1623</v>
      </c>
      <c r="B651" s="66" t="s">
        <v>1624</v>
      </c>
      <c r="C651" s="67">
        <v>60</v>
      </c>
      <c r="D651" s="84" t="s">
        <v>349</v>
      </c>
      <c r="E651" s="85">
        <v>62.936832569248097</v>
      </c>
      <c r="F651" s="91">
        <v>62.927224311636998</v>
      </c>
      <c r="G651" s="86">
        <v>16.5138496170423</v>
      </c>
      <c r="H651" s="86">
        <v>16.504241359431202</v>
      </c>
      <c r="I651" s="86">
        <v>56.07</v>
      </c>
      <c r="J651" s="86">
        <v>42.4</v>
      </c>
      <c r="K651" s="87">
        <v>1.5299999999999999E-2</v>
      </c>
      <c r="L651" s="85">
        <v>0.87000000050299997</v>
      </c>
      <c r="M651" s="86">
        <v>0</v>
      </c>
      <c r="N651" s="86">
        <v>63.480491805577003</v>
      </c>
      <c r="O651" s="86">
        <v>8.5816573654838404</v>
      </c>
      <c r="P651" s="86">
        <v>1.25</v>
      </c>
      <c r="Q651" s="88">
        <v>1.3726</v>
      </c>
      <c r="R651" s="85">
        <v>0</v>
      </c>
      <c r="S651" s="86">
        <v>0</v>
      </c>
      <c r="T651" s="86">
        <v>3.01</v>
      </c>
      <c r="U651" s="88">
        <v>2.5818760809289798</v>
      </c>
      <c r="V651" s="89">
        <v>4.17</v>
      </c>
      <c r="W651" s="85">
        <v>39.574135472287303</v>
      </c>
      <c r="X651" s="88">
        <v>28.9</v>
      </c>
      <c r="Y651" s="85">
        <v>98.080000000000013</v>
      </c>
      <c r="Z651" s="88"/>
      <c r="AA651" s="85">
        <v>0.32</v>
      </c>
      <c r="AB651" s="91">
        <v>0.32</v>
      </c>
      <c r="AC651" s="86">
        <v>0.08</v>
      </c>
      <c r="AD651" s="86">
        <v>0.08</v>
      </c>
      <c r="AE651" s="86">
        <v>0</v>
      </c>
      <c r="AF651" s="88">
        <v>0</v>
      </c>
      <c r="AG651" s="85">
        <v>0</v>
      </c>
      <c r="AH651" s="86">
        <v>0.19766300000000001</v>
      </c>
      <c r="AI651" s="88">
        <v>0.14092099993000001</v>
      </c>
      <c r="AJ651" s="150">
        <v>1.68</v>
      </c>
      <c r="AK651" s="151">
        <v>0</v>
      </c>
    </row>
    <row r="652" spans="1:37" x14ac:dyDescent="0.2">
      <c r="A652" s="149" t="s">
        <v>1625</v>
      </c>
      <c r="B652" s="66" t="s">
        <v>1626</v>
      </c>
      <c r="C652" s="67">
        <v>60</v>
      </c>
      <c r="D652" s="84" t="s">
        <v>349</v>
      </c>
      <c r="E652" s="85">
        <v>63.725581060067803</v>
      </c>
      <c r="F652" s="91">
        <v>63.725581060067803</v>
      </c>
      <c r="G652" s="86">
        <v>29.915454086729099</v>
      </c>
      <c r="H652" s="86">
        <v>29.915454086729099</v>
      </c>
      <c r="I652" s="86">
        <v>17.670000000000002</v>
      </c>
      <c r="J652" s="86">
        <v>19.46</v>
      </c>
      <c r="K652" s="87">
        <v>0</v>
      </c>
      <c r="L652" s="85">
        <v>4.22999999497</v>
      </c>
      <c r="M652" s="86">
        <v>0</v>
      </c>
      <c r="N652" s="86">
        <v>61.8065102899808</v>
      </c>
      <c r="O652" s="86">
        <v>69.902912621359206</v>
      </c>
      <c r="P652" s="86">
        <v>0.40400000000000003</v>
      </c>
      <c r="Q652" s="88">
        <v>0.80089999999999995</v>
      </c>
      <c r="R652" s="85">
        <v>0</v>
      </c>
      <c r="S652" s="86">
        <v>1.4</v>
      </c>
      <c r="T652" s="86">
        <v>1.56</v>
      </c>
      <c r="U652" s="88">
        <v>3.5919140741656101</v>
      </c>
      <c r="V652" s="89">
        <v>4.1500000000000004</v>
      </c>
      <c r="W652" s="85">
        <v>42.434094194058403</v>
      </c>
      <c r="X652" s="88">
        <v>31.3</v>
      </c>
      <c r="Y652" s="85">
        <v>100</v>
      </c>
      <c r="Z652" s="88"/>
      <c r="AA652" s="85">
        <v>0</v>
      </c>
      <c r="AB652" s="91">
        <v>0</v>
      </c>
      <c r="AC652" s="86">
        <v>0</v>
      </c>
      <c r="AD652" s="86">
        <v>0</v>
      </c>
      <c r="AE652" s="86">
        <v>0</v>
      </c>
      <c r="AF652" s="88">
        <v>0</v>
      </c>
      <c r="AG652" s="85">
        <v>0</v>
      </c>
      <c r="AH652" s="86">
        <v>7.9999000000000001E-2</v>
      </c>
      <c r="AI652" s="88">
        <v>2.7077999983900002E-2</v>
      </c>
      <c r="AJ652" s="150">
        <v>1.54</v>
      </c>
      <c r="AK652" s="151">
        <v>0</v>
      </c>
    </row>
    <row r="653" spans="1:37" x14ac:dyDescent="0.2">
      <c r="A653" s="149" t="s">
        <v>1627</v>
      </c>
      <c r="B653" s="66" t="s">
        <v>1628</v>
      </c>
      <c r="C653" s="67">
        <v>60</v>
      </c>
      <c r="D653" s="84" t="s">
        <v>349</v>
      </c>
      <c r="E653" s="85">
        <v>61.478030128915002</v>
      </c>
      <c r="F653" s="91">
        <v>61.478030128915002</v>
      </c>
      <c r="G653" s="86">
        <v>25.049622866216801</v>
      </c>
      <c r="H653" s="86">
        <v>25.049622866216801</v>
      </c>
      <c r="I653" s="86">
        <v>32.29</v>
      </c>
      <c r="J653" s="86">
        <v>21.29</v>
      </c>
      <c r="K653" s="87">
        <v>0</v>
      </c>
      <c r="L653" s="85">
        <v>2.8499999975199999</v>
      </c>
      <c r="M653" s="86">
        <v>7.3800474672630297E-4</v>
      </c>
      <c r="N653" s="86">
        <v>59.758889378951103</v>
      </c>
      <c r="O653" s="86">
        <v>53.390742734122703</v>
      </c>
      <c r="P653" s="86">
        <v>0.20200000000000001</v>
      </c>
      <c r="Q653" s="88">
        <v>1.3001</v>
      </c>
      <c r="R653" s="85">
        <v>2.9027576197387502E-2</v>
      </c>
      <c r="S653" s="86">
        <v>2.8</v>
      </c>
      <c r="T653" s="86">
        <v>2.4300000000000002</v>
      </c>
      <c r="U653" s="88">
        <v>4.4608344999059799</v>
      </c>
      <c r="V653" s="89">
        <v>4.37</v>
      </c>
      <c r="W653" s="85">
        <v>36.542781969349797</v>
      </c>
      <c r="X653" s="88">
        <v>32.0333333333</v>
      </c>
      <c r="Y653" s="85">
        <v>100</v>
      </c>
      <c r="Z653" s="88"/>
      <c r="AA653" s="85">
        <v>0.06</v>
      </c>
      <c r="AB653" s="91">
        <v>0.06</v>
      </c>
      <c r="AC653" s="86">
        <v>0.02</v>
      </c>
      <c r="AD653" s="86">
        <v>0.02</v>
      </c>
      <c r="AE653" s="86">
        <v>0</v>
      </c>
      <c r="AF653" s="88">
        <v>0</v>
      </c>
      <c r="AG653" s="85">
        <v>0</v>
      </c>
      <c r="AH653" s="86">
        <v>3.5111000000000003E-2</v>
      </c>
      <c r="AI653" s="88">
        <v>0</v>
      </c>
      <c r="AJ653" s="150">
        <v>1.41</v>
      </c>
      <c r="AK653" s="151">
        <v>0</v>
      </c>
    </row>
    <row r="654" spans="1:37" x14ac:dyDescent="0.2">
      <c r="A654" s="149" t="s">
        <v>1629</v>
      </c>
      <c r="B654" s="66" t="s">
        <v>1630</v>
      </c>
      <c r="C654" s="67">
        <v>60</v>
      </c>
      <c r="D654" s="84" t="s">
        <v>349</v>
      </c>
      <c r="E654" s="85">
        <v>45.430538526832002</v>
      </c>
      <c r="F654" s="91">
        <v>45.430538526832002</v>
      </c>
      <c r="G654" s="86">
        <v>21.270709547612299</v>
      </c>
      <c r="H654" s="86">
        <v>21.270709547612299</v>
      </c>
      <c r="I654" s="86">
        <v>30.06</v>
      </c>
      <c r="J654" s="86">
        <v>28.6</v>
      </c>
      <c r="K654" s="87">
        <v>0</v>
      </c>
      <c r="L654" s="85">
        <v>1.5899999979599999</v>
      </c>
      <c r="M654" s="86">
        <v>5.7773950604828397E-4</v>
      </c>
      <c r="N654" s="86">
        <v>43.296284534772902</v>
      </c>
      <c r="O654" s="86">
        <v>48.153485858403897</v>
      </c>
      <c r="P654" s="86">
        <v>0.28499999999999998</v>
      </c>
      <c r="Q654" s="88">
        <v>1.5719000000000001</v>
      </c>
      <c r="R654" s="85">
        <v>8.7298123090353605E-2</v>
      </c>
      <c r="S654" s="86">
        <v>3.4</v>
      </c>
      <c r="T654" s="86">
        <v>1.99</v>
      </c>
      <c r="U654" s="88">
        <v>4.8099594454399703</v>
      </c>
      <c r="V654" s="89">
        <v>4.04</v>
      </c>
      <c r="W654" s="85">
        <v>29.911283716239002</v>
      </c>
      <c r="X654" s="88">
        <v>30.666666666699999</v>
      </c>
      <c r="Y654" s="85">
        <v>100</v>
      </c>
      <c r="Z654" s="88">
        <v>100</v>
      </c>
      <c r="AA654" s="85">
        <v>0</v>
      </c>
      <c r="AB654" s="91">
        <v>0</v>
      </c>
      <c r="AC654" s="86">
        <v>0</v>
      </c>
      <c r="AD654" s="86">
        <v>0</v>
      </c>
      <c r="AE654" s="86">
        <v>0</v>
      </c>
      <c r="AF654" s="88">
        <v>0</v>
      </c>
      <c r="AG654" s="85">
        <v>0</v>
      </c>
      <c r="AH654" s="86">
        <v>3.5296000000000001E-2</v>
      </c>
      <c r="AI654" s="88">
        <v>1.03519999951E-2</v>
      </c>
      <c r="AJ654" s="150">
        <v>1.25</v>
      </c>
      <c r="AK654" s="151">
        <v>0</v>
      </c>
    </row>
    <row r="655" spans="1:37" x14ac:dyDescent="0.2">
      <c r="A655" s="149" t="s">
        <v>1631</v>
      </c>
      <c r="B655" s="66" t="s">
        <v>1632</v>
      </c>
      <c r="C655" s="67">
        <v>60</v>
      </c>
      <c r="D655" s="84" t="s">
        <v>349</v>
      </c>
      <c r="E655" s="85">
        <v>53.359588604456803</v>
      </c>
      <c r="F655" s="91">
        <v>53.359588604456803</v>
      </c>
      <c r="G655" s="86">
        <v>23.829491847171699</v>
      </c>
      <c r="H655" s="86">
        <v>23.829491847171699</v>
      </c>
      <c r="I655" s="86">
        <v>62.54</v>
      </c>
      <c r="J655" s="86">
        <v>64.52</v>
      </c>
      <c r="K655" s="87">
        <v>0</v>
      </c>
      <c r="L655" s="85">
        <v>2.79999999663</v>
      </c>
      <c r="M655" s="86">
        <v>0</v>
      </c>
      <c r="N655" s="86">
        <v>52.001430103682502</v>
      </c>
      <c r="O655" s="86">
        <v>52.023623414973102</v>
      </c>
      <c r="P655" s="86">
        <v>1.016</v>
      </c>
      <c r="Q655" s="88">
        <v>0.8972</v>
      </c>
      <c r="R655" s="85">
        <v>0</v>
      </c>
      <c r="S655" s="86">
        <v>3.2</v>
      </c>
      <c r="T655" s="86">
        <v>2.31</v>
      </c>
      <c r="U655" s="88">
        <v>3.3659635353950299</v>
      </c>
      <c r="V655" s="89">
        <v>3.9</v>
      </c>
      <c r="W655" s="85">
        <v>29.0174324285985</v>
      </c>
      <c r="X655" s="88">
        <v>22.266666666700001</v>
      </c>
      <c r="Y655" s="85">
        <v>-100</v>
      </c>
      <c r="Z655" s="88"/>
      <c r="AA655" s="85">
        <v>0</v>
      </c>
      <c r="AB655" s="91">
        <v>0</v>
      </c>
      <c r="AC655" s="86">
        <v>0</v>
      </c>
      <c r="AD655" s="86">
        <v>0</v>
      </c>
      <c r="AE655" s="86">
        <v>0</v>
      </c>
      <c r="AF655" s="88">
        <v>0</v>
      </c>
      <c r="AG655" s="85">
        <v>0</v>
      </c>
      <c r="AH655" s="86">
        <v>0.15203800000000001</v>
      </c>
      <c r="AI655" s="88">
        <v>6.21120000247E-2</v>
      </c>
      <c r="AJ655" s="150">
        <v>1.5</v>
      </c>
      <c r="AK655" s="151">
        <v>0</v>
      </c>
    </row>
    <row r="656" spans="1:37" x14ac:dyDescent="0.2">
      <c r="A656" s="149" t="s">
        <v>1633</v>
      </c>
      <c r="B656" s="66" t="s">
        <v>1634</v>
      </c>
      <c r="C656" s="67">
        <v>60</v>
      </c>
      <c r="D656" s="84" t="s">
        <v>349</v>
      </c>
      <c r="E656" s="85">
        <v>49.706405693950202</v>
      </c>
      <c r="F656" s="91">
        <v>49.706405693950202</v>
      </c>
      <c r="G656" s="86">
        <v>18.2168276563294</v>
      </c>
      <c r="H656" s="86">
        <v>18.2168276563294</v>
      </c>
      <c r="I656" s="86">
        <v>109.5</v>
      </c>
      <c r="J656" s="86">
        <v>86.24</v>
      </c>
      <c r="K656" s="87">
        <v>0</v>
      </c>
      <c r="L656" s="85">
        <v>2.3400000038900002</v>
      </c>
      <c r="M656" s="86">
        <v>6.47230492191187E-2</v>
      </c>
      <c r="N656" s="86">
        <v>49.033433687212799</v>
      </c>
      <c r="O656" s="86">
        <v>49.534387014096502</v>
      </c>
      <c r="P656" s="86">
        <v>1.0940000000000001</v>
      </c>
      <c r="Q656" s="88">
        <v>0.94620000000000004</v>
      </c>
      <c r="R656" s="85">
        <v>5.3821313240043099E-2</v>
      </c>
      <c r="S656" s="86">
        <v>3.6</v>
      </c>
      <c r="T656" s="86">
        <v>2.98</v>
      </c>
      <c r="U656" s="88">
        <v>4.2971530249110304</v>
      </c>
      <c r="V656" s="89">
        <v>3.8</v>
      </c>
      <c r="W656" s="85">
        <v>26.030222277685201</v>
      </c>
      <c r="X656" s="88">
        <v>15.8</v>
      </c>
      <c r="Y656" s="85">
        <v>-100</v>
      </c>
      <c r="Z656" s="88">
        <v>-100</v>
      </c>
      <c r="AA656" s="85">
        <v>0.04</v>
      </c>
      <c r="AB656" s="91">
        <v>0.04</v>
      </c>
      <c r="AC656" s="86">
        <v>0.03</v>
      </c>
      <c r="AD656" s="86">
        <v>0.03</v>
      </c>
      <c r="AE656" s="86">
        <v>0</v>
      </c>
      <c r="AF656" s="88">
        <v>0.41620001266099999</v>
      </c>
      <c r="AG656" s="85">
        <v>0</v>
      </c>
      <c r="AH656" s="86">
        <v>0.229047</v>
      </c>
      <c r="AI656" s="88">
        <v>6.2112000007999997E-2</v>
      </c>
      <c r="AJ656" s="150">
        <v>1.49</v>
      </c>
      <c r="AK656" s="151">
        <v>0</v>
      </c>
    </row>
    <row r="657" spans="1:37" x14ac:dyDescent="0.2">
      <c r="A657" s="149" t="s">
        <v>1635</v>
      </c>
      <c r="B657" s="66" t="s">
        <v>1636</v>
      </c>
      <c r="C657" s="67">
        <v>60</v>
      </c>
      <c r="D657" s="84" t="s">
        <v>349</v>
      </c>
      <c r="E657" s="85">
        <v>57.352851105530704</v>
      </c>
      <c r="F657" s="91">
        <v>57.348257487597202</v>
      </c>
      <c r="G657" s="86">
        <v>24.5467630305629</v>
      </c>
      <c r="H657" s="86">
        <v>24.542169412629399</v>
      </c>
      <c r="I657" s="86">
        <v>52.51</v>
      </c>
      <c r="J657" s="86">
        <v>33.21</v>
      </c>
      <c r="K657" s="87">
        <v>0</v>
      </c>
      <c r="L657" s="85">
        <v>1.9699999986100001</v>
      </c>
      <c r="M657" s="86">
        <v>7.0001959235464997E-2</v>
      </c>
      <c r="N657" s="86">
        <v>56.984594903004897</v>
      </c>
      <c r="O657" s="86">
        <v>46.949941792782298</v>
      </c>
      <c r="P657" s="86">
        <v>0.42699999999999999</v>
      </c>
      <c r="Q657" s="88">
        <v>1.242</v>
      </c>
      <c r="R657" s="85">
        <v>6.1139642944485199E-2</v>
      </c>
      <c r="S657" s="86">
        <v>3.1</v>
      </c>
      <c r="T657" s="86">
        <v>2.5</v>
      </c>
      <c r="U657" s="88">
        <v>3.34645066454339</v>
      </c>
      <c r="V657" s="89">
        <v>4.16</v>
      </c>
      <c r="W657" s="85">
        <v>31.757053209041199</v>
      </c>
      <c r="X657" s="88">
        <v>21.6</v>
      </c>
      <c r="Y657" s="85">
        <v>-100</v>
      </c>
      <c r="Z657" s="88">
        <v>-9.019999999999996</v>
      </c>
      <c r="AA657" s="85">
        <v>0.08</v>
      </c>
      <c r="AB657" s="91">
        <v>0.08</v>
      </c>
      <c r="AC657" s="86">
        <v>0.06</v>
      </c>
      <c r="AD657" s="86">
        <v>0.06</v>
      </c>
      <c r="AE657" s="86">
        <v>0</v>
      </c>
      <c r="AF657" s="88">
        <v>0</v>
      </c>
      <c r="AG657" s="85">
        <v>0</v>
      </c>
      <c r="AH657" s="86">
        <v>0.14187900000000001</v>
      </c>
      <c r="AI657" s="88">
        <v>5.1759999981199997E-2</v>
      </c>
      <c r="AJ657" s="150">
        <v>1.26</v>
      </c>
      <c r="AK657" s="151">
        <v>0</v>
      </c>
    </row>
    <row r="658" spans="1:37" x14ac:dyDescent="0.2">
      <c r="A658" s="149" t="s">
        <v>1637</v>
      </c>
      <c r="B658" s="66" t="s">
        <v>1638</v>
      </c>
      <c r="C658" s="67">
        <v>60</v>
      </c>
      <c r="D658" s="84" t="s">
        <v>349</v>
      </c>
      <c r="E658" s="85">
        <v>58.553562462914797</v>
      </c>
      <c r="F658" s="91">
        <v>58.553562462914797</v>
      </c>
      <c r="G658" s="86">
        <v>16.066456707289198</v>
      </c>
      <c r="H658" s="86">
        <v>16.066456707289198</v>
      </c>
      <c r="I658" s="86">
        <v>23.05</v>
      </c>
      <c r="J658" s="86">
        <v>8.67</v>
      </c>
      <c r="K658" s="87">
        <v>0</v>
      </c>
      <c r="L658" s="85">
        <v>2.00999999764</v>
      </c>
      <c r="M658" s="86">
        <v>0</v>
      </c>
      <c r="N658" s="86">
        <v>58.588788889396497</v>
      </c>
      <c r="O658" s="86">
        <v>32.0588881564491</v>
      </c>
      <c r="P658" s="86">
        <v>0.10199999999999999</v>
      </c>
      <c r="Q658" s="88">
        <v>0.73540000000000005</v>
      </c>
      <c r="R658" s="85">
        <v>0</v>
      </c>
      <c r="S658" s="86">
        <v>1.9</v>
      </c>
      <c r="T658" s="86">
        <v>2.4700000000000002</v>
      </c>
      <c r="U658" s="88">
        <v>2.1589301200419899</v>
      </c>
      <c r="V658" s="89">
        <v>4.09</v>
      </c>
      <c r="W658" s="85">
        <v>43.327030283801903</v>
      </c>
      <c r="X658" s="88">
        <v>39.733333333300003</v>
      </c>
      <c r="Y658" s="85"/>
      <c r="Z658" s="88"/>
      <c r="AA658" s="85">
        <v>0</v>
      </c>
      <c r="AB658" s="91">
        <v>0</v>
      </c>
      <c r="AC658" s="86">
        <v>0</v>
      </c>
      <c r="AD658" s="86">
        <v>0</v>
      </c>
      <c r="AE658" s="86">
        <v>0</v>
      </c>
      <c r="AF658" s="88">
        <v>0</v>
      </c>
      <c r="AG658" s="85">
        <v>0</v>
      </c>
      <c r="AH658" s="86">
        <v>1.8131000000000001E-2</v>
      </c>
      <c r="AI658" s="88">
        <v>0</v>
      </c>
      <c r="AJ658" s="150">
        <v>1.22</v>
      </c>
      <c r="AK658" s="151">
        <v>0</v>
      </c>
    </row>
    <row r="659" spans="1:37" x14ac:dyDescent="0.2">
      <c r="A659" s="149" t="s">
        <v>1639</v>
      </c>
      <c r="B659" s="66" t="s">
        <v>1640</v>
      </c>
      <c r="C659" s="67">
        <v>60</v>
      </c>
      <c r="D659" s="84" t="s">
        <v>349</v>
      </c>
      <c r="E659" s="85">
        <v>62.222156712458002</v>
      </c>
      <c r="F659" s="91">
        <v>62.205943045810997</v>
      </c>
      <c r="G659" s="86">
        <v>16.9845527975945</v>
      </c>
      <c r="H659" s="86">
        <v>16.9845527975945</v>
      </c>
      <c r="I659" s="86">
        <v>27.2</v>
      </c>
      <c r="J659" s="86">
        <v>12.8</v>
      </c>
      <c r="K659" s="87">
        <v>0</v>
      </c>
      <c r="L659" s="85">
        <v>0.230000000239</v>
      </c>
      <c r="M659" s="86">
        <v>0</v>
      </c>
      <c r="N659" s="86">
        <v>62.047402032358399</v>
      </c>
      <c r="O659" s="86">
        <v>29.6518607442977</v>
      </c>
      <c r="P659" s="86">
        <v>0.34699999999999998</v>
      </c>
      <c r="Q659" s="88">
        <v>1.6376999999999999</v>
      </c>
      <c r="R659" s="85">
        <v>0</v>
      </c>
      <c r="S659" s="86">
        <v>0.3</v>
      </c>
      <c r="T659" s="86">
        <v>2.68</v>
      </c>
      <c r="U659" s="88">
        <v>2.4408938152231601</v>
      </c>
      <c r="V659" s="89">
        <v>4.16</v>
      </c>
      <c r="W659" s="85">
        <v>51.687875359311398</v>
      </c>
      <c r="X659" s="88">
        <v>41.166666666700003</v>
      </c>
      <c r="Y659" s="85">
        <v>-100</v>
      </c>
      <c r="Z659" s="88"/>
      <c r="AA659" s="85">
        <v>0</v>
      </c>
      <c r="AB659" s="91">
        <v>0.01</v>
      </c>
      <c r="AC659" s="86">
        <v>0</v>
      </c>
      <c r="AD659" s="86">
        <v>0</v>
      </c>
      <c r="AE659" s="86">
        <v>0</v>
      </c>
      <c r="AF659" s="88">
        <v>0</v>
      </c>
      <c r="AG659" s="85">
        <v>0</v>
      </c>
      <c r="AH659" s="86">
        <v>5.4880999999999999E-2</v>
      </c>
      <c r="AI659" s="88">
        <v>9.2260000076399996E-3</v>
      </c>
      <c r="AJ659" s="150">
        <v>1.24</v>
      </c>
      <c r="AK659" s="151">
        <v>0</v>
      </c>
    </row>
    <row r="660" spans="1:37" x14ac:dyDescent="0.2">
      <c r="A660" s="149" t="s">
        <v>1641</v>
      </c>
      <c r="B660" s="66" t="s">
        <v>1642</v>
      </c>
      <c r="C660" s="67">
        <v>60</v>
      </c>
      <c r="D660" s="84" t="s">
        <v>349</v>
      </c>
      <c r="E660" s="85">
        <v>43.842357141785598</v>
      </c>
      <c r="F660" s="91">
        <v>43.842357141785598</v>
      </c>
      <c r="G660" s="86">
        <v>17.689064914412601</v>
      </c>
      <c r="H660" s="86">
        <v>17.689064914412601</v>
      </c>
      <c r="I660" s="86">
        <v>26.57</v>
      </c>
      <c r="J660" s="86">
        <v>27.1</v>
      </c>
      <c r="K660" s="87">
        <v>0</v>
      </c>
      <c r="L660" s="85">
        <v>2.2999999961699999</v>
      </c>
      <c r="M660" s="86">
        <v>0</v>
      </c>
      <c r="N660" s="86">
        <v>42.1689652573668</v>
      </c>
      <c r="O660" s="86">
        <v>44.559585492228003</v>
      </c>
      <c r="P660" s="86">
        <v>0.45300000000000001</v>
      </c>
      <c r="Q660" s="88">
        <v>1.4001999999999999</v>
      </c>
      <c r="R660" s="85">
        <v>0</v>
      </c>
      <c r="S660" s="86">
        <v>2.4</v>
      </c>
      <c r="T660" s="86">
        <v>2.09</v>
      </c>
      <c r="U660" s="88">
        <v>4.89821024048487</v>
      </c>
      <c r="V660" s="89">
        <v>3.73</v>
      </c>
      <c r="W660" s="85">
        <v>38.125069832069997</v>
      </c>
      <c r="X660" s="88">
        <v>29.766666666700001</v>
      </c>
      <c r="Y660" s="85">
        <v>-99.7</v>
      </c>
      <c r="Z660" s="88"/>
      <c r="AA660" s="85">
        <v>0</v>
      </c>
      <c r="AB660" s="91">
        <v>0</v>
      </c>
      <c r="AC660" s="86">
        <v>0</v>
      </c>
      <c r="AD660" s="86">
        <v>0</v>
      </c>
      <c r="AE660" s="86">
        <v>0</v>
      </c>
      <c r="AF660" s="88">
        <v>0.46389999908500001</v>
      </c>
      <c r="AG660" s="85">
        <v>0</v>
      </c>
      <c r="AH660" s="86">
        <v>8.0864000000000005E-2</v>
      </c>
      <c r="AI660" s="88">
        <v>2.7677999999800001E-2</v>
      </c>
      <c r="AJ660" s="150">
        <v>1.17</v>
      </c>
      <c r="AK660" s="151">
        <v>0</v>
      </c>
    </row>
    <row r="661" spans="1:37" x14ac:dyDescent="0.2">
      <c r="A661" s="149" t="s">
        <v>1451</v>
      </c>
      <c r="B661" s="66" t="s">
        <v>1643</v>
      </c>
      <c r="C661" s="67">
        <v>60</v>
      </c>
      <c r="D661" s="84" t="s">
        <v>349</v>
      </c>
      <c r="E661" s="85">
        <v>61.2151689624177</v>
      </c>
      <c r="F661" s="91">
        <v>61.2151689624177</v>
      </c>
      <c r="G661" s="86">
        <v>24.055583898161</v>
      </c>
      <c r="H661" s="86">
        <v>24.055583898161</v>
      </c>
      <c r="I661" s="86">
        <v>23.68</v>
      </c>
      <c r="J661" s="86">
        <v>14.55</v>
      </c>
      <c r="K661" s="87">
        <v>0</v>
      </c>
      <c r="L661" s="85">
        <v>1.7400000073199999</v>
      </c>
      <c r="M661" s="86">
        <v>0</v>
      </c>
      <c r="N661" s="86">
        <v>60.614135882453603</v>
      </c>
      <c r="O661" s="86">
        <v>46.851812592749603</v>
      </c>
      <c r="P661" s="86">
        <v>0.13400000000000001</v>
      </c>
      <c r="Q661" s="88">
        <v>1.1877</v>
      </c>
      <c r="R661" s="85">
        <v>0</v>
      </c>
      <c r="S661" s="86">
        <v>2.6</v>
      </c>
      <c r="T661" s="86">
        <v>2.36</v>
      </c>
      <c r="U661" s="88">
        <v>2.1281247722469199</v>
      </c>
      <c r="V661" s="89">
        <v>4.1399999999999997</v>
      </c>
      <c r="W661" s="85">
        <v>42.587507153393801</v>
      </c>
      <c r="X661" s="88">
        <v>41.766666666699997</v>
      </c>
      <c r="Y661" s="85"/>
      <c r="Z661" s="88"/>
      <c r="AA661" s="85">
        <v>0</v>
      </c>
      <c r="AB661" s="91">
        <v>0</v>
      </c>
      <c r="AC661" s="86">
        <v>0</v>
      </c>
      <c r="AD661" s="86">
        <v>0</v>
      </c>
      <c r="AE661" s="86">
        <v>0</v>
      </c>
      <c r="AF661" s="88">
        <v>0</v>
      </c>
      <c r="AG661" s="85">
        <v>0</v>
      </c>
      <c r="AH661" s="86">
        <v>2.3421999999999998E-2</v>
      </c>
      <c r="AI661" s="88">
        <v>0</v>
      </c>
      <c r="AJ661" s="150">
        <v>1.28</v>
      </c>
      <c r="AK661" s="151">
        <v>0</v>
      </c>
    </row>
    <row r="662" spans="1:37" x14ac:dyDescent="0.2">
      <c r="A662" s="149" t="s">
        <v>1536</v>
      </c>
      <c r="B662" s="66" t="s">
        <v>1644</v>
      </c>
      <c r="C662" s="67">
        <v>60</v>
      </c>
      <c r="D662" s="84" t="s">
        <v>349</v>
      </c>
      <c r="E662" s="85">
        <v>72.979409287601996</v>
      </c>
      <c r="F662" s="91">
        <v>72.979409287601996</v>
      </c>
      <c r="G662" s="86">
        <v>24.428600470478901</v>
      </c>
      <c r="H662" s="86">
        <v>24.428600470478901</v>
      </c>
      <c r="I662" s="86">
        <v>34.97</v>
      </c>
      <c r="J662" s="86">
        <v>21.92</v>
      </c>
      <c r="K662" s="87">
        <v>0</v>
      </c>
      <c r="L662" s="85">
        <v>0.56999999930599998</v>
      </c>
      <c r="M662" s="86">
        <v>0</v>
      </c>
      <c r="N662" s="86">
        <v>72.553813910841399</v>
      </c>
      <c r="O662" s="86">
        <v>48.748221906116598</v>
      </c>
      <c r="P662" s="86">
        <v>0.373</v>
      </c>
      <c r="Q662" s="88">
        <v>1.0487</v>
      </c>
      <c r="R662" s="85">
        <v>0</v>
      </c>
      <c r="S662" s="86">
        <v>0.2</v>
      </c>
      <c r="T662" s="86">
        <v>2.04</v>
      </c>
      <c r="U662" s="88">
        <v>1.3969157494264199</v>
      </c>
      <c r="V662" s="89">
        <v>4.29</v>
      </c>
      <c r="W662" s="85">
        <v>51.6747211285467</v>
      </c>
      <c r="X662" s="88">
        <v>33.9</v>
      </c>
      <c r="Y662" s="85">
        <v>100</v>
      </c>
      <c r="Z662" s="88">
        <v>100</v>
      </c>
      <c r="AA662" s="85">
        <v>0</v>
      </c>
      <c r="AB662" s="91">
        <v>0</v>
      </c>
      <c r="AC662" s="86">
        <v>0</v>
      </c>
      <c r="AD662" s="86">
        <v>0</v>
      </c>
      <c r="AE662" s="86">
        <v>0</v>
      </c>
      <c r="AF662" s="88">
        <v>0</v>
      </c>
      <c r="AG662" s="85">
        <v>0</v>
      </c>
      <c r="AH662" s="86">
        <v>9.5938999999999997E-2</v>
      </c>
      <c r="AI662" s="88">
        <v>1.8451999992599999E-2</v>
      </c>
      <c r="AJ662" s="150">
        <v>1.36</v>
      </c>
      <c r="AK662" s="151">
        <v>0</v>
      </c>
    </row>
    <row r="663" spans="1:37" x14ac:dyDescent="0.2">
      <c r="A663" s="149" t="s">
        <v>1645</v>
      </c>
      <c r="B663" s="66" t="s">
        <v>1646</v>
      </c>
      <c r="C663" s="67">
        <v>60</v>
      </c>
      <c r="D663" s="84" t="s">
        <v>349</v>
      </c>
      <c r="E663" s="85">
        <v>62.505931479548302</v>
      </c>
      <c r="F663" s="91">
        <v>62.502372591819302</v>
      </c>
      <c r="G663" s="86">
        <v>19.868083894846698</v>
      </c>
      <c r="H663" s="86">
        <v>19.864525007117798</v>
      </c>
      <c r="I663" s="86">
        <v>38.950000000000003</v>
      </c>
      <c r="J663" s="86">
        <v>35.19</v>
      </c>
      <c r="K663" s="87">
        <v>0</v>
      </c>
      <c r="L663" s="85">
        <v>3.0600000007600001</v>
      </c>
      <c r="M663" s="86">
        <v>2.5009363425636602E-4</v>
      </c>
      <c r="N663" s="86">
        <v>62.2325437004489</v>
      </c>
      <c r="O663" s="86">
        <v>41.077720207253897</v>
      </c>
      <c r="P663" s="86">
        <v>0.72099999999999997</v>
      </c>
      <c r="Q663" s="88">
        <v>1.2654000000000001</v>
      </c>
      <c r="R663" s="85">
        <v>3.3898305084745797E-2</v>
      </c>
      <c r="S663" s="86">
        <v>0.2</v>
      </c>
      <c r="T663" s="86">
        <v>2.4</v>
      </c>
      <c r="U663" s="88">
        <v>3.7819113599696301</v>
      </c>
      <c r="V663" s="89">
        <v>4.22</v>
      </c>
      <c r="W663" s="85">
        <v>45.323711183351698</v>
      </c>
      <c r="X663" s="88">
        <v>29.8</v>
      </c>
      <c r="Y663" s="85">
        <v>-99.96</v>
      </c>
      <c r="Z663" s="88"/>
      <c r="AA663" s="85">
        <v>0.02</v>
      </c>
      <c r="AB663" s="91">
        <v>0.02</v>
      </c>
      <c r="AC663" s="86">
        <v>0.02</v>
      </c>
      <c r="AD663" s="86">
        <v>0.02</v>
      </c>
      <c r="AE663" s="86">
        <v>0</v>
      </c>
      <c r="AF663" s="88">
        <v>6.8499997275299998E-2</v>
      </c>
      <c r="AG663" s="85">
        <v>0</v>
      </c>
      <c r="AH663" s="86">
        <v>0.18509400000000001</v>
      </c>
      <c r="AI663" s="88">
        <v>0.15684199997100001</v>
      </c>
      <c r="AJ663" s="150">
        <v>1.28</v>
      </c>
      <c r="AK663" s="151">
        <v>0</v>
      </c>
    </row>
    <row r="664" spans="1:37" x14ac:dyDescent="0.2">
      <c r="A664" s="149" t="s">
        <v>1647</v>
      </c>
      <c r="B664" s="66" t="s">
        <v>1648</v>
      </c>
      <c r="C664" s="67">
        <v>60</v>
      </c>
      <c r="D664" s="84" t="s">
        <v>349</v>
      </c>
      <c r="E664" s="85">
        <v>70.601392981516199</v>
      </c>
      <c r="F664" s="91">
        <v>70.601392981516199</v>
      </c>
      <c r="G664" s="86">
        <v>22.435038842753801</v>
      </c>
      <c r="H664" s="86">
        <v>22.435038842753801</v>
      </c>
      <c r="I664" s="86">
        <v>21.94</v>
      </c>
      <c r="J664" s="86">
        <v>10.83</v>
      </c>
      <c r="K664" s="87">
        <v>0</v>
      </c>
      <c r="L664" s="85">
        <v>0.80999999860600003</v>
      </c>
      <c r="M664" s="86">
        <v>1.40837197956027E-2</v>
      </c>
      <c r="N664" s="86">
        <v>69.962817265721796</v>
      </c>
      <c r="O664" s="86">
        <v>20.2109993162059</v>
      </c>
      <c r="P664" s="86">
        <v>0.20799999999999999</v>
      </c>
      <c r="Q664" s="88">
        <v>1.1757</v>
      </c>
      <c r="R664" s="85">
        <v>5.9749053973312101E-2</v>
      </c>
      <c r="S664" s="86">
        <v>0.2</v>
      </c>
      <c r="T664" s="86">
        <v>2.2999999999999998</v>
      </c>
      <c r="U664" s="88">
        <v>1.8912402893115501</v>
      </c>
      <c r="V664" s="89">
        <v>4.17</v>
      </c>
      <c r="W664" s="85">
        <v>51.611457494578303</v>
      </c>
      <c r="X664" s="88">
        <v>45.066666666700002</v>
      </c>
      <c r="Y664" s="85"/>
      <c r="Z664" s="88"/>
      <c r="AA664" s="85">
        <v>0</v>
      </c>
      <c r="AB664" s="91">
        <v>0</v>
      </c>
      <c r="AC664" s="86">
        <v>0</v>
      </c>
      <c r="AD664" s="86">
        <v>0</v>
      </c>
      <c r="AE664" s="86">
        <v>0</v>
      </c>
      <c r="AF664" s="88">
        <v>0</v>
      </c>
      <c r="AG664" s="85">
        <v>0</v>
      </c>
      <c r="AH664" s="86">
        <v>4.8910000000000002E-2</v>
      </c>
      <c r="AI664" s="88">
        <v>1.84519999861E-2</v>
      </c>
      <c r="AJ664" s="150">
        <v>1.29</v>
      </c>
      <c r="AK664" s="151">
        <v>0</v>
      </c>
    </row>
    <row r="665" spans="1:37" x14ac:dyDescent="0.2">
      <c r="A665" s="149" t="s">
        <v>1649</v>
      </c>
      <c r="B665" s="66" t="s">
        <v>1650</v>
      </c>
      <c r="C665" s="67">
        <v>60</v>
      </c>
      <c r="D665" s="84" t="s">
        <v>349</v>
      </c>
      <c r="E665" s="85">
        <v>54.204599904168703</v>
      </c>
      <c r="F665" s="91">
        <v>53.735924772400601</v>
      </c>
      <c r="G665" s="86">
        <v>14.9601701006229</v>
      </c>
      <c r="H665" s="86">
        <v>14.856851940584599</v>
      </c>
      <c r="I665" s="86">
        <v>30.84</v>
      </c>
      <c r="J665" s="86">
        <v>30.3</v>
      </c>
      <c r="K665" s="87">
        <v>0</v>
      </c>
      <c r="L665" s="85">
        <v>2.3700000063100002</v>
      </c>
      <c r="M665" s="86">
        <v>0</v>
      </c>
      <c r="N665" s="86">
        <v>51.321679167674802</v>
      </c>
      <c r="O665" s="86">
        <v>33.954923530990101</v>
      </c>
      <c r="P665" s="86">
        <v>1.1890000000000001</v>
      </c>
      <c r="Q665" s="88">
        <v>1.2977000000000001</v>
      </c>
      <c r="R665" s="85">
        <v>0</v>
      </c>
      <c r="S665" s="86">
        <v>0.2</v>
      </c>
      <c r="T665" s="86">
        <v>2.91</v>
      </c>
      <c r="U665" s="88">
        <v>3.36607570675611</v>
      </c>
      <c r="V665" s="89">
        <v>3.97</v>
      </c>
      <c r="W665" s="85">
        <v>40.441890674423</v>
      </c>
      <c r="X665" s="88">
        <v>25.2</v>
      </c>
      <c r="Y665" s="85">
        <v>-100</v>
      </c>
      <c r="Z665" s="88"/>
      <c r="AA665" s="85">
        <v>0</v>
      </c>
      <c r="AB665" s="91">
        <v>0</v>
      </c>
      <c r="AC665" s="86">
        <v>0</v>
      </c>
      <c r="AD665" s="86">
        <v>0</v>
      </c>
      <c r="AE665" s="86">
        <v>0</v>
      </c>
      <c r="AF665" s="88">
        <v>0</v>
      </c>
      <c r="AG665" s="85">
        <v>0</v>
      </c>
      <c r="AH665" s="86">
        <v>0.12776299999999999</v>
      </c>
      <c r="AI665" s="88">
        <v>0.129164000232</v>
      </c>
      <c r="AJ665" s="150">
        <v>1.17</v>
      </c>
      <c r="AK665" s="151">
        <v>0</v>
      </c>
    </row>
    <row r="666" spans="1:37" x14ac:dyDescent="0.2">
      <c r="A666" s="149" t="s">
        <v>1651</v>
      </c>
      <c r="B666" s="66" t="s">
        <v>1652</v>
      </c>
      <c r="C666" s="67">
        <v>60</v>
      </c>
      <c r="D666" s="84" t="s">
        <v>349</v>
      </c>
      <c r="E666" s="85">
        <v>73.090723200678994</v>
      </c>
      <c r="F666" s="91">
        <v>72.938328285653697</v>
      </c>
      <c r="G666" s="86">
        <v>28.088890603599602</v>
      </c>
      <c r="H666" s="86">
        <v>28.052238662011199</v>
      </c>
      <c r="I666" s="86">
        <v>59.12</v>
      </c>
      <c r="J666" s="86">
        <v>43.08</v>
      </c>
      <c r="K666" s="87">
        <v>0</v>
      </c>
      <c r="L666" s="85">
        <v>1.18000000039</v>
      </c>
      <c r="M666" s="86">
        <v>5.6354391405032999E-3</v>
      </c>
      <c r="N666" s="86">
        <v>73.069171980723397</v>
      </c>
      <c r="O666" s="86">
        <v>20.563446690634802</v>
      </c>
      <c r="P666" s="86">
        <v>0.67300000000000004</v>
      </c>
      <c r="Q666" s="88">
        <v>1.3182</v>
      </c>
      <c r="R666" s="85">
        <v>3.2610467960215203E-2</v>
      </c>
      <c r="S666" s="86">
        <v>0.1</v>
      </c>
      <c r="T666" s="86">
        <v>2.5099999999999998</v>
      </c>
      <c r="U666" s="88">
        <v>0.43982329906055301</v>
      </c>
      <c r="V666" s="89">
        <v>4.3600000000000003</v>
      </c>
      <c r="W666" s="85">
        <v>52.3556610665714</v>
      </c>
      <c r="X666" s="88">
        <v>29.266666666700001</v>
      </c>
      <c r="Y666" s="85">
        <v>-100</v>
      </c>
      <c r="Z666" s="88">
        <v>-100</v>
      </c>
      <c r="AA666" s="85">
        <v>0</v>
      </c>
      <c r="AB666" s="91">
        <v>0</v>
      </c>
      <c r="AC666" s="86">
        <v>0</v>
      </c>
      <c r="AD666" s="86">
        <v>0</v>
      </c>
      <c r="AE666" s="86">
        <v>0</v>
      </c>
      <c r="AF666" s="88">
        <v>0</v>
      </c>
      <c r="AG666" s="85">
        <v>0</v>
      </c>
      <c r="AH666" s="86">
        <v>0.28318300000000002</v>
      </c>
      <c r="AI666" s="88">
        <v>9.2260000060299996E-2</v>
      </c>
      <c r="AJ666" s="150">
        <v>1.27</v>
      </c>
      <c r="AK666" s="151">
        <v>0</v>
      </c>
    </row>
    <row r="667" spans="1:37" x14ac:dyDescent="0.2">
      <c r="A667" s="149" t="s">
        <v>1653</v>
      </c>
      <c r="B667" s="66" t="s">
        <v>1654</v>
      </c>
      <c r="C667" s="67">
        <v>60</v>
      </c>
      <c r="D667" s="84" t="s">
        <v>349</v>
      </c>
      <c r="E667" s="85">
        <v>62.6678848789401</v>
      </c>
      <c r="F667" s="91">
        <v>62.6678848789401</v>
      </c>
      <c r="G667" s="86">
        <v>18.415714938328001</v>
      </c>
      <c r="H667" s="86">
        <v>18.415714938328001</v>
      </c>
      <c r="I667" s="86">
        <v>88.09</v>
      </c>
      <c r="J667" s="86">
        <v>140.35</v>
      </c>
      <c r="K667" s="87">
        <v>0</v>
      </c>
      <c r="L667" s="85">
        <v>1.21999999485</v>
      </c>
      <c r="M667" s="86">
        <v>7.5372264499022005E-4</v>
      </c>
      <c r="N667" s="86">
        <v>61.626111887083702</v>
      </c>
      <c r="O667" s="86">
        <v>27.024140140995499</v>
      </c>
      <c r="P667" s="86">
        <v>2.9089999999999998</v>
      </c>
      <c r="Q667" s="88">
        <v>0.93400000000000005</v>
      </c>
      <c r="R667" s="85">
        <v>6.8775790921595595E-2</v>
      </c>
      <c r="S667" s="86">
        <v>0.2</v>
      </c>
      <c r="T667" s="86">
        <v>2.58</v>
      </c>
      <c r="U667" s="88">
        <v>2.0374600274097801</v>
      </c>
      <c r="V667" s="89">
        <v>4.08</v>
      </c>
      <c r="W667" s="85">
        <v>44.676402173673097</v>
      </c>
      <c r="X667" s="88">
        <v>20</v>
      </c>
      <c r="Y667" s="85">
        <v>-100</v>
      </c>
      <c r="Z667" s="88">
        <v>-100</v>
      </c>
      <c r="AA667" s="85">
        <v>0</v>
      </c>
      <c r="AB667" s="91">
        <v>0</v>
      </c>
      <c r="AC667" s="86">
        <v>0</v>
      </c>
      <c r="AD667" s="86">
        <v>0</v>
      </c>
      <c r="AE667" s="86">
        <v>0</v>
      </c>
      <c r="AF667" s="88">
        <v>0</v>
      </c>
      <c r="AG667" s="85">
        <v>0</v>
      </c>
      <c r="AH667" s="86">
        <v>0.48513299999999998</v>
      </c>
      <c r="AI667" s="88">
        <v>0.110711999652</v>
      </c>
      <c r="AJ667" s="150">
        <v>1.22</v>
      </c>
      <c r="AK667" s="151">
        <v>0</v>
      </c>
    </row>
    <row r="668" spans="1:37" x14ac:dyDescent="0.2">
      <c r="A668" s="149" t="s">
        <v>1655</v>
      </c>
      <c r="B668" s="66" t="s">
        <v>1656</v>
      </c>
      <c r="C668" s="67">
        <v>60</v>
      </c>
      <c r="D668" s="84" t="s">
        <v>349</v>
      </c>
      <c r="E668" s="85">
        <v>69.704425308375207</v>
      </c>
      <c r="F668" s="91">
        <v>69.558134122419105</v>
      </c>
      <c r="G668" s="86">
        <v>21.656082721016102</v>
      </c>
      <c r="H668" s="86">
        <v>21.626159523888699</v>
      </c>
      <c r="I668" s="86">
        <v>56.64</v>
      </c>
      <c r="J668" s="86">
        <v>39.07</v>
      </c>
      <c r="K668" s="87">
        <v>0</v>
      </c>
      <c r="L668" s="85">
        <v>2.11000000103</v>
      </c>
      <c r="M668" s="86">
        <v>2.3558578160704199E-4</v>
      </c>
      <c r="N668" s="86">
        <v>68.713921331722403</v>
      </c>
      <c r="O668" s="86">
        <v>20.651762031072401</v>
      </c>
      <c r="P668" s="86">
        <v>1.071</v>
      </c>
      <c r="Q668" s="88">
        <v>1.1083000000000001</v>
      </c>
      <c r="R668" s="85">
        <v>3.1735956839098703E-2</v>
      </c>
      <c r="S668" s="86">
        <v>0.2</v>
      </c>
      <c r="T668" s="86">
        <v>2.4700000000000002</v>
      </c>
      <c r="U668" s="88">
        <v>2.9274861189613302</v>
      </c>
      <c r="V668" s="89">
        <v>4.17</v>
      </c>
      <c r="W668" s="85">
        <v>42.233663156591398</v>
      </c>
      <c r="X668" s="88">
        <v>33.266666666699997</v>
      </c>
      <c r="Y668" s="85">
        <v>-100</v>
      </c>
      <c r="Z668" s="88"/>
      <c r="AA668" s="85">
        <v>0.03</v>
      </c>
      <c r="AB668" s="91">
        <v>0</v>
      </c>
      <c r="AC668" s="86">
        <v>0</v>
      </c>
      <c r="AD668" s="86">
        <v>0</v>
      </c>
      <c r="AE668" s="86">
        <v>0</v>
      </c>
      <c r="AF668" s="88">
        <v>0</v>
      </c>
      <c r="AG668" s="85">
        <v>0</v>
      </c>
      <c r="AH668" s="86">
        <v>0.148558</v>
      </c>
      <c r="AI668" s="88">
        <v>4.6130000015399998E-2</v>
      </c>
      <c r="AJ668" s="150">
        <v>1.24</v>
      </c>
      <c r="AK668" s="151">
        <v>0</v>
      </c>
    </row>
    <row r="669" spans="1:37" x14ac:dyDescent="0.2">
      <c r="A669" s="149" t="s">
        <v>1657</v>
      </c>
      <c r="B669" s="66" t="s">
        <v>1658</v>
      </c>
      <c r="C669" s="67">
        <v>60</v>
      </c>
      <c r="D669" s="84" t="s">
        <v>349</v>
      </c>
      <c r="E669" s="85">
        <v>75.284717451823994</v>
      </c>
      <c r="F669" s="91">
        <v>75.166612434771096</v>
      </c>
      <c r="G669" s="86">
        <v>33.5020547862661</v>
      </c>
      <c r="H669" s="86">
        <v>33.434566205092999</v>
      </c>
      <c r="I669" s="86">
        <v>9.01</v>
      </c>
      <c r="J669" s="86">
        <v>11.74</v>
      </c>
      <c r="K669" s="87">
        <v>0</v>
      </c>
      <c r="L669" s="85">
        <v>1.06999999967</v>
      </c>
      <c r="M669" s="86">
        <v>2.0914398657966198E-3</v>
      </c>
      <c r="N669" s="86">
        <v>75.195876288659804</v>
      </c>
      <c r="O669" s="86">
        <v>14.828378126745701</v>
      </c>
      <c r="P669" s="86">
        <v>0.21199999999999999</v>
      </c>
      <c r="Q669" s="88">
        <v>0.76329999999999998</v>
      </c>
      <c r="R669" s="85">
        <v>2.0399836801305599E-2</v>
      </c>
      <c r="S669" s="86">
        <v>0.2</v>
      </c>
      <c r="T669" s="86">
        <v>1.44</v>
      </c>
      <c r="U669" s="88">
        <v>0.22777396145920001</v>
      </c>
      <c r="V669" s="89">
        <v>4.25</v>
      </c>
      <c r="W669" s="85">
        <v>48.375665948549702</v>
      </c>
      <c r="X669" s="88">
        <v>39.933333333299998</v>
      </c>
      <c r="Y669" s="85"/>
      <c r="Z669" s="88"/>
      <c r="AA669" s="85">
        <v>0.01</v>
      </c>
      <c r="AB669" s="91">
        <v>0.01</v>
      </c>
      <c r="AC669" s="86">
        <v>0</v>
      </c>
      <c r="AD669" s="86">
        <v>0</v>
      </c>
      <c r="AE669" s="86">
        <v>0</v>
      </c>
      <c r="AF669" s="88">
        <v>0</v>
      </c>
      <c r="AG669" s="85">
        <v>0</v>
      </c>
      <c r="AH669" s="86">
        <v>6.0991999999999998E-2</v>
      </c>
      <c r="AI669" s="88">
        <v>9.2259999905899993E-3</v>
      </c>
      <c r="AJ669" s="150">
        <v>1.21</v>
      </c>
      <c r="AK669" s="151">
        <v>0</v>
      </c>
    </row>
    <row r="670" spans="1:37" x14ac:dyDescent="0.2">
      <c r="A670" s="149" t="s">
        <v>1659</v>
      </c>
      <c r="B670" s="66" t="s">
        <v>1660</v>
      </c>
      <c r="C670" s="67">
        <v>60</v>
      </c>
      <c r="D670" s="84" t="s">
        <v>349</v>
      </c>
      <c r="E670" s="85">
        <v>64.5233421524281</v>
      </c>
      <c r="F670" s="91">
        <v>64.507979858325498</v>
      </c>
      <c r="G670" s="86">
        <v>16.789280532559498</v>
      </c>
      <c r="H670" s="86">
        <v>16.789280532559498</v>
      </c>
      <c r="I670" s="86">
        <v>75.27</v>
      </c>
      <c r="J670" s="86">
        <v>54.35</v>
      </c>
      <c r="K670" s="87">
        <v>1.9E-2</v>
      </c>
      <c r="L670" s="85">
        <v>1.1200000003499999</v>
      </c>
      <c r="M670" s="86">
        <v>6.4822342480962104E-4</v>
      </c>
      <c r="N670" s="86">
        <v>64.578279853073695</v>
      </c>
      <c r="O670" s="86">
        <v>16.342308717675301</v>
      </c>
      <c r="P670" s="86">
        <v>0.96199999999999997</v>
      </c>
      <c r="Q670" s="88">
        <v>2.0293000000000001</v>
      </c>
      <c r="R670" s="85">
        <v>5.5417013022998098E-2</v>
      </c>
      <c r="S670" s="86">
        <v>0.2</v>
      </c>
      <c r="T670" s="86">
        <v>2.81</v>
      </c>
      <c r="U670" s="88">
        <v>2.1882734488350302</v>
      </c>
      <c r="V670" s="89">
        <v>4.1500000000000004</v>
      </c>
      <c r="W670" s="85">
        <v>37.177845925714003</v>
      </c>
      <c r="X670" s="88">
        <v>27.6</v>
      </c>
      <c r="Y670" s="85">
        <v>-100</v>
      </c>
      <c r="Z670" s="88"/>
      <c r="AA670" s="85">
        <v>0.06</v>
      </c>
      <c r="AB670" s="91">
        <v>7.0000000000000007E-2</v>
      </c>
      <c r="AC670" s="86">
        <v>0</v>
      </c>
      <c r="AD670" s="86">
        <v>0</v>
      </c>
      <c r="AE670" s="86">
        <v>0</v>
      </c>
      <c r="AF670" s="88">
        <v>1.4522000555800001</v>
      </c>
      <c r="AG670" s="85">
        <v>0</v>
      </c>
      <c r="AH670" s="86">
        <v>0.20528199999999999</v>
      </c>
      <c r="AI670" s="88">
        <v>6.4582000098399997E-2</v>
      </c>
      <c r="AJ670" s="150">
        <v>1.19</v>
      </c>
      <c r="AK670" s="151">
        <v>0</v>
      </c>
    </row>
    <row r="671" spans="1:37" x14ac:dyDescent="0.2">
      <c r="A671" s="149" t="s">
        <v>1661</v>
      </c>
      <c r="B671" s="66" t="s">
        <v>1662</v>
      </c>
      <c r="C671" s="67">
        <v>60</v>
      </c>
      <c r="D671" s="84" t="s">
        <v>349</v>
      </c>
      <c r="E671" s="85">
        <v>84.815137230425606</v>
      </c>
      <c r="F671" s="91">
        <v>84.782287338008999</v>
      </c>
      <c r="G671" s="86">
        <v>38.127227633329497</v>
      </c>
      <c r="H671" s="86">
        <v>38.112445181741997</v>
      </c>
      <c r="I671" s="86">
        <v>14.92</v>
      </c>
      <c r="J671" s="86">
        <v>8.99</v>
      </c>
      <c r="K671" s="87">
        <v>0</v>
      </c>
      <c r="L671" s="85">
        <v>0.49999999951099999</v>
      </c>
      <c r="M671" s="86">
        <v>3.1178086988691799E-2</v>
      </c>
      <c r="N671" s="86">
        <v>85.700719712115202</v>
      </c>
      <c r="O671" s="86">
        <v>17.5071360608944</v>
      </c>
      <c r="P671" s="86">
        <v>0.13500000000000001</v>
      </c>
      <c r="Q671" s="88">
        <v>0.876</v>
      </c>
      <c r="R671" s="85">
        <v>2.8595939376608499E-2</v>
      </c>
      <c r="S671" s="86">
        <v>0.1</v>
      </c>
      <c r="T671" s="86">
        <v>1.37</v>
      </c>
      <c r="U671" s="88">
        <v>0.12482959118308901</v>
      </c>
      <c r="V671" s="89">
        <v>4.5999999999999996</v>
      </c>
      <c r="W671" s="85">
        <v>54.712873579351204</v>
      </c>
      <c r="X671" s="88">
        <v>56.1</v>
      </c>
      <c r="Y671" s="85"/>
      <c r="Z671" s="88"/>
      <c r="AA671" s="85">
        <v>0</v>
      </c>
      <c r="AB671" s="91">
        <v>0</v>
      </c>
      <c r="AC671" s="86">
        <v>0</v>
      </c>
      <c r="AD671" s="86">
        <v>0</v>
      </c>
      <c r="AE671" s="86">
        <v>0</v>
      </c>
      <c r="AF671" s="88">
        <v>1.5999999580200001E-3</v>
      </c>
      <c r="AG671" s="85">
        <v>0</v>
      </c>
      <c r="AH671" s="86">
        <v>3.2966000000000002E-2</v>
      </c>
      <c r="AI671" s="88">
        <v>9.2259999772399993E-3</v>
      </c>
      <c r="AJ671" s="150">
        <v>1.33</v>
      </c>
      <c r="AK671" s="151">
        <v>0</v>
      </c>
    </row>
    <row r="672" spans="1:37" x14ac:dyDescent="0.2">
      <c r="A672" s="149" t="s">
        <v>1663</v>
      </c>
      <c r="B672" s="66" t="s">
        <v>1664</v>
      </c>
      <c r="C672" s="67">
        <v>60</v>
      </c>
      <c r="D672" s="84" t="s">
        <v>349</v>
      </c>
      <c r="E672" s="85">
        <v>85.281629750475801</v>
      </c>
      <c r="F672" s="91">
        <v>85.281629750475801</v>
      </c>
      <c r="G672" s="86">
        <v>35.675890485453102</v>
      </c>
      <c r="H672" s="86">
        <v>35.675890485453102</v>
      </c>
      <c r="I672" s="86">
        <v>18.93</v>
      </c>
      <c r="J672" s="86">
        <v>11.58</v>
      </c>
      <c r="K672" s="87">
        <v>0</v>
      </c>
      <c r="L672" s="85">
        <v>0.25000000097800001</v>
      </c>
      <c r="M672" s="86">
        <v>4.02744782634014E-2</v>
      </c>
      <c r="N672" s="86">
        <v>86.313977214759404</v>
      </c>
      <c r="O672" s="86">
        <v>16.3304285543751</v>
      </c>
      <c r="P672" s="86">
        <v>0.17299999999999999</v>
      </c>
      <c r="Q672" s="88">
        <v>1.3944000000000001</v>
      </c>
      <c r="R672" s="85">
        <v>2.3534949399858798E-2</v>
      </c>
      <c r="S672" s="86">
        <v>0.1</v>
      </c>
      <c r="T672" s="86">
        <v>1.95</v>
      </c>
      <c r="U672" s="88">
        <v>0.104578444291063</v>
      </c>
      <c r="V672" s="89">
        <v>4.67</v>
      </c>
      <c r="W672" s="85">
        <v>51.205763839639303</v>
      </c>
      <c r="X672" s="88">
        <v>58.7</v>
      </c>
      <c r="Y672" s="85"/>
      <c r="Z672" s="88">
        <v>100</v>
      </c>
      <c r="AA672" s="85">
        <v>0</v>
      </c>
      <c r="AB672" s="91">
        <v>0</v>
      </c>
      <c r="AC672" s="86">
        <v>0</v>
      </c>
      <c r="AD672" s="86">
        <v>0</v>
      </c>
      <c r="AE672" s="86">
        <v>0</v>
      </c>
      <c r="AF672" s="88">
        <v>0</v>
      </c>
      <c r="AG672" s="85">
        <v>0</v>
      </c>
      <c r="AH672" s="86">
        <v>3.4315999999999999E-2</v>
      </c>
      <c r="AI672" s="88">
        <v>0</v>
      </c>
      <c r="AJ672" s="150">
        <v>1.3</v>
      </c>
      <c r="AK672" s="151">
        <v>0</v>
      </c>
    </row>
    <row r="673" spans="1:37" x14ac:dyDescent="0.2">
      <c r="A673" s="149" t="s">
        <v>1665</v>
      </c>
      <c r="B673" s="66" t="s">
        <v>1666</v>
      </c>
      <c r="C673" s="67">
        <v>60</v>
      </c>
      <c r="D673" s="84" t="s">
        <v>349</v>
      </c>
      <c r="E673" s="85">
        <v>78.616112842225405</v>
      </c>
      <c r="F673" s="91">
        <v>78.597083799148507</v>
      </c>
      <c r="G673" s="86">
        <v>33.9509843565408</v>
      </c>
      <c r="H673" s="86">
        <v>33.931955313463803</v>
      </c>
      <c r="I673" s="86">
        <v>11.94</v>
      </c>
      <c r="J673" s="86">
        <v>7.6</v>
      </c>
      <c r="K673" s="87">
        <v>0</v>
      </c>
      <c r="L673" s="85">
        <v>0.80999999782300003</v>
      </c>
      <c r="M673" s="86">
        <v>7.2101243672015496E-3</v>
      </c>
      <c r="N673" s="86">
        <v>79.0044364719637</v>
      </c>
      <c r="O673" s="86">
        <v>15.016923655509601</v>
      </c>
      <c r="P673" s="86">
        <v>0.159</v>
      </c>
      <c r="Q673" s="88">
        <v>0.93379999999999996</v>
      </c>
      <c r="R673" s="85">
        <v>2.1551724137931001E-2</v>
      </c>
      <c r="S673" s="86">
        <v>0.3</v>
      </c>
      <c r="T673" s="86">
        <v>1.25</v>
      </c>
      <c r="U673" s="88">
        <v>0.392474013463048</v>
      </c>
      <c r="V673" s="89">
        <v>4.57</v>
      </c>
      <c r="W673" s="85">
        <v>47.882968285681102</v>
      </c>
      <c r="X673" s="88">
        <v>54.166666666700003</v>
      </c>
      <c r="Y673" s="85">
        <v>100</v>
      </c>
      <c r="Z673" s="88">
        <v>100</v>
      </c>
      <c r="AA673" s="85">
        <v>7.0000000000000007E-2</v>
      </c>
      <c r="AB673" s="91">
        <v>7.0000000000000007E-2</v>
      </c>
      <c r="AC673" s="86">
        <v>0.04</v>
      </c>
      <c r="AD673" s="86">
        <v>0.04</v>
      </c>
      <c r="AE673" s="86">
        <v>0</v>
      </c>
      <c r="AF673" s="88">
        <v>0</v>
      </c>
      <c r="AG673" s="85">
        <v>0</v>
      </c>
      <c r="AH673" s="86">
        <v>5.9674999999999999E-2</v>
      </c>
      <c r="AI673" s="88">
        <v>0</v>
      </c>
      <c r="AJ673" s="150">
        <v>1.59</v>
      </c>
      <c r="AK673" s="151">
        <v>0</v>
      </c>
    </row>
    <row r="674" spans="1:37" x14ac:dyDescent="0.2">
      <c r="A674" s="149" t="s">
        <v>1667</v>
      </c>
      <c r="B674" s="66" t="s">
        <v>1668</v>
      </c>
      <c r="C674" s="67">
        <v>60</v>
      </c>
      <c r="D674" s="84" t="s">
        <v>349</v>
      </c>
      <c r="E674" s="85">
        <v>61.901408450704203</v>
      </c>
      <c r="F674" s="91">
        <v>61.876913655848099</v>
      </c>
      <c r="G674" s="86">
        <v>19.931108389467202</v>
      </c>
      <c r="H674" s="86">
        <v>19.909675443968201</v>
      </c>
      <c r="I674" s="86">
        <v>26.09</v>
      </c>
      <c r="J674" s="86">
        <v>22.83</v>
      </c>
      <c r="K674" s="87">
        <v>0</v>
      </c>
      <c r="L674" s="85">
        <v>1.7799999980900001</v>
      </c>
      <c r="M674" s="86">
        <v>5.6274554276267402E-4</v>
      </c>
      <c r="N674" s="86">
        <v>62.244076196376</v>
      </c>
      <c r="O674" s="86">
        <v>8.6734693877550999</v>
      </c>
      <c r="P674" s="86">
        <v>0.434</v>
      </c>
      <c r="Q674" s="88">
        <v>1.1567000000000001</v>
      </c>
      <c r="R674" s="85">
        <v>2.0772746157041999E-2</v>
      </c>
      <c r="S674" s="86">
        <v>0.2</v>
      </c>
      <c r="T674" s="86">
        <v>2.2999999999999998</v>
      </c>
      <c r="U674" s="88">
        <v>1.3074096754439699</v>
      </c>
      <c r="V674" s="89">
        <v>4.05</v>
      </c>
      <c r="W674" s="85">
        <v>38.1937841530603</v>
      </c>
      <c r="X674" s="88">
        <v>41.6</v>
      </c>
      <c r="Y674" s="85">
        <v>100</v>
      </c>
      <c r="Z674" s="88">
        <v>100</v>
      </c>
      <c r="AA674" s="85">
        <v>0</v>
      </c>
      <c r="AB674" s="91">
        <v>0</v>
      </c>
      <c r="AC674" s="86">
        <v>0</v>
      </c>
      <c r="AD674" s="86">
        <v>0</v>
      </c>
      <c r="AE674" s="86">
        <v>0</v>
      </c>
      <c r="AF674" s="88">
        <v>0</v>
      </c>
      <c r="AG674" s="85">
        <v>0</v>
      </c>
      <c r="AH674" s="86">
        <v>9.2202999999999993E-2</v>
      </c>
      <c r="AI674" s="88">
        <v>4.6130000044699998E-2</v>
      </c>
      <c r="AJ674" s="150">
        <v>1.78</v>
      </c>
      <c r="AK674" s="151">
        <v>0</v>
      </c>
    </row>
    <row r="675" spans="1:37" x14ac:dyDescent="0.2">
      <c r="A675" s="149" t="s">
        <v>1669</v>
      </c>
      <c r="B675" s="66" t="s">
        <v>1670</v>
      </c>
      <c r="C675" s="67">
        <v>60</v>
      </c>
      <c r="D675" s="84" t="s">
        <v>349</v>
      </c>
      <c r="E675" s="85">
        <v>84.679611397952996</v>
      </c>
      <c r="F675" s="91">
        <v>84.679611397952996</v>
      </c>
      <c r="G675" s="86">
        <v>34.675059499811397</v>
      </c>
      <c r="H675" s="86">
        <v>34.675059499811397</v>
      </c>
      <c r="I675" s="86">
        <v>7.61</v>
      </c>
      <c r="J675" s="86">
        <v>6.44</v>
      </c>
      <c r="K675" s="87">
        <v>0</v>
      </c>
      <c r="L675" s="85">
        <v>0.570000000309</v>
      </c>
      <c r="M675" s="86">
        <v>2.9355214782914502E-2</v>
      </c>
      <c r="N675" s="86">
        <v>85.358759738892402</v>
      </c>
      <c r="O675" s="86">
        <v>11.6001050972149</v>
      </c>
      <c r="P675" s="86">
        <v>0.13100000000000001</v>
      </c>
      <c r="Q675" s="88">
        <v>0.72250000000000003</v>
      </c>
      <c r="R675" s="85">
        <v>8.1810744477774699E-2</v>
      </c>
      <c r="S675" s="86">
        <v>0.1</v>
      </c>
      <c r="T675" s="86">
        <v>1.58</v>
      </c>
      <c r="U675" s="88">
        <v>5.07211507198502E-2</v>
      </c>
      <c r="V675" s="89">
        <v>4.5</v>
      </c>
      <c r="W675" s="85">
        <v>54.160011290374598</v>
      </c>
      <c r="X675" s="88">
        <v>55.233333333300003</v>
      </c>
      <c r="Y675" s="85">
        <v>100</v>
      </c>
      <c r="Z675" s="88">
        <v>100</v>
      </c>
      <c r="AA675" s="85">
        <v>0</v>
      </c>
      <c r="AB675" s="91">
        <v>0</v>
      </c>
      <c r="AC675" s="86">
        <v>0</v>
      </c>
      <c r="AD675" s="86">
        <v>0</v>
      </c>
      <c r="AE675" s="86">
        <v>0</v>
      </c>
      <c r="AF675" s="88">
        <v>3.29999998391E-3</v>
      </c>
      <c r="AG675" s="85">
        <v>0</v>
      </c>
      <c r="AH675" s="86">
        <v>3.1156E-2</v>
      </c>
      <c r="AI675" s="88">
        <v>1.8452000025500001E-2</v>
      </c>
      <c r="AJ675" s="150">
        <v>1.43</v>
      </c>
      <c r="AK675" s="151">
        <v>0</v>
      </c>
    </row>
    <row r="676" spans="1:37" x14ac:dyDescent="0.2">
      <c r="A676" s="149" t="s">
        <v>1671</v>
      </c>
      <c r="B676" s="66" t="s">
        <v>1672</v>
      </c>
      <c r="C676" s="67">
        <v>60</v>
      </c>
      <c r="D676" s="84" t="s">
        <v>349</v>
      </c>
      <c r="E676" s="85">
        <v>74.473775017253303</v>
      </c>
      <c r="F676" s="91">
        <v>74.473775017253303</v>
      </c>
      <c r="G676" s="86">
        <v>30.1112836438923</v>
      </c>
      <c r="H676" s="86">
        <v>30.1112836438923</v>
      </c>
      <c r="I676" s="86">
        <v>12.93</v>
      </c>
      <c r="J676" s="86">
        <v>14.59</v>
      </c>
      <c r="K676" s="87">
        <v>0</v>
      </c>
      <c r="L676" s="85">
        <v>0.68999999861500005</v>
      </c>
      <c r="M676" s="86">
        <v>3.3926142883684498E-4</v>
      </c>
      <c r="N676" s="86">
        <v>74.918730227991702</v>
      </c>
      <c r="O676" s="86">
        <v>9.7582037996545807</v>
      </c>
      <c r="P676" s="86">
        <v>0.24099999999999999</v>
      </c>
      <c r="Q676" s="88">
        <v>0.76680000000000004</v>
      </c>
      <c r="R676" s="85">
        <v>3.2959789057350003E-2</v>
      </c>
      <c r="S676" s="86">
        <v>0.2</v>
      </c>
      <c r="T676" s="86">
        <v>1.62</v>
      </c>
      <c r="U676" s="88">
        <v>0.71816770186335399</v>
      </c>
      <c r="V676" s="89">
        <v>4.33</v>
      </c>
      <c r="W676" s="85">
        <v>47.253019316842902</v>
      </c>
      <c r="X676" s="88">
        <v>31.3</v>
      </c>
      <c r="Y676" s="85">
        <v>-100</v>
      </c>
      <c r="Z676" s="88"/>
      <c r="AA676" s="85">
        <v>0.03</v>
      </c>
      <c r="AB676" s="91">
        <v>0.03</v>
      </c>
      <c r="AC676" s="86">
        <v>0.03</v>
      </c>
      <c r="AD676" s="86">
        <v>0.03</v>
      </c>
      <c r="AE676" s="86">
        <v>0</v>
      </c>
      <c r="AF676" s="88">
        <v>7.00000020201E-3</v>
      </c>
      <c r="AG676" s="85">
        <v>0</v>
      </c>
      <c r="AH676" s="86">
        <v>3.8719000000000003E-2</v>
      </c>
      <c r="AI676" s="88">
        <v>4.6129999895200002E-2</v>
      </c>
      <c r="AJ676" s="150">
        <v>1.25</v>
      </c>
      <c r="AK676" s="151">
        <v>0</v>
      </c>
    </row>
    <row r="677" spans="1:37" x14ac:dyDescent="0.2">
      <c r="A677" s="149" t="s">
        <v>1673</v>
      </c>
      <c r="B677" s="66" t="s">
        <v>1674</v>
      </c>
      <c r="C677" s="67">
        <v>60</v>
      </c>
      <c r="D677" s="84" t="s">
        <v>349</v>
      </c>
      <c r="E677" s="85">
        <v>63.279409229354599</v>
      </c>
      <c r="F677" s="91">
        <v>63.256422044710099</v>
      </c>
      <c r="G677" s="86">
        <v>22.945520372392401</v>
      </c>
      <c r="H677" s="86">
        <v>22.9440836733521</v>
      </c>
      <c r="I677" s="86">
        <v>19.38</v>
      </c>
      <c r="J677" s="86">
        <v>12.78</v>
      </c>
      <c r="K677" s="87">
        <v>1.6E-2</v>
      </c>
      <c r="L677" s="85">
        <v>1.8700000021900001</v>
      </c>
      <c r="M677" s="86">
        <v>3.63698002521379E-3</v>
      </c>
      <c r="N677" s="86">
        <v>63.919873515034602</v>
      </c>
      <c r="O677" s="86">
        <v>8.7269214255045107</v>
      </c>
      <c r="P677" s="86">
        <v>0.248</v>
      </c>
      <c r="Q677" s="88">
        <v>1.8039000000000001</v>
      </c>
      <c r="R677" s="85">
        <v>3.7299515106303603E-2</v>
      </c>
      <c r="S677" s="86">
        <v>0.2</v>
      </c>
      <c r="T677" s="86">
        <v>2.4</v>
      </c>
      <c r="U677" s="88">
        <v>0.95684156082983696</v>
      </c>
      <c r="V677" s="89">
        <v>3.82</v>
      </c>
      <c r="W677" s="85">
        <v>40.417557771313298</v>
      </c>
      <c r="X677" s="88">
        <v>45.6</v>
      </c>
      <c r="Y677" s="85">
        <v>100</v>
      </c>
      <c r="Z677" s="88">
        <v>100</v>
      </c>
      <c r="AA677" s="85">
        <v>0.08</v>
      </c>
      <c r="AB677" s="91">
        <v>7.0000000000000007E-2</v>
      </c>
      <c r="AC677" s="86">
        <v>0.03</v>
      </c>
      <c r="AD677" s="86">
        <v>0.03</v>
      </c>
      <c r="AE677" s="86">
        <v>0</v>
      </c>
      <c r="AF677" s="88">
        <v>4.00000019466E-3</v>
      </c>
      <c r="AG677" s="85">
        <v>6.3840000016600002E-3</v>
      </c>
      <c r="AH677" s="86">
        <v>5.4757E-2</v>
      </c>
      <c r="AI677" s="88">
        <v>0</v>
      </c>
      <c r="AJ677" s="150">
        <v>1.38</v>
      </c>
      <c r="AK677" s="151">
        <v>0</v>
      </c>
    </row>
    <row r="678" spans="1:37" x14ac:dyDescent="0.2">
      <c r="A678" s="149" t="s">
        <v>1675</v>
      </c>
      <c r="B678" s="66" t="s">
        <v>1676</v>
      </c>
      <c r="C678" s="67">
        <v>60</v>
      </c>
      <c r="D678" s="84" t="s">
        <v>349</v>
      </c>
      <c r="E678" s="85">
        <v>59.974114842959096</v>
      </c>
      <c r="F678" s="91">
        <v>59.924138549662302</v>
      </c>
      <c r="G678" s="86">
        <v>19.178082191780799</v>
      </c>
      <c r="H678" s="86">
        <v>19.151171880005599</v>
      </c>
      <c r="I678" s="86">
        <v>20.05</v>
      </c>
      <c r="J678" s="86">
        <v>15.76</v>
      </c>
      <c r="K678" s="87">
        <v>0</v>
      </c>
      <c r="L678" s="85">
        <v>1.2200000037200001</v>
      </c>
      <c r="M678" s="86">
        <v>0</v>
      </c>
      <c r="N678" s="86">
        <v>59.912851196670097</v>
      </c>
      <c r="O678" s="86">
        <v>10.7480523409727</v>
      </c>
      <c r="P678" s="86">
        <v>0.38800000000000001</v>
      </c>
      <c r="Q678" s="88">
        <v>1.2386999999999999</v>
      </c>
      <c r="R678" s="85">
        <v>0</v>
      </c>
      <c r="S678" s="86">
        <v>0.2</v>
      </c>
      <c r="T678" s="86">
        <v>2.19</v>
      </c>
      <c r="U678" s="88">
        <v>2.8524930481694599</v>
      </c>
      <c r="V678" s="89">
        <v>4.2</v>
      </c>
      <c r="W678" s="85">
        <v>36.008308160751099</v>
      </c>
      <c r="X678" s="88">
        <v>29.866666666699999</v>
      </c>
      <c r="Y678" s="85">
        <v>-99.5</v>
      </c>
      <c r="Z678" s="88">
        <v>-100</v>
      </c>
      <c r="AA678" s="85">
        <v>0</v>
      </c>
      <c r="AB678" s="91">
        <v>0</v>
      </c>
      <c r="AC678" s="86">
        <v>0</v>
      </c>
      <c r="AD678" s="86">
        <v>0</v>
      </c>
      <c r="AE678" s="86">
        <v>0</v>
      </c>
      <c r="AF678" s="88">
        <v>0</v>
      </c>
      <c r="AG678" s="85">
        <v>0</v>
      </c>
      <c r="AH678" s="86">
        <v>7.5914999999999996E-2</v>
      </c>
      <c r="AI678" s="88">
        <v>5.5356000115500001E-2</v>
      </c>
      <c r="AJ678" s="150">
        <v>1.69</v>
      </c>
      <c r="AK678" s="151">
        <v>0</v>
      </c>
    </row>
    <row r="679" spans="1:37" x14ac:dyDescent="0.2">
      <c r="A679" s="149" t="s">
        <v>1677</v>
      </c>
      <c r="B679" s="66" t="s">
        <v>1678</v>
      </c>
      <c r="C679" s="67">
        <v>60</v>
      </c>
      <c r="D679" s="84" t="s">
        <v>349</v>
      </c>
      <c r="E679" s="85">
        <v>67.316953004561299</v>
      </c>
      <c r="F679" s="91">
        <v>67.258149107611104</v>
      </c>
      <c r="G679" s="86">
        <v>21.689896854786198</v>
      </c>
      <c r="H679" s="86">
        <v>21.669236026128001</v>
      </c>
      <c r="I679" s="86">
        <v>51.2</v>
      </c>
      <c r="J679" s="86">
        <v>33.26</v>
      </c>
      <c r="K679" s="87">
        <v>0</v>
      </c>
      <c r="L679" s="85">
        <v>1.41000000088</v>
      </c>
      <c r="M679" s="86">
        <v>0</v>
      </c>
      <c r="N679" s="86">
        <v>67.493784585772701</v>
      </c>
      <c r="O679" s="86">
        <v>12.185526452013701</v>
      </c>
      <c r="P679" s="86">
        <v>0.7</v>
      </c>
      <c r="Q679" s="88">
        <v>0.99770000000000003</v>
      </c>
      <c r="R679" s="85">
        <v>0</v>
      </c>
      <c r="S679" s="86">
        <v>0.2</v>
      </c>
      <c r="T679" s="86">
        <v>2.0299999999999998</v>
      </c>
      <c r="U679" s="88">
        <v>1.40096311247437</v>
      </c>
      <c r="V679" s="89">
        <v>4.3899999999999997</v>
      </c>
      <c r="W679" s="85">
        <v>40.595423180874</v>
      </c>
      <c r="X679" s="88">
        <v>24.4</v>
      </c>
      <c r="Y679" s="85">
        <v>-100</v>
      </c>
      <c r="Z679" s="88"/>
      <c r="AA679" s="85">
        <v>0.02</v>
      </c>
      <c r="AB679" s="91">
        <v>0.02</v>
      </c>
      <c r="AC679" s="86">
        <v>0.02</v>
      </c>
      <c r="AD679" s="86">
        <v>0.02</v>
      </c>
      <c r="AE679" s="86">
        <v>0</v>
      </c>
      <c r="AF679" s="88">
        <v>0</v>
      </c>
      <c r="AG679" s="85">
        <v>0</v>
      </c>
      <c r="AH679" s="86">
        <v>0.26641199999999998</v>
      </c>
      <c r="AI679" s="88">
        <v>0.119938000012</v>
      </c>
      <c r="AJ679" s="150">
        <v>1.6</v>
      </c>
      <c r="AK679" s="151">
        <v>0</v>
      </c>
    </row>
    <row r="680" spans="1:37" x14ac:dyDescent="0.2">
      <c r="A680" s="149" t="s">
        <v>1679</v>
      </c>
      <c r="B680" s="66" t="s">
        <v>1680</v>
      </c>
      <c r="C680" s="67">
        <v>60</v>
      </c>
      <c r="D680" s="84" t="s">
        <v>349</v>
      </c>
      <c r="E680" s="85">
        <v>62.403884223467898</v>
      </c>
      <c r="F680" s="91">
        <v>62.3872137364813</v>
      </c>
      <c r="G680" s="86">
        <v>17.320635979078499</v>
      </c>
      <c r="H680" s="86">
        <v>17.320635979078499</v>
      </c>
      <c r="I680" s="86">
        <v>55.37</v>
      </c>
      <c r="J680" s="86">
        <v>29.69</v>
      </c>
      <c r="K680" s="87">
        <v>0</v>
      </c>
      <c r="L680" s="85">
        <v>2.55999999978</v>
      </c>
      <c r="M680" s="86">
        <v>0</v>
      </c>
      <c r="N680" s="86">
        <v>62.855134812795498</v>
      </c>
      <c r="O680" s="86">
        <v>6.4080317302925103</v>
      </c>
      <c r="P680" s="86">
        <v>0.55500000000000005</v>
      </c>
      <c r="Q680" s="88">
        <v>0.83350000000000002</v>
      </c>
      <c r="R680" s="85">
        <v>0</v>
      </c>
      <c r="S680" s="86">
        <v>0.1</v>
      </c>
      <c r="T680" s="86">
        <v>2.3199999999999998</v>
      </c>
      <c r="U680" s="88">
        <v>2.53808164371002</v>
      </c>
      <c r="V680" s="89">
        <v>4.4000000000000004</v>
      </c>
      <c r="W680" s="85">
        <v>31.657455277090001</v>
      </c>
      <c r="X680" s="88">
        <v>31.266666666700001</v>
      </c>
      <c r="Y680" s="85">
        <v>-100</v>
      </c>
      <c r="Z680" s="88"/>
      <c r="AA680" s="85">
        <v>0</v>
      </c>
      <c r="AB680" s="91">
        <v>0</v>
      </c>
      <c r="AC680" s="86">
        <v>0</v>
      </c>
      <c r="AD680" s="86">
        <v>0</v>
      </c>
      <c r="AE680" s="86">
        <v>0</v>
      </c>
      <c r="AF680" s="88">
        <v>0</v>
      </c>
      <c r="AG680" s="85">
        <v>0</v>
      </c>
      <c r="AH680" s="86">
        <v>8.9182999999999998E-2</v>
      </c>
      <c r="AI680" s="88">
        <v>1.8451999989699999E-2</v>
      </c>
      <c r="AJ680" s="150">
        <v>1.72</v>
      </c>
      <c r="AK680" s="151">
        <v>0</v>
      </c>
    </row>
    <row r="681" spans="1:37" x14ac:dyDescent="0.2">
      <c r="A681" s="149" t="s">
        <v>1681</v>
      </c>
      <c r="B681" s="66" t="s">
        <v>1682</v>
      </c>
      <c r="C681" s="67">
        <v>60</v>
      </c>
      <c r="D681" s="84" t="s">
        <v>349</v>
      </c>
      <c r="E681" s="85">
        <v>65.848322559569198</v>
      </c>
      <c r="F681" s="91">
        <v>65.582030747299996</v>
      </c>
      <c r="G681" s="86">
        <v>20.295593810942702</v>
      </c>
      <c r="H681" s="86">
        <v>20.202540166506601</v>
      </c>
      <c r="I681" s="86">
        <v>52.56</v>
      </c>
      <c r="J681" s="86">
        <v>32.56</v>
      </c>
      <c r="K681" s="87">
        <v>0</v>
      </c>
      <c r="L681" s="85">
        <v>1.1699999987</v>
      </c>
      <c r="M681" s="86">
        <v>1.1739369027760399E-3</v>
      </c>
      <c r="N681" s="86">
        <v>65.777326807528596</v>
      </c>
      <c r="O681" s="86">
        <v>6.6703991042149902</v>
      </c>
      <c r="P681" s="86">
        <v>0.36</v>
      </c>
      <c r="Q681" s="88">
        <v>1.2539</v>
      </c>
      <c r="R681" s="85">
        <v>1.3838915029061699E-2</v>
      </c>
      <c r="S681" s="86">
        <v>0.1</v>
      </c>
      <c r="T681" s="86">
        <v>2.2200000000000002</v>
      </c>
      <c r="U681" s="88">
        <v>1.06714711385212</v>
      </c>
      <c r="V681" s="89">
        <v>3.98</v>
      </c>
      <c r="W681" s="85">
        <v>39.198587052861001</v>
      </c>
      <c r="X681" s="88">
        <v>31.166666666699999</v>
      </c>
      <c r="Y681" s="85">
        <v>100</v>
      </c>
      <c r="Z681" s="88"/>
      <c r="AA681" s="85">
        <v>0</v>
      </c>
      <c r="AB681" s="91">
        <v>0</v>
      </c>
      <c r="AC681" s="86">
        <v>0.02</v>
      </c>
      <c r="AD681" s="86">
        <v>0.02</v>
      </c>
      <c r="AE681" s="86">
        <v>0</v>
      </c>
      <c r="AF681" s="88">
        <v>0</v>
      </c>
      <c r="AG681" s="85">
        <v>0</v>
      </c>
      <c r="AH681" s="86">
        <v>0.209513</v>
      </c>
      <c r="AI681" s="88">
        <v>4.4073999949500002E-2</v>
      </c>
      <c r="AJ681" s="150">
        <v>1.74</v>
      </c>
      <c r="AK681" s="151">
        <v>0</v>
      </c>
    </row>
    <row r="682" spans="1:37" x14ac:dyDescent="0.2">
      <c r="A682" s="149" t="s">
        <v>1683</v>
      </c>
      <c r="B682" s="66" t="s">
        <v>1684</v>
      </c>
      <c r="C682" s="67">
        <v>60</v>
      </c>
      <c r="D682" s="84" t="s">
        <v>349</v>
      </c>
      <c r="E682" s="85">
        <v>68.079588393591706</v>
      </c>
      <c r="F682" s="91">
        <v>68.079588393591706</v>
      </c>
      <c r="G682" s="86">
        <v>14.901211673336199</v>
      </c>
      <c r="H682" s="86">
        <v>14.901211673336199</v>
      </c>
      <c r="I682" s="86">
        <v>88.26</v>
      </c>
      <c r="J682" s="86">
        <v>39.549999999999997</v>
      </c>
      <c r="K682" s="87">
        <v>0</v>
      </c>
      <c r="L682" s="85">
        <v>0.48000000068100002</v>
      </c>
      <c r="M682" s="86">
        <v>1.91732117446655E-3</v>
      </c>
      <c r="N682" s="86">
        <v>68.850786730387597</v>
      </c>
      <c r="O682" s="86">
        <v>3.6620221507681299</v>
      </c>
      <c r="P682" s="86">
        <v>1.0760000000000001</v>
      </c>
      <c r="Q682" s="88">
        <v>2.7576999999999998</v>
      </c>
      <c r="R682" s="85">
        <v>2.2050716648291099E-2</v>
      </c>
      <c r="S682" s="86">
        <v>0</v>
      </c>
      <c r="T682" s="86">
        <v>4.7300000000000004</v>
      </c>
      <c r="U682" s="88">
        <v>0.58980186561441195</v>
      </c>
      <c r="V682" s="89">
        <v>4</v>
      </c>
      <c r="W682" s="85">
        <v>41.003548081889399</v>
      </c>
      <c r="X682" s="88">
        <v>29.9</v>
      </c>
      <c r="Y682" s="85">
        <v>99.039999999999992</v>
      </c>
      <c r="Z682" s="88">
        <v>100</v>
      </c>
      <c r="AA682" s="85">
        <v>0.03</v>
      </c>
      <c r="AB682" s="91">
        <v>0.03</v>
      </c>
      <c r="AC682" s="86">
        <v>0</v>
      </c>
      <c r="AD682" s="86">
        <v>0</v>
      </c>
      <c r="AE682" s="86">
        <v>0</v>
      </c>
      <c r="AF682" s="88">
        <v>0</v>
      </c>
      <c r="AG682" s="85">
        <v>0</v>
      </c>
      <c r="AH682" s="86">
        <v>0.18573999999999999</v>
      </c>
      <c r="AI682" s="88">
        <v>3.8432999994800002E-2</v>
      </c>
      <c r="AJ682" s="150">
        <v>1.61</v>
      </c>
      <c r="AK682" s="151">
        <v>0</v>
      </c>
    </row>
    <row r="683" spans="1:37" x14ac:dyDescent="0.2">
      <c r="A683" s="149" t="s">
        <v>1685</v>
      </c>
      <c r="B683" s="66" t="s">
        <v>1686</v>
      </c>
      <c r="C683" s="67">
        <v>60</v>
      </c>
      <c r="D683" s="84" t="s">
        <v>349</v>
      </c>
      <c r="E683" s="85">
        <v>65.712616822429894</v>
      </c>
      <c r="F683" s="91">
        <v>65.197223749312798</v>
      </c>
      <c r="G683" s="86">
        <v>16.599092908191299</v>
      </c>
      <c r="H683" s="86">
        <v>16.479979842404301</v>
      </c>
      <c r="I683" s="86">
        <v>79.349999999999994</v>
      </c>
      <c r="J683" s="86">
        <v>40.950000000000003</v>
      </c>
      <c r="K683" s="87">
        <v>0</v>
      </c>
      <c r="L683" s="85">
        <v>1.0899999981799999</v>
      </c>
      <c r="M683" s="86">
        <v>1.26042409278885E-3</v>
      </c>
      <c r="N683" s="86">
        <v>65.320160657402695</v>
      </c>
      <c r="O683" s="86">
        <v>6.0626123143857003</v>
      </c>
      <c r="P683" s="86">
        <v>1.3220000000000001</v>
      </c>
      <c r="Q683" s="88">
        <v>1.5270999999999999</v>
      </c>
      <c r="R683" s="85">
        <v>1.7211703958691899E-2</v>
      </c>
      <c r="S683" s="86">
        <v>0</v>
      </c>
      <c r="T683" s="86">
        <v>2.81</v>
      </c>
      <c r="U683" s="88">
        <v>1.17967747846802</v>
      </c>
      <c r="V683" s="89">
        <v>4.0999999999999996</v>
      </c>
      <c r="W683" s="85">
        <v>38.601794184866002</v>
      </c>
      <c r="X683" s="88">
        <v>32.1</v>
      </c>
      <c r="Y683" s="85">
        <v>-100</v>
      </c>
      <c r="Z683" s="88">
        <v>-100</v>
      </c>
      <c r="AA683" s="85">
        <v>0</v>
      </c>
      <c r="AB683" s="91">
        <v>0</v>
      </c>
      <c r="AC683" s="86">
        <v>0.01</v>
      </c>
      <c r="AD683" s="86">
        <v>0</v>
      </c>
      <c r="AE683" s="86">
        <v>0</v>
      </c>
      <c r="AF683" s="88">
        <v>0.63069999112800001</v>
      </c>
      <c r="AG683" s="85">
        <v>0</v>
      </c>
      <c r="AH683" s="86">
        <v>0.23122599999999999</v>
      </c>
      <c r="AI683" s="88">
        <v>7.6866000042999996E-2</v>
      </c>
      <c r="AJ683" s="150">
        <v>1.68</v>
      </c>
      <c r="AK683" s="151">
        <v>0</v>
      </c>
    </row>
    <row r="684" spans="1:37" x14ac:dyDescent="0.2">
      <c r="A684" s="149" t="s">
        <v>1687</v>
      </c>
      <c r="B684" s="66" t="s">
        <v>1688</v>
      </c>
      <c r="C684" s="67">
        <v>60</v>
      </c>
      <c r="D684" s="84" t="s">
        <v>349</v>
      </c>
      <c r="E684" s="85">
        <v>57.369420390065102</v>
      </c>
      <c r="F684" s="91">
        <v>56.448585822001199</v>
      </c>
      <c r="G684" s="86">
        <v>15.9845466618375</v>
      </c>
      <c r="H684" s="86">
        <v>15.4785815416022</v>
      </c>
      <c r="I684" s="86">
        <v>231.3</v>
      </c>
      <c r="J684" s="86">
        <v>430.9</v>
      </c>
      <c r="K684" s="87">
        <v>1.2200000000000001E-2</v>
      </c>
      <c r="L684" s="85">
        <v>0.46000000009100001</v>
      </c>
      <c r="M684" s="86">
        <v>9.3653485063814896E-6</v>
      </c>
      <c r="N684" s="86">
        <v>56.522787280449997</v>
      </c>
      <c r="O684" s="86">
        <v>19.182083739045801</v>
      </c>
      <c r="P684" s="86">
        <v>9.8040000000000003</v>
      </c>
      <c r="Q684" s="88">
        <v>1.3413999999999999</v>
      </c>
      <c r="R684" s="85">
        <v>1.8008283810552899E-2</v>
      </c>
      <c r="S684" s="86">
        <v>0</v>
      </c>
      <c r="T684" s="86">
        <v>4.5599999999999996</v>
      </c>
      <c r="U684" s="88">
        <v>2.0139826369453302</v>
      </c>
      <c r="V684" s="89">
        <v>4.05</v>
      </c>
      <c r="W684" s="85">
        <v>30.903181489276498</v>
      </c>
      <c r="X684" s="88">
        <v>19.8</v>
      </c>
      <c r="Y684" s="85">
        <v>10.299999999999997</v>
      </c>
      <c r="Z684" s="88">
        <v>100</v>
      </c>
      <c r="AA684" s="85">
        <v>0.17</v>
      </c>
      <c r="AB684" s="91">
        <v>0.19</v>
      </c>
      <c r="AC684" s="86">
        <v>0</v>
      </c>
      <c r="AD684" s="86">
        <v>0.01</v>
      </c>
      <c r="AE684" s="86">
        <v>0</v>
      </c>
      <c r="AF684" s="88">
        <v>1.42519998579</v>
      </c>
      <c r="AG684" s="85">
        <v>8.3599999989600001E-4</v>
      </c>
      <c r="AH684" s="86">
        <v>2.4433009999999999</v>
      </c>
      <c r="AI684" s="88">
        <v>1.0761239998700001</v>
      </c>
      <c r="AJ684" s="150">
        <v>1.63</v>
      </c>
      <c r="AK684" s="151">
        <v>0</v>
      </c>
    </row>
    <row r="685" spans="1:37" x14ac:dyDescent="0.2">
      <c r="A685" s="149" t="s">
        <v>1689</v>
      </c>
      <c r="B685" s="66" t="s">
        <v>1690</v>
      </c>
      <c r="C685" s="67">
        <v>60</v>
      </c>
      <c r="D685" s="84" t="s">
        <v>349</v>
      </c>
      <c r="E685" s="85">
        <v>61.382584360210402</v>
      </c>
      <c r="F685" s="91">
        <v>61.373793022608403</v>
      </c>
      <c r="G685" s="86">
        <v>19.402482087649599</v>
      </c>
      <c r="H685" s="86">
        <v>19.3936907500476</v>
      </c>
      <c r="I685" s="86">
        <v>32.840000000000003</v>
      </c>
      <c r="J685" s="86">
        <v>17.82</v>
      </c>
      <c r="K685" s="87">
        <v>0</v>
      </c>
      <c r="L685" s="85">
        <v>1.3499999975800001</v>
      </c>
      <c r="M685" s="86">
        <v>4.0477462414035E-2</v>
      </c>
      <c r="N685" s="86">
        <v>61.8344988689622</v>
      </c>
      <c r="O685" s="86">
        <v>6.2200956937798999</v>
      </c>
      <c r="P685" s="86">
        <v>0.25</v>
      </c>
      <c r="Q685" s="88">
        <v>1.0745</v>
      </c>
      <c r="R685" s="85">
        <v>0.10814708002883899</v>
      </c>
      <c r="S685" s="86">
        <v>0</v>
      </c>
      <c r="T685" s="86">
        <v>1.38</v>
      </c>
      <c r="U685" s="88">
        <v>1.8285982212193601</v>
      </c>
      <c r="V685" s="89">
        <v>4</v>
      </c>
      <c r="W685" s="85">
        <v>40.450532885507499</v>
      </c>
      <c r="X685" s="88">
        <v>46.8</v>
      </c>
      <c r="Y685" s="85"/>
      <c r="Z685" s="88"/>
      <c r="AA685" s="85">
        <v>0.46</v>
      </c>
      <c r="AB685" s="91">
        <v>0.46</v>
      </c>
      <c r="AC685" s="86">
        <v>0.12</v>
      </c>
      <c r="AD685" s="86">
        <v>0.12</v>
      </c>
      <c r="AE685" s="86">
        <v>0</v>
      </c>
      <c r="AF685" s="88">
        <v>2.9217998929200002</v>
      </c>
      <c r="AG685" s="85">
        <v>0</v>
      </c>
      <c r="AH685" s="86">
        <v>7.8971E-2</v>
      </c>
      <c r="AI685" s="88">
        <v>2.3152999971399999E-2</v>
      </c>
      <c r="AJ685" s="150">
        <v>1.69</v>
      </c>
      <c r="AK685" s="151">
        <v>0</v>
      </c>
    </row>
    <row r="686" spans="1:37" x14ac:dyDescent="0.2">
      <c r="A686" s="149" t="s">
        <v>1691</v>
      </c>
      <c r="B686" s="66" t="s">
        <v>1692</v>
      </c>
      <c r="C686" s="67">
        <v>60</v>
      </c>
      <c r="D686" s="84" t="s">
        <v>349</v>
      </c>
      <c r="E686" s="85">
        <v>61.375283222578702</v>
      </c>
      <c r="F686" s="91">
        <v>61.329663478353403</v>
      </c>
      <c r="G686" s="86">
        <v>17.650279040768801</v>
      </c>
      <c r="H686" s="86">
        <v>17.648758382627999</v>
      </c>
      <c r="I686" s="86">
        <v>73.09</v>
      </c>
      <c r="J686" s="86">
        <v>31.19</v>
      </c>
      <c r="K686" s="87">
        <v>0</v>
      </c>
      <c r="L686" s="85">
        <v>1.5500000003400001</v>
      </c>
      <c r="M686" s="86">
        <v>1.2926004753406099E-2</v>
      </c>
      <c r="N686" s="86">
        <v>61.280469179546699</v>
      </c>
      <c r="O686" s="86">
        <v>4.3701106015646101</v>
      </c>
      <c r="P686" s="86">
        <v>0.48899999999999999</v>
      </c>
      <c r="Q686" s="88">
        <v>1.7234</v>
      </c>
      <c r="R686" s="85">
        <v>3.7154003343860299E-2</v>
      </c>
      <c r="S686" s="86">
        <v>0</v>
      </c>
      <c r="T686" s="86">
        <v>2.6</v>
      </c>
      <c r="U686" s="88">
        <v>1.52674077340673</v>
      </c>
      <c r="V686" s="89">
        <v>3.88</v>
      </c>
      <c r="W686" s="85">
        <v>41.648254468603199</v>
      </c>
      <c r="X686" s="88">
        <v>45.133333333300001</v>
      </c>
      <c r="Y686" s="85"/>
      <c r="Z686" s="88"/>
      <c r="AA686" s="85">
        <v>0.34</v>
      </c>
      <c r="AB686" s="91">
        <v>0.34</v>
      </c>
      <c r="AC686" s="86">
        <v>0.06</v>
      </c>
      <c r="AD686" s="86">
        <v>0.06</v>
      </c>
      <c r="AE686" s="86">
        <v>0</v>
      </c>
      <c r="AF686" s="88">
        <v>0</v>
      </c>
      <c r="AG686" s="85">
        <v>0</v>
      </c>
      <c r="AH686" s="86">
        <v>0.131078</v>
      </c>
      <c r="AI686" s="88">
        <v>7.6865999998599999E-2</v>
      </c>
      <c r="AJ686" s="150">
        <v>1.75</v>
      </c>
      <c r="AK686" s="151">
        <v>0</v>
      </c>
    </row>
    <row r="687" spans="1:37" x14ac:dyDescent="0.2">
      <c r="A687" s="149" t="s">
        <v>1693</v>
      </c>
      <c r="B687" s="66" t="s">
        <v>1694</v>
      </c>
      <c r="C687" s="67">
        <v>60</v>
      </c>
      <c r="D687" s="84" t="s">
        <v>349</v>
      </c>
      <c r="E687" s="85">
        <v>59.303816793893098</v>
      </c>
      <c r="F687" s="91">
        <v>59.295674300254497</v>
      </c>
      <c r="G687" s="86">
        <v>17.492111959287499</v>
      </c>
      <c r="H687" s="86">
        <v>17.492111959287499</v>
      </c>
      <c r="I687" s="86">
        <v>43.41</v>
      </c>
      <c r="J687" s="86">
        <v>28.34</v>
      </c>
      <c r="K687" s="87">
        <v>0</v>
      </c>
      <c r="L687" s="85">
        <v>1.0799999980499999</v>
      </c>
      <c r="M687" s="86">
        <v>0</v>
      </c>
      <c r="N687" s="86">
        <v>59.040938551152699</v>
      </c>
      <c r="O687" s="86">
        <v>5.4781446841000196</v>
      </c>
      <c r="P687" s="86">
        <v>0.46500000000000002</v>
      </c>
      <c r="Q687" s="88">
        <v>2.0356000000000001</v>
      </c>
      <c r="R687" s="85">
        <v>0</v>
      </c>
      <c r="S687" s="86">
        <v>0</v>
      </c>
      <c r="T687" s="86">
        <v>2.29</v>
      </c>
      <c r="U687" s="88">
        <v>1.9175572519084001</v>
      </c>
      <c r="V687" s="89">
        <v>3.76</v>
      </c>
      <c r="W687" s="85">
        <v>31.2642621993981</v>
      </c>
      <c r="X687" s="88">
        <v>33.933333333299998</v>
      </c>
      <c r="Y687" s="85">
        <v>100</v>
      </c>
      <c r="Z687" s="88">
        <v>100</v>
      </c>
      <c r="AA687" s="85">
        <v>0.1</v>
      </c>
      <c r="AB687" s="91">
        <v>0.1</v>
      </c>
      <c r="AC687" s="86">
        <v>7.0000000000000007E-2</v>
      </c>
      <c r="AD687" s="86">
        <v>7.0000000000000007E-2</v>
      </c>
      <c r="AE687" s="86">
        <v>0</v>
      </c>
      <c r="AF687" s="88">
        <v>0</v>
      </c>
      <c r="AG687" s="85">
        <v>0</v>
      </c>
      <c r="AH687" s="86">
        <v>8.9784000000000003E-2</v>
      </c>
      <c r="AI687" s="88">
        <v>1.0341999994199999E-2</v>
      </c>
      <c r="AJ687" s="150">
        <v>1.71</v>
      </c>
      <c r="AK687" s="151">
        <v>0</v>
      </c>
    </row>
    <row r="688" spans="1:37" x14ac:dyDescent="0.2">
      <c r="A688" s="149" t="s">
        <v>1695</v>
      </c>
      <c r="B688" s="66" t="s">
        <v>1696</v>
      </c>
      <c r="C688" s="67">
        <v>60</v>
      </c>
      <c r="D688" s="84" t="s">
        <v>349</v>
      </c>
      <c r="E688" s="85">
        <v>60.987692949520202</v>
      </c>
      <c r="F688" s="91">
        <v>60.974655819774704</v>
      </c>
      <c r="G688" s="86">
        <v>18.2493742177722</v>
      </c>
      <c r="H688" s="86">
        <v>18.2493742177722</v>
      </c>
      <c r="I688" s="86">
        <v>89.56</v>
      </c>
      <c r="J688" s="86">
        <v>39.68</v>
      </c>
      <c r="K688" s="87">
        <v>0</v>
      </c>
      <c r="L688" s="85">
        <v>0.90000000124500001</v>
      </c>
      <c r="M688" s="86">
        <v>7.5259218895709096E-3</v>
      </c>
      <c r="N688" s="86">
        <v>61.193069956687197</v>
      </c>
      <c r="O688" s="86">
        <v>5.70885934532454</v>
      </c>
      <c r="P688" s="86">
        <v>0.56999999999999995</v>
      </c>
      <c r="Q688" s="88">
        <v>1.1589</v>
      </c>
      <c r="R688" s="85">
        <v>4.6721694440118401E-2</v>
      </c>
      <c r="S688" s="86">
        <v>0</v>
      </c>
      <c r="T688" s="86">
        <v>2.5</v>
      </c>
      <c r="U688" s="88">
        <v>1.5005736337088</v>
      </c>
      <c r="V688" s="89">
        <v>3.98</v>
      </c>
      <c r="W688" s="85">
        <v>35.655199582740501</v>
      </c>
      <c r="X688" s="88">
        <v>45.633333333300001</v>
      </c>
      <c r="Y688" s="85">
        <v>-99.84</v>
      </c>
      <c r="Z688" s="88">
        <v>-100</v>
      </c>
      <c r="AA688" s="85">
        <v>0.63</v>
      </c>
      <c r="AB688" s="91">
        <v>0.63</v>
      </c>
      <c r="AC688" s="86">
        <v>0</v>
      </c>
      <c r="AD688" s="86">
        <v>0</v>
      </c>
      <c r="AE688" s="86">
        <v>0</v>
      </c>
      <c r="AF688" s="88">
        <v>0.20270000426199999</v>
      </c>
      <c r="AG688" s="85">
        <v>0</v>
      </c>
      <c r="AH688" s="86">
        <v>0.189279</v>
      </c>
      <c r="AI688" s="88">
        <v>0.10789200004000001</v>
      </c>
      <c r="AJ688" s="150">
        <v>1.75</v>
      </c>
      <c r="AK688" s="151">
        <v>0</v>
      </c>
    </row>
    <row r="689" spans="1:37" x14ac:dyDescent="0.2">
      <c r="A689" s="149" t="s">
        <v>1697</v>
      </c>
      <c r="B689" s="66" t="s">
        <v>1698</v>
      </c>
      <c r="C689" s="67">
        <v>60</v>
      </c>
      <c r="D689" s="84" t="s">
        <v>349</v>
      </c>
      <c r="E689" s="85">
        <v>62.332487688404697</v>
      </c>
      <c r="F689" s="91">
        <v>62.283241307267602</v>
      </c>
      <c r="G689" s="86">
        <v>18.4763468139084</v>
      </c>
      <c r="H689" s="86">
        <v>18.443515893150298</v>
      </c>
      <c r="I689" s="86">
        <v>192.96</v>
      </c>
      <c r="J689" s="86">
        <v>180.12</v>
      </c>
      <c r="K689" s="87">
        <v>0</v>
      </c>
      <c r="L689" s="85">
        <v>0.45999999871399999</v>
      </c>
      <c r="M689" s="86">
        <v>5.1671447031575498E-3</v>
      </c>
      <c r="N689" s="86">
        <v>62.216806570990201</v>
      </c>
      <c r="O689" s="86">
        <v>6.8149717514124299</v>
      </c>
      <c r="P689" s="86">
        <v>3.5459999999999998</v>
      </c>
      <c r="Q689" s="88">
        <v>1.4426000000000001</v>
      </c>
      <c r="R689" s="85">
        <v>4.1279669762641899E-2</v>
      </c>
      <c r="S689" s="86">
        <v>0</v>
      </c>
      <c r="T689" s="86">
        <v>3.01</v>
      </c>
      <c r="U689" s="88">
        <v>1.2968213699447799</v>
      </c>
      <c r="V689" s="89">
        <v>3.98</v>
      </c>
      <c r="W689" s="85">
        <v>36.711532586656098</v>
      </c>
      <c r="X689" s="88">
        <v>30.0333333333</v>
      </c>
      <c r="Y689" s="85">
        <v>100</v>
      </c>
      <c r="Z689" s="88">
        <v>100</v>
      </c>
      <c r="AA689" s="85">
        <v>0.12</v>
      </c>
      <c r="AB689" s="91">
        <v>0.12</v>
      </c>
      <c r="AC689" s="86">
        <v>0.04</v>
      </c>
      <c r="AD689" s="86">
        <v>0.04</v>
      </c>
      <c r="AE689" s="86">
        <v>0</v>
      </c>
      <c r="AF689" s="88">
        <v>0.33700001145500003</v>
      </c>
      <c r="AG689" s="85">
        <v>3.0800000024700002E-4</v>
      </c>
      <c r="AH689" s="86">
        <v>0.77433700000000005</v>
      </c>
      <c r="AI689" s="88">
        <v>0.204976000164</v>
      </c>
      <c r="AJ689" s="150">
        <v>1.65</v>
      </c>
      <c r="AK689" s="151">
        <v>0</v>
      </c>
    </row>
    <row r="690" spans="1:37" x14ac:dyDescent="0.2">
      <c r="A690" s="149" t="s">
        <v>1699</v>
      </c>
      <c r="B690" s="66" t="s">
        <v>1700</v>
      </c>
      <c r="C690" s="67">
        <v>60</v>
      </c>
      <c r="D690" s="84" t="s">
        <v>349</v>
      </c>
      <c r="E690" s="85">
        <v>51.045660108812903</v>
      </c>
      <c r="F690" s="91">
        <v>51.004338743371399</v>
      </c>
      <c r="G690" s="86">
        <v>12.8302839696058</v>
      </c>
      <c r="H690" s="86">
        <v>12.825692706779</v>
      </c>
      <c r="I690" s="86">
        <v>331.9</v>
      </c>
      <c r="J690" s="86">
        <v>577.48</v>
      </c>
      <c r="K690" s="87">
        <v>0</v>
      </c>
      <c r="L690" s="85">
        <v>0.220000000108</v>
      </c>
      <c r="M690" s="86">
        <v>1.56732967784968E-4</v>
      </c>
      <c r="N690" s="86">
        <v>51.348036352592104</v>
      </c>
      <c r="O690" s="86">
        <v>7.90874524714829</v>
      </c>
      <c r="P690" s="86">
        <v>11.721</v>
      </c>
      <c r="Q690" s="88">
        <v>2.5251999999999999</v>
      </c>
      <c r="R690" s="85">
        <v>0.13524936601859699</v>
      </c>
      <c r="S690" s="86">
        <v>0</v>
      </c>
      <c r="T690" s="86">
        <v>5.27</v>
      </c>
      <c r="U690" s="88">
        <v>2.5883244186313399</v>
      </c>
      <c r="V690" s="89">
        <v>3.68</v>
      </c>
      <c r="W690" s="85">
        <v>33.721576578136997</v>
      </c>
      <c r="X690" s="88">
        <v>20.399999999999999</v>
      </c>
      <c r="Y690" s="85">
        <v>-100</v>
      </c>
      <c r="Z690" s="88">
        <v>-100</v>
      </c>
      <c r="AA690" s="85">
        <v>0.95</v>
      </c>
      <c r="AB690" s="91">
        <v>0.94</v>
      </c>
      <c r="AC690" s="86">
        <v>0.22</v>
      </c>
      <c r="AD690" s="86">
        <v>0.22</v>
      </c>
      <c r="AE690" s="86">
        <v>0</v>
      </c>
      <c r="AF690" s="88">
        <v>1.8619999894699999</v>
      </c>
      <c r="AG690" s="85">
        <v>0</v>
      </c>
      <c r="AH690" s="86">
        <v>3.2214529999999999</v>
      </c>
      <c r="AI690" s="88">
        <v>0.88395900071300004</v>
      </c>
      <c r="AJ690" s="150">
        <v>1.58</v>
      </c>
      <c r="AK690" s="151">
        <v>0</v>
      </c>
    </row>
    <row r="691" spans="1:37" x14ac:dyDescent="0.2">
      <c r="A691" s="149" t="s">
        <v>1701</v>
      </c>
      <c r="B691" s="66" t="s">
        <v>1702</v>
      </c>
      <c r="C691" s="67">
        <v>60</v>
      </c>
      <c r="D691" s="84" t="s">
        <v>349</v>
      </c>
      <c r="E691" s="85">
        <v>78.559017493977805</v>
      </c>
      <c r="F691" s="91">
        <v>78.541247087627895</v>
      </c>
      <c r="G691" s="86">
        <v>19.855467361687001</v>
      </c>
      <c r="H691" s="86">
        <v>19.837696955337002</v>
      </c>
      <c r="I691" s="86">
        <v>228.85</v>
      </c>
      <c r="J691" s="86">
        <v>123.21</v>
      </c>
      <c r="K691" s="87">
        <v>0</v>
      </c>
      <c r="L691" s="85">
        <v>7.0000000067799995E-2</v>
      </c>
      <c r="M691" s="86">
        <v>0</v>
      </c>
      <c r="N691" s="86">
        <v>78.513869364642503</v>
      </c>
      <c r="O691" s="86">
        <v>6.7185137178656298</v>
      </c>
      <c r="P691" s="86">
        <v>1.6519999999999999</v>
      </c>
      <c r="Q691" s="88">
        <v>1.9964</v>
      </c>
      <c r="R691" s="85">
        <v>0</v>
      </c>
      <c r="S691" s="86">
        <v>0</v>
      </c>
      <c r="T691" s="86">
        <v>3.54</v>
      </c>
      <c r="U691" s="88">
        <v>0.29617343916597599</v>
      </c>
      <c r="V691" s="89">
        <v>4.1100000000000003</v>
      </c>
      <c r="W691" s="85">
        <v>39.335241838739499</v>
      </c>
      <c r="X691" s="88">
        <v>27.933333333299998</v>
      </c>
      <c r="Y691" s="85">
        <v>-100</v>
      </c>
      <c r="Z691" s="88">
        <v>-100</v>
      </c>
      <c r="AA691" s="85">
        <v>0.02</v>
      </c>
      <c r="AB691" s="91">
        <v>0.02</v>
      </c>
      <c r="AC691" s="86">
        <v>0</v>
      </c>
      <c r="AD691" s="86">
        <v>0</v>
      </c>
      <c r="AE691" s="86">
        <v>0</v>
      </c>
      <c r="AF691" s="88">
        <v>0.41220000426199999</v>
      </c>
      <c r="AG691" s="85">
        <v>0</v>
      </c>
      <c r="AH691" s="86">
        <v>0.40531899999999998</v>
      </c>
      <c r="AI691" s="88">
        <v>0.102488000053</v>
      </c>
      <c r="AJ691" s="150">
        <v>1.63</v>
      </c>
      <c r="AK691" s="151">
        <v>0</v>
      </c>
    </row>
    <row r="692" spans="1:37" x14ac:dyDescent="0.2">
      <c r="A692" s="149" t="s">
        <v>1703</v>
      </c>
      <c r="B692" s="66" t="s">
        <v>1704</v>
      </c>
      <c r="C692" s="67">
        <v>60</v>
      </c>
      <c r="D692" s="84" t="s">
        <v>349</v>
      </c>
      <c r="E692" s="85">
        <v>36.836975782634397</v>
      </c>
      <c r="F692" s="91">
        <v>35.834317779090398</v>
      </c>
      <c r="G692" s="86">
        <v>12.1160661547549</v>
      </c>
      <c r="H692" s="86">
        <v>11.424985233313601</v>
      </c>
      <c r="I692" s="86">
        <v>505.85</v>
      </c>
      <c r="J692" s="86">
        <v>715.37</v>
      </c>
      <c r="K692" s="87">
        <v>3.2800000000000003E-2</v>
      </c>
      <c r="L692" s="85">
        <v>0.24000000024500001</v>
      </c>
      <c r="M692" s="86">
        <v>7.1528189643022203E-5</v>
      </c>
      <c r="N692" s="86">
        <v>35.390034919316399</v>
      </c>
      <c r="O692" s="86">
        <v>15.082789764174599</v>
      </c>
      <c r="P692" s="86">
        <v>16.925999999999998</v>
      </c>
      <c r="Q692" s="88">
        <v>2.133</v>
      </c>
      <c r="R692" s="85">
        <v>4.6970408642555202E-2</v>
      </c>
      <c r="S692" s="86">
        <v>0</v>
      </c>
      <c r="T692" s="86">
        <v>5.88</v>
      </c>
      <c r="U692" s="88">
        <v>2.2681630242173698</v>
      </c>
      <c r="V692" s="89">
        <v>3.06</v>
      </c>
      <c r="W692" s="85">
        <v>28.2961020354679</v>
      </c>
      <c r="X692" s="88">
        <v>22.233333333299999</v>
      </c>
      <c r="Y692" s="85">
        <v>-99.42</v>
      </c>
      <c r="Z692" s="88">
        <v>-100</v>
      </c>
      <c r="AA692" s="85">
        <v>0.82</v>
      </c>
      <c r="AB692" s="91">
        <v>0.82</v>
      </c>
      <c r="AC692" s="86">
        <v>0.17</v>
      </c>
      <c r="AD692" s="86">
        <v>0.17</v>
      </c>
      <c r="AE692" s="86">
        <v>0</v>
      </c>
      <c r="AF692" s="88">
        <v>1.3299000276799999</v>
      </c>
      <c r="AG692" s="85">
        <v>0</v>
      </c>
      <c r="AH692" s="86">
        <v>3.0175049999999999</v>
      </c>
      <c r="AI692" s="88">
        <v>1.25547799829</v>
      </c>
      <c r="AJ692" s="150">
        <v>1.8</v>
      </c>
      <c r="AK692" s="151">
        <v>0</v>
      </c>
    </row>
    <row r="693" spans="1:37" x14ac:dyDescent="0.2">
      <c r="A693" s="149" t="s">
        <v>1705</v>
      </c>
      <c r="B693" s="66" t="s">
        <v>1706</v>
      </c>
      <c r="C693" s="67">
        <v>60</v>
      </c>
      <c r="D693" s="84" t="s">
        <v>349</v>
      </c>
      <c r="E693" s="85">
        <v>69.231204603339293</v>
      </c>
      <c r="F693" s="91">
        <v>69.199132157343598</v>
      </c>
      <c r="G693" s="86">
        <v>20.469767003112899</v>
      </c>
      <c r="H693" s="86">
        <v>20.460333930761202</v>
      </c>
      <c r="I693" s="86">
        <v>196.72</v>
      </c>
      <c r="J693" s="86">
        <v>171.99</v>
      </c>
      <c r="K693" s="87">
        <v>0</v>
      </c>
      <c r="L693" s="85">
        <v>9.0000000074100001E-2</v>
      </c>
      <c r="M693" s="86">
        <v>0</v>
      </c>
      <c r="N693" s="86">
        <v>69.877408056042</v>
      </c>
      <c r="O693" s="86">
        <v>10.9253065774805</v>
      </c>
      <c r="P693" s="86">
        <v>2.8130000000000002</v>
      </c>
      <c r="Q693" s="88">
        <v>1.7399</v>
      </c>
      <c r="R693" s="85">
        <v>0</v>
      </c>
      <c r="S693" s="86">
        <v>0</v>
      </c>
      <c r="T693" s="86">
        <v>3.94</v>
      </c>
      <c r="U693" s="88">
        <v>0.67918120931987502</v>
      </c>
      <c r="V693" s="89">
        <v>3.98</v>
      </c>
      <c r="W693" s="85">
        <v>34.7317240362798</v>
      </c>
      <c r="X693" s="88">
        <v>25.9666666667</v>
      </c>
      <c r="Y693" s="85">
        <v>53.22</v>
      </c>
      <c r="Z693" s="88">
        <v>100</v>
      </c>
      <c r="AA693" s="85">
        <v>0.03</v>
      </c>
      <c r="AB693" s="91">
        <v>0.03</v>
      </c>
      <c r="AC693" s="86">
        <v>0</v>
      </c>
      <c r="AD693" s="86">
        <v>0</v>
      </c>
      <c r="AE693" s="86">
        <v>0</v>
      </c>
      <c r="AF693" s="88">
        <v>0</v>
      </c>
      <c r="AG693" s="85">
        <v>1.32000000037E-3</v>
      </c>
      <c r="AH693" s="86">
        <v>0.56726699999999997</v>
      </c>
      <c r="AI693" s="88">
        <v>0.13644900003900001</v>
      </c>
      <c r="AJ693" s="150">
        <v>1.56</v>
      </c>
      <c r="AK693" s="151">
        <v>0</v>
      </c>
    </row>
    <row r="694" spans="1:37" x14ac:dyDescent="0.2">
      <c r="A694" s="149" t="s">
        <v>1707</v>
      </c>
      <c r="B694" s="66" t="s">
        <v>1708</v>
      </c>
      <c r="C694" s="67">
        <v>60</v>
      </c>
      <c r="D694" s="84" t="s">
        <v>349</v>
      </c>
      <c r="E694" s="85">
        <v>79.085771579619006</v>
      </c>
      <c r="F694" s="91">
        <v>78.859037462400906</v>
      </c>
      <c r="G694" s="86">
        <v>20.929040196882699</v>
      </c>
      <c r="H694" s="86">
        <v>20.827636496217298</v>
      </c>
      <c r="I694" s="86">
        <v>52.95</v>
      </c>
      <c r="J694" s="86">
        <v>23.78</v>
      </c>
      <c r="K694" s="87">
        <v>1.2699999999999999E-2</v>
      </c>
      <c r="L694" s="85">
        <v>1.12999999609</v>
      </c>
      <c r="M694" s="86">
        <v>9.1221017389608201E-3</v>
      </c>
      <c r="N694" s="86">
        <v>79.774694899342904</v>
      </c>
      <c r="O694" s="86">
        <v>13.7550448892184</v>
      </c>
      <c r="P694" s="86">
        <v>0.40200000000000002</v>
      </c>
      <c r="Q694" s="88">
        <v>2.2027999999999999</v>
      </c>
      <c r="R694" s="85">
        <v>1.5149219815179501E-2</v>
      </c>
      <c r="S694" s="86">
        <v>0</v>
      </c>
      <c r="T694" s="86">
        <v>2.98</v>
      </c>
      <c r="U694" s="88">
        <v>1.16443350651718</v>
      </c>
      <c r="V694" s="89">
        <v>4.45</v>
      </c>
      <c r="W694" s="85">
        <v>40.753037037679903</v>
      </c>
      <c r="X694" s="88">
        <v>41.766666666699997</v>
      </c>
      <c r="Y694" s="85">
        <v>100</v>
      </c>
      <c r="Z694" s="88">
        <v>100</v>
      </c>
      <c r="AA694" s="85">
        <v>0.02</v>
      </c>
      <c r="AB694" s="91">
        <v>0.02</v>
      </c>
      <c r="AC694" s="86">
        <v>0.02</v>
      </c>
      <c r="AD694" s="86">
        <v>0.02</v>
      </c>
      <c r="AE694" s="86">
        <v>0</v>
      </c>
      <c r="AF694" s="88">
        <v>0.116199999645</v>
      </c>
      <c r="AG694" s="85">
        <v>0</v>
      </c>
      <c r="AH694" s="86">
        <v>0.12978999999999999</v>
      </c>
      <c r="AI694" s="88">
        <v>8.5357999864299997E-2</v>
      </c>
      <c r="AJ694" s="150">
        <v>1.73</v>
      </c>
      <c r="AK694" s="151">
        <v>0</v>
      </c>
    </row>
    <row r="695" spans="1:37" x14ac:dyDescent="0.2">
      <c r="A695" s="149" t="s">
        <v>1709</v>
      </c>
      <c r="B695" s="66" t="s">
        <v>1710</v>
      </c>
      <c r="C695" s="67">
        <v>60</v>
      </c>
      <c r="D695" s="84" t="s">
        <v>349</v>
      </c>
      <c r="E695" s="85">
        <v>68.053340699908304</v>
      </c>
      <c r="F695" s="91">
        <v>68.045806702746106</v>
      </c>
      <c r="G695" s="86">
        <v>16.2370195507226</v>
      </c>
      <c r="H695" s="86">
        <v>16.2370195507226</v>
      </c>
      <c r="I695" s="86">
        <v>33.04</v>
      </c>
      <c r="J695" s="86">
        <v>16.62</v>
      </c>
      <c r="K695" s="87">
        <v>0</v>
      </c>
      <c r="L695" s="85">
        <v>1.74000000262</v>
      </c>
      <c r="M695" s="86">
        <v>5.9821417085716502E-4</v>
      </c>
      <c r="N695" s="86">
        <v>68.5141061063091</v>
      </c>
      <c r="O695" s="86">
        <v>6.1887759772956104</v>
      </c>
      <c r="P695" s="86">
        <v>0.20899999999999999</v>
      </c>
      <c r="Q695" s="88">
        <v>1.4789000000000001</v>
      </c>
      <c r="R695" s="85">
        <v>3.09693403530505E-2</v>
      </c>
      <c r="S695" s="86">
        <v>0</v>
      </c>
      <c r="T695" s="86">
        <v>2.68</v>
      </c>
      <c r="U695" s="88">
        <v>1.5520034154120499</v>
      </c>
      <c r="V695" s="89">
        <v>3.95</v>
      </c>
      <c r="W695" s="85">
        <v>40.998763303928698</v>
      </c>
      <c r="X695" s="88">
        <v>41.5</v>
      </c>
      <c r="Y695" s="85">
        <v>100</v>
      </c>
      <c r="Z695" s="88">
        <v>100</v>
      </c>
      <c r="AA695" s="85">
        <v>0.04</v>
      </c>
      <c r="AB695" s="91">
        <v>0.04</v>
      </c>
      <c r="AC695" s="86">
        <v>0</v>
      </c>
      <c r="AD695" s="86">
        <v>0</v>
      </c>
      <c r="AE695" s="86">
        <v>0</v>
      </c>
      <c r="AF695" s="88">
        <v>0</v>
      </c>
      <c r="AG695" s="85">
        <v>0</v>
      </c>
      <c r="AH695" s="86">
        <v>8.3653000000000005E-2</v>
      </c>
      <c r="AI695" s="88">
        <v>0</v>
      </c>
      <c r="AJ695" s="150">
        <v>1.69</v>
      </c>
      <c r="AK695" s="151">
        <v>0</v>
      </c>
    </row>
    <row r="696" spans="1:37" x14ac:dyDescent="0.2">
      <c r="A696" s="149" t="s">
        <v>1711</v>
      </c>
      <c r="B696" s="66" t="s">
        <v>1712</v>
      </c>
      <c r="C696" s="67">
        <v>60</v>
      </c>
      <c r="D696" s="84" t="s">
        <v>349</v>
      </c>
      <c r="E696" s="85">
        <v>81.009116910976005</v>
      </c>
      <c r="F696" s="91">
        <v>81.009116910976005</v>
      </c>
      <c r="G696" s="86">
        <v>19.856989631748299</v>
      </c>
      <c r="H696" s="86">
        <v>19.856989631748299</v>
      </c>
      <c r="I696" s="86">
        <v>40.11</v>
      </c>
      <c r="J696" s="86">
        <v>16.68</v>
      </c>
      <c r="K696" s="87">
        <v>9.9000000000000008E-3</v>
      </c>
      <c r="L696" s="85">
        <v>0.75000000071899997</v>
      </c>
      <c r="M696" s="86">
        <v>1.6307248128488499E-3</v>
      </c>
      <c r="N696" s="86">
        <v>80.396962188947498</v>
      </c>
      <c r="O696" s="86">
        <v>22.596188421431101</v>
      </c>
      <c r="P696" s="86">
        <v>0.19</v>
      </c>
      <c r="Q696" s="88">
        <v>1.7678</v>
      </c>
      <c r="R696" s="85">
        <v>1.12625295641401E-2</v>
      </c>
      <c r="S696" s="86">
        <v>0</v>
      </c>
      <c r="T696" s="86">
        <v>2.68</v>
      </c>
      <c r="U696" s="88">
        <v>0.87415087593850505</v>
      </c>
      <c r="V696" s="89">
        <v>4.45</v>
      </c>
      <c r="W696" s="85">
        <v>38.872971538107798</v>
      </c>
      <c r="X696" s="88">
        <v>42.366666666699999</v>
      </c>
      <c r="Y696" s="85">
        <v>100</v>
      </c>
      <c r="Z696" s="88"/>
      <c r="AA696" s="85">
        <v>0</v>
      </c>
      <c r="AB696" s="91">
        <v>0</v>
      </c>
      <c r="AC696" s="86">
        <v>0</v>
      </c>
      <c r="AD696" s="86">
        <v>0</v>
      </c>
      <c r="AE696" s="86">
        <v>0</v>
      </c>
      <c r="AF696" s="88">
        <v>0</v>
      </c>
      <c r="AG696" s="85">
        <v>0</v>
      </c>
      <c r="AH696" s="86">
        <v>0.118356</v>
      </c>
      <c r="AI696" s="88">
        <v>2.9788000000500001E-2</v>
      </c>
      <c r="AJ696" s="150">
        <v>1.58</v>
      </c>
      <c r="AK696" s="151">
        <v>0</v>
      </c>
    </row>
    <row r="697" spans="1:37" x14ac:dyDescent="0.2">
      <c r="A697" s="149" t="s">
        <v>1713</v>
      </c>
      <c r="B697" s="66" t="s">
        <v>1714</v>
      </c>
      <c r="C697" s="67">
        <v>60</v>
      </c>
      <c r="D697" s="84" t="s">
        <v>349</v>
      </c>
      <c r="E697" s="85">
        <v>71.760299625468207</v>
      </c>
      <c r="F697" s="91">
        <v>71.760299625468207</v>
      </c>
      <c r="G697" s="86">
        <v>20.042803638309302</v>
      </c>
      <c r="H697" s="86">
        <v>20.042803638309302</v>
      </c>
      <c r="I697" s="86">
        <v>36.24</v>
      </c>
      <c r="J697" s="86">
        <v>18.97</v>
      </c>
      <c r="K697" s="87">
        <v>0</v>
      </c>
      <c r="L697" s="85">
        <v>0.470000000207</v>
      </c>
      <c r="M697" s="86">
        <v>0</v>
      </c>
      <c r="N697" s="86">
        <v>72.334799052919607</v>
      </c>
      <c r="O697" s="86">
        <v>6.9474134245404002</v>
      </c>
      <c r="P697" s="86">
        <v>0.20300000000000001</v>
      </c>
      <c r="Q697" s="88">
        <v>2.0722</v>
      </c>
      <c r="R697" s="85">
        <v>0</v>
      </c>
      <c r="S697" s="86">
        <v>0</v>
      </c>
      <c r="T697" s="86">
        <v>2.66</v>
      </c>
      <c r="U697" s="88">
        <v>1.2229610945501801</v>
      </c>
      <c r="V697" s="89">
        <v>4.3499999999999996</v>
      </c>
      <c r="W697" s="85">
        <v>38.556131032450303</v>
      </c>
      <c r="X697" s="88">
        <v>42</v>
      </c>
      <c r="Y697" s="85">
        <v>100</v>
      </c>
      <c r="Z697" s="88">
        <v>100</v>
      </c>
      <c r="AA697" s="85">
        <v>0.06</v>
      </c>
      <c r="AB697" s="91">
        <v>0.06</v>
      </c>
      <c r="AC697" s="86">
        <v>0</v>
      </c>
      <c r="AD697" s="86">
        <v>0</v>
      </c>
      <c r="AE697" s="86">
        <v>0.02</v>
      </c>
      <c r="AF697" s="88">
        <v>0</v>
      </c>
      <c r="AG697" s="85">
        <v>0</v>
      </c>
      <c r="AH697" s="86">
        <v>8.2586999999999994E-2</v>
      </c>
      <c r="AI697" s="88">
        <v>2.0683999996800002E-2</v>
      </c>
      <c r="AJ697" s="150">
        <v>1.73</v>
      </c>
      <c r="AK697" s="151">
        <v>0</v>
      </c>
    </row>
    <row r="698" spans="1:37" x14ac:dyDescent="0.2">
      <c r="A698" s="149" t="s">
        <v>1715</v>
      </c>
      <c r="B698" s="66" t="s">
        <v>1716</v>
      </c>
      <c r="C698" s="67">
        <v>60</v>
      </c>
      <c r="D698" s="84" t="s">
        <v>349</v>
      </c>
      <c r="E698" s="85">
        <v>60.960177387564997</v>
      </c>
      <c r="F698" s="91">
        <v>60.955697903601497</v>
      </c>
      <c r="G698" s="86">
        <v>17.992967210177401</v>
      </c>
      <c r="H698" s="86">
        <v>17.988487726213901</v>
      </c>
      <c r="I698" s="86">
        <v>104.02</v>
      </c>
      <c r="J698" s="86">
        <v>49.37</v>
      </c>
      <c r="K698" s="87">
        <v>0</v>
      </c>
      <c r="L698" s="85">
        <v>0.60999999997099996</v>
      </c>
      <c r="M698" s="86">
        <v>3.79355983581455E-4</v>
      </c>
      <c r="N698" s="86">
        <v>61.2900308603597</v>
      </c>
      <c r="O698" s="86">
        <v>6.4871702204553703</v>
      </c>
      <c r="P698" s="86">
        <v>0.86099999999999999</v>
      </c>
      <c r="Q698" s="88">
        <v>2.4264000000000001</v>
      </c>
      <c r="R698" s="85">
        <v>1.13275940190304E-2</v>
      </c>
      <c r="S698" s="86">
        <v>0</v>
      </c>
      <c r="T698" s="86">
        <v>3.26</v>
      </c>
      <c r="U698" s="88">
        <v>1.61821358179538</v>
      </c>
      <c r="V698" s="89">
        <v>4.1900000000000004</v>
      </c>
      <c r="W698" s="85">
        <v>36.9798737406961</v>
      </c>
      <c r="X698" s="88">
        <v>39.866666666699999</v>
      </c>
      <c r="Y698" s="85">
        <v>67.080000000000013</v>
      </c>
      <c r="Z698" s="88">
        <v>100</v>
      </c>
      <c r="AA698" s="85">
        <v>0.02</v>
      </c>
      <c r="AB698" s="91">
        <v>0.02</v>
      </c>
      <c r="AC698" s="86">
        <v>0</v>
      </c>
      <c r="AD698" s="86">
        <v>0</v>
      </c>
      <c r="AE698" s="86">
        <v>0</v>
      </c>
      <c r="AF698" s="88">
        <v>0</v>
      </c>
      <c r="AG698" s="85">
        <v>0</v>
      </c>
      <c r="AH698" s="86">
        <v>0.28149000000000002</v>
      </c>
      <c r="AI698" s="88">
        <v>0.113761999911</v>
      </c>
      <c r="AJ698" s="150">
        <v>1.73</v>
      </c>
      <c r="AK698" s="151">
        <v>0</v>
      </c>
    </row>
    <row r="699" spans="1:37" x14ac:dyDescent="0.2">
      <c r="A699" s="149" t="s">
        <v>1717</v>
      </c>
      <c r="B699" s="66" t="s">
        <v>1718</v>
      </c>
      <c r="C699" s="67">
        <v>60</v>
      </c>
      <c r="D699" s="84" t="s">
        <v>349</v>
      </c>
      <c r="E699" s="85">
        <v>77.712978845054295</v>
      </c>
      <c r="F699" s="91">
        <v>77.709167143129406</v>
      </c>
      <c r="G699" s="86">
        <v>20.444063274251999</v>
      </c>
      <c r="H699" s="86">
        <v>20.440251572327</v>
      </c>
      <c r="I699" s="86">
        <v>12.31</v>
      </c>
      <c r="J699" s="86">
        <v>7.42</v>
      </c>
      <c r="K699" s="87">
        <v>0</v>
      </c>
      <c r="L699" s="85">
        <v>0.33999999974599998</v>
      </c>
      <c r="M699" s="86">
        <v>0</v>
      </c>
      <c r="N699" s="86">
        <v>78.213336901053097</v>
      </c>
      <c r="O699" s="86">
        <v>10.7423053711527</v>
      </c>
      <c r="P699" s="86">
        <v>0.17399999999999999</v>
      </c>
      <c r="Q699" s="88">
        <v>1.6093999999999999</v>
      </c>
      <c r="R699" s="85">
        <v>0</v>
      </c>
      <c r="S699" s="86">
        <v>0.8</v>
      </c>
      <c r="T699" s="86">
        <v>2.91</v>
      </c>
      <c r="U699" s="88">
        <v>1.18925100057176</v>
      </c>
      <c r="V699" s="89">
        <v>4.4800000000000004</v>
      </c>
      <c r="W699" s="85">
        <v>50.193178374438602</v>
      </c>
      <c r="X699" s="88">
        <v>51.866666666699999</v>
      </c>
      <c r="Y699" s="85">
        <v>100</v>
      </c>
      <c r="Z699" s="88"/>
      <c r="AA699" s="85">
        <v>0.01</v>
      </c>
      <c r="AB699" s="91">
        <v>0.01</v>
      </c>
      <c r="AC699" s="86">
        <v>0.01</v>
      </c>
      <c r="AD699" s="86">
        <v>0.01</v>
      </c>
      <c r="AE699" s="86">
        <v>0</v>
      </c>
      <c r="AF699" s="88">
        <v>0</v>
      </c>
      <c r="AG699" s="85">
        <v>0</v>
      </c>
      <c r="AH699" s="86">
        <v>2.5203E-2</v>
      </c>
      <c r="AI699" s="88">
        <v>3.4287000035099997E-2</v>
      </c>
      <c r="AJ699" s="150">
        <v>1.39</v>
      </c>
      <c r="AK699" s="151">
        <v>0</v>
      </c>
    </row>
    <row r="700" spans="1:37" x14ac:dyDescent="0.2">
      <c r="A700" s="149" t="s">
        <v>1719</v>
      </c>
      <c r="B700" s="66" t="s">
        <v>1720</v>
      </c>
      <c r="C700" s="67">
        <v>60</v>
      </c>
      <c r="D700" s="84" t="s">
        <v>349</v>
      </c>
      <c r="E700" s="85">
        <v>74.925413615405503</v>
      </c>
      <c r="F700" s="91">
        <v>74.925413615405503</v>
      </c>
      <c r="G700" s="86">
        <v>20.1830756712775</v>
      </c>
      <c r="H700" s="86">
        <v>20.1830756712775</v>
      </c>
      <c r="I700" s="86">
        <v>35.93</v>
      </c>
      <c r="J700" s="86">
        <v>17.05</v>
      </c>
      <c r="K700" s="87">
        <v>0</v>
      </c>
      <c r="L700" s="85">
        <v>1.0900000007699999</v>
      </c>
      <c r="M700" s="86">
        <v>0</v>
      </c>
      <c r="N700" s="86">
        <v>74.466632064905596</v>
      </c>
      <c r="O700" s="86">
        <v>22.677003762398801</v>
      </c>
      <c r="P700" s="86">
        <v>0.378</v>
      </c>
      <c r="Q700" s="88">
        <v>1.9438</v>
      </c>
      <c r="R700" s="85">
        <v>0</v>
      </c>
      <c r="S700" s="86">
        <v>0.5</v>
      </c>
      <c r="T700" s="86">
        <v>2.86</v>
      </c>
      <c r="U700" s="88">
        <v>2.1291022511527</v>
      </c>
      <c r="V700" s="89">
        <v>4.42</v>
      </c>
      <c r="W700" s="85">
        <v>47.9109935005932</v>
      </c>
      <c r="X700" s="88">
        <v>49.433333333299998</v>
      </c>
      <c r="Y700" s="85">
        <v>100</v>
      </c>
      <c r="Z700" s="88">
        <v>100</v>
      </c>
      <c r="AA700" s="85">
        <v>0</v>
      </c>
      <c r="AB700" s="91">
        <v>0</v>
      </c>
      <c r="AC700" s="86">
        <v>0</v>
      </c>
      <c r="AD700" s="86">
        <v>0</v>
      </c>
      <c r="AE700" s="86">
        <v>0</v>
      </c>
      <c r="AF700" s="88">
        <v>12.577300080600001</v>
      </c>
      <c r="AG700" s="85">
        <v>0</v>
      </c>
      <c r="AH700" s="86">
        <v>7.8692999999999999E-2</v>
      </c>
      <c r="AI700" s="88">
        <v>1.03419999884E-2</v>
      </c>
      <c r="AJ700" s="150">
        <v>1.36</v>
      </c>
      <c r="AK700" s="151">
        <v>0</v>
      </c>
    </row>
    <row r="701" spans="1:37" x14ac:dyDescent="0.2">
      <c r="A701" s="149" t="s">
        <v>1721</v>
      </c>
      <c r="B701" s="66" t="s">
        <v>1722</v>
      </c>
      <c r="C701" s="67">
        <v>60</v>
      </c>
      <c r="D701" s="84" t="s">
        <v>349</v>
      </c>
      <c r="E701" s="85">
        <v>57.138530105363401</v>
      </c>
      <c r="F701" s="91">
        <v>57.125548992882003</v>
      </c>
      <c r="G701" s="86">
        <v>14.026092036087499</v>
      </c>
      <c r="H701" s="86">
        <v>14.021764998593699</v>
      </c>
      <c r="I701" s="86">
        <v>38.340000000000003</v>
      </c>
      <c r="J701" s="86">
        <v>16.97</v>
      </c>
      <c r="K701" s="87">
        <v>0</v>
      </c>
      <c r="L701" s="85">
        <v>0.91000000085199995</v>
      </c>
      <c r="M701" s="86">
        <v>0</v>
      </c>
      <c r="N701" s="86">
        <v>57.313815346523903</v>
      </c>
      <c r="O701" s="86">
        <v>9.4887757026976001</v>
      </c>
      <c r="P701" s="86">
        <v>0.36299999999999999</v>
      </c>
      <c r="Q701" s="88">
        <v>1.4182999999999999</v>
      </c>
      <c r="R701" s="85">
        <v>0</v>
      </c>
      <c r="S701" s="86">
        <v>0</v>
      </c>
      <c r="T701" s="86">
        <v>2.63</v>
      </c>
      <c r="U701" s="88">
        <v>1.8584626035784599</v>
      </c>
      <c r="V701" s="89">
        <v>3.74</v>
      </c>
      <c r="W701" s="85">
        <v>33.031404104409802</v>
      </c>
      <c r="X701" s="88">
        <v>28.833333333300001</v>
      </c>
      <c r="Y701" s="85">
        <v>100</v>
      </c>
      <c r="Z701" s="88"/>
      <c r="AA701" s="85">
        <v>0.05</v>
      </c>
      <c r="AB701" s="91">
        <v>0.05</v>
      </c>
      <c r="AC701" s="86">
        <v>0</v>
      </c>
      <c r="AD701" s="86">
        <v>0</v>
      </c>
      <c r="AE701" s="86">
        <v>0</v>
      </c>
      <c r="AF701" s="88">
        <v>0</v>
      </c>
      <c r="AG701" s="85">
        <v>0</v>
      </c>
      <c r="AH701" s="86">
        <v>5.2786E-2</v>
      </c>
      <c r="AI701" s="88">
        <v>0</v>
      </c>
      <c r="AJ701" s="150">
        <v>1.67</v>
      </c>
      <c r="AK701" s="151">
        <v>0</v>
      </c>
    </row>
    <row r="702" spans="1:37" x14ac:dyDescent="0.2">
      <c r="A702" s="149" t="s">
        <v>1723</v>
      </c>
      <c r="B702" s="66" t="s">
        <v>1724</v>
      </c>
      <c r="C702" s="67">
        <v>60</v>
      </c>
      <c r="D702" s="84" t="s">
        <v>349</v>
      </c>
      <c r="E702" s="85">
        <v>60.279377265941598</v>
      </c>
      <c r="F702" s="91">
        <v>60.279377265941598</v>
      </c>
      <c r="G702" s="86">
        <v>15.5541337882989</v>
      </c>
      <c r="H702" s="86">
        <v>15.5541337882989</v>
      </c>
      <c r="I702" s="86">
        <v>36.090000000000003</v>
      </c>
      <c r="J702" s="86">
        <v>27.44</v>
      </c>
      <c r="K702" s="87">
        <v>0</v>
      </c>
      <c r="L702" s="85">
        <v>0.719999999753</v>
      </c>
      <c r="M702" s="86">
        <v>0</v>
      </c>
      <c r="N702" s="86">
        <v>60.7048489609369</v>
      </c>
      <c r="O702" s="86">
        <v>11.275205907412699</v>
      </c>
      <c r="P702" s="86">
        <v>0.60199999999999998</v>
      </c>
      <c r="Q702" s="88">
        <v>2.1128999999999998</v>
      </c>
      <c r="R702" s="85">
        <v>0</v>
      </c>
      <c r="S702" s="86">
        <v>0</v>
      </c>
      <c r="T702" s="86">
        <v>2.84</v>
      </c>
      <c r="U702" s="88">
        <v>2.43655363616976</v>
      </c>
      <c r="V702" s="89">
        <v>4.1100000000000003</v>
      </c>
      <c r="W702" s="85">
        <v>39.2332180776257</v>
      </c>
      <c r="X702" s="88">
        <v>48.166666666700003</v>
      </c>
      <c r="Y702" s="85">
        <v>100</v>
      </c>
      <c r="Z702" s="88">
        <v>100</v>
      </c>
      <c r="AA702" s="85">
        <v>0.01</v>
      </c>
      <c r="AB702" s="91">
        <v>0.01</v>
      </c>
      <c r="AC702" s="86">
        <v>0</v>
      </c>
      <c r="AD702" s="86">
        <v>0</v>
      </c>
      <c r="AE702" s="86">
        <v>0</v>
      </c>
      <c r="AF702" s="88">
        <v>0</v>
      </c>
      <c r="AG702" s="85">
        <v>0</v>
      </c>
      <c r="AH702" s="86">
        <v>9.8555000000000004E-2</v>
      </c>
      <c r="AI702" s="88">
        <v>4.1368000100699999E-2</v>
      </c>
      <c r="AJ702" s="150">
        <v>1.48</v>
      </c>
      <c r="AK702" s="151">
        <v>0</v>
      </c>
    </row>
    <row r="703" spans="1:37" x14ac:dyDescent="0.2">
      <c r="A703" s="149" t="s">
        <v>1725</v>
      </c>
      <c r="B703" s="66" t="s">
        <v>1726</v>
      </c>
      <c r="C703" s="67">
        <v>60</v>
      </c>
      <c r="D703" s="84" t="s">
        <v>349</v>
      </c>
      <c r="E703" s="85">
        <v>83.299535553084297</v>
      </c>
      <c r="F703" s="91">
        <v>83.281546411983996</v>
      </c>
      <c r="G703" s="86">
        <v>22.455354222541999</v>
      </c>
      <c r="H703" s="86">
        <v>22.450448093151</v>
      </c>
      <c r="I703" s="86">
        <v>29.24</v>
      </c>
      <c r="J703" s="86">
        <v>12.97</v>
      </c>
      <c r="K703" s="87">
        <v>0</v>
      </c>
      <c r="L703" s="85">
        <v>0.82000000056199995</v>
      </c>
      <c r="M703" s="86">
        <v>4.0823312170640697E-3</v>
      </c>
      <c r="N703" s="86">
        <v>83.634393063583801</v>
      </c>
      <c r="O703" s="86">
        <v>14.868804664722999</v>
      </c>
      <c r="P703" s="86">
        <v>0.13100000000000001</v>
      </c>
      <c r="Q703" s="88">
        <v>1.5264</v>
      </c>
      <c r="R703" s="85">
        <v>1.9447685725398699E-2</v>
      </c>
      <c r="S703" s="86">
        <v>0</v>
      </c>
      <c r="T703" s="86">
        <v>2.5299999999999998</v>
      </c>
      <c r="U703" s="88">
        <v>1.5470661346241901</v>
      </c>
      <c r="V703" s="89">
        <v>4.59</v>
      </c>
      <c r="W703" s="85">
        <v>47.252738742866299</v>
      </c>
      <c r="X703" s="88">
        <v>51.1</v>
      </c>
      <c r="Y703" s="85">
        <v>100</v>
      </c>
      <c r="Z703" s="88"/>
      <c r="AA703" s="85">
        <v>0</v>
      </c>
      <c r="AB703" s="91">
        <v>0</v>
      </c>
      <c r="AC703" s="86">
        <v>0</v>
      </c>
      <c r="AD703" s="86">
        <v>0</v>
      </c>
      <c r="AE703" s="86">
        <v>0.01</v>
      </c>
      <c r="AF703" s="88">
        <v>0.106299996449</v>
      </c>
      <c r="AG703" s="85">
        <v>0</v>
      </c>
      <c r="AH703" s="86">
        <v>5.1262000000000002E-2</v>
      </c>
      <c r="AI703" s="88">
        <v>1.29640000195E-2</v>
      </c>
      <c r="AJ703" s="150">
        <v>1.45</v>
      </c>
      <c r="AK703" s="151">
        <v>0</v>
      </c>
    </row>
    <row r="704" spans="1:37" x14ac:dyDescent="0.2">
      <c r="A704" s="149" t="s">
        <v>1727</v>
      </c>
      <c r="B704" s="66" t="s">
        <v>1728</v>
      </c>
      <c r="C704" s="67">
        <v>60</v>
      </c>
      <c r="D704" s="84" t="s">
        <v>349</v>
      </c>
      <c r="E704" s="85">
        <v>74.405663159964604</v>
      </c>
      <c r="F704" s="91">
        <v>74.405663159964604</v>
      </c>
      <c r="G704" s="86">
        <v>18.424933634844201</v>
      </c>
      <c r="H704" s="86">
        <v>18.424933634844201</v>
      </c>
      <c r="I704" s="86">
        <v>22.45</v>
      </c>
      <c r="J704" s="86">
        <v>12</v>
      </c>
      <c r="K704" s="87">
        <v>0</v>
      </c>
      <c r="L704" s="85">
        <v>0.92000000215300004</v>
      </c>
      <c r="M704" s="86">
        <v>0</v>
      </c>
      <c r="N704" s="86">
        <v>74.943829082738802</v>
      </c>
      <c r="O704" s="86">
        <v>12.6302083333333</v>
      </c>
      <c r="P704" s="86">
        <v>0.14199999999999999</v>
      </c>
      <c r="Q704" s="88">
        <v>1.3328</v>
      </c>
      <c r="R704" s="85">
        <v>0</v>
      </c>
      <c r="S704" s="86">
        <v>0</v>
      </c>
      <c r="T704" s="86">
        <v>2.41</v>
      </c>
      <c r="U704" s="88">
        <v>1.6655196145905</v>
      </c>
      <c r="V704" s="89">
        <v>4.37</v>
      </c>
      <c r="W704" s="85">
        <v>41.063458923408703</v>
      </c>
      <c r="X704" s="88">
        <v>44.766666666699997</v>
      </c>
      <c r="Y704" s="85">
        <v>100</v>
      </c>
      <c r="Z704" s="88"/>
      <c r="AA704" s="85">
        <v>0</v>
      </c>
      <c r="AB704" s="91">
        <v>0</v>
      </c>
      <c r="AC704" s="86">
        <v>0</v>
      </c>
      <c r="AD704" s="86">
        <v>0</v>
      </c>
      <c r="AE704" s="86">
        <v>0.01</v>
      </c>
      <c r="AF704" s="88">
        <v>0</v>
      </c>
      <c r="AG704" s="85">
        <v>0</v>
      </c>
      <c r="AH704" s="86">
        <v>3.8397000000000001E-2</v>
      </c>
      <c r="AI704" s="88">
        <v>2.0684000074100001E-2</v>
      </c>
      <c r="AJ704" s="150">
        <v>1.46</v>
      </c>
      <c r="AK704" s="151">
        <v>0</v>
      </c>
    </row>
    <row r="705" spans="1:37" x14ac:dyDescent="0.2">
      <c r="A705" s="149" t="s">
        <v>1729</v>
      </c>
      <c r="B705" s="66" t="s">
        <v>1730</v>
      </c>
      <c r="C705" s="67">
        <v>60</v>
      </c>
      <c r="D705" s="84" t="s">
        <v>349</v>
      </c>
      <c r="E705" s="85">
        <v>64.117575065274195</v>
      </c>
      <c r="F705" s="91">
        <v>64.117575065274195</v>
      </c>
      <c r="G705" s="86">
        <v>19.062092036553501</v>
      </c>
      <c r="H705" s="86">
        <v>19.062092036553501</v>
      </c>
      <c r="I705" s="86">
        <v>28.27</v>
      </c>
      <c r="J705" s="86">
        <v>12.92</v>
      </c>
      <c r="K705" s="87">
        <v>0</v>
      </c>
      <c r="L705" s="85">
        <v>0.92999999796499999</v>
      </c>
      <c r="M705" s="86">
        <v>2.23703192063557E-3</v>
      </c>
      <c r="N705" s="86">
        <v>64.9455409057407</v>
      </c>
      <c r="O705" s="86">
        <v>7.5835721107927396</v>
      </c>
      <c r="P705" s="86">
        <v>0.151</v>
      </c>
      <c r="Q705" s="88">
        <v>1.5185</v>
      </c>
      <c r="R705" s="85">
        <v>2.26398007697532E-2</v>
      </c>
      <c r="S705" s="86">
        <v>0</v>
      </c>
      <c r="T705" s="86">
        <v>2.4300000000000002</v>
      </c>
      <c r="U705" s="88">
        <v>1.2177708877284601</v>
      </c>
      <c r="V705" s="89">
        <v>4.0999999999999996</v>
      </c>
      <c r="W705" s="85">
        <v>33.644148226783003</v>
      </c>
      <c r="X705" s="88">
        <v>35.200000000000003</v>
      </c>
      <c r="Y705" s="85">
        <v>100</v>
      </c>
      <c r="Z705" s="88">
        <v>100</v>
      </c>
      <c r="AA705" s="85">
        <v>0</v>
      </c>
      <c r="AB705" s="91">
        <v>0</v>
      </c>
      <c r="AC705" s="86">
        <v>0</v>
      </c>
      <c r="AD705" s="86">
        <v>0</v>
      </c>
      <c r="AE705" s="86">
        <v>0</v>
      </c>
      <c r="AF705" s="88">
        <v>0</v>
      </c>
      <c r="AG705" s="85">
        <v>0</v>
      </c>
      <c r="AH705" s="86">
        <v>3.7761999999999997E-2</v>
      </c>
      <c r="AI705" s="88">
        <v>0</v>
      </c>
      <c r="AJ705" s="150">
        <v>1.65</v>
      </c>
      <c r="AK705" s="151">
        <v>0</v>
      </c>
    </row>
    <row r="706" spans="1:37" x14ac:dyDescent="0.2">
      <c r="A706" s="149" t="s">
        <v>1731</v>
      </c>
      <c r="B706" s="66" t="s">
        <v>1732</v>
      </c>
      <c r="C706" s="67">
        <v>60</v>
      </c>
      <c r="D706" s="84" t="s">
        <v>349</v>
      </c>
      <c r="E706" s="85">
        <v>68.388974655859997</v>
      </c>
      <c r="F706" s="91">
        <v>68.380934002315698</v>
      </c>
      <c r="G706" s="86">
        <v>15.860993181525799</v>
      </c>
      <c r="H706" s="86">
        <v>15.860993181525799</v>
      </c>
      <c r="I706" s="86">
        <v>27.91</v>
      </c>
      <c r="J706" s="86">
        <v>14.31</v>
      </c>
      <c r="K706" s="87">
        <v>0</v>
      </c>
      <c r="L706" s="85">
        <v>0.57000000010999996</v>
      </c>
      <c r="M706" s="86">
        <v>1.16022741510101E-4</v>
      </c>
      <c r="N706" s="86">
        <v>68.998253331608197</v>
      </c>
      <c r="O706" s="86">
        <v>5.5858882822343601</v>
      </c>
      <c r="P706" s="86">
        <v>0.22700000000000001</v>
      </c>
      <c r="Q706" s="88">
        <v>1.5008999999999999</v>
      </c>
      <c r="R706" s="85">
        <v>1.9054878048780501E-2</v>
      </c>
      <c r="S706" s="86">
        <v>0</v>
      </c>
      <c r="T706" s="86">
        <v>2.57</v>
      </c>
      <c r="U706" s="88">
        <v>1.9345812427634099</v>
      </c>
      <c r="V706" s="89">
        <v>4.4800000000000004</v>
      </c>
      <c r="W706" s="85">
        <v>40.881562266421199</v>
      </c>
      <c r="X706" s="88">
        <v>34.166666666700003</v>
      </c>
      <c r="Y706" s="85">
        <v>100</v>
      </c>
      <c r="Z706" s="88">
        <v>100</v>
      </c>
      <c r="AA706" s="85">
        <v>0.17</v>
      </c>
      <c r="AB706" s="91">
        <v>0.17</v>
      </c>
      <c r="AC706" s="86">
        <v>0.05</v>
      </c>
      <c r="AD706" s="86">
        <v>0.05</v>
      </c>
      <c r="AE706" s="86">
        <v>0</v>
      </c>
      <c r="AF706" s="88">
        <v>0</v>
      </c>
      <c r="AG706" s="85">
        <v>0</v>
      </c>
      <c r="AH706" s="86">
        <v>5.6424000000000002E-2</v>
      </c>
      <c r="AI706" s="88">
        <v>0</v>
      </c>
      <c r="AJ706" s="150">
        <v>1.52</v>
      </c>
      <c r="AK706" s="151">
        <v>0</v>
      </c>
    </row>
    <row r="707" spans="1:37" x14ac:dyDescent="0.2">
      <c r="A707" s="149" t="s">
        <v>1733</v>
      </c>
      <c r="B707" s="66" t="s">
        <v>1734</v>
      </c>
      <c r="C707" s="67">
        <v>60</v>
      </c>
      <c r="D707" s="84" t="s">
        <v>349</v>
      </c>
      <c r="E707" s="85">
        <v>59.246330974099898</v>
      </c>
      <c r="F707" s="91">
        <v>59.237652594835403</v>
      </c>
      <c r="G707" s="86">
        <v>16.9691242551058</v>
      </c>
      <c r="H707" s="86">
        <v>16.9681599907431</v>
      </c>
      <c r="I707" s="86">
        <v>82.22</v>
      </c>
      <c r="J707" s="86">
        <v>59.15</v>
      </c>
      <c r="K707" s="87">
        <v>2.1399999999999999E-2</v>
      </c>
      <c r="L707" s="85">
        <v>0.60000000044900004</v>
      </c>
      <c r="M707" s="86">
        <v>1.9363007449722699E-4</v>
      </c>
      <c r="N707" s="86">
        <v>59.546780781949003</v>
      </c>
      <c r="O707" s="86">
        <v>6.0450892539648704</v>
      </c>
      <c r="P707" s="86">
        <v>1.5329999999999999</v>
      </c>
      <c r="Q707" s="88">
        <v>2.2713999999999999</v>
      </c>
      <c r="R707" s="85">
        <v>9.8794704603833196E-3</v>
      </c>
      <c r="S707" s="86">
        <v>0</v>
      </c>
      <c r="T707" s="86">
        <v>3</v>
      </c>
      <c r="U707" s="88">
        <v>1.74338996779357</v>
      </c>
      <c r="V707" s="89">
        <v>3.95</v>
      </c>
      <c r="W707" s="85">
        <v>34.096071989108601</v>
      </c>
      <c r="X707" s="88">
        <v>23.2</v>
      </c>
      <c r="Y707" s="85">
        <v>17.019999999999996</v>
      </c>
      <c r="Z707" s="88">
        <v>50</v>
      </c>
      <c r="AA707" s="85">
        <v>0.19</v>
      </c>
      <c r="AB707" s="91">
        <v>0.19</v>
      </c>
      <c r="AC707" s="86">
        <v>0.02</v>
      </c>
      <c r="AD707" s="86">
        <v>0.02</v>
      </c>
      <c r="AE707" s="86">
        <v>0</v>
      </c>
      <c r="AF707" s="88">
        <v>0.35030001428099999</v>
      </c>
      <c r="AG707" s="85">
        <v>0</v>
      </c>
      <c r="AH707" s="86">
        <v>0.39696599999999999</v>
      </c>
      <c r="AI707" s="88">
        <v>9.3077999910600007E-2</v>
      </c>
      <c r="AJ707" s="150">
        <v>1.64</v>
      </c>
      <c r="AK707" s="151">
        <v>0</v>
      </c>
    </row>
    <row r="708" spans="1:37" x14ac:dyDescent="0.2">
      <c r="A708" s="149" t="s">
        <v>1735</v>
      </c>
      <c r="B708" s="66" t="s">
        <v>1736</v>
      </c>
      <c r="C708" s="67">
        <v>60</v>
      </c>
      <c r="D708" s="84" t="s">
        <v>349</v>
      </c>
      <c r="E708" s="85">
        <v>69.633762791959995</v>
      </c>
      <c r="F708" s="91">
        <v>69.571499273592295</v>
      </c>
      <c r="G708" s="86">
        <v>16.034452480163502</v>
      </c>
      <c r="H708" s="86">
        <v>16.034452480163502</v>
      </c>
      <c r="I708" s="86">
        <v>55.75</v>
      </c>
      <c r="J708" s="86">
        <v>33.979999999999997</v>
      </c>
      <c r="K708" s="87">
        <v>8.8999999999999999E-3</v>
      </c>
      <c r="L708" s="85">
        <v>0.75000000062700001</v>
      </c>
      <c r="M708" s="86">
        <v>5.5618186628400498E-3</v>
      </c>
      <c r="N708" s="86">
        <v>70.767586849631996</v>
      </c>
      <c r="O708" s="86">
        <v>3.9505532503457799</v>
      </c>
      <c r="P708" s="86">
        <v>0.35799999999999998</v>
      </c>
      <c r="Q708" s="88">
        <v>1.5875999999999999</v>
      </c>
      <c r="R708" s="85">
        <v>1.15566855425864E-2</v>
      </c>
      <c r="S708" s="86">
        <v>0</v>
      </c>
      <c r="T708" s="86">
        <v>2.8</v>
      </c>
      <c r="U708" s="88">
        <v>0.407107620096748</v>
      </c>
      <c r="V708" s="89">
        <v>4.0199999999999996</v>
      </c>
      <c r="W708" s="85">
        <v>40.841811892118798</v>
      </c>
      <c r="X708" s="88">
        <v>31.066666666700002</v>
      </c>
      <c r="Y708" s="85">
        <v>14.060417659999999</v>
      </c>
      <c r="Z708" s="88">
        <v>86.832257419999991</v>
      </c>
      <c r="AA708" s="85">
        <v>0</v>
      </c>
      <c r="AB708" s="91">
        <v>0.02</v>
      </c>
      <c r="AC708" s="86">
        <v>0</v>
      </c>
      <c r="AD708" s="86">
        <v>0</v>
      </c>
      <c r="AE708" s="86">
        <v>0</v>
      </c>
      <c r="AF708" s="88">
        <v>0</v>
      </c>
      <c r="AG708" s="85">
        <v>0</v>
      </c>
      <c r="AH708" s="86">
        <v>0.26939000000000002</v>
      </c>
      <c r="AI708" s="88">
        <v>0.110819999982</v>
      </c>
      <c r="AJ708" s="150">
        <v>1.59</v>
      </c>
      <c r="AK708" s="151">
        <v>0</v>
      </c>
    </row>
    <row r="709" spans="1:37" x14ac:dyDescent="0.2">
      <c r="A709" s="149" t="s">
        <v>1737</v>
      </c>
      <c r="B709" s="66" t="s">
        <v>1738</v>
      </c>
      <c r="C709" s="67">
        <v>60</v>
      </c>
      <c r="D709" s="84" t="s">
        <v>349</v>
      </c>
      <c r="E709" s="85">
        <v>60.208321227264797</v>
      </c>
      <c r="F709" s="91">
        <v>60.147306641873399</v>
      </c>
      <c r="G709" s="86">
        <v>18.523737579173702</v>
      </c>
      <c r="H709" s="86">
        <v>18.4728920913475</v>
      </c>
      <c r="I709" s="86">
        <v>50.77</v>
      </c>
      <c r="J709" s="86">
        <v>34.58</v>
      </c>
      <c r="K709" s="87">
        <v>0</v>
      </c>
      <c r="L709" s="85">
        <v>0.99000000013300005</v>
      </c>
      <c r="M709" s="86">
        <v>1.81015117972982E-2</v>
      </c>
      <c r="N709" s="86">
        <v>61.051997295787899</v>
      </c>
      <c r="O709" s="86">
        <v>6.0740194270257</v>
      </c>
      <c r="P709" s="86">
        <v>0.90500000000000003</v>
      </c>
      <c r="Q709" s="88">
        <v>1.4850000000000001</v>
      </c>
      <c r="R709" s="85">
        <v>5.17509056408487E-2</v>
      </c>
      <c r="S709" s="86">
        <v>0</v>
      </c>
      <c r="T709" s="86">
        <v>2.81</v>
      </c>
      <c r="U709" s="88">
        <v>1.2929281190074999</v>
      </c>
      <c r="V709" s="89">
        <v>3.78</v>
      </c>
      <c r="W709" s="85">
        <v>33.7426653747196</v>
      </c>
      <c r="X709" s="88">
        <v>32.299999999999997</v>
      </c>
      <c r="Y709" s="85">
        <v>100</v>
      </c>
      <c r="Z709" s="88">
        <v>100</v>
      </c>
      <c r="AA709" s="85">
        <v>0.25</v>
      </c>
      <c r="AB709" s="91">
        <v>0.25</v>
      </c>
      <c r="AC709" s="86">
        <v>7.0000000000000007E-2</v>
      </c>
      <c r="AD709" s="86">
        <v>7.0000000000000007E-2</v>
      </c>
      <c r="AE709" s="86">
        <v>0</v>
      </c>
      <c r="AF709" s="88">
        <v>0.52850002057500001</v>
      </c>
      <c r="AG709" s="85">
        <v>0</v>
      </c>
      <c r="AH709" s="86">
        <v>0.151698</v>
      </c>
      <c r="AI709" s="88">
        <v>3.1026000041899999E-2</v>
      </c>
      <c r="AJ709" s="150">
        <v>1.68</v>
      </c>
      <c r="AK709" s="151">
        <v>0</v>
      </c>
    </row>
    <row r="710" spans="1:37" x14ac:dyDescent="0.2">
      <c r="A710" s="149" t="s">
        <v>1739</v>
      </c>
      <c r="B710" s="66" t="s">
        <v>1740</v>
      </c>
      <c r="C710" s="67">
        <v>60</v>
      </c>
      <c r="D710" s="84" t="s">
        <v>349</v>
      </c>
      <c r="E710" s="85">
        <v>56.9092419582866</v>
      </c>
      <c r="F710" s="91">
        <v>56.865517191121</v>
      </c>
      <c r="G710" s="86">
        <v>16.122779146201001</v>
      </c>
      <c r="H710" s="86">
        <v>16.1082042238125</v>
      </c>
      <c r="I710" s="86">
        <v>91.56</v>
      </c>
      <c r="J710" s="86">
        <v>110.11</v>
      </c>
      <c r="K710" s="87">
        <v>0</v>
      </c>
      <c r="L710" s="85">
        <v>0.42000000042199997</v>
      </c>
      <c r="M710" s="86">
        <v>0</v>
      </c>
      <c r="N710" s="86">
        <v>59.445192819773801</v>
      </c>
      <c r="O710" s="86">
        <v>14.7991071428571</v>
      </c>
      <c r="P710" s="86">
        <v>2.9079999999999999</v>
      </c>
      <c r="Q710" s="88">
        <v>1.3765000000000001</v>
      </c>
      <c r="R710" s="85">
        <v>0</v>
      </c>
      <c r="S710" s="86">
        <v>0</v>
      </c>
      <c r="T710" s="86">
        <v>4.5</v>
      </c>
      <c r="U710" s="88">
        <v>1.81312034513416</v>
      </c>
      <c r="V710" s="89">
        <v>4.0199999999999996</v>
      </c>
      <c r="W710" s="85">
        <v>37.356505961493298</v>
      </c>
      <c r="X710" s="88">
        <v>27.133333333300001</v>
      </c>
      <c r="Y710" s="85">
        <v>23.200000000000003</v>
      </c>
      <c r="Z710" s="88">
        <v>100</v>
      </c>
      <c r="AA710" s="85">
        <v>0.28999999999999998</v>
      </c>
      <c r="AB710" s="91">
        <v>0.27</v>
      </c>
      <c r="AC710" s="86">
        <v>0.05</v>
      </c>
      <c r="AD710" s="86">
        <v>0.05</v>
      </c>
      <c r="AE710" s="86">
        <v>0</v>
      </c>
      <c r="AF710" s="88">
        <v>0.56339997109700002</v>
      </c>
      <c r="AG710" s="85">
        <v>0</v>
      </c>
      <c r="AH710" s="86">
        <v>0.46174300000000001</v>
      </c>
      <c r="AI710" s="88">
        <v>0.20684000000300001</v>
      </c>
      <c r="AJ710" s="150">
        <v>1.67</v>
      </c>
      <c r="AK710" s="151">
        <v>0</v>
      </c>
    </row>
    <row r="711" spans="1:37" x14ac:dyDescent="0.2">
      <c r="A711" s="149" t="s">
        <v>1741</v>
      </c>
      <c r="B711" s="66" t="s">
        <v>1742</v>
      </c>
      <c r="C711" s="67">
        <v>60</v>
      </c>
      <c r="D711" s="84" t="s">
        <v>349</v>
      </c>
      <c r="E711" s="85">
        <v>60.661731718259297</v>
      </c>
      <c r="F711" s="91">
        <v>60.6587408404367</v>
      </c>
      <c r="G711" s="86">
        <v>18.5942874233588</v>
      </c>
      <c r="H711" s="86">
        <v>18.5942874233588</v>
      </c>
      <c r="I711" s="86">
        <v>30.09</v>
      </c>
      <c r="J711" s="86">
        <v>17.559999999999999</v>
      </c>
      <c r="K711" s="87">
        <v>0</v>
      </c>
      <c r="L711" s="85">
        <v>1.2199999991599999</v>
      </c>
      <c r="M711" s="86">
        <v>1.03857128335401E-2</v>
      </c>
      <c r="N711" s="86">
        <v>61.1175162955427</v>
      </c>
      <c r="O711" s="86">
        <v>6.6318974953319199</v>
      </c>
      <c r="P711" s="86">
        <v>0.27800000000000002</v>
      </c>
      <c r="Q711" s="88">
        <v>1.7529999999999999</v>
      </c>
      <c r="R711" s="85">
        <v>2.5768768252877501E-2</v>
      </c>
      <c r="S711" s="86">
        <v>0</v>
      </c>
      <c r="T711" s="86">
        <v>2.7</v>
      </c>
      <c r="U711" s="88">
        <v>1.0572753103035699</v>
      </c>
      <c r="V711" s="89">
        <v>3.75</v>
      </c>
      <c r="W711" s="85">
        <v>36.6141974293038</v>
      </c>
      <c r="X711" s="88">
        <v>38.633333333300001</v>
      </c>
      <c r="Y711" s="85">
        <v>100</v>
      </c>
      <c r="Z711" s="88">
        <v>100</v>
      </c>
      <c r="AA711" s="85">
        <v>0.13</v>
      </c>
      <c r="AB711" s="91">
        <v>0.13</v>
      </c>
      <c r="AC711" s="86">
        <v>0.01</v>
      </c>
      <c r="AD711" s="86">
        <v>0.01</v>
      </c>
      <c r="AE711" s="86">
        <v>0</v>
      </c>
      <c r="AF711" s="88">
        <v>0</v>
      </c>
      <c r="AG711" s="85">
        <v>0</v>
      </c>
      <c r="AH711" s="86">
        <v>0.14646799999999999</v>
      </c>
      <c r="AI711" s="88">
        <v>1.034199999E-2</v>
      </c>
      <c r="AJ711" s="150">
        <v>1.79</v>
      </c>
      <c r="AK711" s="151">
        <v>0</v>
      </c>
    </row>
    <row r="712" spans="1:37" x14ac:dyDescent="0.2">
      <c r="A712" s="149" t="s">
        <v>1743</v>
      </c>
      <c r="B712" s="66" t="s">
        <v>1744</v>
      </c>
      <c r="C712" s="67">
        <v>60</v>
      </c>
      <c r="D712" s="84" t="s">
        <v>349</v>
      </c>
      <c r="E712" s="85">
        <v>52.894815222122901</v>
      </c>
      <c r="F712" s="91">
        <v>52.2223749627695</v>
      </c>
      <c r="G712" s="86">
        <v>16.690723302861599</v>
      </c>
      <c r="H712" s="86">
        <v>16.2508305267258</v>
      </c>
      <c r="I712" s="86">
        <v>41.61</v>
      </c>
      <c r="J712" s="86">
        <v>29.97</v>
      </c>
      <c r="K712" s="87">
        <v>2.5499999999999998E-2</v>
      </c>
      <c r="L712" s="85">
        <v>1.1899999997299999</v>
      </c>
      <c r="M712" s="86">
        <v>0</v>
      </c>
      <c r="N712" s="86">
        <v>53.265922269612297</v>
      </c>
      <c r="O712" s="86">
        <v>12.020480504135501</v>
      </c>
      <c r="P712" s="86">
        <v>1.18</v>
      </c>
      <c r="Q712" s="88">
        <v>2.1128999999999998</v>
      </c>
      <c r="R712" s="85">
        <v>0</v>
      </c>
      <c r="S712" s="86">
        <v>0</v>
      </c>
      <c r="T712" s="86">
        <v>3.19</v>
      </c>
      <c r="U712" s="88">
        <v>2.88794189749582</v>
      </c>
      <c r="V712" s="89">
        <v>3.93</v>
      </c>
      <c r="W712" s="85">
        <v>37.969930725277401</v>
      </c>
      <c r="X712" s="88">
        <v>46.133333333300001</v>
      </c>
      <c r="Y712" s="85">
        <v>-53.64</v>
      </c>
      <c r="Z712" s="88"/>
      <c r="AA712" s="85">
        <v>0</v>
      </c>
      <c r="AB712" s="91">
        <v>0</v>
      </c>
      <c r="AC712" s="86">
        <v>0</v>
      </c>
      <c r="AD712" s="86">
        <v>0</v>
      </c>
      <c r="AE712" s="86">
        <v>0</v>
      </c>
      <c r="AF712" s="88">
        <v>0</v>
      </c>
      <c r="AG712" s="85">
        <v>1.04760000017E-2</v>
      </c>
      <c r="AH712" s="86">
        <v>0.16450100000000001</v>
      </c>
      <c r="AI712" s="88">
        <v>7.2394000011999998E-2</v>
      </c>
      <c r="AJ712" s="150">
        <v>1.77</v>
      </c>
      <c r="AK712" s="151">
        <v>0</v>
      </c>
    </row>
    <row r="713" spans="1:37" x14ac:dyDescent="0.2">
      <c r="A713" s="149" t="s">
        <v>1745</v>
      </c>
      <c r="B713" s="66" t="s">
        <v>1746</v>
      </c>
      <c r="C713" s="67">
        <v>60</v>
      </c>
      <c r="D713" s="84" t="s">
        <v>349</v>
      </c>
      <c r="E713" s="85">
        <v>89.091167975265407</v>
      </c>
      <c r="F713" s="91">
        <v>89.091167975265407</v>
      </c>
      <c r="G713" s="86">
        <v>20.595175135267102</v>
      </c>
      <c r="H713" s="86">
        <v>20.595175135267102</v>
      </c>
      <c r="I713" s="86">
        <v>8.75</v>
      </c>
      <c r="J713" s="86">
        <v>8.0500000000000007</v>
      </c>
      <c r="K713" s="87">
        <v>0</v>
      </c>
      <c r="L713" s="85">
        <v>1.13999999862</v>
      </c>
      <c r="M713" s="86">
        <v>0</v>
      </c>
      <c r="N713" s="86">
        <v>89.419697588884304</v>
      </c>
      <c r="O713" s="86">
        <v>3.7238169123351401</v>
      </c>
      <c r="P713" s="86">
        <v>0.26</v>
      </c>
      <c r="Q713" s="88">
        <v>1.3334999999999999</v>
      </c>
      <c r="R713" s="85">
        <v>0</v>
      </c>
      <c r="S713" s="86">
        <v>0</v>
      </c>
      <c r="T713" s="86">
        <v>1.57</v>
      </c>
      <c r="U713" s="88">
        <v>1.1329888938611099</v>
      </c>
      <c r="V713" s="89">
        <v>4.62</v>
      </c>
      <c r="W713" s="85">
        <v>51.523391449090397</v>
      </c>
      <c r="X713" s="88">
        <v>53.8</v>
      </c>
      <c r="Y713" s="85"/>
      <c r="Z713" s="88"/>
      <c r="AA713" s="85">
        <v>0</v>
      </c>
      <c r="AB713" s="91">
        <v>0</v>
      </c>
      <c r="AC713" s="86">
        <v>0</v>
      </c>
      <c r="AD713" s="86">
        <v>0</v>
      </c>
      <c r="AE713" s="86">
        <v>0</v>
      </c>
      <c r="AF713" s="88">
        <v>0</v>
      </c>
      <c r="AG713" s="85">
        <v>0</v>
      </c>
      <c r="AH713" s="86">
        <v>2.4046000000000001E-2</v>
      </c>
      <c r="AI713" s="88">
        <v>0</v>
      </c>
      <c r="AJ713" s="150">
        <v>1.67</v>
      </c>
      <c r="AK713" s="151">
        <v>0</v>
      </c>
    </row>
    <row r="714" spans="1:37" x14ac:dyDescent="0.2">
      <c r="A714" s="149" t="s">
        <v>1747</v>
      </c>
      <c r="B714" s="66" t="s">
        <v>1748</v>
      </c>
      <c r="C714" s="67">
        <v>60</v>
      </c>
      <c r="D714" s="84" t="s">
        <v>349</v>
      </c>
      <c r="E714" s="85">
        <v>79.156501117499502</v>
      </c>
      <c r="F714" s="91">
        <v>79.1522358521147</v>
      </c>
      <c r="G714" s="86">
        <v>22.901062904133902</v>
      </c>
      <c r="H714" s="86">
        <v>22.896797638749099</v>
      </c>
      <c r="I714" s="86">
        <v>28.92</v>
      </c>
      <c r="J714" s="86">
        <v>13.51</v>
      </c>
      <c r="K714" s="87">
        <v>0</v>
      </c>
      <c r="L714" s="85">
        <v>0.87999999989</v>
      </c>
      <c r="M714" s="86">
        <v>0</v>
      </c>
      <c r="N714" s="86">
        <v>80.176341435898294</v>
      </c>
      <c r="O714" s="86">
        <v>14.8217285794288</v>
      </c>
      <c r="P714" s="86">
        <v>0.37</v>
      </c>
      <c r="Q714" s="88">
        <v>1.3553999999999999</v>
      </c>
      <c r="R714" s="85">
        <v>0</v>
      </c>
      <c r="S714" s="86">
        <v>0.6</v>
      </c>
      <c r="T714" s="86">
        <v>2.2400000000000002</v>
      </c>
      <c r="U714" s="88">
        <v>1.2761674031358201</v>
      </c>
      <c r="V714" s="89">
        <v>4.5199999999999996</v>
      </c>
      <c r="W714" s="85">
        <v>49.706461144130003</v>
      </c>
      <c r="X714" s="88">
        <v>53.4666666667</v>
      </c>
      <c r="Y714" s="85"/>
      <c r="Z714" s="88">
        <v>-100</v>
      </c>
      <c r="AA714" s="85">
        <v>0</v>
      </c>
      <c r="AB714" s="91">
        <v>0</v>
      </c>
      <c r="AC714" s="86">
        <v>0</v>
      </c>
      <c r="AD714" s="86">
        <v>0</v>
      </c>
      <c r="AE714" s="86">
        <v>0.02</v>
      </c>
      <c r="AF714" s="88">
        <v>0</v>
      </c>
      <c r="AG714" s="85">
        <v>0</v>
      </c>
      <c r="AH714" s="86">
        <v>9.8350000000000007E-2</v>
      </c>
      <c r="AI714" s="88">
        <v>9.4136000019700003E-2</v>
      </c>
      <c r="AJ714" s="150">
        <v>1.62</v>
      </c>
      <c r="AK714" s="151">
        <v>0</v>
      </c>
    </row>
    <row r="715" spans="1:37" x14ac:dyDescent="0.2">
      <c r="A715" s="149" t="s">
        <v>1749</v>
      </c>
      <c r="B715" s="66" t="s">
        <v>1750</v>
      </c>
      <c r="C715" s="67">
        <v>60</v>
      </c>
      <c r="D715" s="84" t="s">
        <v>349</v>
      </c>
      <c r="E715" s="85">
        <v>83.809066186844404</v>
      </c>
      <c r="F715" s="91">
        <v>83.809066186844404</v>
      </c>
      <c r="G715" s="86">
        <v>21.2689390066862</v>
      </c>
      <c r="H715" s="86">
        <v>21.2689390066862</v>
      </c>
      <c r="I715" s="86">
        <v>12.99</v>
      </c>
      <c r="J715" s="86">
        <v>11.54</v>
      </c>
      <c r="K715" s="87">
        <v>0</v>
      </c>
      <c r="L715" s="85">
        <v>0.81000000160800001</v>
      </c>
      <c r="M715" s="86">
        <v>0</v>
      </c>
      <c r="N715" s="86">
        <v>84.470272044643195</v>
      </c>
      <c r="O715" s="86">
        <v>15.6877402819308</v>
      </c>
      <c r="P715" s="86">
        <v>0.21</v>
      </c>
      <c r="Q715" s="88">
        <v>1.6016999999999999</v>
      </c>
      <c r="R715" s="85">
        <v>0</v>
      </c>
      <c r="S715" s="86">
        <v>0</v>
      </c>
      <c r="T715" s="86">
        <v>2.6</v>
      </c>
      <c r="U715" s="88">
        <v>0.92624777639192701</v>
      </c>
      <c r="V715" s="89">
        <v>4.6399999999999997</v>
      </c>
      <c r="W715" s="85">
        <v>47.919179777617998</v>
      </c>
      <c r="X715" s="88">
        <v>44.733333333300003</v>
      </c>
      <c r="Y715" s="85"/>
      <c r="Z715" s="88"/>
      <c r="AA715" s="85">
        <v>0</v>
      </c>
      <c r="AB715" s="91">
        <v>0</v>
      </c>
      <c r="AC715" s="86">
        <v>0</v>
      </c>
      <c r="AD715" s="86">
        <v>0</v>
      </c>
      <c r="AE715" s="86">
        <v>0</v>
      </c>
      <c r="AF715" s="88">
        <v>0</v>
      </c>
      <c r="AG715" s="85">
        <v>0</v>
      </c>
      <c r="AH715" s="86">
        <v>7.1632000000000001E-2</v>
      </c>
      <c r="AI715" s="88">
        <v>4.5050000004499997E-2</v>
      </c>
      <c r="AJ715" s="150">
        <v>1.53</v>
      </c>
      <c r="AK715" s="151">
        <v>0</v>
      </c>
    </row>
    <row r="716" spans="1:37" x14ac:dyDescent="0.2">
      <c r="A716" s="149" t="s">
        <v>1751</v>
      </c>
      <c r="B716" s="66" t="s">
        <v>1752</v>
      </c>
      <c r="C716" s="67">
        <v>60</v>
      </c>
      <c r="D716" s="84" t="s">
        <v>349</v>
      </c>
      <c r="E716" s="85">
        <v>81.418238886424902</v>
      </c>
      <c r="F716" s="91">
        <v>81.389239534645696</v>
      </c>
      <c r="G716" s="86">
        <v>19.7246767425199</v>
      </c>
      <c r="H716" s="86">
        <v>19.709324144519101</v>
      </c>
      <c r="I716" s="86">
        <v>1.71</v>
      </c>
      <c r="J716" s="86">
        <v>17.11</v>
      </c>
      <c r="K716" s="87">
        <v>0</v>
      </c>
      <c r="L716" s="85">
        <v>0.87999999963300002</v>
      </c>
      <c r="M716" s="86">
        <v>0</v>
      </c>
      <c r="N716" s="86">
        <v>81.232401620767803</v>
      </c>
      <c r="O716" s="86">
        <v>21.8964259664479</v>
      </c>
      <c r="P716" s="86">
        <v>0.44</v>
      </c>
      <c r="Q716" s="88">
        <v>2.2555000000000001</v>
      </c>
      <c r="R716" s="85">
        <v>0</v>
      </c>
      <c r="S716" s="86">
        <v>0</v>
      </c>
      <c r="T716" s="86">
        <v>3.46</v>
      </c>
      <c r="U716" s="88">
        <v>0.95868445293575799</v>
      </c>
      <c r="V716" s="89">
        <v>4.58</v>
      </c>
      <c r="W716" s="85">
        <v>46.192372736584304</v>
      </c>
      <c r="X716" s="88">
        <v>52.366666666699999</v>
      </c>
      <c r="Y716" s="85"/>
      <c r="Z716" s="88"/>
      <c r="AA716" s="85">
        <v>0</v>
      </c>
      <c r="AB716" s="91">
        <v>0</v>
      </c>
      <c r="AC716" s="86">
        <v>0</v>
      </c>
      <c r="AD716" s="86">
        <v>0</v>
      </c>
      <c r="AE716" s="86">
        <v>0</v>
      </c>
      <c r="AF716" s="88">
        <v>0</v>
      </c>
      <c r="AG716" s="85">
        <v>0</v>
      </c>
      <c r="AH716" s="86">
        <v>6.4681000000000002E-2</v>
      </c>
      <c r="AI716" s="88">
        <v>9.3190000075100005E-3</v>
      </c>
      <c r="AJ716" s="150">
        <v>1.53</v>
      </c>
      <c r="AK716" s="151">
        <v>0</v>
      </c>
    </row>
    <row r="717" spans="1:37" x14ac:dyDescent="0.2">
      <c r="A717" s="149" t="s">
        <v>1753</v>
      </c>
      <c r="B717" s="66" t="s">
        <v>1754</v>
      </c>
      <c r="C717" s="67">
        <v>60</v>
      </c>
      <c r="D717" s="84" t="s">
        <v>349</v>
      </c>
      <c r="E717" s="85">
        <v>69.956899516265807</v>
      </c>
      <c r="F717" s="91">
        <v>69.925949700818407</v>
      </c>
      <c r="G717" s="86">
        <v>17.142758889474798</v>
      </c>
      <c r="H717" s="86">
        <v>17.1267108370206</v>
      </c>
      <c r="I717" s="86">
        <v>97.52</v>
      </c>
      <c r="J717" s="86">
        <v>122.23</v>
      </c>
      <c r="K717" s="87">
        <v>1.2699999999999999E-2</v>
      </c>
      <c r="L717" s="85">
        <v>0.48999999980800002</v>
      </c>
      <c r="M717" s="86">
        <v>0</v>
      </c>
      <c r="N717" s="86">
        <v>69.922683970730404</v>
      </c>
      <c r="O717" s="86">
        <v>5.7092407298410803</v>
      </c>
      <c r="P717" s="86">
        <v>3.101</v>
      </c>
      <c r="Q717" s="88">
        <v>2.8784999999999998</v>
      </c>
      <c r="R717" s="85">
        <v>0</v>
      </c>
      <c r="S717" s="86">
        <v>0</v>
      </c>
      <c r="T717" s="86">
        <v>3.95</v>
      </c>
      <c r="U717" s="88">
        <v>1.2162131181365901</v>
      </c>
      <c r="V717" s="89">
        <v>4.38</v>
      </c>
      <c r="W717" s="85">
        <v>41.346282387287602</v>
      </c>
      <c r="X717" s="88">
        <v>26.833333333300001</v>
      </c>
      <c r="Y717" s="85">
        <v>100</v>
      </c>
      <c r="Z717" s="88"/>
      <c r="AA717" s="85">
        <v>0.15</v>
      </c>
      <c r="AB717" s="91">
        <v>0.15</v>
      </c>
      <c r="AC717" s="86">
        <v>7.0000000000000007E-2</v>
      </c>
      <c r="AD717" s="86">
        <v>7.0000000000000007E-2</v>
      </c>
      <c r="AE717" s="86">
        <v>0</v>
      </c>
      <c r="AF717" s="88">
        <v>0</v>
      </c>
      <c r="AG717" s="85">
        <v>0</v>
      </c>
      <c r="AH717" s="86">
        <v>0.62357300000000004</v>
      </c>
      <c r="AI717" s="88">
        <v>0.330400000611</v>
      </c>
      <c r="AJ717" s="150">
        <v>1.52</v>
      </c>
      <c r="AK717" s="151">
        <v>0</v>
      </c>
    </row>
    <row r="718" spans="1:37" x14ac:dyDescent="0.2">
      <c r="A718" s="149" t="s">
        <v>1755</v>
      </c>
      <c r="B718" s="66" t="s">
        <v>1756</v>
      </c>
      <c r="C718" s="67">
        <v>60</v>
      </c>
      <c r="D718" s="84" t="s">
        <v>349</v>
      </c>
      <c r="E718" s="85">
        <v>54.2427825025743</v>
      </c>
      <c r="F718" s="91">
        <v>54.231341291331397</v>
      </c>
      <c r="G718" s="86">
        <v>14.269097288432899</v>
      </c>
      <c r="H718" s="86">
        <v>14.265283551352001</v>
      </c>
      <c r="I718" s="86">
        <v>50.7</v>
      </c>
      <c r="J718" s="86">
        <v>23.47</v>
      </c>
      <c r="K718" s="87">
        <v>0</v>
      </c>
      <c r="L718" s="85">
        <v>1.0000000197000001</v>
      </c>
      <c r="M718" s="86">
        <v>0</v>
      </c>
      <c r="N718" s="86">
        <v>56.044214487300103</v>
      </c>
      <c r="O718" s="86">
        <v>5.1567944250871101</v>
      </c>
      <c r="P718" s="86">
        <v>1.169</v>
      </c>
      <c r="Q718" s="88">
        <v>2.1398999999999999</v>
      </c>
      <c r="R718" s="85">
        <v>0</v>
      </c>
      <c r="S718" s="86">
        <v>0.1</v>
      </c>
      <c r="T718" s="86">
        <v>3.36</v>
      </c>
      <c r="U718" s="88">
        <v>2.1147172113954502</v>
      </c>
      <c r="V718" s="89">
        <v>3.93</v>
      </c>
      <c r="W718" s="85">
        <v>43.968921501431801</v>
      </c>
      <c r="X718" s="88">
        <v>48.633333333300001</v>
      </c>
      <c r="Y718" s="85">
        <v>62.981078459999992</v>
      </c>
      <c r="Z718" s="88"/>
      <c r="AA718" s="85">
        <v>0</v>
      </c>
      <c r="AB718" s="91">
        <v>0</v>
      </c>
      <c r="AC718" s="86">
        <v>0</v>
      </c>
      <c r="AD718" s="86">
        <v>0</v>
      </c>
      <c r="AE718" s="86">
        <v>0</v>
      </c>
      <c r="AF718" s="88">
        <v>0</v>
      </c>
      <c r="AG718" s="85">
        <v>0</v>
      </c>
      <c r="AH718" s="86">
        <v>7.5167999999999999E-2</v>
      </c>
      <c r="AI718" s="88">
        <v>3.1026002951100001E-2</v>
      </c>
      <c r="AJ718" s="150">
        <v>1.43</v>
      </c>
      <c r="AK718" s="151">
        <v>0</v>
      </c>
    </row>
    <row r="719" spans="1:37" x14ac:dyDescent="0.2">
      <c r="A719" s="149" t="s">
        <v>1757</v>
      </c>
      <c r="B719" s="66" t="s">
        <v>1758</v>
      </c>
      <c r="C719" s="67">
        <v>60</v>
      </c>
      <c r="D719" s="84" t="s">
        <v>349</v>
      </c>
      <c r="E719" s="85">
        <v>60.625771922601899</v>
      </c>
      <c r="F719" s="91">
        <v>60.603128859613001</v>
      </c>
      <c r="G719" s="86">
        <v>17.2540139975298</v>
      </c>
      <c r="H719" s="86">
        <v>17.233429394812699</v>
      </c>
      <c r="I719" s="86">
        <v>31.13</v>
      </c>
      <c r="J719" s="86">
        <v>27.98</v>
      </c>
      <c r="K719" s="87">
        <v>0</v>
      </c>
      <c r="L719" s="85">
        <v>2.4300000016899999</v>
      </c>
      <c r="M719" s="86">
        <v>0</v>
      </c>
      <c r="N719" s="86">
        <v>60.753674575851903</v>
      </c>
      <c r="O719" s="86">
        <v>4.8558100084817601</v>
      </c>
      <c r="P719" s="86">
        <v>0.52100000000000002</v>
      </c>
      <c r="Q719" s="88">
        <v>1.7154</v>
      </c>
      <c r="R719" s="85">
        <v>0</v>
      </c>
      <c r="S719" s="86">
        <v>0</v>
      </c>
      <c r="T719" s="86">
        <v>2.66</v>
      </c>
      <c r="U719" s="88">
        <v>0.86043639357760404</v>
      </c>
      <c r="V719" s="89">
        <v>3.63</v>
      </c>
      <c r="W719" s="85">
        <v>35.741798894257201</v>
      </c>
      <c r="X719" s="88">
        <v>42.233333333300003</v>
      </c>
      <c r="Y719" s="85">
        <v>100</v>
      </c>
      <c r="Z719" s="88"/>
      <c r="AA719" s="85">
        <v>0</v>
      </c>
      <c r="AB719" s="91">
        <v>0</v>
      </c>
      <c r="AC719" s="86">
        <v>0</v>
      </c>
      <c r="AD719" s="86">
        <v>0</v>
      </c>
      <c r="AE719" s="86">
        <v>0</v>
      </c>
      <c r="AF719" s="88">
        <v>0</v>
      </c>
      <c r="AG719" s="85">
        <v>0</v>
      </c>
      <c r="AH719" s="86">
        <v>9.0528999999999998E-2</v>
      </c>
      <c r="AI719" s="88">
        <v>3.1025999901900001E-2</v>
      </c>
      <c r="AJ719" s="150">
        <v>1.8</v>
      </c>
      <c r="AK719" s="151">
        <v>0</v>
      </c>
    </row>
    <row r="720" spans="1:37" x14ac:dyDescent="0.2">
      <c r="A720" s="149" t="s">
        <v>1759</v>
      </c>
      <c r="B720" s="66" t="s">
        <v>1760</v>
      </c>
      <c r="C720" s="67">
        <v>60</v>
      </c>
      <c r="D720" s="84" t="s">
        <v>349</v>
      </c>
      <c r="E720" s="85">
        <v>55.258252845941698</v>
      </c>
      <c r="F720" s="91">
        <v>55.0764822773696</v>
      </c>
      <c r="G720" s="86">
        <v>16.960118304912399</v>
      </c>
      <c r="H720" s="86">
        <v>16.881556449004101</v>
      </c>
      <c r="I720" s="86">
        <v>55.09</v>
      </c>
      <c r="J720" s="86">
        <v>32.25</v>
      </c>
      <c r="K720" s="87">
        <v>0</v>
      </c>
      <c r="L720" s="85">
        <v>0.91999999840400004</v>
      </c>
      <c r="M720" s="86">
        <v>0</v>
      </c>
      <c r="N720" s="86">
        <v>56.669224374960002</v>
      </c>
      <c r="O720" s="86">
        <v>10.2620353443023</v>
      </c>
      <c r="P720" s="86">
        <v>0.89900000000000002</v>
      </c>
      <c r="Q720" s="88">
        <v>1.1638999999999999</v>
      </c>
      <c r="R720" s="85">
        <v>0</v>
      </c>
      <c r="S720" s="86">
        <v>0.1</v>
      </c>
      <c r="T720" s="86">
        <v>3.1</v>
      </c>
      <c r="U720" s="88">
        <v>2.2659703929633199</v>
      </c>
      <c r="V720" s="89">
        <v>4.08</v>
      </c>
      <c r="W720" s="85">
        <v>39.1958814140635</v>
      </c>
      <c r="X720" s="88">
        <v>44.666666666700003</v>
      </c>
      <c r="Y720" s="85">
        <v>54.939693879999993</v>
      </c>
      <c r="Z720" s="88">
        <v>100</v>
      </c>
      <c r="AA720" s="85">
        <v>0</v>
      </c>
      <c r="AB720" s="91">
        <v>0.12</v>
      </c>
      <c r="AC720" s="86">
        <v>0</v>
      </c>
      <c r="AD720" s="86">
        <v>0</v>
      </c>
      <c r="AE720" s="86">
        <v>0</v>
      </c>
      <c r="AF720" s="88">
        <v>0</v>
      </c>
      <c r="AG720" s="85">
        <v>0</v>
      </c>
      <c r="AH720" s="86">
        <v>0.123847</v>
      </c>
      <c r="AI720" s="88">
        <v>1.0342000011399999E-2</v>
      </c>
      <c r="AJ720" s="150">
        <v>1.47</v>
      </c>
      <c r="AK720" s="151">
        <v>0</v>
      </c>
    </row>
    <row r="721" spans="1:37" x14ac:dyDescent="0.2">
      <c r="A721" s="149" t="s">
        <v>1761</v>
      </c>
      <c r="B721" s="66" t="s">
        <v>1762</v>
      </c>
      <c r="C721" s="67">
        <v>60</v>
      </c>
      <c r="D721" s="84" t="s">
        <v>349</v>
      </c>
      <c r="E721" s="85">
        <v>80.259633216567096</v>
      </c>
      <c r="F721" s="91">
        <v>80.233140031203106</v>
      </c>
      <c r="G721" s="86">
        <v>10.929910806275901</v>
      </c>
      <c r="H721" s="86">
        <v>10.929910806275901</v>
      </c>
      <c r="I721" s="86">
        <v>21.43</v>
      </c>
      <c r="J721" s="86">
        <v>3.93</v>
      </c>
      <c r="K721" s="87">
        <v>0</v>
      </c>
      <c r="L721" s="85">
        <v>0.16000000010000001</v>
      </c>
      <c r="M721" s="86">
        <v>0</v>
      </c>
      <c r="N721" s="86">
        <v>80.747779384424703</v>
      </c>
      <c r="O721" s="86">
        <v>4.7040971168437</v>
      </c>
      <c r="P721" s="86">
        <v>6.4000000000000001E-2</v>
      </c>
      <c r="Q721" s="88">
        <v>0.6542</v>
      </c>
      <c r="R721" s="85">
        <v>0</v>
      </c>
      <c r="S721" s="86">
        <v>0.2</v>
      </c>
      <c r="T721" s="86">
        <v>4.37</v>
      </c>
      <c r="U721" s="88">
        <v>0.41505990403579501</v>
      </c>
      <c r="V721" s="89">
        <v>4.4000000000000004</v>
      </c>
      <c r="W721" s="85">
        <v>57.633333333300001</v>
      </c>
      <c r="X721" s="88">
        <v>57.633333333300001</v>
      </c>
      <c r="Y721" s="85">
        <v>100</v>
      </c>
      <c r="Z721" s="88"/>
      <c r="AA721" s="85">
        <v>0</v>
      </c>
      <c r="AB721" s="91">
        <v>0</v>
      </c>
      <c r="AC721" s="86">
        <v>0</v>
      </c>
      <c r="AD721" s="86">
        <v>0</v>
      </c>
      <c r="AE721" s="86">
        <v>0</v>
      </c>
      <c r="AF721" s="88">
        <v>0</v>
      </c>
      <c r="AG721" s="85">
        <v>0</v>
      </c>
      <c r="AH721" s="86">
        <v>9.2079999999999992E-3</v>
      </c>
      <c r="AI721" s="88">
        <v>0</v>
      </c>
      <c r="AJ721" s="150">
        <v>1.17</v>
      </c>
      <c r="AK721" s="151">
        <v>0</v>
      </c>
    </row>
    <row r="722" spans="1:37" x14ac:dyDescent="0.2">
      <c r="A722" s="149" t="s">
        <v>1763</v>
      </c>
      <c r="B722" s="66" t="s">
        <v>1764</v>
      </c>
      <c r="C722" s="67">
        <v>60</v>
      </c>
      <c r="D722" s="84" t="s">
        <v>349</v>
      </c>
      <c r="E722" s="85">
        <v>74.422286229414496</v>
      </c>
      <c r="F722" s="91">
        <v>74.3959015852774</v>
      </c>
      <c r="G722" s="86">
        <v>12.4931289989226</v>
      </c>
      <c r="H722" s="86">
        <v>12.490930278577901</v>
      </c>
      <c r="I722" s="86">
        <v>39.44</v>
      </c>
      <c r="J722" s="86">
        <v>8.51</v>
      </c>
      <c r="K722" s="87">
        <v>0</v>
      </c>
      <c r="L722" s="85">
        <v>4.9999999997399999E-2</v>
      </c>
      <c r="M722" s="86">
        <v>0</v>
      </c>
      <c r="N722" s="86">
        <v>74.776244433666903</v>
      </c>
      <c r="O722" s="86">
        <v>5.3115130634510503</v>
      </c>
      <c r="P722" s="86">
        <v>0.58399999999999996</v>
      </c>
      <c r="Q722" s="88">
        <v>0.58630000000000004</v>
      </c>
      <c r="R722" s="85">
        <v>0</v>
      </c>
      <c r="S722" s="86">
        <v>0.2</v>
      </c>
      <c r="T722" s="86">
        <v>3.31</v>
      </c>
      <c r="U722" s="88">
        <v>0.57826345067170903</v>
      </c>
      <c r="V722" s="89">
        <v>4.13</v>
      </c>
      <c r="W722" s="85">
        <v>65.040232450031695</v>
      </c>
      <c r="X722" s="88">
        <v>65.333333333300004</v>
      </c>
      <c r="Y722" s="85">
        <v>99.12</v>
      </c>
      <c r="Z722" s="88"/>
      <c r="AA722" s="85">
        <v>0</v>
      </c>
      <c r="AB722" s="91">
        <v>0</v>
      </c>
      <c r="AC722" s="86">
        <v>0</v>
      </c>
      <c r="AD722" s="86">
        <v>0</v>
      </c>
      <c r="AE722" s="86">
        <v>0</v>
      </c>
      <c r="AF722" s="88">
        <v>0</v>
      </c>
      <c r="AG722" s="85">
        <v>0</v>
      </c>
      <c r="AH722" s="86">
        <v>2.6120000000000001E-2</v>
      </c>
      <c r="AI722" s="88">
        <v>0</v>
      </c>
      <c r="AJ722" s="150">
        <v>1.28</v>
      </c>
      <c r="AK722" s="151">
        <v>0</v>
      </c>
    </row>
    <row r="723" spans="1:37" x14ac:dyDescent="0.2">
      <c r="A723" s="149" t="s">
        <v>1765</v>
      </c>
      <c r="B723" s="66" t="s">
        <v>1766</v>
      </c>
      <c r="C723" s="67">
        <v>60</v>
      </c>
      <c r="D723" s="84" t="s">
        <v>349</v>
      </c>
      <c r="E723" s="85">
        <v>66.265552065030306</v>
      </c>
      <c r="F723" s="91">
        <v>65.397653657064794</v>
      </c>
      <c r="G723" s="86">
        <v>9.8308574268320807</v>
      </c>
      <c r="H723" s="86">
        <v>9.6391743428642407</v>
      </c>
      <c r="I723" s="86">
        <v>305.5</v>
      </c>
      <c r="J723" s="86">
        <v>110.28</v>
      </c>
      <c r="K723" s="87">
        <v>0</v>
      </c>
      <c r="L723" s="85">
        <v>0.54000000046700003</v>
      </c>
      <c r="M723" s="86">
        <v>0</v>
      </c>
      <c r="N723" s="86">
        <v>66.148602833589095</v>
      </c>
      <c r="O723" s="86">
        <v>3.50837483023993</v>
      </c>
      <c r="P723" s="86">
        <v>1.06</v>
      </c>
      <c r="Q723" s="88">
        <v>1.8734</v>
      </c>
      <c r="R723" s="85">
        <v>0</v>
      </c>
      <c r="S723" s="86">
        <v>0.2</v>
      </c>
      <c r="T723" s="86">
        <v>5.63</v>
      </c>
      <c r="U723" s="88">
        <v>0.532453011021777</v>
      </c>
      <c r="V723" s="89">
        <v>3.91</v>
      </c>
      <c r="W723" s="85">
        <v>56.318891549099298</v>
      </c>
      <c r="X723" s="88">
        <v>60.0333333333</v>
      </c>
      <c r="Y723" s="85">
        <v>-100</v>
      </c>
      <c r="Z723" s="88"/>
      <c r="AA723" s="85">
        <v>0</v>
      </c>
      <c r="AB723" s="91">
        <v>0</v>
      </c>
      <c r="AC723" s="86">
        <v>0</v>
      </c>
      <c r="AD723" s="86">
        <v>0</v>
      </c>
      <c r="AE723" s="86">
        <v>0</v>
      </c>
      <c r="AF723" s="88">
        <v>0</v>
      </c>
      <c r="AG723" s="85">
        <v>0</v>
      </c>
      <c r="AH723" s="86">
        <v>0.41333500000000001</v>
      </c>
      <c r="AI723" s="88">
        <v>0.132390000275</v>
      </c>
      <c r="AJ723" s="150">
        <v>1.1599999999999999</v>
      </c>
      <c r="AK723" s="151">
        <v>0</v>
      </c>
    </row>
    <row r="724" spans="1:37" x14ac:dyDescent="0.2">
      <c r="A724" s="149" t="s">
        <v>1767</v>
      </c>
      <c r="B724" s="66" t="s">
        <v>1768</v>
      </c>
      <c r="C724" s="67">
        <v>60</v>
      </c>
      <c r="D724" s="84" t="s">
        <v>349</v>
      </c>
      <c r="E724" s="85">
        <v>70.761684939411396</v>
      </c>
      <c r="F724" s="91">
        <v>70.663589151759993</v>
      </c>
      <c r="G724" s="86">
        <v>12.0340450086555</v>
      </c>
      <c r="H724" s="86">
        <v>11.950375072129299</v>
      </c>
      <c r="I724" s="86">
        <v>312.5</v>
      </c>
      <c r="J724" s="86">
        <v>93.61</v>
      </c>
      <c r="K724" s="87">
        <v>0</v>
      </c>
      <c r="L724" s="85">
        <v>0.18000000063300001</v>
      </c>
      <c r="M724" s="86">
        <v>1.7148587078410198E-2</v>
      </c>
      <c r="N724" s="86">
        <v>72.563846063316504</v>
      </c>
      <c r="O724" s="86">
        <v>8.3151515151515198</v>
      </c>
      <c r="P724" s="86">
        <v>2.423</v>
      </c>
      <c r="Q724" s="88">
        <v>1.9234</v>
      </c>
      <c r="R724" s="85">
        <v>6.6666666666666693E-2</v>
      </c>
      <c r="S724" s="86">
        <v>0.2</v>
      </c>
      <c r="T724" s="86">
        <v>4.84</v>
      </c>
      <c r="U724" s="88">
        <v>1.3733410271205999</v>
      </c>
      <c r="V724" s="89">
        <v>4.07</v>
      </c>
      <c r="W724" s="85">
        <v>49.799518919773703</v>
      </c>
      <c r="X724" s="88">
        <v>43.4</v>
      </c>
      <c r="Y724" s="85">
        <v>-100</v>
      </c>
      <c r="Z724" s="88">
        <v>-100</v>
      </c>
      <c r="AA724" s="85">
        <v>0.36</v>
      </c>
      <c r="AB724" s="91">
        <v>0.34</v>
      </c>
      <c r="AC724" s="86">
        <v>0.22</v>
      </c>
      <c r="AD724" s="86">
        <v>0.22</v>
      </c>
      <c r="AE724" s="86">
        <v>0</v>
      </c>
      <c r="AF724" s="88">
        <v>0</v>
      </c>
      <c r="AG724" s="85">
        <v>0</v>
      </c>
      <c r="AH724" s="86">
        <v>0.207675</v>
      </c>
      <c r="AI724" s="88">
        <v>4.3683999982600002E-2</v>
      </c>
      <c r="AJ724" s="150">
        <v>1.21</v>
      </c>
      <c r="AK724" s="151">
        <v>0</v>
      </c>
    </row>
    <row r="725" spans="1:37" x14ac:dyDescent="0.2">
      <c r="A725" s="149" t="s">
        <v>1769</v>
      </c>
      <c r="B725" s="66" t="s">
        <v>1770</v>
      </c>
      <c r="C725" s="67">
        <v>60</v>
      </c>
      <c r="D725" s="84" t="s">
        <v>349</v>
      </c>
      <c r="E725" s="85">
        <v>48.682977902683596</v>
      </c>
      <c r="F725" s="91">
        <v>48.682977902683596</v>
      </c>
      <c r="G725" s="86">
        <v>7.4337356036810496</v>
      </c>
      <c r="H725" s="86">
        <v>7.4337356036810496</v>
      </c>
      <c r="I725" s="86">
        <v>48.83</v>
      </c>
      <c r="J725" s="86">
        <v>6.65</v>
      </c>
      <c r="K725" s="87">
        <v>0</v>
      </c>
      <c r="L725" s="85">
        <v>0.23999999961900001</v>
      </c>
      <c r="M725" s="86">
        <v>0</v>
      </c>
      <c r="N725" s="86">
        <v>48.8620708657078</v>
      </c>
      <c r="O725" s="86">
        <v>0.73030777256129398</v>
      </c>
      <c r="P725" s="86">
        <v>0.34699999999999998</v>
      </c>
      <c r="Q725" s="88">
        <v>1.2552000000000001</v>
      </c>
      <c r="R725" s="85">
        <v>0</v>
      </c>
      <c r="S725" s="86">
        <v>0.5</v>
      </c>
      <c r="T725" s="86">
        <v>4.51</v>
      </c>
      <c r="U725" s="88">
        <v>0.50697084917617197</v>
      </c>
      <c r="V725" s="89">
        <v>3.57</v>
      </c>
      <c r="W725" s="85">
        <v>54.918299660084699</v>
      </c>
      <c r="X725" s="88">
        <v>55.733333333300003</v>
      </c>
      <c r="Y725" s="85">
        <v>-100</v>
      </c>
      <c r="Z725" s="88"/>
      <c r="AA725" s="85">
        <v>0</v>
      </c>
      <c r="AB725" s="91">
        <v>0</v>
      </c>
      <c r="AC725" s="86">
        <v>0</v>
      </c>
      <c r="AD725" s="86">
        <v>0</v>
      </c>
      <c r="AE725" s="86">
        <v>0</v>
      </c>
      <c r="AF725" s="88">
        <v>0</v>
      </c>
      <c r="AG725" s="85">
        <v>8.4799999931199996E-3</v>
      </c>
      <c r="AH725" s="86">
        <v>1.6265000000000002E-2</v>
      </c>
      <c r="AI725" s="88">
        <v>0</v>
      </c>
      <c r="AJ725" s="150">
        <v>1.1100000000000001</v>
      </c>
      <c r="AK725" s="151">
        <v>0</v>
      </c>
    </row>
    <row r="726" spans="1:37" x14ac:dyDescent="0.2">
      <c r="A726" s="149" t="s">
        <v>1771</v>
      </c>
      <c r="B726" s="66" t="s">
        <v>1772</v>
      </c>
      <c r="C726" s="67">
        <v>60</v>
      </c>
      <c r="D726" s="84" t="s">
        <v>349</v>
      </c>
      <c r="E726" s="85">
        <v>57.843578017208003</v>
      </c>
      <c r="F726" s="91">
        <v>57.824974808154401</v>
      </c>
      <c r="G726" s="86">
        <v>10.014727540500701</v>
      </c>
      <c r="H726" s="86">
        <v>10.014727540500701</v>
      </c>
      <c r="I726" s="86">
        <v>57.13</v>
      </c>
      <c r="J726" s="86">
        <v>10.42</v>
      </c>
      <c r="K726" s="87">
        <v>0</v>
      </c>
      <c r="L726" s="85">
        <v>0.25999999936700002</v>
      </c>
      <c r="M726" s="86">
        <v>0</v>
      </c>
      <c r="N726" s="86">
        <v>58.395247475609203</v>
      </c>
      <c r="O726" s="86">
        <v>2.9272686331907201</v>
      </c>
      <c r="P726" s="86">
        <v>0.376</v>
      </c>
      <c r="Q726" s="88">
        <v>1.9809000000000001</v>
      </c>
      <c r="R726" s="85">
        <v>0</v>
      </c>
      <c r="S726" s="86">
        <v>0.5</v>
      </c>
      <c r="T726" s="86">
        <v>4.9400000000000004</v>
      </c>
      <c r="U726" s="88">
        <v>0.55034493450120103</v>
      </c>
      <c r="V726" s="89">
        <v>3.94</v>
      </c>
      <c r="W726" s="85">
        <v>60.511880565082897</v>
      </c>
      <c r="X726" s="88">
        <v>60.066666666700002</v>
      </c>
      <c r="Y726" s="85">
        <v>-100</v>
      </c>
      <c r="Z726" s="88"/>
      <c r="AA726" s="85">
        <v>0.14000000000000001</v>
      </c>
      <c r="AB726" s="91">
        <v>0.15</v>
      </c>
      <c r="AC726" s="86">
        <v>0.01</v>
      </c>
      <c r="AD726" s="86">
        <v>0.01</v>
      </c>
      <c r="AE726" s="86">
        <v>0</v>
      </c>
      <c r="AF726" s="88">
        <v>0</v>
      </c>
      <c r="AG726" s="85">
        <v>0</v>
      </c>
      <c r="AH726" s="86">
        <v>4.471E-2</v>
      </c>
      <c r="AI726" s="88">
        <v>2.1841999961800002E-2</v>
      </c>
      <c r="AJ726" s="150">
        <v>1.1200000000000001</v>
      </c>
      <c r="AK726" s="151">
        <v>0</v>
      </c>
    </row>
    <row r="727" spans="1:37" x14ac:dyDescent="0.2">
      <c r="A727" s="149" t="s">
        <v>1773</v>
      </c>
      <c r="B727" s="66" t="s">
        <v>1774</v>
      </c>
      <c r="C727" s="67">
        <v>60</v>
      </c>
      <c r="D727" s="84" t="s">
        <v>349</v>
      </c>
      <c r="E727" s="85">
        <v>77.509235066222203</v>
      </c>
      <c r="F727" s="91">
        <v>77.504730155869893</v>
      </c>
      <c r="G727" s="86">
        <v>9.6495179745923103</v>
      </c>
      <c r="H727" s="86">
        <v>9.6495179745923103</v>
      </c>
      <c r="I727" s="86">
        <v>13.81</v>
      </c>
      <c r="J727" s="86">
        <v>3.3</v>
      </c>
      <c r="K727" s="87">
        <v>0</v>
      </c>
      <c r="L727" s="85">
        <v>0.14000000003499999</v>
      </c>
      <c r="M727" s="86">
        <v>0</v>
      </c>
      <c r="N727" s="86">
        <v>77.002455895275205</v>
      </c>
      <c r="O727" s="86">
        <v>2.74066461116821</v>
      </c>
      <c r="P727" s="86">
        <v>0.159</v>
      </c>
      <c r="Q727" s="88">
        <v>0.97609999999999997</v>
      </c>
      <c r="R727" s="85">
        <v>0</v>
      </c>
      <c r="S727" s="86">
        <v>0.3</v>
      </c>
      <c r="T727" s="86">
        <v>3.21</v>
      </c>
      <c r="U727" s="88">
        <v>1.03387692584918</v>
      </c>
      <c r="V727" s="89">
        <v>4.6100000000000003</v>
      </c>
      <c r="W727" s="85">
        <v>61.726776931061501</v>
      </c>
      <c r="X727" s="88">
        <v>59.366666666699999</v>
      </c>
      <c r="Y727" s="85">
        <v>-100</v>
      </c>
      <c r="Z727" s="88"/>
      <c r="AA727" s="85">
        <v>0.06</v>
      </c>
      <c r="AB727" s="91">
        <v>0.06</v>
      </c>
      <c r="AC727" s="86">
        <v>0</v>
      </c>
      <c r="AD727" s="86">
        <v>0</v>
      </c>
      <c r="AE727" s="86">
        <v>0</v>
      </c>
      <c r="AF727" s="88">
        <v>0</v>
      </c>
      <c r="AG727" s="85">
        <v>0</v>
      </c>
      <c r="AH727" s="86">
        <v>9.5770000000000004E-3</v>
      </c>
      <c r="AI727" s="88">
        <v>0</v>
      </c>
      <c r="AJ727" s="150">
        <v>1.1299999999999999</v>
      </c>
      <c r="AK727" s="151">
        <v>0</v>
      </c>
    </row>
    <row r="728" spans="1:37" x14ac:dyDescent="0.2">
      <c r="A728" s="149" t="s">
        <v>1775</v>
      </c>
      <c r="B728" s="66" t="s">
        <v>1776</v>
      </c>
      <c r="C728" s="67">
        <v>60</v>
      </c>
      <c r="D728" s="84" t="s">
        <v>349</v>
      </c>
      <c r="E728" s="85">
        <v>73.165937188051899</v>
      </c>
      <c r="F728" s="91">
        <v>73.165937188051899</v>
      </c>
      <c r="G728" s="86">
        <v>10.562850341703101</v>
      </c>
      <c r="H728" s="86">
        <v>10.562850341703101</v>
      </c>
      <c r="I728" s="86">
        <v>39.99</v>
      </c>
      <c r="J728" s="86">
        <v>8.34</v>
      </c>
      <c r="K728" s="87">
        <v>0</v>
      </c>
      <c r="L728" s="85">
        <v>0.33000000002000002</v>
      </c>
      <c r="M728" s="86">
        <v>0</v>
      </c>
      <c r="N728" s="86">
        <v>73.363170765468595</v>
      </c>
      <c r="O728" s="86">
        <v>3.6408771203971901</v>
      </c>
      <c r="P728" s="86">
        <v>0.12</v>
      </c>
      <c r="Q728" s="88">
        <v>1.2457</v>
      </c>
      <c r="R728" s="85">
        <v>0</v>
      </c>
      <c r="S728" s="86">
        <v>0.3</v>
      </c>
      <c r="T728" s="86">
        <v>3.99</v>
      </c>
      <c r="U728" s="88">
        <v>0.59279735851954196</v>
      </c>
      <c r="V728" s="89">
        <v>4.13</v>
      </c>
      <c r="W728" s="85">
        <v>55.666013525777899</v>
      </c>
      <c r="X728" s="88">
        <v>52.766666666699997</v>
      </c>
      <c r="Y728" s="85">
        <v>-100</v>
      </c>
      <c r="Z728" s="88"/>
      <c r="AA728" s="85">
        <v>0</v>
      </c>
      <c r="AB728" s="91">
        <v>0</v>
      </c>
      <c r="AC728" s="86">
        <v>0</v>
      </c>
      <c r="AD728" s="86">
        <v>0</v>
      </c>
      <c r="AE728" s="86">
        <v>0</v>
      </c>
      <c r="AF728" s="88">
        <v>0</v>
      </c>
      <c r="AG728" s="85">
        <v>0</v>
      </c>
      <c r="AH728" s="86">
        <v>3.4173000000000002E-2</v>
      </c>
      <c r="AI728" s="88">
        <v>0</v>
      </c>
      <c r="AJ728" s="150">
        <v>1.1399999999999999</v>
      </c>
      <c r="AK728" s="151">
        <v>0</v>
      </c>
    </row>
    <row r="729" spans="1:37" x14ac:dyDescent="0.2">
      <c r="A729" s="149" t="s">
        <v>1777</v>
      </c>
      <c r="B729" s="66" t="s">
        <v>1778</v>
      </c>
      <c r="C729" s="67">
        <v>60</v>
      </c>
      <c r="D729" s="84" t="s">
        <v>349</v>
      </c>
      <c r="E729" s="85">
        <v>74.049248027613402</v>
      </c>
      <c r="F729" s="91">
        <v>74.046166173570001</v>
      </c>
      <c r="G729" s="86">
        <v>9.9744206114398395</v>
      </c>
      <c r="H729" s="86">
        <v>9.9713387573964507</v>
      </c>
      <c r="I729" s="86">
        <v>12.03</v>
      </c>
      <c r="J729" s="86">
        <v>4.5199999999999996</v>
      </c>
      <c r="K729" s="87">
        <v>0</v>
      </c>
      <c r="L729" s="85">
        <v>0.29000000075999999</v>
      </c>
      <c r="M729" s="86">
        <v>0</v>
      </c>
      <c r="N729" s="86">
        <v>73.824175144562304</v>
      </c>
      <c r="O729" s="86">
        <v>5.0625601539942204</v>
      </c>
      <c r="P729" s="86">
        <v>0.17599999999999999</v>
      </c>
      <c r="Q729" s="88">
        <v>0.59919999999999995</v>
      </c>
      <c r="R729" s="85">
        <v>0</v>
      </c>
      <c r="S729" s="86">
        <v>0.4</v>
      </c>
      <c r="T729" s="86">
        <v>3.26</v>
      </c>
      <c r="U729" s="88">
        <v>1.2342825443787</v>
      </c>
      <c r="V729" s="89">
        <v>4.63</v>
      </c>
      <c r="W729" s="85">
        <v>57.7540508342518</v>
      </c>
      <c r="X729" s="88">
        <v>52.2</v>
      </c>
      <c r="Y729" s="85">
        <v>-100</v>
      </c>
      <c r="Z729" s="88">
        <v>-100</v>
      </c>
      <c r="AA729" s="85">
        <v>0</v>
      </c>
      <c r="AB729" s="91">
        <v>0</v>
      </c>
      <c r="AC729" s="86">
        <v>0</v>
      </c>
      <c r="AD729" s="86">
        <v>0</v>
      </c>
      <c r="AE729" s="86">
        <v>0</v>
      </c>
      <c r="AF729" s="88">
        <v>0</v>
      </c>
      <c r="AG729" s="85">
        <v>0</v>
      </c>
      <c r="AH729" s="86">
        <v>2.0157999999999999E-2</v>
      </c>
      <c r="AI729" s="88">
        <v>0</v>
      </c>
      <c r="AJ729" s="150">
        <v>1.1499999999999999</v>
      </c>
      <c r="AK729" s="151">
        <v>0</v>
      </c>
    </row>
    <row r="730" spans="1:37" x14ac:dyDescent="0.2">
      <c r="A730" s="149" t="s">
        <v>1779</v>
      </c>
      <c r="B730" s="66" t="s">
        <v>1780</v>
      </c>
      <c r="C730" s="67">
        <v>60</v>
      </c>
      <c r="D730" s="84" t="s">
        <v>349</v>
      </c>
      <c r="E730" s="85">
        <v>51.9548433828596</v>
      </c>
      <c r="F730" s="91">
        <v>51.9548433828596</v>
      </c>
      <c r="G730" s="86">
        <v>10.3492747734219</v>
      </c>
      <c r="H730" s="86">
        <v>10.3492747734219</v>
      </c>
      <c r="I730" s="86">
        <v>27.67</v>
      </c>
      <c r="J730" s="86">
        <v>11.31</v>
      </c>
      <c r="K730" s="87">
        <v>0</v>
      </c>
      <c r="L730" s="85">
        <v>1.47</v>
      </c>
      <c r="M730" s="86">
        <v>0</v>
      </c>
      <c r="N730" s="86">
        <v>52.998052063042302</v>
      </c>
      <c r="O730" s="86">
        <v>3.4695817490494298</v>
      </c>
      <c r="P730" s="86">
        <v>0.17399999999999999</v>
      </c>
      <c r="Q730" s="88">
        <v>0.3926</v>
      </c>
      <c r="R730" s="85">
        <v>0</v>
      </c>
      <c r="S730" s="86">
        <v>0.5</v>
      </c>
      <c r="T730" s="86">
        <v>1.87</v>
      </c>
      <c r="U730" s="88">
        <v>0.65190890942176205</v>
      </c>
      <c r="V730" s="89">
        <v>3.68</v>
      </c>
      <c r="W730" s="85">
        <v>53.845210511591098</v>
      </c>
      <c r="X730" s="88">
        <v>48.4666666667</v>
      </c>
      <c r="Y730" s="85"/>
      <c r="Z730" s="88"/>
      <c r="AA730" s="85">
        <v>0</v>
      </c>
      <c r="AB730" s="91">
        <v>0</v>
      </c>
      <c r="AC730" s="86">
        <v>0</v>
      </c>
      <c r="AD730" s="86">
        <v>0</v>
      </c>
      <c r="AE730" s="86">
        <v>0</v>
      </c>
      <c r="AF730" s="88">
        <v>0</v>
      </c>
      <c r="AG730" s="85">
        <v>0</v>
      </c>
      <c r="AH730" s="86">
        <v>4.3570999999999999E-2</v>
      </c>
      <c r="AI730" s="88">
        <v>6.5525999881399996E-2</v>
      </c>
      <c r="AJ730" s="150">
        <v>1.1499999999999999</v>
      </c>
      <c r="AK730" s="151">
        <v>0</v>
      </c>
    </row>
    <row r="731" spans="1:37" x14ac:dyDescent="0.2">
      <c r="A731" s="149" t="s">
        <v>1781</v>
      </c>
      <c r="B731" s="66" t="s">
        <v>1782</v>
      </c>
      <c r="C731" s="67">
        <v>60</v>
      </c>
      <c r="D731" s="84" t="s">
        <v>349</v>
      </c>
      <c r="E731" s="85">
        <v>37.7687804344258</v>
      </c>
      <c r="F731" s="91">
        <v>37.7687804344258</v>
      </c>
      <c r="G731" s="86">
        <v>7.2812824861848204</v>
      </c>
      <c r="H731" s="86">
        <v>7.2812824861848204</v>
      </c>
      <c r="I731" s="86">
        <v>19.22</v>
      </c>
      <c r="J731" s="86">
        <v>17.350000000000001</v>
      </c>
      <c r="K731" s="87">
        <v>0</v>
      </c>
      <c r="L731" s="85">
        <v>1.0499999984199999</v>
      </c>
      <c r="M731" s="86">
        <v>0</v>
      </c>
      <c r="N731" s="86">
        <v>38.373073679368197</v>
      </c>
      <c r="O731" s="86">
        <v>5.2785109042922604</v>
      </c>
      <c r="P731" s="86">
        <v>0.44700000000000001</v>
      </c>
      <c r="Q731" s="88">
        <v>0.2918</v>
      </c>
      <c r="R731" s="85">
        <v>0</v>
      </c>
      <c r="S731" s="86">
        <v>0.8</v>
      </c>
      <c r="T731" s="86">
        <v>1.65</v>
      </c>
      <c r="U731" s="88">
        <v>1.3864419762543101</v>
      </c>
      <c r="V731" s="89">
        <v>3.31</v>
      </c>
      <c r="W731" s="85">
        <v>47.036782514785898</v>
      </c>
      <c r="X731" s="88">
        <v>48.2</v>
      </c>
      <c r="Y731" s="85">
        <v>-99.86</v>
      </c>
      <c r="Z731" s="88"/>
      <c r="AA731" s="85">
        <v>0</v>
      </c>
      <c r="AB731" s="91">
        <v>0</v>
      </c>
      <c r="AC731" s="86">
        <v>0</v>
      </c>
      <c r="AD731" s="86">
        <v>0</v>
      </c>
      <c r="AE731" s="86">
        <v>0</v>
      </c>
      <c r="AF731" s="88">
        <v>0</v>
      </c>
      <c r="AG731" s="85">
        <v>0</v>
      </c>
      <c r="AH731" s="86">
        <v>0.10256700000000001</v>
      </c>
      <c r="AI731" s="88">
        <v>4.3683999979700003E-2</v>
      </c>
      <c r="AJ731" s="150">
        <v>1.1599999999999999</v>
      </c>
      <c r="AK731" s="151">
        <v>0</v>
      </c>
    </row>
    <row r="732" spans="1:37" x14ac:dyDescent="0.2">
      <c r="A732" s="149" t="s">
        <v>1783</v>
      </c>
      <c r="B732" s="66" t="s">
        <v>1784</v>
      </c>
      <c r="C732" s="67">
        <v>60</v>
      </c>
      <c r="D732" s="84" t="s">
        <v>349</v>
      </c>
      <c r="E732" s="85">
        <v>56.563881520778097</v>
      </c>
      <c r="F732" s="91">
        <v>56.563881520778097</v>
      </c>
      <c r="G732" s="86">
        <v>11.4975685234306</v>
      </c>
      <c r="H732" s="86">
        <v>11.4975685234306</v>
      </c>
      <c r="I732" s="86">
        <v>10.74</v>
      </c>
      <c r="J732" s="86">
        <v>10.66</v>
      </c>
      <c r="K732" s="87">
        <v>0</v>
      </c>
      <c r="L732" s="85">
        <v>0.80000000114799996</v>
      </c>
      <c r="M732" s="86">
        <v>0</v>
      </c>
      <c r="N732" s="86">
        <v>56.5185094847944</v>
      </c>
      <c r="O732" s="86">
        <v>4.3954690962817002</v>
      </c>
      <c r="P732" s="86">
        <v>0.16900000000000001</v>
      </c>
      <c r="Q732" s="88">
        <v>0.46660000000000001</v>
      </c>
      <c r="R732" s="85">
        <v>0</v>
      </c>
      <c r="S732" s="86">
        <v>0.5</v>
      </c>
      <c r="T732" s="86">
        <v>1.83</v>
      </c>
      <c r="U732" s="88">
        <v>1.1582670203359899</v>
      </c>
      <c r="V732" s="89">
        <v>3.82</v>
      </c>
      <c r="W732" s="85">
        <v>51.673733961714802</v>
      </c>
      <c r="X732" s="88">
        <v>52.233333333300003</v>
      </c>
      <c r="Y732" s="85">
        <v>100</v>
      </c>
      <c r="Z732" s="88"/>
      <c r="AA732" s="85">
        <v>0</v>
      </c>
      <c r="AB732" s="91">
        <v>0</v>
      </c>
      <c r="AC732" s="86">
        <v>0</v>
      </c>
      <c r="AD732" s="86">
        <v>0</v>
      </c>
      <c r="AE732" s="86">
        <v>0</v>
      </c>
      <c r="AF732" s="88">
        <v>0</v>
      </c>
      <c r="AG732" s="85">
        <v>0</v>
      </c>
      <c r="AH732" s="86">
        <v>6.2878000000000003E-2</v>
      </c>
      <c r="AI732" s="88">
        <v>0</v>
      </c>
      <c r="AJ732" s="150">
        <v>1.24</v>
      </c>
      <c r="AK732" s="151">
        <v>0</v>
      </c>
    </row>
    <row r="733" spans="1:37" x14ac:dyDescent="0.2">
      <c r="A733" s="149" t="s">
        <v>1785</v>
      </c>
      <c r="B733" s="66" t="s">
        <v>1786</v>
      </c>
      <c r="C733" s="67">
        <v>60</v>
      </c>
      <c r="D733" s="84" t="s">
        <v>349</v>
      </c>
      <c r="E733" s="85">
        <v>62.362550389396603</v>
      </c>
      <c r="F733" s="91">
        <v>62.347776534898003</v>
      </c>
      <c r="G733" s="86">
        <v>13.0157658133007</v>
      </c>
      <c r="H733" s="86">
        <v>13.0157658133007</v>
      </c>
      <c r="I733" s="86">
        <v>21.21</v>
      </c>
      <c r="J733" s="86">
        <v>10.19</v>
      </c>
      <c r="K733" s="87">
        <v>0</v>
      </c>
      <c r="L733" s="85">
        <v>0.97999999953299999</v>
      </c>
      <c r="M733" s="86">
        <v>0</v>
      </c>
      <c r="N733" s="86">
        <v>62.318626312121197</v>
      </c>
      <c r="O733" s="86">
        <v>3.6840554081933399</v>
      </c>
      <c r="P733" s="86">
        <v>0.29299999999999998</v>
      </c>
      <c r="Q733" s="88">
        <v>0.46899999999999997</v>
      </c>
      <c r="R733" s="85">
        <v>0</v>
      </c>
      <c r="S733" s="86">
        <v>0.5</v>
      </c>
      <c r="T733" s="86">
        <v>2.0099999999999998</v>
      </c>
      <c r="U733" s="88">
        <v>0.67115510436672898</v>
      </c>
      <c r="V733" s="89">
        <v>4.45</v>
      </c>
      <c r="W733" s="85">
        <v>52.856970378759797</v>
      </c>
      <c r="X733" s="88">
        <v>52.333333333299997</v>
      </c>
      <c r="Y733" s="85">
        <v>100</v>
      </c>
      <c r="Z733" s="88"/>
      <c r="AA733" s="85">
        <v>0</v>
      </c>
      <c r="AB733" s="91">
        <v>0</v>
      </c>
      <c r="AC733" s="86">
        <v>0</v>
      </c>
      <c r="AD733" s="86">
        <v>0</v>
      </c>
      <c r="AE733" s="86">
        <v>0</v>
      </c>
      <c r="AF733" s="88">
        <v>0</v>
      </c>
      <c r="AG733" s="85">
        <v>0</v>
      </c>
      <c r="AH733" s="86">
        <v>3.3536000000000003E-2</v>
      </c>
      <c r="AI733" s="88">
        <v>0</v>
      </c>
      <c r="AJ733" s="150">
        <v>1.18</v>
      </c>
      <c r="AK733" s="151">
        <v>0</v>
      </c>
    </row>
    <row r="734" spans="1:37" x14ac:dyDescent="0.2">
      <c r="A734" s="149" t="s">
        <v>1461</v>
      </c>
      <c r="B734" s="66" t="s">
        <v>1787</v>
      </c>
      <c r="C734" s="67">
        <v>60</v>
      </c>
      <c r="D734" s="84" t="s">
        <v>349</v>
      </c>
      <c r="E734" s="85">
        <v>49.629798382503701</v>
      </c>
      <c r="F734" s="91">
        <v>49.629798382503701</v>
      </c>
      <c r="G734" s="86">
        <v>11.0092265633899</v>
      </c>
      <c r="H734" s="86">
        <v>11.0092265633899</v>
      </c>
      <c r="I734" s="86">
        <v>19.95</v>
      </c>
      <c r="J734" s="86">
        <v>9.66</v>
      </c>
      <c r="K734" s="87">
        <v>0</v>
      </c>
      <c r="L734" s="85">
        <v>0.53999999912499996</v>
      </c>
      <c r="M734" s="86">
        <v>0</v>
      </c>
      <c r="N734" s="86">
        <v>50.134493218107899</v>
      </c>
      <c r="O734" s="86">
        <v>3.5061544199925399</v>
      </c>
      <c r="P734" s="86">
        <v>0.157</v>
      </c>
      <c r="Q734" s="88">
        <v>0.53790000000000004</v>
      </c>
      <c r="R734" s="85">
        <v>0</v>
      </c>
      <c r="S734" s="86">
        <v>0.5</v>
      </c>
      <c r="T734" s="86">
        <v>2.83</v>
      </c>
      <c r="U734" s="88">
        <v>0.50404374074495994</v>
      </c>
      <c r="V734" s="89">
        <v>3.67</v>
      </c>
      <c r="W734" s="85">
        <v>47.323324809758603</v>
      </c>
      <c r="X734" s="88">
        <v>46.566666666700002</v>
      </c>
      <c r="Y734" s="85">
        <v>100</v>
      </c>
      <c r="Z734" s="88">
        <v>100</v>
      </c>
      <c r="AA734" s="85">
        <v>0</v>
      </c>
      <c r="AB734" s="91">
        <v>0</v>
      </c>
      <c r="AC734" s="86">
        <v>0</v>
      </c>
      <c r="AD734" s="86">
        <v>0</v>
      </c>
      <c r="AE734" s="86">
        <v>0</v>
      </c>
      <c r="AF734" s="88">
        <v>0</v>
      </c>
      <c r="AG734" s="85">
        <v>0</v>
      </c>
      <c r="AH734" s="86">
        <v>2.1489999999999999E-2</v>
      </c>
      <c r="AI734" s="88">
        <v>0</v>
      </c>
      <c r="AJ734" s="150">
        <v>1.1499999999999999</v>
      </c>
      <c r="AK734" s="151">
        <v>0</v>
      </c>
    </row>
    <row r="735" spans="1:37" x14ac:dyDescent="0.2">
      <c r="A735" s="149" t="s">
        <v>1788</v>
      </c>
      <c r="B735" s="66" t="s">
        <v>1789</v>
      </c>
      <c r="C735" s="67">
        <v>60</v>
      </c>
      <c r="D735" s="84" t="s">
        <v>349</v>
      </c>
      <c r="E735" s="85">
        <v>62.129758757779499</v>
      </c>
      <c r="F735" s="91">
        <v>62.127677289095203</v>
      </c>
      <c r="G735" s="86">
        <v>11.2045459276065</v>
      </c>
      <c r="H735" s="86">
        <v>11.202464458922201</v>
      </c>
      <c r="I735" s="86">
        <v>87.03</v>
      </c>
      <c r="J735" s="86">
        <v>35.340000000000003</v>
      </c>
      <c r="K735" s="87">
        <v>0</v>
      </c>
      <c r="L735" s="85">
        <v>0.45999999992000001</v>
      </c>
      <c r="M735" s="86">
        <v>0</v>
      </c>
      <c r="N735" s="86">
        <v>62.410371852593002</v>
      </c>
      <c r="O735" s="86">
        <v>7.1370804690659098</v>
      </c>
      <c r="P735" s="86">
        <v>0.80900000000000005</v>
      </c>
      <c r="Q735" s="88">
        <v>0.43940000000000001</v>
      </c>
      <c r="R735" s="85">
        <v>0</v>
      </c>
      <c r="S735" s="86">
        <v>0.4</v>
      </c>
      <c r="T735" s="86">
        <v>4.46</v>
      </c>
      <c r="U735" s="88">
        <v>1.02200112399309</v>
      </c>
      <c r="V735" s="89">
        <v>4.09</v>
      </c>
      <c r="W735" s="85">
        <v>47.124399603275798</v>
      </c>
      <c r="X735" s="88">
        <v>45.8</v>
      </c>
      <c r="Y735" s="85">
        <v>100</v>
      </c>
      <c r="Z735" s="88"/>
      <c r="AA735" s="85">
        <v>0</v>
      </c>
      <c r="AB735" s="91">
        <v>0</v>
      </c>
      <c r="AC735" s="86">
        <v>0</v>
      </c>
      <c r="AD735" s="86">
        <v>0</v>
      </c>
      <c r="AE735" s="86">
        <v>0</v>
      </c>
      <c r="AF735" s="88">
        <v>0</v>
      </c>
      <c r="AG735" s="85">
        <v>0</v>
      </c>
      <c r="AH735" s="86">
        <v>0.11304599999999999</v>
      </c>
      <c r="AI735" s="88">
        <v>0.10921000011</v>
      </c>
      <c r="AJ735" s="150">
        <v>1.25</v>
      </c>
      <c r="AK735" s="151">
        <v>0</v>
      </c>
    </row>
    <row r="736" spans="1:37" x14ac:dyDescent="0.2">
      <c r="A736" s="149" t="s">
        <v>1790</v>
      </c>
      <c r="B736" s="66" t="s">
        <v>1791</v>
      </c>
      <c r="C736" s="67">
        <v>60</v>
      </c>
      <c r="D736" s="84" t="s">
        <v>349</v>
      </c>
      <c r="E736" s="85">
        <v>40.183756464110601</v>
      </c>
      <c r="F736" s="91">
        <v>40.183756464110601</v>
      </c>
      <c r="G736" s="86">
        <v>10.8831355747829</v>
      </c>
      <c r="H736" s="86">
        <v>10.8831355747829</v>
      </c>
      <c r="I736" s="86">
        <v>54.42</v>
      </c>
      <c r="J736" s="86">
        <v>30.49</v>
      </c>
      <c r="K736" s="87">
        <v>0</v>
      </c>
      <c r="L736" s="85">
        <v>5.4500000047899997</v>
      </c>
      <c r="M736" s="86">
        <v>0</v>
      </c>
      <c r="N736" s="86">
        <v>39.357692114389103</v>
      </c>
      <c r="O736" s="86">
        <v>14.6437994722955</v>
      </c>
      <c r="P736" s="86">
        <v>0.745</v>
      </c>
      <c r="Q736" s="88">
        <v>0.40910000000000002</v>
      </c>
      <c r="R736" s="85">
        <v>0</v>
      </c>
      <c r="S736" s="86">
        <v>1.2</v>
      </c>
      <c r="T736" s="86">
        <v>2.58</v>
      </c>
      <c r="U736" s="88">
        <v>5.3185614111425403</v>
      </c>
      <c r="V736" s="89">
        <v>3.05</v>
      </c>
      <c r="W736" s="85">
        <v>38.307425579324402</v>
      </c>
      <c r="X736" s="88">
        <v>37.833333333299997</v>
      </c>
      <c r="Y736" s="85">
        <v>100</v>
      </c>
      <c r="Z736" s="88"/>
      <c r="AA736" s="85">
        <v>0</v>
      </c>
      <c r="AB736" s="91">
        <v>0</v>
      </c>
      <c r="AC736" s="86">
        <v>0</v>
      </c>
      <c r="AD736" s="86">
        <v>0</v>
      </c>
      <c r="AE736" s="86">
        <v>0</v>
      </c>
      <c r="AF736" s="88">
        <v>0</v>
      </c>
      <c r="AG736" s="85">
        <v>1.40400000019E-3</v>
      </c>
      <c r="AH736" s="86">
        <v>0.117502</v>
      </c>
      <c r="AI736" s="88">
        <v>6.5526000008999996E-2</v>
      </c>
      <c r="AJ736" s="150">
        <v>1.31</v>
      </c>
      <c r="AK736" s="151">
        <v>0</v>
      </c>
    </row>
    <row r="737" spans="1:37" x14ac:dyDescent="0.2">
      <c r="A737" s="149" t="s">
        <v>1792</v>
      </c>
      <c r="B737" s="66" t="s">
        <v>1793</v>
      </c>
      <c r="C737" s="67">
        <v>60</v>
      </c>
      <c r="D737" s="84" t="s">
        <v>349</v>
      </c>
      <c r="E737" s="85">
        <v>77.952680481496898</v>
      </c>
      <c r="F737" s="91">
        <v>77.952680481496898</v>
      </c>
      <c r="G737" s="86">
        <v>15.404919271581701</v>
      </c>
      <c r="H737" s="86">
        <v>15.404919271581701</v>
      </c>
      <c r="I737" s="86">
        <v>14.31</v>
      </c>
      <c r="J737" s="86">
        <v>5.57</v>
      </c>
      <c r="K737" s="87">
        <v>0</v>
      </c>
      <c r="L737" s="85">
        <v>0.170000000126</v>
      </c>
      <c r="M737" s="86">
        <v>0.377550780054143</v>
      </c>
      <c r="N737" s="86">
        <v>77.876360692755</v>
      </c>
      <c r="O737" s="86">
        <v>7.0120589548905796</v>
      </c>
      <c r="P737" s="86">
        <v>0.1</v>
      </c>
      <c r="Q737" s="88">
        <v>0.81599999999999995</v>
      </c>
      <c r="R737" s="85">
        <v>2.7434842249657101E-2</v>
      </c>
      <c r="S737" s="86">
        <v>0.2</v>
      </c>
      <c r="T737" s="86">
        <v>2.82</v>
      </c>
      <c r="U737" s="88">
        <v>1.2974020030439499</v>
      </c>
      <c r="V737" s="89">
        <v>4.63</v>
      </c>
      <c r="W737" s="85">
        <v>66.480437174679295</v>
      </c>
      <c r="X737" s="88">
        <v>60.866666666699999</v>
      </c>
      <c r="Y737" s="85">
        <v>100</v>
      </c>
      <c r="Z737" s="88">
        <v>100</v>
      </c>
      <c r="AA737" s="85">
        <v>0.04</v>
      </c>
      <c r="AB737" s="91">
        <v>0.04</v>
      </c>
      <c r="AC737" s="86">
        <v>0</v>
      </c>
      <c r="AD737" s="86">
        <v>0</v>
      </c>
      <c r="AE737" s="86">
        <v>0</v>
      </c>
      <c r="AF737" s="88">
        <v>0</v>
      </c>
      <c r="AG737" s="85">
        <v>0</v>
      </c>
      <c r="AH737" s="86">
        <v>3.3994000000000003E-2</v>
      </c>
      <c r="AI737" s="88">
        <v>0</v>
      </c>
      <c r="AJ737" s="150">
        <v>1.3</v>
      </c>
      <c r="AK737" s="151">
        <v>0</v>
      </c>
    </row>
    <row r="738" spans="1:37" x14ac:dyDescent="0.2">
      <c r="A738" s="149" t="s">
        <v>1794</v>
      </c>
      <c r="B738" s="66" t="s">
        <v>1795</v>
      </c>
      <c r="C738" s="67">
        <v>60</v>
      </c>
      <c r="D738" s="84" t="s">
        <v>349</v>
      </c>
      <c r="E738" s="85">
        <v>49.037743310338797</v>
      </c>
      <c r="F738" s="91">
        <v>49.037743310338797</v>
      </c>
      <c r="G738" s="86">
        <v>17.111911771167499</v>
      </c>
      <c r="H738" s="86">
        <v>17.111911771167499</v>
      </c>
      <c r="I738" s="86">
        <v>24.65</v>
      </c>
      <c r="J738" s="86">
        <v>17.829999999999998</v>
      </c>
      <c r="K738" s="87">
        <v>0</v>
      </c>
      <c r="L738" s="85">
        <v>0.569999999531</v>
      </c>
      <c r="M738" s="86">
        <v>7.3933947898698005E-2</v>
      </c>
      <c r="N738" s="86">
        <v>48.718574025628499</v>
      </c>
      <c r="O738" s="86">
        <v>9.3473005640612392</v>
      </c>
      <c r="P738" s="86">
        <v>0.68300000000000005</v>
      </c>
      <c r="Q738" s="88">
        <v>1.0496000000000001</v>
      </c>
      <c r="R738" s="85">
        <v>0.15182186234817799</v>
      </c>
      <c r="S738" s="86">
        <v>1</v>
      </c>
      <c r="T738" s="86">
        <v>2.4</v>
      </c>
      <c r="U738" s="88">
        <v>2.3704907948503902</v>
      </c>
      <c r="V738" s="89">
        <v>3.62</v>
      </c>
      <c r="W738" s="85">
        <v>53.812831135817703</v>
      </c>
      <c r="X738" s="88">
        <v>49.1</v>
      </c>
      <c r="Y738" s="85">
        <v>100</v>
      </c>
      <c r="Z738" s="88">
        <v>100</v>
      </c>
      <c r="AA738" s="85">
        <v>0.05</v>
      </c>
      <c r="AB738" s="91">
        <v>0.05</v>
      </c>
      <c r="AC738" s="86">
        <v>0</v>
      </c>
      <c r="AD738" s="86">
        <v>0</v>
      </c>
      <c r="AE738" s="86">
        <v>0</v>
      </c>
      <c r="AF738" s="88">
        <v>0</v>
      </c>
      <c r="AG738" s="85">
        <v>0</v>
      </c>
      <c r="AH738" s="86">
        <v>5.2693999999999998E-2</v>
      </c>
      <c r="AI738" s="88">
        <v>2.1842000049399998E-2</v>
      </c>
      <c r="AJ738" s="150">
        <v>1.29</v>
      </c>
      <c r="AK738" s="151">
        <v>0</v>
      </c>
    </row>
    <row r="739" spans="1:37" x14ac:dyDescent="0.2">
      <c r="A739" s="149" t="s">
        <v>1796</v>
      </c>
      <c r="B739" s="66" t="s">
        <v>1797</v>
      </c>
      <c r="C739" s="67">
        <v>60</v>
      </c>
      <c r="D739" s="84" t="s">
        <v>349</v>
      </c>
      <c r="E739" s="85">
        <v>43.958423559982698</v>
      </c>
      <c r="F739" s="91">
        <v>43.9282957048977</v>
      </c>
      <c r="G739" s="86">
        <v>10.7443463196942</v>
      </c>
      <c r="H739" s="86">
        <v>10.7443463196942</v>
      </c>
      <c r="I739" s="86">
        <v>28.48</v>
      </c>
      <c r="J739" s="86">
        <v>13.25</v>
      </c>
      <c r="K739" s="87">
        <v>0</v>
      </c>
      <c r="L739" s="85">
        <v>0.54000000042100005</v>
      </c>
      <c r="M739" s="86">
        <v>0</v>
      </c>
      <c r="N739" s="86">
        <v>43.917518000527799</v>
      </c>
      <c r="O739" s="86">
        <v>1.3273161667109099</v>
      </c>
      <c r="P739" s="86">
        <v>0.68600000000000005</v>
      </c>
      <c r="Q739" s="88">
        <v>1.4855</v>
      </c>
      <c r="R739" s="85">
        <v>0</v>
      </c>
      <c r="S739" s="86">
        <v>1</v>
      </c>
      <c r="T739" s="86">
        <v>4.3600000000000003</v>
      </c>
      <c r="U739" s="88">
        <v>1.7681284953019401</v>
      </c>
      <c r="V739" s="89">
        <v>3.63</v>
      </c>
      <c r="W739" s="85">
        <v>50.064039730761898</v>
      </c>
      <c r="X739" s="88">
        <v>51.733333333300003</v>
      </c>
      <c r="Y739" s="85"/>
      <c r="Z739" s="88"/>
      <c r="AA739" s="85">
        <v>0.03</v>
      </c>
      <c r="AB739" s="91">
        <v>0.03</v>
      </c>
      <c r="AC739" s="86">
        <v>0</v>
      </c>
      <c r="AD739" s="86">
        <v>0</v>
      </c>
      <c r="AE739" s="86">
        <v>0</v>
      </c>
      <c r="AF739" s="88">
        <v>0</v>
      </c>
      <c r="AG739" s="85">
        <v>0</v>
      </c>
      <c r="AH739" s="86">
        <v>4.4644999999999997E-2</v>
      </c>
      <c r="AI739" s="88">
        <v>2.1841999963699999E-2</v>
      </c>
      <c r="AJ739" s="150">
        <v>1.28</v>
      </c>
      <c r="AK739" s="151">
        <v>0</v>
      </c>
    </row>
    <row r="740" spans="1:37" x14ac:dyDescent="0.2">
      <c r="A740" s="149" t="s">
        <v>1798</v>
      </c>
      <c r="B740" s="66" t="s">
        <v>1799</v>
      </c>
      <c r="C740" s="67">
        <v>60</v>
      </c>
      <c r="D740" s="84" t="s">
        <v>349</v>
      </c>
      <c r="E740" s="85">
        <v>67.899294643480701</v>
      </c>
      <c r="F740" s="91">
        <v>67.899294643480701</v>
      </c>
      <c r="G740" s="86">
        <v>6.9627767302185903</v>
      </c>
      <c r="H740" s="86">
        <v>6.9627767302185903</v>
      </c>
      <c r="I740" s="86">
        <v>393.3</v>
      </c>
      <c r="J740" s="86">
        <v>60.24</v>
      </c>
      <c r="K740" s="87">
        <v>0</v>
      </c>
      <c r="L740" s="85">
        <v>4.0000000019199997E-2</v>
      </c>
      <c r="M740" s="86">
        <v>0</v>
      </c>
      <c r="N740" s="86">
        <v>68.281091658804201</v>
      </c>
      <c r="O740" s="86">
        <v>2.2975929978118201</v>
      </c>
      <c r="P740" s="86">
        <v>0.76300000000000001</v>
      </c>
      <c r="Q740" s="88">
        <v>2.0951</v>
      </c>
      <c r="R740" s="85">
        <v>0</v>
      </c>
      <c r="S740" s="86">
        <v>0.2</v>
      </c>
      <c r="T740" s="86">
        <v>7.26</v>
      </c>
      <c r="U740" s="88">
        <v>0.55171450520287701</v>
      </c>
      <c r="V740" s="89">
        <v>4</v>
      </c>
      <c r="W740" s="85">
        <v>49.766666666699997</v>
      </c>
      <c r="X740" s="88">
        <v>49.766666666699997</v>
      </c>
      <c r="Y740" s="85">
        <v>-100</v>
      </c>
      <c r="Z740" s="88"/>
      <c r="AA740" s="85">
        <v>0</v>
      </c>
      <c r="AB740" s="91">
        <v>0</v>
      </c>
      <c r="AC740" s="86">
        <v>0</v>
      </c>
      <c r="AD740" s="86">
        <v>0</v>
      </c>
      <c r="AE740" s="86">
        <v>0</v>
      </c>
      <c r="AF740" s="88">
        <v>0</v>
      </c>
      <c r="AG740" s="85">
        <v>0</v>
      </c>
      <c r="AH740" s="86">
        <v>0.11417099999999999</v>
      </c>
      <c r="AI740" s="88">
        <v>4.3684000003699999E-2</v>
      </c>
      <c r="AJ740" s="150">
        <v>1.19</v>
      </c>
      <c r="AK740" s="151">
        <v>0</v>
      </c>
    </row>
    <row r="741" spans="1:37" x14ac:dyDescent="0.2">
      <c r="A741" s="149" t="s">
        <v>1800</v>
      </c>
      <c r="B741" s="66" t="s">
        <v>1801</v>
      </c>
      <c r="C741" s="67">
        <v>60</v>
      </c>
      <c r="D741" s="84" t="s">
        <v>349</v>
      </c>
      <c r="E741" s="85">
        <v>56.181514421895699</v>
      </c>
      <c r="F741" s="91">
        <v>56.109036410987201</v>
      </c>
      <c r="G741" s="86">
        <v>11.166527443368899</v>
      </c>
      <c r="H741" s="86">
        <v>11.1419586261117</v>
      </c>
      <c r="I741" s="86">
        <v>135.16</v>
      </c>
      <c r="J741" s="86">
        <v>143.80000000000001</v>
      </c>
      <c r="K741" s="87">
        <v>0</v>
      </c>
      <c r="L741" s="85">
        <v>2.6399999967699999</v>
      </c>
      <c r="M741" s="86">
        <v>0</v>
      </c>
      <c r="N741" s="86">
        <v>55.566661730588898</v>
      </c>
      <c r="O741" s="86">
        <v>9.6514329976762205</v>
      </c>
      <c r="P741" s="86">
        <v>4.367</v>
      </c>
      <c r="Q741" s="88">
        <v>1.3649</v>
      </c>
      <c r="R741" s="85">
        <v>0</v>
      </c>
      <c r="S741" s="86">
        <v>0.6</v>
      </c>
      <c r="T741" s="86">
        <v>6.35</v>
      </c>
      <c r="U741" s="88">
        <v>3.7307749004962898</v>
      </c>
      <c r="V741" s="89">
        <v>4.2300000000000004</v>
      </c>
      <c r="W741" s="85">
        <v>38.562946729710298</v>
      </c>
      <c r="X741" s="88">
        <v>31.5333333333</v>
      </c>
      <c r="Y741" s="85">
        <v>-70.02</v>
      </c>
      <c r="Z741" s="88"/>
      <c r="AA741" s="85">
        <v>0.43</v>
      </c>
      <c r="AB741" s="91">
        <v>0.49</v>
      </c>
      <c r="AC741" s="86">
        <v>0.02</v>
      </c>
      <c r="AD741" s="86">
        <v>0.04</v>
      </c>
      <c r="AE741" s="86">
        <v>0</v>
      </c>
      <c r="AF741" s="88">
        <v>0</v>
      </c>
      <c r="AG741" s="85">
        <v>0</v>
      </c>
      <c r="AH741" s="86">
        <v>0.76154100000000002</v>
      </c>
      <c r="AI741" s="88">
        <v>0.54604999963500001</v>
      </c>
      <c r="AJ741" s="150">
        <v>1.26</v>
      </c>
      <c r="AK741" s="151">
        <v>0</v>
      </c>
    </row>
    <row r="742" spans="1:37" x14ac:dyDescent="0.2">
      <c r="A742" s="149" t="s">
        <v>1802</v>
      </c>
      <c r="B742" s="66" t="s">
        <v>1803</v>
      </c>
      <c r="C742" s="67">
        <v>60</v>
      </c>
      <c r="D742" s="84" t="s">
        <v>349</v>
      </c>
      <c r="E742" s="85">
        <v>73.699418381140205</v>
      </c>
      <c r="F742" s="91">
        <v>73.683296749631097</v>
      </c>
      <c r="G742" s="86">
        <v>10.7159244515545</v>
      </c>
      <c r="H742" s="86">
        <v>10.701042945546099</v>
      </c>
      <c r="I742" s="86">
        <v>37.46</v>
      </c>
      <c r="J742" s="86">
        <v>6.86</v>
      </c>
      <c r="K742" s="87">
        <v>0</v>
      </c>
      <c r="L742" s="85">
        <v>0.129999999704</v>
      </c>
      <c r="M742" s="86">
        <v>0</v>
      </c>
      <c r="N742" s="86">
        <v>74.023906364665393</v>
      </c>
      <c r="O742" s="86">
        <v>2.5155666251556701</v>
      </c>
      <c r="P742" s="86">
        <v>0.20599999999999999</v>
      </c>
      <c r="Q742" s="88">
        <v>0.60629999999999995</v>
      </c>
      <c r="R742" s="85">
        <v>0</v>
      </c>
      <c r="S742" s="86">
        <v>0.4</v>
      </c>
      <c r="T742" s="86">
        <v>3.66</v>
      </c>
      <c r="U742" s="88">
        <v>0.62378312685243698</v>
      </c>
      <c r="V742" s="89">
        <v>4.37</v>
      </c>
      <c r="W742" s="85">
        <v>58.639663625233702</v>
      </c>
      <c r="X742" s="88">
        <v>62.0333333333</v>
      </c>
      <c r="Y742" s="85">
        <v>-100</v>
      </c>
      <c r="Z742" s="88"/>
      <c r="AA742" s="85">
        <v>0.04</v>
      </c>
      <c r="AB742" s="91">
        <v>0.04</v>
      </c>
      <c r="AC742" s="86">
        <v>0</v>
      </c>
      <c r="AD742" s="86">
        <v>0</v>
      </c>
      <c r="AE742" s="86">
        <v>0</v>
      </c>
      <c r="AF742" s="88">
        <v>0</v>
      </c>
      <c r="AG742" s="85">
        <v>0</v>
      </c>
      <c r="AH742" s="86">
        <v>3.4348999999999998E-2</v>
      </c>
      <c r="AI742" s="88">
        <v>0</v>
      </c>
      <c r="AJ742" s="150">
        <v>1.1599999999999999</v>
      </c>
      <c r="AK742" s="151">
        <v>0</v>
      </c>
    </row>
    <row r="743" spans="1:37" x14ac:dyDescent="0.2">
      <c r="A743" s="149" t="s">
        <v>1804</v>
      </c>
      <c r="B743" s="66" t="s">
        <v>1805</v>
      </c>
      <c r="C743" s="67">
        <v>60</v>
      </c>
      <c r="D743" s="84" t="s">
        <v>349</v>
      </c>
      <c r="E743" s="85">
        <v>78.529797885078693</v>
      </c>
      <c r="F743" s="91">
        <v>78.521863323571395</v>
      </c>
      <c r="G743" s="86">
        <v>12.166568085751001</v>
      </c>
      <c r="H743" s="86">
        <v>12.1651254382042</v>
      </c>
      <c r="I743" s="86">
        <v>13.51</v>
      </c>
      <c r="J743" s="86">
        <v>6.82</v>
      </c>
      <c r="K743" s="87">
        <v>0</v>
      </c>
      <c r="L743" s="85">
        <v>0.179999999918</v>
      </c>
      <c r="M743" s="86">
        <v>3.8998514628373E-4</v>
      </c>
      <c r="N743" s="86">
        <v>78.644373758034106</v>
      </c>
      <c r="O743" s="86">
        <v>9.7012138188608805</v>
      </c>
      <c r="P743" s="86">
        <v>0.126</v>
      </c>
      <c r="Q743" s="88">
        <v>0.80149999999999999</v>
      </c>
      <c r="R743" s="85">
        <v>1.5632327653587599E-2</v>
      </c>
      <c r="S743" s="86">
        <v>0.3</v>
      </c>
      <c r="T743" s="86">
        <v>2.91</v>
      </c>
      <c r="U743" s="88">
        <v>1.9122293232540399</v>
      </c>
      <c r="V743" s="89">
        <v>4.59</v>
      </c>
      <c r="W743" s="85">
        <v>53.450978563810501</v>
      </c>
      <c r="X743" s="88">
        <v>44.5333333333</v>
      </c>
      <c r="Y743" s="85">
        <v>-100</v>
      </c>
      <c r="Z743" s="88"/>
      <c r="AA743" s="85">
        <v>0</v>
      </c>
      <c r="AB743" s="91">
        <v>0</v>
      </c>
      <c r="AC743" s="86">
        <v>0</v>
      </c>
      <c r="AD743" s="86">
        <v>0</v>
      </c>
      <c r="AE743" s="86">
        <v>0</v>
      </c>
      <c r="AF743" s="88">
        <v>0</v>
      </c>
      <c r="AG743" s="85">
        <v>0</v>
      </c>
      <c r="AH743" s="86">
        <v>6.2424E-2</v>
      </c>
      <c r="AI743" s="88">
        <v>2.1841999987499999E-2</v>
      </c>
      <c r="AJ743" s="150">
        <v>1.35</v>
      </c>
      <c r="AK743" s="151">
        <v>0</v>
      </c>
    </row>
    <row r="744" spans="1:37" x14ac:dyDescent="0.2">
      <c r="A744" s="149" t="s">
        <v>1806</v>
      </c>
      <c r="B744" s="66" t="s">
        <v>1807</v>
      </c>
      <c r="C744" s="67">
        <v>60</v>
      </c>
      <c r="D744" s="84" t="s">
        <v>349</v>
      </c>
      <c r="E744" s="85">
        <v>63.751525156104201</v>
      </c>
      <c r="F744" s="91">
        <v>63.751525156104201</v>
      </c>
      <c r="G744" s="86">
        <v>14.0996196081246</v>
      </c>
      <c r="H744" s="86">
        <v>14.0996196081246</v>
      </c>
      <c r="I744" s="86">
        <v>19.55</v>
      </c>
      <c r="J744" s="86">
        <v>5.28</v>
      </c>
      <c r="K744" s="87">
        <v>0</v>
      </c>
      <c r="L744" s="85">
        <v>0.78000000209099996</v>
      </c>
      <c r="M744" s="86">
        <v>0</v>
      </c>
      <c r="N744" s="86">
        <v>64.0952655473085</v>
      </c>
      <c r="O744" s="86">
        <v>5.4054054054054097</v>
      </c>
      <c r="P744" s="86">
        <v>0.158</v>
      </c>
      <c r="Q744" s="88">
        <v>1.0766</v>
      </c>
      <c r="R744" s="85">
        <v>0</v>
      </c>
      <c r="S744" s="86">
        <v>0.5</v>
      </c>
      <c r="T744" s="86">
        <v>3.31</v>
      </c>
      <c r="U744" s="88">
        <v>0.520347376731501</v>
      </c>
      <c r="V744" s="89">
        <v>4.2</v>
      </c>
      <c r="W744" s="85">
        <v>50.9</v>
      </c>
      <c r="X744" s="88">
        <v>50.9</v>
      </c>
      <c r="Y744" s="85">
        <v>-100</v>
      </c>
      <c r="Z744" s="88"/>
      <c r="AA744" s="85">
        <v>0</v>
      </c>
      <c r="AB744" s="91">
        <v>0</v>
      </c>
      <c r="AC744" s="86">
        <v>0</v>
      </c>
      <c r="AD744" s="86">
        <v>0</v>
      </c>
      <c r="AE744" s="86">
        <v>0</v>
      </c>
      <c r="AF744" s="88">
        <v>0</v>
      </c>
      <c r="AG744" s="85">
        <v>0</v>
      </c>
      <c r="AH744" s="86">
        <v>1.0727E-2</v>
      </c>
      <c r="AI744" s="88">
        <v>0</v>
      </c>
      <c r="AJ744" s="150">
        <v>1.39</v>
      </c>
      <c r="AK744" s="151">
        <v>0</v>
      </c>
    </row>
    <row r="745" spans="1:37" x14ac:dyDescent="0.2">
      <c r="A745" s="149" t="s">
        <v>1808</v>
      </c>
      <c r="B745" s="66" t="s">
        <v>1809</v>
      </c>
      <c r="C745" s="67">
        <v>60</v>
      </c>
      <c r="D745" s="84" t="s">
        <v>349</v>
      </c>
      <c r="E745" s="85">
        <v>51.171096345514997</v>
      </c>
      <c r="F745" s="91">
        <v>51.151716500553697</v>
      </c>
      <c r="G745" s="86">
        <v>15.1522702104097</v>
      </c>
      <c r="H745" s="86">
        <v>15.1328903654485</v>
      </c>
      <c r="I745" s="86">
        <v>20.12</v>
      </c>
      <c r="J745" s="86">
        <v>10.5</v>
      </c>
      <c r="K745" s="87">
        <v>0</v>
      </c>
      <c r="L745" s="85">
        <v>1.2399999981000001</v>
      </c>
      <c r="M745" s="86">
        <v>1.2787424896849199E-2</v>
      </c>
      <c r="N745" s="86">
        <v>50.861463222687497</v>
      </c>
      <c r="O745" s="86">
        <v>10.106069534472599</v>
      </c>
      <c r="P745" s="86">
        <v>0.218</v>
      </c>
      <c r="Q745" s="88">
        <v>0.55369999999999997</v>
      </c>
      <c r="R745" s="85">
        <v>8.3892617449664406E-2</v>
      </c>
      <c r="S745" s="86">
        <v>0.7</v>
      </c>
      <c r="T745" s="86">
        <v>3.28</v>
      </c>
      <c r="U745" s="88">
        <v>1.15171650055371</v>
      </c>
      <c r="V745" s="89">
        <v>3.8</v>
      </c>
      <c r="W745" s="85">
        <v>41.4666666667</v>
      </c>
      <c r="X745" s="88">
        <v>41.4666666667</v>
      </c>
      <c r="Y745" s="85"/>
      <c r="Z745" s="88"/>
      <c r="AA745" s="85">
        <v>0</v>
      </c>
      <c r="AB745" s="91">
        <v>0</v>
      </c>
      <c r="AC745" s="86">
        <v>0</v>
      </c>
      <c r="AD745" s="86">
        <v>0</v>
      </c>
      <c r="AE745" s="86">
        <v>0</v>
      </c>
      <c r="AF745" s="88">
        <v>0</v>
      </c>
      <c r="AG745" s="85">
        <v>0</v>
      </c>
      <c r="AH745" s="86">
        <v>2.5928E-2</v>
      </c>
      <c r="AI745" s="88">
        <v>2.1842000014399999E-2</v>
      </c>
      <c r="AJ745" s="150">
        <v>1.7</v>
      </c>
      <c r="AK745" s="151">
        <v>0</v>
      </c>
    </row>
    <row r="746" spans="1:37" x14ac:dyDescent="0.2">
      <c r="A746" s="149" t="s">
        <v>1810</v>
      </c>
      <c r="B746" s="66" t="s">
        <v>1811</v>
      </c>
      <c r="C746" s="67">
        <v>60</v>
      </c>
      <c r="D746" s="84" t="s">
        <v>349</v>
      </c>
      <c r="E746" s="85">
        <v>67.216273586753005</v>
      </c>
      <c r="F746" s="91">
        <v>67.195908104678594</v>
      </c>
      <c r="G746" s="86">
        <v>12.932081117281699</v>
      </c>
      <c r="H746" s="86">
        <v>12.922681664016499</v>
      </c>
      <c r="I746" s="86">
        <v>40.229999999999997</v>
      </c>
      <c r="J746" s="86">
        <v>21.71</v>
      </c>
      <c r="K746" s="87">
        <v>8.6999999999999994E-3</v>
      </c>
      <c r="L746" s="85">
        <v>0.77000000051700002</v>
      </c>
      <c r="M746" s="86">
        <v>0</v>
      </c>
      <c r="N746" s="86">
        <v>67.289985761746607</v>
      </c>
      <c r="O746" s="86">
        <v>7.49677517262311</v>
      </c>
      <c r="P746" s="86">
        <v>0.57399999999999995</v>
      </c>
      <c r="Q746" s="88">
        <v>1.0530999999999999</v>
      </c>
      <c r="R746" s="85">
        <v>0</v>
      </c>
      <c r="S746" s="86">
        <v>0.5</v>
      </c>
      <c r="T746" s="86">
        <v>3.09</v>
      </c>
      <c r="U746" s="88">
        <v>1.7255829619243801</v>
      </c>
      <c r="V746" s="89">
        <v>4.47</v>
      </c>
      <c r="W746" s="85">
        <v>44.321777011192097</v>
      </c>
      <c r="X746" s="88">
        <v>42.5</v>
      </c>
      <c r="Y746" s="85">
        <v>-40.82</v>
      </c>
      <c r="Z746" s="88">
        <v>100</v>
      </c>
      <c r="AA746" s="85">
        <v>0.12</v>
      </c>
      <c r="AB746" s="91">
        <v>0.12</v>
      </c>
      <c r="AC746" s="86">
        <v>0.06</v>
      </c>
      <c r="AD746" s="86">
        <v>0.06</v>
      </c>
      <c r="AE746" s="86">
        <v>0</v>
      </c>
      <c r="AF746" s="88">
        <v>0</v>
      </c>
      <c r="AG746" s="85">
        <v>0</v>
      </c>
      <c r="AH746" s="86">
        <v>0.179783</v>
      </c>
      <c r="AI746" s="88">
        <v>0.15289400028299999</v>
      </c>
      <c r="AJ746" s="150">
        <v>1.57</v>
      </c>
      <c r="AK746" s="151">
        <v>0</v>
      </c>
    </row>
    <row r="747" spans="1:37" x14ac:dyDescent="0.2">
      <c r="A747" s="149" t="s">
        <v>1812</v>
      </c>
      <c r="B747" s="66" t="s">
        <v>1813</v>
      </c>
      <c r="C747" s="67">
        <v>60</v>
      </c>
      <c r="D747" s="84" t="s">
        <v>349</v>
      </c>
      <c r="E747" s="85">
        <v>46.859602846762598</v>
      </c>
      <c r="F747" s="91">
        <v>46.859602846762598</v>
      </c>
      <c r="G747" s="86">
        <v>8.1346737669835303</v>
      </c>
      <c r="H747" s="86">
        <v>8.1346737669835303</v>
      </c>
      <c r="I747" s="86">
        <v>22.52</v>
      </c>
      <c r="J747" s="86">
        <v>5.9</v>
      </c>
      <c r="K747" s="87">
        <v>0</v>
      </c>
      <c r="L747" s="85">
        <v>0.390000000101</v>
      </c>
      <c r="M747" s="86">
        <v>0</v>
      </c>
      <c r="N747" s="86">
        <v>47.693189178416603</v>
      </c>
      <c r="O747" s="86">
        <v>1.49201943095073</v>
      </c>
      <c r="P747" s="86">
        <v>0.126</v>
      </c>
      <c r="Q747" s="88">
        <v>0.27650000000000002</v>
      </c>
      <c r="R747" s="85">
        <v>0</v>
      </c>
      <c r="S747" s="86">
        <v>0.5</v>
      </c>
      <c r="T747" s="86">
        <v>2.34</v>
      </c>
      <c r="U747" s="88">
        <v>0.14184044194495599</v>
      </c>
      <c r="V747" s="89">
        <v>3.4</v>
      </c>
      <c r="W747" s="85">
        <v>60.066666666700002</v>
      </c>
      <c r="X747" s="88">
        <v>60.066666666700002</v>
      </c>
      <c r="Y747" s="85">
        <v>100</v>
      </c>
      <c r="Z747" s="88"/>
      <c r="AA747" s="85">
        <v>0</v>
      </c>
      <c r="AB747" s="91">
        <v>0</v>
      </c>
      <c r="AC747" s="86">
        <v>0</v>
      </c>
      <c r="AD747" s="86">
        <v>0</v>
      </c>
      <c r="AE747" s="86">
        <v>0</v>
      </c>
      <c r="AF747" s="88">
        <v>0</v>
      </c>
      <c r="AG747" s="85">
        <v>0</v>
      </c>
      <c r="AH747" s="86">
        <v>1.6043999999999999E-2</v>
      </c>
      <c r="AI747" s="88">
        <v>2.1842000030099999E-2</v>
      </c>
      <c r="AJ747" s="150">
        <v>1.0900000000000001</v>
      </c>
      <c r="AK747" s="151">
        <v>0</v>
      </c>
    </row>
    <row r="748" spans="1:37" x14ac:dyDescent="0.2">
      <c r="A748" s="149" t="s">
        <v>1814</v>
      </c>
      <c r="B748" s="66" t="s">
        <v>1815</v>
      </c>
      <c r="C748" s="67">
        <v>60</v>
      </c>
      <c r="D748" s="84" t="s">
        <v>349</v>
      </c>
      <c r="E748" s="85">
        <v>40.319903425381</v>
      </c>
      <c r="F748" s="91">
        <v>40.309125008083797</v>
      </c>
      <c r="G748" s="86">
        <v>6.0682489383259002</v>
      </c>
      <c r="H748" s="86">
        <v>6.0682489383259002</v>
      </c>
      <c r="I748" s="86">
        <v>32.51</v>
      </c>
      <c r="J748" s="86">
        <v>12.69</v>
      </c>
      <c r="K748" s="87">
        <v>0</v>
      </c>
      <c r="L748" s="85">
        <v>0.71000000026200005</v>
      </c>
      <c r="M748" s="86">
        <v>0</v>
      </c>
      <c r="N748" s="86">
        <v>41.771797028315099</v>
      </c>
      <c r="O748" s="86">
        <v>3.5425101214574899</v>
      </c>
      <c r="P748" s="86">
        <v>0.25</v>
      </c>
      <c r="Q748" s="88">
        <v>0.76649999999999996</v>
      </c>
      <c r="R748" s="85">
        <v>0</v>
      </c>
      <c r="S748" s="86">
        <v>0.7</v>
      </c>
      <c r="T748" s="86">
        <v>3.84</v>
      </c>
      <c r="U748" s="88">
        <v>0.51305266334691402</v>
      </c>
      <c r="V748" s="89">
        <v>3.42</v>
      </c>
      <c r="W748" s="85">
        <v>50.948674430651501</v>
      </c>
      <c r="X748" s="88">
        <v>50.7</v>
      </c>
      <c r="Y748" s="85">
        <v>100</v>
      </c>
      <c r="Z748" s="88"/>
      <c r="AA748" s="85">
        <v>0</v>
      </c>
      <c r="AB748" s="91">
        <v>0</v>
      </c>
      <c r="AC748" s="86">
        <v>0</v>
      </c>
      <c r="AD748" s="86">
        <v>0</v>
      </c>
      <c r="AE748" s="86">
        <v>0</v>
      </c>
      <c r="AF748" s="88">
        <v>0</v>
      </c>
      <c r="AG748" s="85">
        <v>0</v>
      </c>
      <c r="AH748" s="86">
        <v>3.884E-2</v>
      </c>
      <c r="AI748" s="88">
        <v>2.1842000009499998E-2</v>
      </c>
      <c r="AJ748" s="150">
        <v>1.1299999999999999</v>
      </c>
      <c r="AK748" s="151">
        <v>0</v>
      </c>
    </row>
    <row r="749" spans="1:37" x14ac:dyDescent="0.2">
      <c r="A749" s="149" t="s">
        <v>1816</v>
      </c>
      <c r="B749" s="66" t="s">
        <v>1817</v>
      </c>
      <c r="C749" s="67">
        <v>60</v>
      </c>
      <c r="D749" s="84" t="s">
        <v>349</v>
      </c>
      <c r="E749" s="85">
        <v>47.111982607954303</v>
      </c>
      <c r="F749" s="91">
        <v>47.111982607954303</v>
      </c>
      <c r="G749" s="86">
        <v>7.4491666311436999</v>
      </c>
      <c r="H749" s="86">
        <v>7.4491666311436999</v>
      </c>
      <c r="I749" s="86">
        <v>21.51</v>
      </c>
      <c r="J749" s="86">
        <v>4.4000000000000004</v>
      </c>
      <c r="K749" s="87">
        <v>0</v>
      </c>
      <c r="L749" s="85">
        <v>0.23999999971800001</v>
      </c>
      <c r="M749" s="86">
        <v>0</v>
      </c>
      <c r="N749" s="86">
        <v>48.069337540777397</v>
      </c>
      <c r="O749" s="86">
        <v>2.7910910628700298</v>
      </c>
      <c r="P749" s="86">
        <v>0.13900000000000001</v>
      </c>
      <c r="Q749" s="88">
        <v>0.61570000000000003</v>
      </c>
      <c r="R749" s="85">
        <v>0</v>
      </c>
      <c r="S749" s="86">
        <v>0.6</v>
      </c>
      <c r="T749" s="86">
        <v>2.87</v>
      </c>
      <c r="U749" s="88">
        <v>1.5580374270002999</v>
      </c>
      <c r="V749" s="89">
        <v>3.79</v>
      </c>
      <c r="W749" s="85">
        <v>53.7718471978366</v>
      </c>
      <c r="X749" s="88">
        <v>55.166666666700003</v>
      </c>
      <c r="Y749" s="85">
        <v>100</v>
      </c>
      <c r="Z749" s="88"/>
      <c r="AA749" s="85">
        <v>0.01</v>
      </c>
      <c r="AB749" s="91">
        <v>0.01</v>
      </c>
      <c r="AC749" s="86">
        <v>0</v>
      </c>
      <c r="AD749" s="86">
        <v>0</v>
      </c>
      <c r="AE749" s="86">
        <v>0</v>
      </c>
      <c r="AF749" s="88">
        <v>0</v>
      </c>
      <c r="AG749" s="85">
        <v>0</v>
      </c>
      <c r="AH749" s="86">
        <v>1.4008E-2</v>
      </c>
      <c r="AI749" s="88">
        <v>0</v>
      </c>
      <c r="AJ749" s="150">
        <v>1.1299999999999999</v>
      </c>
      <c r="AK749" s="151">
        <v>0</v>
      </c>
    </row>
    <row r="750" spans="1:37" x14ac:dyDescent="0.2">
      <c r="A750" s="149" t="s">
        <v>1818</v>
      </c>
      <c r="B750" s="66" t="s">
        <v>1819</v>
      </c>
      <c r="C750" s="67">
        <v>60</v>
      </c>
      <c r="D750" s="84" t="s">
        <v>349</v>
      </c>
      <c r="E750" s="85">
        <v>74.257398636624998</v>
      </c>
      <c r="F750" s="91">
        <v>74.257398636624998</v>
      </c>
      <c r="G750" s="86">
        <v>11.657130341938799</v>
      </c>
      <c r="H750" s="86">
        <v>11.657130341938799</v>
      </c>
      <c r="I750" s="86">
        <v>46.71</v>
      </c>
      <c r="J750" s="86">
        <v>11.33</v>
      </c>
      <c r="K750" s="87">
        <v>0</v>
      </c>
      <c r="L750" s="85">
        <v>0.53000000127799995</v>
      </c>
      <c r="M750" s="86">
        <v>0</v>
      </c>
      <c r="N750" s="86">
        <v>74.943183373949196</v>
      </c>
      <c r="O750" s="86">
        <v>5.3078556263269601</v>
      </c>
      <c r="P750" s="86">
        <v>0.17599999999999999</v>
      </c>
      <c r="Q750" s="88">
        <v>1.6426000000000001</v>
      </c>
      <c r="R750" s="85">
        <v>0</v>
      </c>
      <c r="S750" s="86">
        <v>0.2</v>
      </c>
      <c r="T750" s="86">
        <v>4.41</v>
      </c>
      <c r="U750" s="88">
        <v>0.24365537821337599</v>
      </c>
      <c r="V750" s="89">
        <v>4.37</v>
      </c>
      <c r="W750" s="85">
        <v>58.738120630309901</v>
      </c>
      <c r="X750" s="88">
        <v>56.4</v>
      </c>
      <c r="Y750" s="85">
        <v>45.000410640000013</v>
      </c>
      <c r="Z750" s="88"/>
      <c r="AA750" s="85">
        <v>0</v>
      </c>
      <c r="AB750" s="91">
        <v>0</v>
      </c>
      <c r="AC750" s="86">
        <v>0</v>
      </c>
      <c r="AD750" s="86">
        <v>0</v>
      </c>
      <c r="AE750" s="86">
        <v>0</v>
      </c>
      <c r="AF750" s="88">
        <v>0</v>
      </c>
      <c r="AG750" s="85">
        <v>0</v>
      </c>
      <c r="AH750" s="86">
        <v>2.3064999999999999E-2</v>
      </c>
      <c r="AI750" s="88">
        <v>1.0678000004800001E-2</v>
      </c>
      <c r="AJ750" s="150">
        <v>1.0900000000000001</v>
      </c>
      <c r="AK750" s="151">
        <v>0</v>
      </c>
    </row>
    <row r="751" spans="1:37" x14ac:dyDescent="0.2">
      <c r="A751" s="149" t="s">
        <v>1820</v>
      </c>
      <c r="B751" s="66" t="s">
        <v>1821</v>
      </c>
      <c r="C751" s="67">
        <v>60</v>
      </c>
      <c r="D751" s="84" t="s">
        <v>349</v>
      </c>
      <c r="E751" s="85">
        <v>61.259676956895703</v>
      </c>
      <c r="F751" s="91">
        <v>61.259676956895703</v>
      </c>
      <c r="G751" s="86">
        <v>12.633088024467201</v>
      </c>
      <c r="H751" s="86">
        <v>12.633088024467201</v>
      </c>
      <c r="I751" s="86">
        <v>73.52</v>
      </c>
      <c r="J751" s="86">
        <v>19.670000000000002</v>
      </c>
      <c r="K751" s="87">
        <v>0</v>
      </c>
      <c r="L751" s="85">
        <v>0.68000000061699994</v>
      </c>
      <c r="M751" s="86">
        <v>0</v>
      </c>
      <c r="N751" s="86">
        <v>61.3515376661177</v>
      </c>
      <c r="O751" s="86">
        <v>3.9752887456352402</v>
      </c>
      <c r="P751" s="86">
        <v>0.255</v>
      </c>
      <c r="Q751" s="88">
        <v>0.89200000000000002</v>
      </c>
      <c r="R751" s="85">
        <v>0</v>
      </c>
      <c r="S751" s="86">
        <v>0.4</v>
      </c>
      <c r="T751" s="86">
        <v>4.18</v>
      </c>
      <c r="U751" s="88">
        <v>0.34024658319793599</v>
      </c>
      <c r="V751" s="89">
        <v>3.9</v>
      </c>
      <c r="W751" s="85">
        <v>43.350820288680303</v>
      </c>
      <c r="X751" s="88">
        <v>41.133333333300001</v>
      </c>
      <c r="Y751" s="85"/>
      <c r="Z751" s="88"/>
      <c r="AA751" s="85">
        <v>0</v>
      </c>
      <c r="AB751" s="91">
        <v>0</v>
      </c>
      <c r="AC751" s="86">
        <v>0</v>
      </c>
      <c r="AD751" s="86">
        <v>0</v>
      </c>
      <c r="AE751" s="86">
        <v>0</v>
      </c>
      <c r="AF751" s="88">
        <v>0</v>
      </c>
      <c r="AG751" s="85">
        <v>0</v>
      </c>
      <c r="AH751" s="86">
        <v>6.6554000000000002E-2</v>
      </c>
      <c r="AI751" s="88">
        <v>2.18419999791E-2</v>
      </c>
      <c r="AJ751" s="150">
        <v>1.48</v>
      </c>
      <c r="AK751" s="151">
        <v>0</v>
      </c>
    </row>
    <row r="752" spans="1:37" x14ac:dyDescent="0.2">
      <c r="A752" s="149" t="s">
        <v>1822</v>
      </c>
      <c r="B752" s="66" t="s">
        <v>1823</v>
      </c>
      <c r="C752" s="67">
        <v>60</v>
      </c>
      <c r="D752" s="84" t="s">
        <v>349</v>
      </c>
      <c r="E752" s="85">
        <v>70.204784942673498</v>
      </c>
      <c r="F752" s="91">
        <v>69.590430114653103</v>
      </c>
      <c r="G752" s="86">
        <v>14.413148651335399</v>
      </c>
      <c r="H752" s="86">
        <v>14.3090993438929</v>
      </c>
      <c r="I752" s="86">
        <v>56.69</v>
      </c>
      <c r="J752" s="86">
        <v>43.73</v>
      </c>
      <c r="K752" s="87">
        <v>0</v>
      </c>
      <c r="L752" s="85">
        <v>0.66000000000500003</v>
      </c>
      <c r="M752" s="86">
        <v>5.7028674623473299E-5</v>
      </c>
      <c r="N752" s="86">
        <v>70.047460717541696</v>
      </c>
      <c r="O752" s="86">
        <v>10.7305607521466</v>
      </c>
      <c r="P752" s="86">
        <v>1.4510000000000001</v>
      </c>
      <c r="Q752" s="88">
        <v>1.1635</v>
      </c>
      <c r="R752" s="85">
        <v>1.5832805573147601E-2</v>
      </c>
      <c r="S752" s="86">
        <v>0.4</v>
      </c>
      <c r="T752" s="86">
        <v>3.62</v>
      </c>
      <c r="U752" s="88">
        <v>1.9179534760421499</v>
      </c>
      <c r="V752" s="89">
        <v>4.33</v>
      </c>
      <c r="W752" s="85">
        <v>45.1910633576259</v>
      </c>
      <c r="X752" s="88">
        <v>35.4</v>
      </c>
      <c r="Y752" s="85">
        <v>-84.083039282000001</v>
      </c>
      <c r="Z752" s="88"/>
      <c r="AA752" s="85">
        <v>0</v>
      </c>
      <c r="AB752" s="91">
        <v>0.6</v>
      </c>
      <c r="AC752" s="86">
        <v>0</v>
      </c>
      <c r="AD752" s="86">
        <v>0</v>
      </c>
      <c r="AE752" s="86">
        <v>0</v>
      </c>
      <c r="AF752" s="88">
        <v>0</v>
      </c>
      <c r="AG752" s="85">
        <v>0</v>
      </c>
      <c r="AH752" s="86">
        <v>0.43113800000000002</v>
      </c>
      <c r="AI752" s="88">
        <v>0.218420000054</v>
      </c>
      <c r="AJ752" s="150">
        <v>1.45</v>
      </c>
      <c r="AK752" s="151">
        <v>0</v>
      </c>
    </row>
    <row r="753" spans="1:37" x14ac:dyDescent="0.2">
      <c r="A753" s="149" t="s">
        <v>1824</v>
      </c>
      <c r="B753" s="66" t="s">
        <v>1825</v>
      </c>
      <c r="C753" s="67">
        <v>60</v>
      </c>
      <c r="D753" s="84" t="s">
        <v>349</v>
      </c>
      <c r="E753" s="85">
        <v>55.272057461966497</v>
      </c>
      <c r="F753" s="91">
        <v>55.269133684836298</v>
      </c>
      <c r="G753" s="86">
        <v>19.009424308283101</v>
      </c>
      <c r="H753" s="86">
        <v>19.007475123529598</v>
      </c>
      <c r="I753" s="86">
        <v>28.6</v>
      </c>
      <c r="J753" s="86">
        <v>19.23</v>
      </c>
      <c r="K753" s="87">
        <v>0</v>
      </c>
      <c r="L753" s="85">
        <v>3.6999999943500002</v>
      </c>
      <c r="M753" s="86">
        <v>0</v>
      </c>
      <c r="N753" s="86">
        <v>53.379072749160699</v>
      </c>
      <c r="O753" s="86">
        <v>18.335525079842199</v>
      </c>
      <c r="P753" s="86">
        <v>0.34899999999999998</v>
      </c>
      <c r="Q753" s="88">
        <v>0.94210000000000005</v>
      </c>
      <c r="R753" s="85">
        <v>0</v>
      </c>
      <c r="S753" s="86">
        <v>1.3</v>
      </c>
      <c r="T753" s="86">
        <v>2.13</v>
      </c>
      <c r="U753" s="88">
        <v>4.3837165105694504</v>
      </c>
      <c r="V753" s="89">
        <v>3.91</v>
      </c>
      <c r="W753" s="85">
        <v>44.154502343544102</v>
      </c>
      <c r="X753" s="88">
        <v>37.299999999999997</v>
      </c>
      <c r="Y753" s="85">
        <v>-100</v>
      </c>
      <c r="Z753" s="88"/>
      <c r="AA753" s="85">
        <v>0</v>
      </c>
      <c r="AB753" s="91">
        <v>0</v>
      </c>
      <c r="AC753" s="86">
        <v>0.01</v>
      </c>
      <c r="AD753" s="86">
        <v>0.01</v>
      </c>
      <c r="AE753" s="86">
        <v>0</v>
      </c>
      <c r="AF753" s="88">
        <v>6.2999999985799996E-3</v>
      </c>
      <c r="AG753" s="85">
        <v>1.90269999888E-2</v>
      </c>
      <c r="AH753" s="86">
        <v>0.117036</v>
      </c>
      <c r="AI753" s="88">
        <v>2.18419999872E-2</v>
      </c>
      <c r="AJ753" s="150">
        <v>1.58</v>
      </c>
      <c r="AK753" s="151">
        <v>0</v>
      </c>
    </row>
    <row r="754" spans="1:37" x14ac:dyDescent="0.2">
      <c r="A754" s="149" t="s">
        <v>1826</v>
      </c>
      <c r="B754" s="66" t="s">
        <v>1827</v>
      </c>
      <c r="C754" s="67">
        <v>60</v>
      </c>
      <c r="D754" s="84" t="s">
        <v>349</v>
      </c>
      <c r="E754" s="85">
        <v>62.944785276073603</v>
      </c>
      <c r="F754" s="91">
        <v>62.944785276073603</v>
      </c>
      <c r="G754" s="86">
        <v>15.5910020449898</v>
      </c>
      <c r="H754" s="86">
        <v>15.5910020449898</v>
      </c>
      <c r="I754" s="86">
        <v>29.65</v>
      </c>
      <c r="J754" s="86">
        <v>11.55</v>
      </c>
      <c r="K754" s="87">
        <v>0</v>
      </c>
      <c r="L754" s="85">
        <v>1.2299999993299999</v>
      </c>
      <c r="M754" s="86">
        <v>0</v>
      </c>
      <c r="N754" s="86">
        <v>62.384543914302903</v>
      </c>
      <c r="O754" s="86">
        <v>7.0950136442570102</v>
      </c>
      <c r="P754" s="86">
        <v>0.218</v>
      </c>
      <c r="Q754" s="88">
        <v>0.93920000000000003</v>
      </c>
      <c r="R754" s="85">
        <v>0</v>
      </c>
      <c r="S754" s="86">
        <v>1</v>
      </c>
      <c r="T754" s="86">
        <v>3.1</v>
      </c>
      <c r="U754" s="88">
        <v>1.53374233128834</v>
      </c>
      <c r="V754" s="89">
        <v>4.07</v>
      </c>
      <c r="W754" s="85">
        <v>51.4502153063384</v>
      </c>
      <c r="X754" s="88">
        <v>55.933333333299998</v>
      </c>
      <c r="Y754" s="85">
        <v>-100</v>
      </c>
      <c r="Z754" s="88"/>
      <c r="AA754" s="85">
        <v>0.21</v>
      </c>
      <c r="AB754" s="91">
        <v>0.21</v>
      </c>
      <c r="AC754" s="86">
        <v>0</v>
      </c>
      <c r="AD754" s="86">
        <v>0</v>
      </c>
      <c r="AE754" s="86">
        <v>0</v>
      </c>
      <c r="AF754" s="88">
        <v>0</v>
      </c>
      <c r="AG754" s="85">
        <v>0</v>
      </c>
      <c r="AH754" s="86">
        <v>5.5773000000000003E-2</v>
      </c>
      <c r="AI754" s="88">
        <v>6.5525999954999997E-2</v>
      </c>
      <c r="AJ754" s="150">
        <v>1.51</v>
      </c>
      <c r="AK754" s="151">
        <v>0</v>
      </c>
    </row>
    <row r="755" spans="1:37" x14ac:dyDescent="0.2">
      <c r="A755" s="149" t="s">
        <v>1828</v>
      </c>
      <c r="B755" s="66" t="s">
        <v>1829</v>
      </c>
      <c r="C755" s="67">
        <v>60</v>
      </c>
      <c r="D755" s="84" t="s">
        <v>349</v>
      </c>
      <c r="E755" s="85">
        <v>51.795311606632403</v>
      </c>
      <c r="F755" s="91">
        <v>51.794168096054896</v>
      </c>
      <c r="G755" s="86">
        <v>14.742138364779899</v>
      </c>
      <c r="H755" s="86">
        <v>14.7409948542024</v>
      </c>
      <c r="I755" s="86">
        <v>17.54</v>
      </c>
      <c r="J755" s="86">
        <v>8.99</v>
      </c>
      <c r="K755" s="87">
        <v>0</v>
      </c>
      <c r="L755" s="85">
        <v>0.769999999037</v>
      </c>
      <c r="M755" s="86">
        <v>0</v>
      </c>
      <c r="N755" s="86">
        <v>51.578258172712403</v>
      </c>
      <c r="O755" s="86">
        <v>4.9950641658440302</v>
      </c>
      <c r="P755" s="86">
        <v>0.28000000000000003</v>
      </c>
      <c r="Q755" s="88">
        <v>0.6734</v>
      </c>
      <c r="R755" s="85">
        <v>0</v>
      </c>
      <c r="S755" s="86">
        <v>0.8</v>
      </c>
      <c r="T755" s="86">
        <v>3.01</v>
      </c>
      <c r="U755" s="88">
        <v>1.2978845054316801</v>
      </c>
      <c r="V755" s="89">
        <v>4.05</v>
      </c>
      <c r="W755" s="85">
        <v>57.889397430788399</v>
      </c>
      <c r="X755" s="88">
        <v>45.1</v>
      </c>
      <c r="Y755" s="85">
        <v>100</v>
      </c>
      <c r="Z755" s="88">
        <v>100</v>
      </c>
      <c r="AA755" s="85">
        <v>0</v>
      </c>
      <c r="AB755" s="91">
        <v>0</v>
      </c>
      <c r="AC755" s="86">
        <v>0</v>
      </c>
      <c r="AD755" s="86">
        <v>0</v>
      </c>
      <c r="AE755" s="86">
        <v>0</v>
      </c>
      <c r="AF755" s="88">
        <v>0</v>
      </c>
      <c r="AG755" s="85">
        <v>0</v>
      </c>
      <c r="AH755" s="86">
        <v>5.0069000000000002E-2</v>
      </c>
      <c r="AI755" s="88">
        <v>4.3683999969900002E-2</v>
      </c>
      <c r="AJ755" s="150">
        <v>1.48</v>
      </c>
      <c r="AK755" s="151">
        <v>0</v>
      </c>
    </row>
    <row r="756" spans="1:37" x14ac:dyDescent="0.2">
      <c r="A756" s="149" t="s">
        <v>1830</v>
      </c>
      <c r="B756" s="66" t="s">
        <v>1831</v>
      </c>
      <c r="C756" s="67">
        <v>60</v>
      </c>
      <c r="D756" s="84" t="s">
        <v>349</v>
      </c>
      <c r="E756" s="85">
        <v>47.073419442556101</v>
      </c>
      <c r="F756" s="91">
        <v>47.064921821889897</v>
      </c>
      <c r="G756" s="86">
        <v>12.571380013596199</v>
      </c>
      <c r="H756" s="86">
        <v>12.567980965329699</v>
      </c>
      <c r="I756" s="86">
        <v>28.8</v>
      </c>
      <c r="J756" s="86">
        <v>17.7</v>
      </c>
      <c r="K756" s="87">
        <v>9.4000000000000004E-3</v>
      </c>
      <c r="L756" s="85">
        <v>1.22000000031</v>
      </c>
      <c r="M756" s="86">
        <v>0</v>
      </c>
      <c r="N756" s="86">
        <v>45.800188870266503</v>
      </c>
      <c r="O756" s="86">
        <v>18.981294576772999</v>
      </c>
      <c r="P756" s="86">
        <v>0.78</v>
      </c>
      <c r="Q756" s="88">
        <v>2.2848999999999999</v>
      </c>
      <c r="R756" s="85">
        <v>0</v>
      </c>
      <c r="S756" s="86">
        <v>1.1000000000000001</v>
      </c>
      <c r="T756" s="86">
        <v>5.05</v>
      </c>
      <c r="U756" s="88">
        <v>3.03280081577158</v>
      </c>
      <c r="V756" s="89">
        <v>3.86</v>
      </c>
      <c r="W756" s="85">
        <v>48.763548847836901</v>
      </c>
      <c r="X756" s="88">
        <v>45.866666666699999</v>
      </c>
      <c r="Y756" s="85">
        <v>-99.8</v>
      </c>
      <c r="Z756" s="88"/>
      <c r="AA756" s="85">
        <v>7.0000000000000007E-2</v>
      </c>
      <c r="AB756" s="91">
        <v>7.0000000000000007E-2</v>
      </c>
      <c r="AC756" s="86">
        <v>0.03</v>
      </c>
      <c r="AD756" s="86">
        <v>0.03</v>
      </c>
      <c r="AE756" s="86">
        <v>0</v>
      </c>
      <c r="AF756" s="88">
        <v>0.18150000278699999</v>
      </c>
      <c r="AG756" s="85">
        <v>0</v>
      </c>
      <c r="AH756" s="86">
        <v>0.132412</v>
      </c>
      <c r="AI756" s="88">
        <v>0.109209999896</v>
      </c>
      <c r="AJ756" s="150">
        <v>1.58</v>
      </c>
      <c r="AK756" s="151">
        <v>0</v>
      </c>
    </row>
    <row r="757" spans="1:37" x14ac:dyDescent="0.2">
      <c r="A757" s="149" t="s">
        <v>1832</v>
      </c>
      <c r="B757" s="66" t="s">
        <v>1833</v>
      </c>
      <c r="C757" s="67">
        <v>60</v>
      </c>
      <c r="D757" s="84" t="s">
        <v>349</v>
      </c>
      <c r="E757" s="85">
        <v>42.998158901005503</v>
      </c>
      <c r="F757" s="91">
        <v>42.986829061039501</v>
      </c>
      <c r="G757" s="86">
        <v>12.6809233819572</v>
      </c>
      <c r="H757" s="86">
        <v>12.678090921965699</v>
      </c>
      <c r="I757" s="86">
        <v>28.34</v>
      </c>
      <c r="J757" s="86">
        <v>14.16</v>
      </c>
      <c r="K757" s="87">
        <v>0</v>
      </c>
      <c r="L757" s="85">
        <v>0.95999999877700004</v>
      </c>
      <c r="M757" s="86">
        <v>0</v>
      </c>
      <c r="N757" s="86">
        <v>42.824718427476299</v>
      </c>
      <c r="O757" s="86">
        <v>3.4026707755521302</v>
      </c>
      <c r="P757" s="86">
        <v>0.80700000000000005</v>
      </c>
      <c r="Q757" s="88">
        <v>0.84970000000000001</v>
      </c>
      <c r="R757" s="85">
        <v>0</v>
      </c>
      <c r="S757" s="86">
        <v>1.1000000000000001</v>
      </c>
      <c r="T757" s="86">
        <v>4.0199999999999996</v>
      </c>
      <c r="U757" s="88">
        <v>1.60458858518623</v>
      </c>
      <c r="V757" s="89">
        <v>3.71</v>
      </c>
      <c r="W757" s="85">
        <v>51.166326048924098</v>
      </c>
      <c r="X757" s="88">
        <v>54.9666666667</v>
      </c>
      <c r="Y757" s="85">
        <v>100</v>
      </c>
      <c r="Z757" s="88">
        <v>-100</v>
      </c>
      <c r="AA757" s="85">
        <v>0.08</v>
      </c>
      <c r="AB757" s="91">
        <v>0.08</v>
      </c>
      <c r="AC757" s="86">
        <v>0</v>
      </c>
      <c r="AD757" s="86">
        <v>0</v>
      </c>
      <c r="AE757" s="86">
        <v>0</v>
      </c>
      <c r="AF757" s="88">
        <v>0</v>
      </c>
      <c r="AG757" s="85">
        <v>0</v>
      </c>
      <c r="AH757" s="86">
        <v>6.4685999999999994E-2</v>
      </c>
      <c r="AI757" s="88">
        <v>2.1842000014199999E-2</v>
      </c>
      <c r="AJ757" s="150">
        <v>1.5</v>
      </c>
      <c r="AK757" s="151">
        <v>0</v>
      </c>
    </row>
    <row r="758" spans="1:37" x14ac:dyDescent="0.2">
      <c r="A758" s="149" t="s">
        <v>1834</v>
      </c>
      <c r="B758" s="66" t="s">
        <v>1835</v>
      </c>
      <c r="C758" s="67">
        <v>60</v>
      </c>
      <c r="D758" s="84" t="s">
        <v>349</v>
      </c>
      <c r="E758" s="85">
        <v>55.473562687601003</v>
      </c>
      <c r="F758" s="91">
        <v>55.470791964904201</v>
      </c>
      <c r="G758" s="86">
        <v>13.748326021704001</v>
      </c>
      <c r="H758" s="86">
        <v>13.7474024474717</v>
      </c>
      <c r="I758" s="86">
        <v>31.99</v>
      </c>
      <c r="J758" s="86">
        <v>19.84</v>
      </c>
      <c r="K758" s="87">
        <v>0</v>
      </c>
      <c r="L758" s="85">
        <v>1.44000000369</v>
      </c>
      <c r="M758" s="86">
        <v>0</v>
      </c>
      <c r="N758" s="86">
        <v>55.090158471564003</v>
      </c>
      <c r="O758" s="86">
        <v>9.7466035719737398</v>
      </c>
      <c r="P758" s="86">
        <v>0.84699999999999998</v>
      </c>
      <c r="Q758" s="88">
        <v>1.3238000000000001</v>
      </c>
      <c r="R758" s="85">
        <v>0</v>
      </c>
      <c r="S758" s="86">
        <v>1</v>
      </c>
      <c r="T758" s="86">
        <v>3.72</v>
      </c>
      <c r="U758" s="88">
        <v>1.9856845993996799</v>
      </c>
      <c r="V758" s="89">
        <v>3.99</v>
      </c>
      <c r="W758" s="85">
        <v>51.881664749984502</v>
      </c>
      <c r="X758" s="88">
        <v>42.3</v>
      </c>
      <c r="Y758" s="85">
        <v>30.879999999999995</v>
      </c>
      <c r="Z758" s="88"/>
      <c r="AA758" s="85">
        <v>0.01</v>
      </c>
      <c r="AB758" s="91">
        <v>0.01</v>
      </c>
      <c r="AC758" s="86">
        <v>0.01</v>
      </c>
      <c r="AD758" s="86">
        <v>0.01</v>
      </c>
      <c r="AE758" s="86">
        <v>0</v>
      </c>
      <c r="AF758" s="88">
        <v>0</v>
      </c>
      <c r="AG758" s="85">
        <v>1.29850000149E-2</v>
      </c>
      <c r="AH758" s="86">
        <v>0.13733000000000001</v>
      </c>
      <c r="AI758" s="88">
        <v>0.109210000125</v>
      </c>
      <c r="AJ758" s="150">
        <v>1.51</v>
      </c>
      <c r="AK758" s="151">
        <v>0</v>
      </c>
    </row>
    <row r="759" spans="1:37" x14ac:dyDescent="0.2">
      <c r="A759" s="149" t="s">
        <v>1836</v>
      </c>
      <c r="B759" s="66" t="s">
        <v>1837</v>
      </c>
      <c r="C759" s="67">
        <v>60</v>
      </c>
      <c r="D759" s="84" t="s">
        <v>349</v>
      </c>
      <c r="E759" s="85">
        <v>61.992537509525199</v>
      </c>
      <c r="F759" s="91">
        <v>61.991223690779599</v>
      </c>
      <c r="G759" s="86">
        <v>23.305830727592799</v>
      </c>
      <c r="H759" s="86">
        <v>23.305830727592799</v>
      </c>
      <c r="I759" s="86">
        <v>28.8</v>
      </c>
      <c r="J759" s="86">
        <v>22.51</v>
      </c>
      <c r="K759" s="87">
        <v>0</v>
      </c>
      <c r="L759" s="85">
        <v>1.72000000063</v>
      </c>
      <c r="M759" s="86">
        <v>0</v>
      </c>
      <c r="N759" s="86">
        <v>61.287517457640497</v>
      </c>
      <c r="O759" s="86">
        <v>15.0598224623697</v>
      </c>
      <c r="P759" s="86">
        <v>0.44</v>
      </c>
      <c r="Q759" s="88">
        <v>1.8831</v>
      </c>
      <c r="R759" s="85">
        <v>0</v>
      </c>
      <c r="S759" s="86">
        <v>1.2</v>
      </c>
      <c r="T759" s="86">
        <v>2.0099999999999998</v>
      </c>
      <c r="U759" s="88">
        <v>2.2492576924087602</v>
      </c>
      <c r="V759" s="89">
        <v>3.94</v>
      </c>
      <c r="W759" s="85">
        <v>40.475783440494098</v>
      </c>
      <c r="X759" s="88">
        <v>42.833333333299997</v>
      </c>
      <c r="Y759" s="85">
        <v>100</v>
      </c>
      <c r="Z759" s="88"/>
      <c r="AA759" s="85">
        <v>0</v>
      </c>
      <c r="AB759" s="91">
        <v>0</v>
      </c>
      <c r="AC759" s="86">
        <v>0</v>
      </c>
      <c r="AD759" s="86">
        <v>0</v>
      </c>
      <c r="AE759" s="86">
        <v>0</v>
      </c>
      <c r="AF759" s="88">
        <v>0</v>
      </c>
      <c r="AG759" s="85">
        <v>0</v>
      </c>
      <c r="AH759" s="86">
        <v>0.106012</v>
      </c>
      <c r="AI759" s="88">
        <v>0.120877</v>
      </c>
      <c r="AJ759" s="150">
        <v>1.51</v>
      </c>
      <c r="AK759" s="151">
        <v>0</v>
      </c>
    </row>
    <row r="760" spans="1:37" x14ac:dyDescent="0.2">
      <c r="A760" s="149" t="s">
        <v>1838</v>
      </c>
      <c r="B760" s="66" t="s">
        <v>1839</v>
      </c>
      <c r="C760" s="67">
        <v>60</v>
      </c>
      <c r="D760" s="84" t="s">
        <v>349</v>
      </c>
      <c r="E760" s="85">
        <v>63.713438603504599</v>
      </c>
      <c r="F760" s="91">
        <v>63.713438603504599</v>
      </c>
      <c r="G760" s="86">
        <v>23.687454194150199</v>
      </c>
      <c r="H760" s="86">
        <v>23.687454194150199</v>
      </c>
      <c r="I760" s="86">
        <v>17.18</v>
      </c>
      <c r="J760" s="86">
        <v>11.43</v>
      </c>
      <c r="K760" s="87">
        <v>0</v>
      </c>
      <c r="L760" s="85">
        <v>6.5900000007699999</v>
      </c>
      <c r="M760" s="86">
        <v>1.59023315739028E-3</v>
      </c>
      <c r="N760" s="86">
        <v>63.436729352950103</v>
      </c>
      <c r="O760" s="86">
        <v>12.7437185929648</v>
      </c>
      <c r="P760" s="86">
        <v>0.20899999999999999</v>
      </c>
      <c r="Q760" s="88">
        <v>0.77729999999999999</v>
      </c>
      <c r="R760" s="85">
        <v>2.9248318221702301E-2</v>
      </c>
      <c r="S760" s="86">
        <v>0.7</v>
      </c>
      <c r="T760" s="86">
        <v>1.78</v>
      </c>
      <c r="U760" s="88">
        <v>3.4146178959291098</v>
      </c>
      <c r="V760" s="89">
        <v>3.96</v>
      </c>
      <c r="W760" s="85">
        <v>40.467268129897498</v>
      </c>
      <c r="X760" s="88">
        <v>44.633333333300001</v>
      </c>
      <c r="Y760" s="85">
        <v>-99.64</v>
      </c>
      <c r="Z760" s="88"/>
      <c r="AA760" s="85">
        <v>0.13</v>
      </c>
      <c r="AB760" s="91">
        <v>0.13</v>
      </c>
      <c r="AC760" s="86">
        <v>0.01</v>
      </c>
      <c r="AD760" s="86">
        <v>0.01</v>
      </c>
      <c r="AE760" s="86">
        <v>0</v>
      </c>
      <c r="AF760" s="88">
        <v>0</v>
      </c>
      <c r="AG760" s="85">
        <v>0</v>
      </c>
      <c r="AH760" s="86">
        <v>4.4660999999999999E-2</v>
      </c>
      <c r="AI760" s="88">
        <v>2.1842000007600001E-2</v>
      </c>
      <c r="AJ760" s="150">
        <v>1.6</v>
      </c>
      <c r="AK760" s="151">
        <v>0</v>
      </c>
    </row>
    <row r="761" spans="1:37" x14ac:dyDescent="0.2">
      <c r="A761" s="149" t="s">
        <v>1840</v>
      </c>
      <c r="B761" s="66" t="s">
        <v>1841</v>
      </c>
      <c r="C761" s="67">
        <v>60</v>
      </c>
      <c r="D761" s="84" t="s">
        <v>349</v>
      </c>
      <c r="E761" s="85">
        <v>59.852369598589</v>
      </c>
      <c r="F761" s="91">
        <v>59.852369598589</v>
      </c>
      <c r="G761" s="86">
        <v>15.365646536238</v>
      </c>
      <c r="H761" s="86">
        <v>15.365646536238</v>
      </c>
      <c r="I761" s="86">
        <v>14.28</v>
      </c>
      <c r="J761" s="86">
        <v>12.91</v>
      </c>
      <c r="K761" s="87">
        <v>0</v>
      </c>
      <c r="L761" s="85">
        <v>1.93999999482</v>
      </c>
      <c r="M761" s="86">
        <v>0</v>
      </c>
      <c r="N761" s="86">
        <v>59.715771570615601</v>
      </c>
      <c r="O761" s="86">
        <v>6.5325916417058902</v>
      </c>
      <c r="P761" s="86">
        <v>0.38100000000000001</v>
      </c>
      <c r="Q761" s="88">
        <v>1.5061</v>
      </c>
      <c r="R761" s="85">
        <v>0</v>
      </c>
      <c r="S761" s="86">
        <v>0.7</v>
      </c>
      <c r="T761" s="86">
        <v>2.83</v>
      </c>
      <c r="U761" s="88">
        <v>3.65483228271875</v>
      </c>
      <c r="V761" s="89">
        <v>4.2300000000000004</v>
      </c>
      <c r="W761" s="85">
        <v>49.895232893152603</v>
      </c>
      <c r="X761" s="88">
        <v>42.8</v>
      </c>
      <c r="Y761" s="85">
        <v>-100</v>
      </c>
      <c r="Z761" s="88">
        <v>-100</v>
      </c>
      <c r="AA761" s="85">
        <v>0</v>
      </c>
      <c r="AB761" s="91">
        <v>0</v>
      </c>
      <c r="AC761" s="86">
        <v>0</v>
      </c>
      <c r="AD761" s="86">
        <v>0</v>
      </c>
      <c r="AE761" s="86">
        <v>0</v>
      </c>
      <c r="AF761" s="88">
        <v>0</v>
      </c>
      <c r="AG761" s="85">
        <v>1.49459999874E-2</v>
      </c>
      <c r="AH761" s="86">
        <v>5.2160999999999999E-2</v>
      </c>
      <c r="AI761" s="88">
        <v>4.3683999963099997E-2</v>
      </c>
      <c r="AJ761" s="150">
        <v>1.6</v>
      </c>
      <c r="AK761" s="151">
        <v>0</v>
      </c>
    </row>
    <row r="762" spans="1:37" x14ac:dyDescent="0.2">
      <c r="A762" s="149" t="s">
        <v>1842</v>
      </c>
      <c r="B762" s="66" t="s">
        <v>1843</v>
      </c>
      <c r="C762" s="67">
        <v>60</v>
      </c>
      <c r="D762" s="84" t="s">
        <v>349</v>
      </c>
      <c r="E762" s="85">
        <v>51.067456917491803</v>
      </c>
      <c r="F762" s="91">
        <v>51.009159725473197</v>
      </c>
      <c r="G762" s="86">
        <v>11.8060646745515</v>
      </c>
      <c r="H762" s="86">
        <v>11.7963484758817</v>
      </c>
      <c r="I762" s="86">
        <v>26.16</v>
      </c>
      <c r="J762" s="86">
        <v>12.12</v>
      </c>
      <c r="K762" s="87">
        <v>0</v>
      </c>
      <c r="L762" s="85">
        <v>1.23000000053</v>
      </c>
      <c r="M762" s="86">
        <v>0</v>
      </c>
      <c r="N762" s="86">
        <v>51.123685049410298</v>
      </c>
      <c r="O762" s="86">
        <v>5.14646869983949</v>
      </c>
      <c r="P762" s="86">
        <v>0.183</v>
      </c>
      <c r="Q762" s="88">
        <v>0.97160000000000002</v>
      </c>
      <c r="R762" s="85">
        <v>0</v>
      </c>
      <c r="S762" s="86">
        <v>0.8</v>
      </c>
      <c r="T762" s="86">
        <v>3.34</v>
      </c>
      <c r="U762" s="88">
        <v>1.3549680690380099</v>
      </c>
      <c r="V762" s="89">
        <v>3.87</v>
      </c>
      <c r="W762" s="85">
        <v>53.572372547999798</v>
      </c>
      <c r="X762" s="88">
        <v>48.9</v>
      </c>
      <c r="Y762" s="85">
        <v>100</v>
      </c>
      <c r="Z762" s="88"/>
      <c r="AA762" s="85">
        <v>0</v>
      </c>
      <c r="AB762" s="91">
        <v>0</v>
      </c>
      <c r="AC762" s="86">
        <v>0</v>
      </c>
      <c r="AD762" s="86">
        <v>0</v>
      </c>
      <c r="AE762" s="86">
        <v>0</v>
      </c>
      <c r="AF762" s="88">
        <v>0</v>
      </c>
      <c r="AG762" s="85">
        <v>0</v>
      </c>
      <c r="AH762" s="86">
        <v>9.0963000000000002E-2</v>
      </c>
      <c r="AI762" s="88">
        <v>6.5525999970799997E-2</v>
      </c>
      <c r="AJ762" s="150">
        <v>1.48</v>
      </c>
      <c r="AK762" s="151">
        <v>0</v>
      </c>
    </row>
    <row r="763" spans="1:37" x14ac:dyDescent="0.2">
      <c r="A763" s="149" t="s">
        <v>1844</v>
      </c>
      <c r="B763" s="66" t="s">
        <v>1845</v>
      </c>
      <c r="C763" s="67">
        <v>60</v>
      </c>
      <c r="D763" s="84" t="s">
        <v>349</v>
      </c>
      <c r="E763" s="85">
        <v>56.324978304150299</v>
      </c>
      <c r="F763" s="91">
        <v>56.324978304150299</v>
      </c>
      <c r="G763" s="86">
        <v>16.7402623921589</v>
      </c>
      <c r="H763" s="86">
        <v>16.7402623921589</v>
      </c>
      <c r="I763" s="86">
        <v>13.07</v>
      </c>
      <c r="J763" s="86">
        <v>11.81</v>
      </c>
      <c r="K763" s="87">
        <v>0</v>
      </c>
      <c r="L763" s="85">
        <v>0.88999999958999998</v>
      </c>
      <c r="M763" s="86">
        <v>0</v>
      </c>
      <c r="N763" s="86">
        <v>56.0704248848281</v>
      </c>
      <c r="O763" s="86">
        <v>13.543475357286001</v>
      </c>
      <c r="P763" s="86">
        <v>0.182</v>
      </c>
      <c r="Q763" s="88">
        <v>0.80830000000000002</v>
      </c>
      <c r="R763" s="85">
        <v>0</v>
      </c>
      <c r="S763" s="86">
        <v>0.8</v>
      </c>
      <c r="T763" s="86">
        <v>2.79</v>
      </c>
      <c r="U763" s="88">
        <v>2.10194496911532</v>
      </c>
      <c r="V763" s="89">
        <v>3.68</v>
      </c>
      <c r="W763" s="85">
        <v>45.525773289934399</v>
      </c>
      <c r="X763" s="88">
        <v>38.866666666699999</v>
      </c>
      <c r="Y763" s="85">
        <v>100</v>
      </c>
      <c r="Z763" s="88">
        <v>100</v>
      </c>
      <c r="AA763" s="85">
        <v>0.09</v>
      </c>
      <c r="AB763" s="91">
        <v>0.09</v>
      </c>
      <c r="AC763" s="86">
        <v>0.04</v>
      </c>
      <c r="AD763" s="86">
        <v>0.04</v>
      </c>
      <c r="AE763" s="86">
        <v>0</v>
      </c>
      <c r="AF763" s="88">
        <v>0</v>
      </c>
      <c r="AG763" s="85">
        <v>0</v>
      </c>
      <c r="AH763" s="86">
        <v>5.9069999999999998E-2</v>
      </c>
      <c r="AI763" s="88">
        <v>0</v>
      </c>
      <c r="AJ763" s="150">
        <v>1.53</v>
      </c>
      <c r="AK763" s="151">
        <v>0</v>
      </c>
    </row>
    <row r="764" spans="1:37" x14ac:dyDescent="0.2">
      <c r="A764" s="149" t="s">
        <v>1846</v>
      </c>
      <c r="B764" s="66" t="s">
        <v>1847</v>
      </c>
      <c r="C764" s="67">
        <v>60</v>
      </c>
      <c r="D764" s="84" t="s">
        <v>349</v>
      </c>
      <c r="E764" s="85">
        <v>44.924562150720803</v>
      </c>
      <c r="F764" s="91">
        <v>43.750080664937201</v>
      </c>
      <c r="G764" s="86">
        <v>10.526451646210001</v>
      </c>
      <c r="H764" s="86">
        <v>10.1753978394703</v>
      </c>
      <c r="I764" s="86">
        <v>95.35</v>
      </c>
      <c r="J764" s="86">
        <v>131.81</v>
      </c>
      <c r="K764" s="87">
        <v>5.74E-2</v>
      </c>
      <c r="L764" s="85">
        <v>0.76000000022400005</v>
      </c>
      <c r="M764" s="86">
        <v>0</v>
      </c>
      <c r="N764" s="86">
        <v>43.776035123447798</v>
      </c>
      <c r="O764" s="86">
        <v>14.224289224289199</v>
      </c>
      <c r="P764" s="86">
        <v>4.093</v>
      </c>
      <c r="Q764" s="88">
        <v>0.78869999999999996</v>
      </c>
      <c r="R764" s="85">
        <v>0</v>
      </c>
      <c r="S764" s="86">
        <v>0.8</v>
      </c>
      <c r="T764" s="86">
        <v>4.8499999999999996</v>
      </c>
      <c r="U764" s="88">
        <v>3.6525083568874899</v>
      </c>
      <c r="V764" s="89">
        <v>3.84</v>
      </c>
      <c r="W764" s="85">
        <v>34.887706046007203</v>
      </c>
      <c r="X764" s="88">
        <v>33.366666666699999</v>
      </c>
      <c r="Y764" s="85">
        <v>-99.72</v>
      </c>
      <c r="Z764" s="88">
        <v>-100</v>
      </c>
      <c r="AA764" s="85">
        <v>0</v>
      </c>
      <c r="AB764" s="91">
        <v>0</v>
      </c>
      <c r="AC764" s="86">
        <v>0</v>
      </c>
      <c r="AD764" s="86">
        <v>0</v>
      </c>
      <c r="AE764" s="86">
        <v>0</v>
      </c>
      <c r="AF764" s="88">
        <v>2.0160000330200001</v>
      </c>
      <c r="AG764" s="85">
        <v>0</v>
      </c>
      <c r="AH764" s="86">
        <v>0.65700400000000003</v>
      </c>
      <c r="AI764" s="88">
        <v>0.480523999998</v>
      </c>
      <c r="AJ764" s="150">
        <v>1.58</v>
      </c>
      <c r="AK764" s="151">
        <v>0</v>
      </c>
    </row>
    <row r="765" spans="1:37" x14ac:dyDescent="0.2">
      <c r="A765" s="149" t="s">
        <v>1848</v>
      </c>
      <c r="B765" s="66" t="s">
        <v>1849</v>
      </c>
      <c r="C765" s="67">
        <v>60</v>
      </c>
      <c r="D765" s="84" t="s">
        <v>349</v>
      </c>
      <c r="E765" s="85">
        <v>70.552157576370305</v>
      </c>
      <c r="F765" s="91">
        <v>70.548787679657593</v>
      </c>
      <c r="G765" s="86">
        <v>12.935348531567501</v>
      </c>
      <c r="H765" s="86">
        <v>12.935348531567501</v>
      </c>
      <c r="I765" s="86">
        <v>43.25</v>
      </c>
      <c r="J765" s="86">
        <v>18.36</v>
      </c>
      <c r="K765" s="87">
        <v>0</v>
      </c>
      <c r="L765" s="85">
        <v>0.250000000188</v>
      </c>
      <c r="M765" s="86">
        <v>0</v>
      </c>
      <c r="N765" s="86">
        <v>70.561854797766102</v>
      </c>
      <c r="O765" s="86">
        <v>7.2407800733732399</v>
      </c>
      <c r="P765" s="86">
        <v>0.60799999999999998</v>
      </c>
      <c r="Q765" s="88">
        <v>0.74890000000000001</v>
      </c>
      <c r="R765" s="85">
        <v>0</v>
      </c>
      <c r="S765" s="86">
        <v>0.5</v>
      </c>
      <c r="T765" s="86">
        <v>3.51</v>
      </c>
      <c r="U765" s="88">
        <v>1.65798918263155</v>
      </c>
      <c r="V765" s="89">
        <v>4.3</v>
      </c>
      <c r="W765" s="85">
        <v>43.840728094892803</v>
      </c>
      <c r="X765" s="88">
        <v>38</v>
      </c>
      <c r="Y765" s="85">
        <v>-100</v>
      </c>
      <c r="Z765" s="88"/>
      <c r="AA765" s="85">
        <v>0</v>
      </c>
      <c r="AB765" s="91">
        <v>0</v>
      </c>
      <c r="AC765" s="86">
        <v>0</v>
      </c>
      <c r="AD765" s="86">
        <v>0</v>
      </c>
      <c r="AE765" s="86">
        <v>0</v>
      </c>
      <c r="AF765" s="88">
        <v>0</v>
      </c>
      <c r="AG765" s="85">
        <v>0</v>
      </c>
      <c r="AH765" s="86">
        <v>7.2574E-2</v>
      </c>
      <c r="AI765" s="88">
        <v>0</v>
      </c>
      <c r="AJ765" s="150">
        <v>1.44</v>
      </c>
      <c r="AK765" s="151">
        <v>0</v>
      </c>
    </row>
    <row r="766" spans="1:37" x14ac:dyDescent="0.2">
      <c r="A766" s="149" t="s">
        <v>1850</v>
      </c>
      <c r="B766" s="66" t="s">
        <v>1851</v>
      </c>
      <c r="C766" s="67">
        <v>60</v>
      </c>
      <c r="D766" s="84" t="s">
        <v>349</v>
      </c>
      <c r="E766" s="85">
        <v>65.478368771952006</v>
      </c>
      <c r="F766" s="91">
        <v>65.478368771952006</v>
      </c>
      <c r="G766" s="86">
        <v>17.357561991292801</v>
      </c>
      <c r="H766" s="86">
        <v>17.357561991292801</v>
      </c>
      <c r="I766" s="86">
        <v>44.93</v>
      </c>
      <c r="J766" s="86">
        <v>12.98</v>
      </c>
      <c r="K766" s="87">
        <v>0</v>
      </c>
      <c r="L766" s="85">
        <v>1.00999999758</v>
      </c>
      <c r="M766" s="86">
        <v>2.9867337635024499E-2</v>
      </c>
      <c r="N766" s="86">
        <v>67.022975533931003</v>
      </c>
      <c r="O766" s="86">
        <v>10.237250140108401</v>
      </c>
      <c r="P766" s="86">
        <v>0.254</v>
      </c>
      <c r="Q766" s="88">
        <v>1.5657000000000001</v>
      </c>
      <c r="R766" s="85">
        <v>4.5745654162854497E-2</v>
      </c>
      <c r="S766" s="86">
        <v>1.3</v>
      </c>
      <c r="T766" s="86">
        <v>3.25</v>
      </c>
      <c r="U766" s="88">
        <v>0.954844680000841</v>
      </c>
      <c r="V766" s="89">
        <v>4.07</v>
      </c>
      <c r="W766" s="85">
        <v>55.656125389945899</v>
      </c>
      <c r="X766" s="88">
        <v>48.4</v>
      </c>
      <c r="Y766" s="85">
        <v>-100</v>
      </c>
      <c r="Z766" s="88"/>
      <c r="AA766" s="85">
        <v>0</v>
      </c>
      <c r="AB766" s="91">
        <v>0</v>
      </c>
      <c r="AC766" s="86">
        <v>0</v>
      </c>
      <c r="AD766" s="86">
        <v>0</v>
      </c>
      <c r="AE766" s="86">
        <v>0</v>
      </c>
      <c r="AF766" s="88">
        <v>0</v>
      </c>
      <c r="AG766" s="85">
        <v>0</v>
      </c>
      <c r="AH766" s="86">
        <v>4.0209000000000002E-2</v>
      </c>
      <c r="AI766" s="88">
        <v>0</v>
      </c>
      <c r="AJ766" s="150">
        <v>1.64</v>
      </c>
      <c r="AK766" s="151">
        <v>0</v>
      </c>
    </row>
    <row r="767" spans="1:37" x14ac:dyDescent="0.2">
      <c r="A767" s="149" t="s">
        <v>1852</v>
      </c>
      <c r="B767" s="66" t="s">
        <v>1853</v>
      </c>
      <c r="C767" s="67">
        <v>60</v>
      </c>
      <c r="D767" s="84" t="s">
        <v>349</v>
      </c>
      <c r="E767" s="85">
        <v>47.458999017132697</v>
      </c>
      <c r="F767" s="91">
        <v>47.428163965387697</v>
      </c>
      <c r="G767" s="86">
        <v>16.9438609339166</v>
      </c>
      <c r="H767" s="86">
        <v>16.9303705987782</v>
      </c>
      <c r="I767" s="86">
        <v>59.55</v>
      </c>
      <c r="J767" s="86">
        <v>24.37</v>
      </c>
      <c r="K767" s="87">
        <v>0</v>
      </c>
      <c r="L767" s="85">
        <v>1.17000000105</v>
      </c>
      <c r="M767" s="86">
        <v>1.8338369046213301</v>
      </c>
      <c r="N767" s="86">
        <v>50.7751817075834</v>
      </c>
      <c r="O767" s="86">
        <v>26.561905968825201</v>
      </c>
      <c r="P767" s="86">
        <v>0.42299999999999999</v>
      </c>
      <c r="Q767" s="88">
        <v>0.47110000000000002</v>
      </c>
      <c r="R767" s="85">
        <v>4.8496605237633397E-2</v>
      </c>
      <c r="S767" s="86">
        <v>1</v>
      </c>
      <c r="T767" s="86">
        <v>2.38</v>
      </c>
      <c r="U767" s="88">
        <v>1.03971940102912</v>
      </c>
      <c r="V767" s="89">
        <v>3.86</v>
      </c>
      <c r="W767" s="85">
        <v>37.6579470947555</v>
      </c>
      <c r="X767" s="88">
        <v>34.766666666699997</v>
      </c>
      <c r="Y767" s="85">
        <v>-100</v>
      </c>
      <c r="Z767" s="88">
        <v>-100</v>
      </c>
      <c r="AA767" s="85">
        <v>0.21</v>
      </c>
      <c r="AB767" s="91">
        <v>0.26</v>
      </c>
      <c r="AC767" s="86">
        <v>0</v>
      </c>
      <c r="AD767" s="86">
        <v>0</v>
      </c>
      <c r="AE767" s="86">
        <v>0</v>
      </c>
      <c r="AF767" s="88">
        <v>0</v>
      </c>
      <c r="AG767" s="85">
        <v>0</v>
      </c>
      <c r="AH767" s="86">
        <v>0.14712700000000001</v>
      </c>
      <c r="AI767" s="88">
        <v>9.7476000103000005E-2</v>
      </c>
      <c r="AJ767" s="150">
        <v>1.69</v>
      </c>
      <c r="AK767" s="151">
        <v>0</v>
      </c>
    </row>
    <row r="768" spans="1:37" x14ac:dyDescent="0.2">
      <c r="A768" s="149" t="s">
        <v>1599</v>
      </c>
      <c r="B768" s="66" t="s">
        <v>1854</v>
      </c>
      <c r="C768" s="67">
        <v>60</v>
      </c>
      <c r="D768" s="84" t="s">
        <v>349</v>
      </c>
      <c r="E768" s="85">
        <v>70.7916828416149</v>
      </c>
      <c r="F768" s="91">
        <v>70.763781055900594</v>
      </c>
      <c r="G768" s="86">
        <v>21.0804056677019</v>
      </c>
      <c r="H768" s="86">
        <v>21.057356366459601</v>
      </c>
      <c r="I768" s="86">
        <v>40.380000000000003</v>
      </c>
      <c r="J768" s="86">
        <v>19.82</v>
      </c>
      <c r="K768" s="87">
        <v>1.35E-2</v>
      </c>
      <c r="L768" s="85">
        <v>0.69999999951000003</v>
      </c>
      <c r="M768" s="86">
        <v>2.63606200510668E-3</v>
      </c>
      <c r="N768" s="86">
        <v>69.872947161182196</v>
      </c>
      <c r="O768" s="86">
        <v>37.982919886132599</v>
      </c>
      <c r="P768" s="86">
        <v>0.38200000000000001</v>
      </c>
      <c r="Q768" s="88">
        <v>0.39090000000000003</v>
      </c>
      <c r="R768" s="85">
        <v>3.6297640653357499E-2</v>
      </c>
      <c r="S768" s="86">
        <v>0.4</v>
      </c>
      <c r="T768" s="86">
        <v>1.98</v>
      </c>
      <c r="U768" s="88">
        <v>1.2628590838509299</v>
      </c>
      <c r="V768" s="89">
        <v>4.42</v>
      </c>
      <c r="W768" s="85">
        <v>40.889147871728198</v>
      </c>
      <c r="X768" s="88">
        <v>33.833333333299997</v>
      </c>
      <c r="Y768" s="85">
        <v>-100</v>
      </c>
      <c r="Z768" s="88">
        <v>-100</v>
      </c>
      <c r="AA768" s="85">
        <v>0</v>
      </c>
      <c r="AB768" s="91">
        <v>0</v>
      </c>
      <c r="AC768" s="86">
        <v>0.01</v>
      </c>
      <c r="AD768" s="86">
        <v>0.01</v>
      </c>
      <c r="AE768" s="86">
        <v>0</v>
      </c>
      <c r="AF768" s="88">
        <v>0</v>
      </c>
      <c r="AG768" s="85">
        <v>0</v>
      </c>
      <c r="AH768" s="86">
        <v>0.103312</v>
      </c>
      <c r="AI768" s="88">
        <v>4.36839999316E-2</v>
      </c>
      <c r="AJ768" s="150">
        <v>1.5</v>
      </c>
      <c r="AK768" s="151">
        <v>0</v>
      </c>
    </row>
    <row r="769" spans="1:37" x14ac:dyDescent="0.2">
      <c r="A769" s="149" t="s">
        <v>1855</v>
      </c>
      <c r="B769" s="66" t="s">
        <v>1856</v>
      </c>
      <c r="C769" s="67">
        <v>60</v>
      </c>
      <c r="D769" s="84" t="s">
        <v>349</v>
      </c>
      <c r="E769" s="85">
        <v>59.625258280633702</v>
      </c>
      <c r="F769" s="91">
        <v>59.614300920418302</v>
      </c>
      <c r="G769" s="86">
        <v>13.4258969382005</v>
      </c>
      <c r="H769" s="86">
        <v>13.4227662638532</v>
      </c>
      <c r="I769" s="86">
        <v>44.01</v>
      </c>
      <c r="J769" s="86">
        <v>19.46</v>
      </c>
      <c r="K769" s="87">
        <v>0</v>
      </c>
      <c r="L769" s="85">
        <v>0.64999999906100003</v>
      </c>
      <c r="M769" s="86">
        <v>1.8090059203409101E-3</v>
      </c>
      <c r="N769" s="86">
        <v>60.259404190860899</v>
      </c>
      <c r="O769" s="86">
        <v>7.1683242634640596</v>
      </c>
      <c r="P769" s="86">
        <v>0.26200000000000001</v>
      </c>
      <c r="Q769" s="88">
        <v>1.0262</v>
      </c>
      <c r="R769" s="85">
        <v>5.2714812862414299E-2</v>
      </c>
      <c r="S769" s="86">
        <v>0.6</v>
      </c>
      <c r="T769" s="86">
        <v>4.3099999999999996</v>
      </c>
      <c r="U769" s="88">
        <v>0.468035814914533</v>
      </c>
      <c r="V769" s="89">
        <v>4.01</v>
      </c>
      <c r="W769" s="85">
        <v>46.117595482754702</v>
      </c>
      <c r="X769" s="88">
        <v>42.2</v>
      </c>
      <c r="Y769" s="85"/>
      <c r="Z769" s="88"/>
      <c r="AA769" s="85">
        <v>0.02</v>
      </c>
      <c r="AB769" s="91">
        <v>0.02</v>
      </c>
      <c r="AC769" s="86">
        <v>0</v>
      </c>
      <c r="AD769" s="86">
        <v>0</v>
      </c>
      <c r="AE769" s="86">
        <v>0</v>
      </c>
      <c r="AF769" s="88">
        <v>0</v>
      </c>
      <c r="AG769" s="85">
        <v>0</v>
      </c>
      <c r="AH769" s="86">
        <v>8.2119999999999999E-2</v>
      </c>
      <c r="AI769" s="88">
        <v>4.3683999904699997E-2</v>
      </c>
      <c r="AJ769" s="150">
        <v>1.54</v>
      </c>
      <c r="AK769" s="151">
        <v>0</v>
      </c>
    </row>
    <row r="770" spans="1:37" x14ac:dyDescent="0.2">
      <c r="A770" s="149" t="s">
        <v>1857</v>
      </c>
      <c r="B770" s="66" t="s">
        <v>1858</v>
      </c>
      <c r="C770" s="67">
        <v>60</v>
      </c>
      <c r="D770" s="84" t="s">
        <v>349</v>
      </c>
      <c r="E770" s="85">
        <v>75.970092750331204</v>
      </c>
      <c r="F770" s="91">
        <v>75.970092750331204</v>
      </c>
      <c r="G770" s="86">
        <v>15.618020064357401</v>
      </c>
      <c r="H770" s="86">
        <v>15.618020064357401</v>
      </c>
      <c r="I770" s="86">
        <v>14.68</v>
      </c>
      <c r="J770" s="86">
        <v>10.17</v>
      </c>
      <c r="K770" s="87">
        <v>0</v>
      </c>
      <c r="L770" s="85">
        <v>0.62000000013900003</v>
      </c>
      <c r="M770" s="86">
        <v>0</v>
      </c>
      <c r="N770" s="86">
        <v>76.525589615918193</v>
      </c>
      <c r="O770" s="86">
        <v>6</v>
      </c>
      <c r="P770" s="86">
        <v>0.20399999999999999</v>
      </c>
      <c r="Q770" s="88">
        <v>1.1988000000000001</v>
      </c>
      <c r="R770" s="85">
        <v>0</v>
      </c>
      <c r="S770" s="86">
        <v>0.4</v>
      </c>
      <c r="T770" s="86">
        <v>3.27</v>
      </c>
      <c r="U770" s="88">
        <v>0.93696763202725697</v>
      </c>
      <c r="V770" s="89">
        <v>4.4000000000000004</v>
      </c>
      <c r="W770" s="85">
        <v>55.454210447752303</v>
      </c>
      <c r="X770" s="88">
        <v>55.566666666700002</v>
      </c>
      <c r="Y770" s="85">
        <v>-100</v>
      </c>
      <c r="Z770" s="88">
        <v>-100</v>
      </c>
      <c r="AA770" s="85">
        <v>0</v>
      </c>
      <c r="AB770" s="91">
        <v>0</v>
      </c>
      <c r="AC770" s="86">
        <v>0</v>
      </c>
      <c r="AD770" s="86">
        <v>0</v>
      </c>
      <c r="AE770" s="86">
        <v>0</v>
      </c>
      <c r="AF770" s="88">
        <v>0</v>
      </c>
      <c r="AG770" s="85">
        <v>0</v>
      </c>
      <c r="AH770" s="86">
        <v>3.5640999999999999E-2</v>
      </c>
      <c r="AI770" s="88">
        <v>2.1842000046699998E-2</v>
      </c>
      <c r="AJ770" s="150">
        <v>1.48</v>
      </c>
      <c r="AK770" s="151">
        <v>0</v>
      </c>
    </row>
    <row r="771" spans="1:37" x14ac:dyDescent="0.2">
      <c r="A771" s="149" t="s">
        <v>1859</v>
      </c>
      <c r="B771" s="66" t="s">
        <v>1860</v>
      </c>
      <c r="C771" s="67">
        <v>60</v>
      </c>
      <c r="D771" s="84" t="s">
        <v>349</v>
      </c>
      <c r="E771" s="85">
        <v>86.907134584825897</v>
      </c>
      <c r="F771" s="91">
        <v>86.857308303482498</v>
      </c>
      <c r="G771" s="86">
        <v>16.673624390638</v>
      </c>
      <c r="H771" s="86">
        <v>16.634571359314801</v>
      </c>
      <c r="I771" s="86">
        <v>35.93</v>
      </c>
      <c r="J771" s="86">
        <v>17.11</v>
      </c>
      <c r="K771" s="87">
        <v>0</v>
      </c>
      <c r="L771" s="85">
        <v>0.70999999993499996</v>
      </c>
      <c r="M771" s="86">
        <v>0</v>
      </c>
      <c r="N771" s="86">
        <v>86.639566943730998</v>
      </c>
      <c r="O771" s="86">
        <v>11.6124106337197</v>
      </c>
      <c r="P771" s="86">
        <v>0.42099999999999999</v>
      </c>
      <c r="Q771" s="88">
        <v>0.60599999999999998</v>
      </c>
      <c r="R771" s="85">
        <v>0</v>
      </c>
      <c r="S771" s="86">
        <v>0.3</v>
      </c>
      <c r="T771" s="86">
        <v>2.29</v>
      </c>
      <c r="U771" s="88">
        <v>0.65851490748471497</v>
      </c>
      <c r="V771" s="89">
        <v>4.6900000000000004</v>
      </c>
      <c r="W771" s="85">
        <v>67.244960795071293</v>
      </c>
      <c r="X771" s="88">
        <v>53.2</v>
      </c>
      <c r="Y771" s="85">
        <v>-100</v>
      </c>
      <c r="Z771" s="88"/>
      <c r="AA771" s="85">
        <v>0</v>
      </c>
      <c r="AB771" s="91">
        <v>0.05</v>
      </c>
      <c r="AC771" s="86">
        <v>0.01</v>
      </c>
      <c r="AD771" s="86">
        <v>0.05</v>
      </c>
      <c r="AE771" s="86">
        <v>0</v>
      </c>
      <c r="AF771" s="88">
        <v>0</v>
      </c>
      <c r="AG771" s="85">
        <v>0</v>
      </c>
      <c r="AH771" s="86">
        <v>0.16293199999999999</v>
      </c>
      <c r="AI771" s="88">
        <v>4.3684000008600003E-2</v>
      </c>
      <c r="AJ771" s="150">
        <v>1.48</v>
      </c>
      <c r="AK771" s="151">
        <v>0</v>
      </c>
    </row>
    <row r="772" spans="1:37" x14ac:dyDescent="0.2">
      <c r="A772" s="149" t="s">
        <v>1861</v>
      </c>
      <c r="B772" s="66" t="s">
        <v>1862</v>
      </c>
      <c r="C772" s="67">
        <v>60</v>
      </c>
      <c r="D772" s="84" t="s">
        <v>349</v>
      </c>
      <c r="E772" s="85">
        <v>68.919870876845295</v>
      </c>
      <c r="F772" s="91">
        <v>68.652799603650706</v>
      </c>
      <c r="G772" s="86">
        <v>15.1363611732557</v>
      </c>
      <c r="H772" s="86">
        <v>14.9250265135974</v>
      </c>
      <c r="I772" s="86">
        <v>69.02</v>
      </c>
      <c r="J772" s="86">
        <v>28.73</v>
      </c>
      <c r="K772" s="87">
        <v>0</v>
      </c>
      <c r="L772" s="85">
        <v>0.84000000057299995</v>
      </c>
      <c r="M772" s="86">
        <v>0</v>
      </c>
      <c r="N772" s="86">
        <v>68.531714681288804</v>
      </c>
      <c r="O772" s="86">
        <v>11.649168634148801</v>
      </c>
      <c r="P772" s="86">
        <v>0.86799999999999999</v>
      </c>
      <c r="Q772" s="88">
        <v>1.3073999999999999</v>
      </c>
      <c r="R772" s="85">
        <v>0</v>
      </c>
      <c r="S772" s="86">
        <v>0.6</v>
      </c>
      <c r="T772" s="86">
        <v>4.38</v>
      </c>
      <c r="U772" s="88">
        <v>2.3749990323504599</v>
      </c>
      <c r="V772" s="89">
        <v>4.26</v>
      </c>
      <c r="W772" s="85">
        <v>34.910283005503999</v>
      </c>
      <c r="X772" s="88">
        <v>31.5333333333</v>
      </c>
      <c r="Y772" s="85">
        <v>-100</v>
      </c>
      <c r="Z772" s="88"/>
      <c r="AA772" s="85">
        <v>0</v>
      </c>
      <c r="AB772" s="91">
        <v>0.13</v>
      </c>
      <c r="AC772" s="86">
        <v>0</v>
      </c>
      <c r="AD772" s="86">
        <v>0.04</v>
      </c>
      <c r="AE772" s="86">
        <v>0</v>
      </c>
      <c r="AF772" s="88">
        <v>0</v>
      </c>
      <c r="AG772" s="85">
        <v>1.0600000005600001E-4</v>
      </c>
      <c r="AH772" s="86">
        <v>0.237287</v>
      </c>
      <c r="AI772" s="88">
        <v>8.7368000046399996E-2</v>
      </c>
      <c r="AJ772" s="150">
        <v>1.46</v>
      </c>
      <c r="AK772" s="151">
        <v>0</v>
      </c>
    </row>
    <row r="773" spans="1:37" x14ac:dyDescent="0.2">
      <c r="A773" s="149" t="s">
        <v>1863</v>
      </c>
      <c r="B773" s="66" t="s">
        <v>1864</v>
      </c>
      <c r="C773" s="67">
        <v>60</v>
      </c>
      <c r="D773" s="84" t="s">
        <v>349</v>
      </c>
      <c r="E773" s="85">
        <v>67.280674367780193</v>
      </c>
      <c r="F773" s="91">
        <v>66.777240087418093</v>
      </c>
      <c r="G773" s="86">
        <v>11.805338744926599</v>
      </c>
      <c r="H773" s="86">
        <v>11.6531376834218</v>
      </c>
      <c r="I773" s="86">
        <v>114.3</v>
      </c>
      <c r="J773" s="86">
        <v>146.4</v>
      </c>
      <c r="K773" s="87">
        <v>0</v>
      </c>
      <c r="L773" s="85">
        <v>0.16999999968599999</v>
      </c>
      <c r="M773" s="86">
        <v>0</v>
      </c>
      <c r="N773" s="86">
        <v>66.825954741123994</v>
      </c>
      <c r="O773" s="86">
        <v>4.02806652806653</v>
      </c>
      <c r="P773" s="86">
        <v>5.7880000000000003</v>
      </c>
      <c r="Q773" s="88">
        <v>1.0841000000000001</v>
      </c>
      <c r="R773" s="85">
        <v>0</v>
      </c>
      <c r="S773" s="86">
        <v>0.3</v>
      </c>
      <c r="T773" s="86">
        <v>7.33</v>
      </c>
      <c r="U773" s="88">
        <v>1.2293162660006201</v>
      </c>
      <c r="V773" s="89">
        <v>4.1399999999999997</v>
      </c>
      <c r="W773" s="85">
        <v>40.669679790651898</v>
      </c>
      <c r="X773" s="88">
        <v>23.5333333333</v>
      </c>
      <c r="Y773" s="85">
        <v>-100</v>
      </c>
      <c r="Z773" s="88"/>
      <c r="AA773" s="85">
        <v>0.56999999999999995</v>
      </c>
      <c r="AB773" s="91">
        <v>1.02</v>
      </c>
      <c r="AC773" s="86">
        <v>0.27</v>
      </c>
      <c r="AD773" s="86">
        <v>0.28999999999999998</v>
      </c>
      <c r="AE773" s="86">
        <v>0</v>
      </c>
      <c r="AF773" s="88">
        <v>0</v>
      </c>
      <c r="AG773" s="85">
        <v>0</v>
      </c>
      <c r="AH773" s="86">
        <v>0.24588499999999999</v>
      </c>
      <c r="AI773" s="88">
        <v>0.196577999846</v>
      </c>
      <c r="AJ773" s="150">
        <v>1.54</v>
      </c>
      <c r="AK773" s="151">
        <v>0</v>
      </c>
    </row>
    <row r="774" spans="1:37" x14ac:dyDescent="0.2">
      <c r="A774" s="149" t="s">
        <v>1865</v>
      </c>
      <c r="B774" s="66" t="s">
        <v>1866</v>
      </c>
      <c r="C774" s="67">
        <v>60</v>
      </c>
      <c r="D774" s="84" t="s">
        <v>349</v>
      </c>
      <c r="E774" s="85">
        <v>74.828057756505601</v>
      </c>
      <c r="F774" s="91">
        <v>74.822024695330398</v>
      </c>
      <c r="G774" s="86">
        <v>17.117805574548498</v>
      </c>
      <c r="H774" s="86">
        <v>17.117805574548498</v>
      </c>
      <c r="I774" s="86">
        <v>60.89</v>
      </c>
      <c r="J774" s="86">
        <v>33.15</v>
      </c>
      <c r="K774" s="87">
        <v>0</v>
      </c>
      <c r="L774" s="85">
        <v>1.1999999993999999</v>
      </c>
      <c r="M774" s="86">
        <v>0</v>
      </c>
      <c r="N774" s="86">
        <v>74.812185923296994</v>
      </c>
      <c r="O774" s="86">
        <v>17.927066901735198</v>
      </c>
      <c r="P774" s="86">
        <v>0.64200000000000002</v>
      </c>
      <c r="Q774" s="88">
        <v>2.3797000000000001</v>
      </c>
      <c r="R774" s="85">
        <v>0</v>
      </c>
      <c r="S774" s="86">
        <v>0.3</v>
      </c>
      <c r="T774" s="86">
        <v>3.12</v>
      </c>
      <c r="U774" s="88">
        <v>1.1090777460483401</v>
      </c>
      <c r="V774" s="89">
        <v>4.17</v>
      </c>
      <c r="W774" s="85">
        <v>47.001448934086099</v>
      </c>
      <c r="X774" s="88">
        <v>46.166666666700003</v>
      </c>
      <c r="Y774" s="85">
        <v>100</v>
      </c>
      <c r="Z774" s="88"/>
      <c r="AA774" s="85">
        <v>0.02</v>
      </c>
      <c r="AB774" s="91">
        <v>0.02</v>
      </c>
      <c r="AC774" s="86">
        <v>0.02</v>
      </c>
      <c r="AD774" s="86">
        <v>0.02</v>
      </c>
      <c r="AE774" s="86">
        <v>0</v>
      </c>
      <c r="AF774" s="88">
        <v>0</v>
      </c>
      <c r="AG774" s="85">
        <v>0</v>
      </c>
      <c r="AH774" s="86">
        <v>0.208562</v>
      </c>
      <c r="AI774" s="88">
        <v>8.4027999959499999E-2</v>
      </c>
      <c r="AJ774" s="150">
        <v>1.6</v>
      </c>
      <c r="AK774" s="151">
        <v>0</v>
      </c>
    </row>
    <row r="775" spans="1:37" x14ac:dyDescent="0.2">
      <c r="A775" s="149" t="s">
        <v>1867</v>
      </c>
      <c r="B775" s="66" t="s">
        <v>1868</v>
      </c>
      <c r="C775" s="67">
        <v>60</v>
      </c>
      <c r="D775" s="84" t="s">
        <v>349</v>
      </c>
      <c r="E775" s="85">
        <v>71.111020888735496</v>
      </c>
      <c r="F775" s="91">
        <v>71.100870871480495</v>
      </c>
      <c r="G775" s="86">
        <v>14.4921946367309</v>
      </c>
      <c r="H775" s="86">
        <v>14.4921946367309</v>
      </c>
      <c r="I775" s="86">
        <v>103.81</v>
      </c>
      <c r="J775" s="86">
        <v>216.27</v>
      </c>
      <c r="K775" s="87">
        <v>0</v>
      </c>
      <c r="L775" s="85">
        <v>0.43000000044699999</v>
      </c>
      <c r="M775" s="86">
        <v>0</v>
      </c>
      <c r="N775" s="86">
        <v>71.987667009249705</v>
      </c>
      <c r="O775" s="86">
        <v>6.4545454545454497</v>
      </c>
      <c r="P775" s="86">
        <v>5.165</v>
      </c>
      <c r="Q775" s="88">
        <v>0.99239999999999995</v>
      </c>
      <c r="R775" s="85">
        <v>0</v>
      </c>
      <c r="S775" s="86">
        <v>0.2</v>
      </c>
      <c r="T775" s="86">
        <v>5.62</v>
      </c>
      <c r="U775" s="88">
        <v>0.87696149083453401</v>
      </c>
      <c r="V775" s="89">
        <v>4.3600000000000003</v>
      </c>
      <c r="W775" s="85">
        <v>39.839614903637198</v>
      </c>
      <c r="X775" s="88">
        <v>25.9</v>
      </c>
      <c r="Y775" s="85">
        <v>89.699999999999989</v>
      </c>
      <c r="Z775" s="88"/>
      <c r="AA775" s="85">
        <v>0.21</v>
      </c>
      <c r="AB775" s="91">
        <v>0.21</v>
      </c>
      <c r="AC775" s="86">
        <v>0.18</v>
      </c>
      <c r="AD775" s="86">
        <v>0.18</v>
      </c>
      <c r="AE775" s="86">
        <v>0</v>
      </c>
      <c r="AF775" s="88">
        <v>0</v>
      </c>
      <c r="AG775" s="85">
        <v>0</v>
      </c>
      <c r="AH775" s="86">
        <v>0.69202600000000003</v>
      </c>
      <c r="AI775" s="88">
        <v>0.85183799885300004</v>
      </c>
      <c r="AJ775" s="150">
        <v>1.44</v>
      </c>
      <c r="AK775" s="151">
        <v>0</v>
      </c>
    </row>
    <row r="776" spans="1:37" x14ac:dyDescent="0.2">
      <c r="A776" s="149" t="s">
        <v>1869</v>
      </c>
      <c r="B776" s="66" t="s">
        <v>1870</v>
      </c>
      <c r="C776" s="67">
        <v>60</v>
      </c>
      <c r="D776" s="84" t="s">
        <v>349</v>
      </c>
      <c r="E776" s="85">
        <v>65.332216088328096</v>
      </c>
      <c r="F776" s="91">
        <v>65.1744873817035</v>
      </c>
      <c r="G776" s="86">
        <v>17.682373817034701</v>
      </c>
      <c r="H776" s="86">
        <v>17.546332807571002</v>
      </c>
      <c r="I776" s="86">
        <v>55.76</v>
      </c>
      <c r="J776" s="86">
        <v>61.2</v>
      </c>
      <c r="K776" s="87">
        <v>0</v>
      </c>
      <c r="L776" s="85">
        <v>1.12000000089</v>
      </c>
      <c r="M776" s="86">
        <v>0</v>
      </c>
      <c r="N776" s="86">
        <v>65.595001983339898</v>
      </c>
      <c r="O776" s="86">
        <v>7.8176307148269801</v>
      </c>
      <c r="P776" s="86">
        <v>3.5979999999999999</v>
      </c>
      <c r="Q776" s="88">
        <v>2.0482999999999998</v>
      </c>
      <c r="R776" s="85">
        <v>0</v>
      </c>
      <c r="S776" s="86">
        <v>0</v>
      </c>
      <c r="T776" s="86">
        <v>3.16</v>
      </c>
      <c r="U776" s="88">
        <v>1.94893533123028</v>
      </c>
      <c r="V776" s="89">
        <v>4.07</v>
      </c>
      <c r="W776" s="85">
        <v>37.409626681777702</v>
      </c>
      <c r="X776" s="88">
        <v>30.9666666667</v>
      </c>
      <c r="Y776" s="85">
        <v>100</v>
      </c>
      <c r="Z776" s="88">
        <v>100</v>
      </c>
      <c r="AA776" s="85">
        <v>0.14000000000000001</v>
      </c>
      <c r="AB776" s="91">
        <v>0.2</v>
      </c>
      <c r="AC776" s="86">
        <v>0.01</v>
      </c>
      <c r="AD776" s="86">
        <v>0.01</v>
      </c>
      <c r="AE776" s="86">
        <v>0</v>
      </c>
      <c r="AF776" s="88">
        <v>0</v>
      </c>
      <c r="AG776" s="85">
        <v>0</v>
      </c>
      <c r="AH776" s="86">
        <v>0.40089200000000003</v>
      </c>
      <c r="AI776" s="88">
        <v>0.260931999995</v>
      </c>
      <c r="AJ776" s="150">
        <v>1.6</v>
      </c>
      <c r="AK776" s="151">
        <v>0</v>
      </c>
    </row>
    <row r="777" spans="1:37" x14ac:dyDescent="0.2">
      <c r="A777" s="149" t="s">
        <v>1871</v>
      </c>
      <c r="B777" s="66" t="s">
        <v>1872</v>
      </c>
      <c r="C777" s="67">
        <v>60</v>
      </c>
      <c r="D777" s="84" t="s">
        <v>349</v>
      </c>
      <c r="E777" s="85">
        <v>72.708400867765505</v>
      </c>
      <c r="F777" s="91">
        <v>72.668503603221694</v>
      </c>
      <c r="G777" s="86">
        <v>19.637558287409899</v>
      </c>
      <c r="H777" s="86">
        <v>19.6045183652096</v>
      </c>
      <c r="I777" s="86">
        <v>82.68</v>
      </c>
      <c r="J777" s="86">
        <v>85.46</v>
      </c>
      <c r="K777" s="87">
        <v>6.8999999999999999E-3</v>
      </c>
      <c r="L777" s="85">
        <v>0.50000000026699998</v>
      </c>
      <c r="M777" s="86">
        <v>0</v>
      </c>
      <c r="N777" s="86">
        <v>73.698770491803302</v>
      </c>
      <c r="O777" s="86">
        <v>13.200693469825801</v>
      </c>
      <c r="P777" s="86">
        <v>1.84</v>
      </c>
      <c r="Q777" s="88">
        <v>2.1265000000000001</v>
      </c>
      <c r="R777" s="85">
        <v>0</v>
      </c>
      <c r="S777" s="86">
        <v>0.2</v>
      </c>
      <c r="T777" s="86">
        <v>4.03</v>
      </c>
      <c r="U777" s="88">
        <v>1.81096177343341</v>
      </c>
      <c r="V777" s="89">
        <v>4.24</v>
      </c>
      <c r="W777" s="85">
        <v>40.3421235181467</v>
      </c>
      <c r="X777" s="88">
        <v>30.933333333299998</v>
      </c>
      <c r="Y777" s="85">
        <v>100</v>
      </c>
      <c r="Z777" s="88">
        <v>100</v>
      </c>
      <c r="AA777" s="85">
        <v>0</v>
      </c>
      <c r="AB777" s="91">
        <v>0</v>
      </c>
      <c r="AC777" s="86">
        <v>0</v>
      </c>
      <c r="AD777" s="86">
        <v>0</v>
      </c>
      <c r="AE777" s="86">
        <v>0</v>
      </c>
      <c r="AF777" s="88">
        <v>0.620000005099</v>
      </c>
      <c r="AG777" s="85">
        <v>0</v>
      </c>
      <c r="AH777" s="86">
        <v>0.85787899999999995</v>
      </c>
      <c r="AI777" s="88">
        <v>0.43654699996500002</v>
      </c>
      <c r="AJ777" s="150">
        <v>1.61</v>
      </c>
      <c r="AK777" s="151">
        <v>0</v>
      </c>
    </row>
    <row r="778" spans="1:37" x14ac:dyDescent="0.2">
      <c r="A778" s="149" t="s">
        <v>1873</v>
      </c>
      <c r="B778" s="66" t="s">
        <v>1874</v>
      </c>
      <c r="C778" s="67">
        <v>60</v>
      </c>
      <c r="D778" s="84" t="s">
        <v>349</v>
      </c>
      <c r="E778" s="85">
        <v>67.382211494168203</v>
      </c>
      <c r="F778" s="91">
        <v>67.380368889462105</v>
      </c>
      <c r="G778" s="86">
        <v>16.9943432035525</v>
      </c>
      <c r="H778" s="86">
        <v>16.9943432035525</v>
      </c>
      <c r="I778" s="86">
        <v>140.22</v>
      </c>
      <c r="J778" s="86">
        <v>153.08000000000001</v>
      </c>
      <c r="K778" s="87">
        <v>0</v>
      </c>
      <c r="L778" s="85">
        <v>1.7699999983200001</v>
      </c>
      <c r="M778" s="86">
        <v>0</v>
      </c>
      <c r="N778" s="86">
        <v>68.179754020813604</v>
      </c>
      <c r="O778" s="86">
        <v>13.868194842406901</v>
      </c>
      <c r="P778" s="86">
        <v>2.024</v>
      </c>
      <c r="Q778" s="88">
        <v>1.7811999999999999</v>
      </c>
      <c r="R778" s="85">
        <v>0</v>
      </c>
      <c r="S778" s="86">
        <v>0.1</v>
      </c>
      <c r="T778" s="86">
        <v>3.68</v>
      </c>
      <c r="U778" s="88">
        <v>0.41090084944076899</v>
      </c>
      <c r="V778" s="89">
        <v>4.1900000000000004</v>
      </c>
      <c r="W778" s="85">
        <v>35.111639321507297</v>
      </c>
      <c r="X778" s="88">
        <v>23.1</v>
      </c>
      <c r="Y778" s="85">
        <v>100</v>
      </c>
      <c r="Z778" s="88">
        <v>100</v>
      </c>
      <c r="AA778" s="85">
        <v>0.05</v>
      </c>
      <c r="AB778" s="91">
        <v>0.05</v>
      </c>
      <c r="AC778" s="86">
        <v>0</v>
      </c>
      <c r="AD778" s="86">
        <v>0</v>
      </c>
      <c r="AE778" s="86">
        <v>0</v>
      </c>
      <c r="AF778" s="88">
        <v>2.3166999794900001</v>
      </c>
      <c r="AG778" s="85">
        <v>0</v>
      </c>
      <c r="AH778" s="86">
        <v>0.52668199999999998</v>
      </c>
      <c r="AI778" s="88">
        <v>8.38709997855E-2</v>
      </c>
      <c r="AJ778" s="150">
        <v>1.64</v>
      </c>
      <c r="AK778" s="151">
        <v>0</v>
      </c>
    </row>
    <row r="779" spans="1:37" x14ac:dyDescent="0.2">
      <c r="A779" s="149" t="s">
        <v>1875</v>
      </c>
      <c r="B779" s="66" t="s">
        <v>1876</v>
      </c>
      <c r="C779" s="67">
        <v>60</v>
      </c>
      <c r="D779" s="84" t="s">
        <v>349</v>
      </c>
      <c r="E779" s="85">
        <v>55.106494087806297</v>
      </c>
      <c r="F779" s="91">
        <v>55.089708679920903</v>
      </c>
      <c r="G779" s="86">
        <v>15.088216643664399</v>
      </c>
      <c r="H779" s="86">
        <v>15.088216643664399</v>
      </c>
      <c r="I779" s="86">
        <v>51.75</v>
      </c>
      <c r="J779" s="86">
        <v>34.81</v>
      </c>
      <c r="K779" s="87">
        <v>0</v>
      </c>
      <c r="L779" s="85">
        <v>1.2500000033600001</v>
      </c>
      <c r="M779" s="86">
        <v>1.5128569345659801E-2</v>
      </c>
      <c r="N779" s="86">
        <v>56.028275952349802</v>
      </c>
      <c r="O779" s="86">
        <v>7.4067431850789101</v>
      </c>
      <c r="P779" s="86">
        <v>0.68200000000000005</v>
      </c>
      <c r="Q779" s="88">
        <v>1.3676999999999999</v>
      </c>
      <c r="R779" s="85">
        <v>4.7359696897939903E-2</v>
      </c>
      <c r="S779" s="86">
        <v>0.1</v>
      </c>
      <c r="T779" s="86">
        <v>2.39</v>
      </c>
      <c r="U779" s="88">
        <v>1.95456749599015</v>
      </c>
      <c r="V779" s="89">
        <v>3.9</v>
      </c>
      <c r="W779" s="85">
        <v>34.3333746067281</v>
      </c>
      <c r="X779" s="88">
        <v>28.4666666667</v>
      </c>
      <c r="Y779" s="85">
        <v>-100</v>
      </c>
      <c r="Z779" s="88"/>
      <c r="AA779" s="85">
        <v>0</v>
      </c>
      <c r="AB779" s="91">
        <v>0</v>
      </c>
      <c r="AC779" s="86">
        <v>0</v>
      </c>
      <c r="AD779" s="86">
        <v>0</v>
      </c>
      <c r="AE779" s="86">
        <v>0</v>
      </c>
      <c r="AF779" s="88">
        <v>0</v>
      </c>
      <c r="AG779" s="85">
        <v>0</v>
      </c>
      <c r="AH779" s="86">
        <v>0.122284</v>
      </c>
      <c r="AI779" s="88">
        <v>2.2767000018499999E-2</v>
      </c>
      <c r="AJ779" s="150">
        <v>1.76</v>
      </c>
      <c r="AK779" s="151">
        <v>0</v>
      </c>
    </row>
    <row r="780" spans="1:37" x14ac:dyDescent="0.2">
      <c r="A780" s="149" t="s">
        <v>1877</v>
      </c>
      <c r="B780" s="66" t="s">
        <v>1878</v>
      </c>
      <c r="C780" s="67">
        <v>60</v>
      </c>
      <c r="D780" s="84" t="s">
        <v>349</v>
      </c>
      <c r="E780" s="85">
        <v>70.890955884708603</v>
      </c>
      <c r="F780" s="91">
        <v>70.719022650334793</v>
      </c>
      <c r="G780" s="86">
        <v>17.866105658845999</v>
      </c>
      <c r="H780" s="86">
        <v>17.853290759389601</v>
      </c>
      <c r="I780" s="86">
        <v>75.75</v>
      </c>
      <c r="J780" s="86">
        <v>31.88</v>
      </c>
      <c r="K780" s="87">
        <v>1.1900000000000001E-2</v>
      </c>
      <c r="L780" s="85">
        <v>0.970000000009</v>
      </c>
      <c r="M780" s="86">
        <v>4.6344199318255702E-2</v>
      </c>
      <c r="N780" s="86">
        <v>71.812427334969598</v>
      </c>
      <c r="O780" s="86">
        <v>9.4389931740614301</v>
      </c>
      <c r="P780" s="86">
        <v>0.42399999999999999</v>
      </c>
      <c r="Q780" s="88">
        <v>1.3527</v>
      </c>
      <c r="R780" s="85">
        <v>4.4072278536800402E-2</v>
      </c>
      <c r="S780" s="86">
        <v>0</v>
      </c>
      <c r="T780" s="86">
        <v>2.68</v>
      </c>
      <c r="U780" s="88">
        <v>0.60123236616439402</v>
      </c>
      <c r="V780" s="89">
        <v>4.12</v>
      </c>
      <c r="W780" s="85">
        <v>40.158365111751401</v>
      </c>
      <c r="X780" s="88">
        <v>38.5333333333</v>
      </c>
      <c r="Y780" s="85">
        <v>99.9</v>
      </c>
      <c r="Z780" s="88">
        <v>100</v>
      </c>
      <c r="AA780" s="85">
        <v>0.06</v>
      </c>
      <c r="AB780" s="91">
        <v>0.24</v>
      </c>
      <c r="AC780" s="86">
        <v>0</v>
      </c>
      <c r="AD780" s="86">
        <v>0</v>
      </c>
      <c r="AE780" s="86">
        <v>0</v>
      </c>
      <c r="AF780" s="88">
        <v>0</v>
      </c>
      <c r="AG780" s="85">
        <v>0</v>
      </c>
      <c r="AH780" s="86">
        <v>0.190916</v>
      </c>
      <c r="AI780" s="88">
        <v>6.5233000026599999E-2</v>
      </c>
      <c r="AJ780" s="150">
        <v>1.66</v>
      </c>
      <c r="AK780" s="151">
        <v>0</v>
      </c>
    </row>
    <row r="781" spans="1:37" x14ac:dyDescent="0.2">
      <c r="A781" s="149" t="s">
        <v>1879</v>
      </c>
      <c r="B781" s="66" t="s">
        <v>1880</v>
      </c>
      <c r="C781" s="67">
        <v>60</v>
      </c>
      <c r="D781" s="84" t="s">
        <v>349</v>
      </c>
      <c r="E781" s="85">
        <v>50.711189049637099</v>
      </c>
      <c r="F781" s="91">
        <v>50.522431682010797</v>
      </c>
      <c r="G781" s="86">
        <v>12.3130693165766</v>
      </c>
      <c r="H781" s="86">
        <v>12.181548053972399</v>
      </c>
      <c r="I781" s="86">
        <v>293.54000000000002</v>
      </c>
      <c r="J781" s="86">
        <v>343.49</v>
      </c>
      <c r="K781" s="87">
        <v>0</v>
      </c>
      <c r="L781" s="85">
        <v>1.32000000229</v>
      </c>
      <c r="M781" s="86">
        <v>2.9968676380008798E-3</v>
      </c>
      <c r="N781" s="86">
        <v>50.124504740993302</v>
      </c>
      <c r="O781" s="86">
        <v>6.3640104238101802</v>
      </c>
      <c r="P781" s="86">
        <v>10.067</v>
      </c>
      <c r="Q781" s="88">
        <v>3.2745000000000002</v>
      </c>
      <c r="R781" s="85">
        <v>3.3766672294445403E-2</v>
      </c>
      <c r="S781" s="86">
        <v>0</v>
      </c>
      <c r="T781" s="86">
        <v>5.34</v>
      </c>
      <c r="U781" s="88">
        <v>2.53909104194067</v>
      </c>
      <c r="V781" s="89">
        <v>3.58</v>
      </c>
      <c r="W781" s="85">
        <v>30.540168415234302</v>
      </c>
      <c r="X781" s="88">
        <v>29</v>
      </c>
      <c r="Y781" s="85">
        <v>-44.34</v>
      </c>
      <c r="Z781" s="88">
        <v>-100</v>
      </c>
      <c r="AA781" s="85">
        <v>0.41</v>
      </c>
      <c r="AB781" s="91">
        <v>0.39</v>
      </c>
      <c r="AC781" s="86">
        <v>0.16</v>
      </c>
      <c r="AD781" s="86">
        <v>0.16</v>
      </c>
      <c r="AE781" s="86">
        <v>0</v>
      </c>
      <c r="AF781" s="88">
        <v>0</v>
      </c>
      <c r="AG781" s="85">
        <v>1.8648000009699999E-2</v>
      </c>
      <c r="AH781" s="86">
        <v>1.8049820000000001</v>
      </c>
      <c r="AI781" s="88">
        <v>0.56845900029600005</v>
      </c>
      <c r="AJ781" s="150">
        <v>1.62</v>
      </c>
      <c r="AK781" s="151">
        <v>0</v>
      </c>
    </row>
    <row r="782" spans="1:37" x14ac:dyDescent="0.2">
      <c r="A782" s="149" t="s">
        <v>1881</v>
      </c>
      <c r="B782" s="66" t="s">
        <v>1882</v>
      </c>
      <c r="C782" s="67">
        <v>60</v>
      </c>
      <c r="D782" s="84" t="s">
        <v>349</v>
      </c>
      <c r="E782" s="85">
        <v>59.343562646072598</v>
      </c>
      <c r="F782" s="91">
        <v>59.343562646072598</v>
      </c>
      <c r="G782" s="86">
        <v>17.990331992973999</v>
      </c>
      <c r="H782" s="86">
        <v>17.990331992973999</v>
      </c>
      <c r="I782" s="86">
        <v>22.9</v>
      </c>
      <c r="J782" s="86">
        <v>15.39</v>
      </c>
      <c r="K782" s="87">
        <v>0</v>
      </c>
      <c r="L782" s="85">
        <v>0.92000000019799999</v>
      </c>
      <c r="M782" s="86">
        <v>0</v>
      </c>
      <c r="N782" s="86">
        <v>58.836590995412998</v>
      </c>
      <c r="O782" s="86">
        <v>7.7677624602332997</v>
      </c>
      <c r="P782" s="86">
        <v>0.26200000000000001</v>
      </c>
      <c r="Q782" s="88">
        <v>1.5</v>
      </c>
      <c r="R782" s="85">
        <v>0</v>
      </c>
      <c r="S782" s="86">
        <v>0.2</v>
      </c>
      <c r="T782" s="86">
        <v>2.63</v>
      </c>
      <c r="U782" s="88">
        <v>1.48504071885842</v>
      </c>
      <c r="V782" s="89">
        <v>3.87</v>
      </c>
      <c r="W782" s="85">
        <v>40.280747068111801</v>
      </c>
      <c r="X782" s="88">
        <v>42.4</v>
      </c>
      <c r="Y782" s="85">
        <v>100</v>
      </c>
      <c r="Z782" s="88">
        <v>100</v>
      </c>
      <c r="AA782" s="85">
        <v>0.05</v>
      </c>
      <c r="AB782" s="91">
        <v>0.05</v>
      </c>
      <c r="AC782" s="86">
        <v>0</v>
      </c>
      <c r="AD782" s="86">
        <v>0</v>
      </c>
      <c r="AE782" s="86">
        <v>0</v>
      </c>
      <c r="AF782" s="88">
        <v>0</v>
      </c>
      <c r="AG782" s="85">
        <v>0</v>
      </c>
      <c r="AH782" s="86">
        <v>7.0095000000000005E-2</v>
      </c>
      <c r="AI782" s="88">
        <v>9.3189999991899995E-3</v>
      </c>
      <c r="AJ782" s="150">
        <v>1.58</v>
      </c>
      <c r="AK782" s="151">
        <v>0</v>
      </c>
    </row>
    <row r="783" spans="1:37" x14ac:dyDescent="0.2">
      <c r="A783" s="149" t="s">
        <v>1883</v>
      </c>
      <c r="B783" s="66" t="s">
        <v>1884</v>
      </c>
      <c r="C783" s="67">
        <v>60</v>
      </c>
      <c r="D783" s="84" t="s">
        <v>349</v>
      </c>
      <c r="E783" s="85">
        <v>40.6038212658422</v>
      </c>
      <c r="F783" s="91">
        <v>40.4851246314661</v>
      </c>
      <c r="G783" s="86">
        <v>12.405712754144799</v>
      </c>
      <c r="H783" s="86">
        <v>12.292759505303099</v>
      </c>
      <c r="I783" s="86">
        <v>268.02</v>
      </c>
      <c r="J783" s="86">
        <v>603.05999999999995</v>
      </c>
      <c r="K783" s="87">
        <v>0</v>
      </c>
      <c r="L783" s="85">
        <v>0.139999999742</v>
      </c>
      <c r="M783" s="86">
        <v>3.6070320567824199E-4</v>
      </c>
      <c r="N783" s="86">
        <v>41.164023256733799</v>
      </c>
      <c r="O783" s="86">
        <v>5.0076569678407399</v>
      </c>
      <c r="P783" s="86">
        <v>10.731</v>
      </c>
      <c r="Q783" s="88">
        <v>1.7867999999999999</v>
      </c>
      <c r="R783" s="85">
        <v>8.7285423334303197E-2</v>
      </c>
      <c r="S783" s="86">
        <v>0</v>
      </c>
      <c r="T783" s="86">
        <v>4.25</v>
      </c>
      <c r="U783" s="88">
        <v>3.8557261553777198</v>
      </c>
      <c r="V783" s="89">
        <v>3.15</v>
      </c>
      <c r="W783" s="85">
        <v>27.881674418815798</v>
      </c>
      <c r="X783" s="88">
        <v>30.6</v>
      </c>
      <c r="Y783" s="85">
        <v>87.919999999999987</v>
      </c>
      <c r="Z783" s="88"/>
      <c r="AA783" s="85">
        <v>0.25</v>
      </c>
      <c r="AB783" s="91">
        <v>0.4</v>
      </c>
      <c r="AC783" s="86">
        <v>0.17</v>
      </c>
      <c r="AD783" s="86">
        <v>0.28000000000000003</v>
      </c>
      <c r="AE783" s="86">
        <v>0</v>
      </c>
      <c r="AF783" s="88">
        <v>0.14839999350399999</v>
      </c>
      <c r="AG783" s="85">
        <v>1.0080000003999999E-3</v>
      </c>
      <c r="AH783" s="86">
        <v>1.992029</v>
      </c>
      <c r="AI783" s="88">
        <v>0.31684600012699998</v>
      </c>
      <c r="AJ783" s="150">
        <v>1.7</v>
      </c>
      <c r="AK783" s="151">
        <v>0</v>
      </c>
    </row>
    <row r="784" spans="1:37" x14ac:dyDescent="0.2">
      <c r="A784" s="149" t="s">
        <v>1885</v>
      </c>
      <c r="B784" s="66" t="s">
        <v>1886</v>
      </c>
      <c r="C784" s="67">
        <v>60</v>
      </c>
      <c r="D784" s="84" t="s">
        <v>349</v>
      </c>
      <c r="E784" s="85">
        <v>73.677623400674804</v>
      </c>
      <c r="F784" s="91">
        <v>73.674240822643</v>
      </c>
      <c r="G784" s="86">
        <v>18.4874802330596</v>
      </c>
      <c r="H784" s="86">
        <v>18.485788944043701</v>
      </c>
      <c r="I784" s="86">
        <v>26.22</v>
      </c>
      <c r="J784" s="86">
        <v>15.69</v>
      </c>
      <c r="K784" s="87">
        <v>0</v>
      </c>
      <c r="L784" s="85">
        <v>1.00999999971</v>
      </c>
      <c r="M784" s="86">
        <v>0</v>
      </c>
      <c r="N784" s="86">
        <v>73.574624588996997</v>
      </c>
      <c r="O784" s="86">
        <v>6.2612728678175698</v>
      </c>
      <c r="P784" s="86">
        <v>0.36599999999999999</v>
      </c>
      <c r="Q784" s="88">
        <v>1.9356</v>
      </c>
      <c r="R784" s="85">
        <v>0</v>
      </c>
      <c r="S784" s="86">
        <v>0</v>
      </c>
      <c r="T784" s="86">
        <v>2.7</v>
      </c>
      <c r="U784" s="88">
        <v>1.1027204383821101</v>
      </c>
      <c r="V784" s="89">
        <v>4.26</v>
      </c>
      <c r="W784" s="85">
        <v>44.933291302376396</v>
      </c>
      <c r="X784" s="88">
        <v>33.0333333333</v>
      </c>
      <c r="Y784" s="85">
        <v>100</v>
      </c>
      <c r="Z784" s="88"/>
      <c r="AA784" s="85">
        <v>0.25</v>
      </c>
      <c r="AB784" s="91">
        <v>0.25</v>
      </c>
      <c r="AC784" s="86">
        <v>0.03</v>
      </c>
      <c r="AD784" s="86">
        <v>0.03</v>
      </c>
      <c r="AE784" s="86">
        <v>0</v>
      </c>
      <c r="AF784" s="88">
        <v>0</v>
      </c>
      <c r="AG784" s="85">
        <v>0</v>
      </c>
      <c r="AH784" s="86">
        <v>0.118756</v>
      </c>
      <c r="AI784" s="88">
        <v>5.5914000003600001E-2</v>
      </c>
      <c r="AJ784" s="150">
        <v>1.59</v>
      </c>
      <c r="AK784" s="151">
        <v>0</v>
      </c>
    </row>
    <row r="785" spans="1:37" x14ac:dyDescent="0.2">
      <c r="A785" s="149" t="s">
        <v>1887</v>
      </c>
      <c r="B785" s="66" t="s">
        <v>1888</v>
      </c>
      <c r="C785" s="67">
        <v>60</v>
      </c>
      <c r="D785" s="84" t="s">
        <v>349</v>
      </c>
      <c r="E785" s="85">
        <v>73.279191577165193</v>
      </c>
      <c r="F785" s="91">
        <v>73.117824453732595</v>
      </c>
      <c r="G785" s="86">
        <v>15.5547325538331</v>
      </c>
      <c r="H785" s="86">
        <v>15.5520871911539</v>
      </c>
      <c r="I785" s="86">
        <v>19.670000000000002</v>
      </c>
      <c r="J785" s="86">
        <v>16.8</v>
      </c>
      <c r="K785" s="87">
        <v>0</v>
      </c>
      <c r="L785" s="85">
        <v>1.3500000002799999</v>
      </c>
      <c r="M785" s="86">
        <v>0</v>
      </c>
      <c r="N785" s="86">
        <v>73.791044776119406</v>
      </c>
      <c r="O785" s="86">
        <v>6.8421995343005602</v>
      </c>
      <c r="P785" s="86">
        <v>0.72799999999999998</v>
      </c>
      <c r="Q785" s="88">
        <v>1.6754</v>
      </c>
      <c r="R785" s="85">
        <v>0</v>
      </c>
      <c r="S785" s="86">
        <v>0</v>
      </c>
      <c r="T785" s="86">
        <v>2.93</v>
      </c>
      <c r="U785" s="88">
        <v>3.80932225808158</v>
      </c>
      <c r="V785" s="89">
        <v>4.41</v>
      </c>
      <c r="W785" s="85">
        <v>45.817547394235703</v>
      </c>
      <c r="X785" s="88">
        <v>36.766666666699997</v>
      </c>
      <c r="Y785" s="85">
        <v>-79.706016840000004</v>
      </c>
      <c r="Z785" s="88"/>
      <c r="AA785" s="85">
        <v>0.56999999999999995</v>
      </c>
      <c r="AB785" s="91">
        <v>0.74</v>
      </c>
      <c r="AC785" s="86">
        <v>0.21</v>
      </c>
      <c r="AD785" s="86">
        <v>0.21</v>
      </c>
      <c r="AE785" s="86">
        <v>0</v>
      </c>
      <c r="AF785" s="88">
        <v>0</v>
      </c>
      <c r="AG785" s="85">
        <v>1.9319999998899998E-2</v>
      </c>
      <c r="AH785" s="86">
        <v>4.0632000000000001E-2</v>
      </c>
      <c r="AI785" s="88">
        <v>0</v>
      </c>
      <c r="AJ785" s="150">
        <v>1.43</v>
      </c>
      <c r="AK785" s="151">
        <v>0</v>
      </c>
    </row>
    <row r="786" spans="1:37" x14ac:dyDescent="0.2">
      <c r="A786" s="149" t="s">
        <v>1889</v>
      </c>
      <c r="B786" s="66" t="s">
        <v>1890</v>
      </c>
      <c r="C786" s="67">
        <v>60</v>
      </c>
      <c r="D786" s="84" t="s">
        <v>349</v>
      </c>
      <c r="E786" s="85">
        <v>78.018222122398797</v>
      </c>
      <c r="F786" s="91">
        <v>78.018222122398797</v>
      </c>
      <c r="G786" s="86">
        <v>18.060994306807402</v>
      </c>
      <c r="H786" s="86">
        <v>18.060994306807402</v>
      </c>
      <c r="I786" s="86">
        <v>33.17</v>
      </c>
      <c r="J786" s="86">
        <v>15.01</v>
      </c>
      <c r="K786" s="87">
        <v>0</v>
      </c>
      <c r="L786" s="85">
        <v>0.82000000012300001</v>
      </c>
      <c r="M786" s="86">
        <v>1.00914301874106E-3</v>
      </c>
      <c r="N786" s="86">
        <v>78.292535095608699</v>
      </c>
      <c r="O786" s="86">
        <v>4.8939641109298497</v>
      </c>
      <c r="P786" s="86">
        <v>0.26100000000000001</v>
      </c>
      <c r="Q786" s="88">
        <v>2.3544999999999998</v>
      </c>
      <c r="R786" s="85">
        <v>1.21065375302663E-2</v>
      </c>
      <c r="S786" s="86">
        <v>0</v>
      </c>
      <c r="T786" s="86">
        <v>3.21</v>
      </c>
      <c r="U786" s="88">
        <v>0.61912248664589897</v>
      </c>
      <c r="V786" s="89">
        <v>4.29</v>
      </c>
      <c r="W786" s="85">
        <v>46.611386201773698</v>
      </c>
      <c r="X786" s="88">
        <v>38.1</v>
      </c>
      <c r="Y786" s="85">
        <v>100</v>
      </c>
      <c r="Z786" s="88">
        <v>100</v>
      </c>
      <c r="AA786" s="85">
        <v>0.35</v>
      </c>
      <c r="AB786" s="91">
        <v>0.35</v>
      </c>
      <c r="AC786" s="86">
        <v>0.04</v>
      </c>
      <c r="AD786" s="86">
        <v>0.04</v>
      </c>
      <c r="AE786" s="86">
        <v>0</v>
      </c>
      <c r="AF786" s="88">
        <v>0</v>
      </c>
      <c r="AG786" s="85">
        <v>0</v>
      </c>
      <c r="AH786" s="86">
        <v>0.1031</v>
      </c>
      <c r="AI786" s="88">
        <v>2.7956999948100001E-2</v>
      </c>
      <c r="AJ786" s="150">
        <v>1.53</v>
      </c>
      <c r="AK786" s="151">
        <v>0</v>
      </c>
    </row>
    <row r="787" spans="1:37" x14ac:dyDescent="0.2">
      <c r="A787" s="149" t="s">
        <v>1891</v>
      </c>
      <c r="B787" s="66" t="s">
        <v>1892</v>
      </c>
      <c r="C787" s="67">
        <v>61</v>
      </c>
      <c r="D787" s="84" t="s">
        <v>349</v>
      </c>
      <c r="E787" s="85">
        <v>56.918416523235798</v>
      </c>
      <c r="F787" s="91">
        <v>56.918416523235798</v>
      </c>
      <c r="G787" s="86">
        <v>25.593115318416501</v>
      </c>
      <c r="H787" s="86">
        <v>25.593115318416501</v>
      </c>
      <c r="I787" s="86">
        <v>37.46</v>
      </c>
      <c r="J787" s="86">
        <v>27.91</v>
      </c>
      <c r="K787" s="87">
        <v>0</v>
      </c>
      <c r="L787" s="85">
        <v>1.0600000003800001</v>
      </c>
      <c r="M787" s="86">
        <v>1.3491319845299599E-2</v>
      </c>
      <c r="N787" s="86">
        <v>57.013944720135299</v>
      </c>
      <c r="O787" s="86">
        <v>7.8577777777777804</v>
      </c>
      <c r="P787" s="86">
        <v>0.59599999999999997</v>
      </c>
      <c r="Q787" s="88">
        <v>0.9486</v>
      </c>
      <c r="R787" s="85">
        <v>4.2462845010615702E-2</v>
      </c>
      <c r="S787" s="86">
        <v>1.6</v>
      </c>
      <c r="T787" s="86">
        <v>1.35</v>
      </c>
      <c r="U787" s="88">
        <v>1.85748709122203</v>
      </c>
      <c r="V787" s="89">
        <v>3.9</v>
      </c>
      <c r="W787" s="85">
        <v>28.124856243647201</v>
      </c>
      <c r="X787" s="88">
        <v>18.166666666699999</v>
      </c>
      <c r="Y787" s="85">
        <v>-3.0400000000000063</v>
      </c>
      <c r="Z787" s="88">
        <v>100</v>
      </c>
      <c r="AA787" s="85">
        <v>0</v>
      </c>
      <c r="AB787" s="91">
        <v>0</v>
      </c>
      <c r="AC787" s="86">
        <v>0</v>
      </c>
      <c r="AD787" s="86">
        <v>0</v>
      </c>
      <c r="AE787" s="86">
        <v>0</v>
      </c>
      <c r="AF787" s="88">
        <v>0</v>
      </c>
      <c r="AG787" s="85">
        <v>2.64599999246E-3</v>
      </c>
      <c r="AH787" s="86">
        <v>0.12926599999999999</v>
      </c>
      <c r="AI787" s="88">
        <v>7.2424999793599995E-2</v>
      </c>
      <c r="AJ787" s="150">
        <v>1.53</v>
      </c>
      <c r="AK787" s="151">
        <v>0</v>
      </c>
    </row>
    <row r="788" spans="1:37" x14ac:dyDescent="0.2">
      <c r="A788" s="149" t="s">
        <v>1893</v>
      </c>
      <c r="B788" s="66" t="s">
        <v>1894</v>
      </c>
      <c r="C788" s="67">
        <v>61</v>
      </c>
      <c r="D788" s="84" t="s">
        <v>349</v>
      </c>
      <c r="E788" s="85">
        <v>56.044263432318097</v>
      </c>
      <c r="F788" s="91">
        <v>56.0397878577662</v>
      </c>
      <c r="G788" s="86">
        <v>18.789580862443199</v>
      </c>
      <c r="H788" s="86">
        <v>18.785105287891302</v>
      </c>
      <c r="I788" s="86">
        <v>108.92</v>
      </c>
      <c r="J788" s="86">
        <v>60.64</v>
      </c>
      <c r="K788" s="87">
        <v>0</v>
      </c>
      <c r="L788" s="85">
        <v>0.96999999909800005</v>
      </c>
      <c r="M788" s="86">
        <v>0</v>
      </c>
      <c r="N788" s="86">
        <v>55.897849823995003</v>
      </c>
      <c r="O788" s="86">
        <v>5.2092573179582304</v>
      </c>
      <c r="P788" s="86">
        <v>1.7290000000000001</v>
      </c>
      <c r="Q788" s="88">
        <v>1.0567</v>
      </c>
      <c r="R788" s="85">
        <v>0</v>
      </c>
      <c r="S788" s="86">
        <v>2.2999999999999998</v>
      </c>
      <c r="T788" s="86">
        <v>3.38</v>
      </c>
      <c r="U788" s="88">
        <v>2.13149238033433</v>
      </c>
      <c r="V788" s="89">
        <v>3.95</v>
      </c>
      <c r="W788" s="85">
        <v>29.153765740408399</v>
      </c>
      <c r="X788" s="88">
        <v>14.7</v>
      </c>
      <c r="Y788" s="85">
        <v>-100</v>
      </c>
      <c r="Z788" s="88"/>
      <c r="AA788" s="85">
        <v>0.01</v>
      </c>
      <c r="AB788" s="91">
        <v>0.01</v>
      </c>
      <c r="AC788" s="86">
        <v>0</v>
      </c>
      <c r="AD788" s="86">
        <v>0</v>
      </c>
      <c r="AE788" s="86">
        <v>0</v>
      </c>
      <c r="AF788" s="88">
        <v>0</v>
      </c>
      <c r="AG788" s="85">
        <v>1.56600000402E-2</v>
      </c>
      <c r="AH788" s="86">
        <v>0.35537299999999999</v>
      </c>
      <c r="AI788" s="88">
        <v>8.6910000223300005E-2</v>
      </c>
      <c r="AJ788" s="150">
        <v>1.35</v>
      </c>
      <c r="AK788" s="151">
        <v>0</v>
      </c>
    </row>
    <row r="789" spans="1:37" x14ac:dyDescent="0.2">
      <c r="A789" s="149" t="s">
        <v>1895</v>
      </c>
      <c r="B789" s="66" t="s">
        <v>1896</v>
      </c>
      <c r="C789" s="67">
        <v>83</v>
      </c>
      <c r="D789" s="84" t="s">
        <v>349</v>
      </c>
      <c r="E789" s="85">
        <v>42.5211309064914</v>
      </c>
      <c r="F789" s="91">
        <v>42.421608892502199</v>
      </c>
      <c r="G789" s="86">
        <v>28.464697719404001</v>
      </c>
      <c r="H789" s="86">
        <v>28.387603201525099</v>
      </c>
      <c r="I789" s="86">
        <v>35.1</v>
      </c>
      <c r="J789" s="86">
        <v>30.71</v>
      </c>
      <c r="K789" s="87">
        <v>0</v>
      </c>
      <c r="L789" s="85">
        <v>2.3400000007999999</v>
      </c>
      <c r="M789" s="86">
        <v>0</v>
      </c>
      <c r="N789" s="86">
        <v>40.807448135132098</v>
      </c>
      <c r="O789" s="86">
        <v>6.2045357295678203</v>
      </c>
      <c r="P789" s="86">
        <v>1.6890000000000001</v>
      </c>
      <c r="Q789" s="88">
        <v>1.1214</v>
      </c>
      <c r="R789" s="85">
        <v>0</v>
      </c>
      <c r="S789" s="86">
        <v>4.8</v>
      </c>
      <c r="T789" s="86">
        <v>1.94</v>
      </c>
      <c r="U789" s="88">
        <v>8.0851123477383293</v>
      </c>
      <c r="V789" s="89">
        <v>3.43</v>
      </c>
      <c r="W789" s="85">
        <v>15.3602466384339</v>
      </c>
      <c r="X789" s="88">
        <v>14.6</v>
      </c>
      <c r="Y789" s="85">
        <v>100</v>
      </c>
      <c r="Z789" s="88">
        <v>100</v>
      </c>
      <c r="AA789" s="85">
        <v>0</v>
      </c>
      <c r="AB789" s="91">
        <v>0</v>
      </c>
      <c r="AC789" s="86">
        <v>0</v>
      </c>
      <c r="AD789" s="86">
        <v>0</v>
      </c>
      <c r="AE789" s="86">
        <v>0</v>
      </c>
      <c r="AF789" s="88">
        <v>0</v>
      </c>
      <c r="AG789" s="85">
        <v>0</v>
      </c>
      <c r="AH789" s="86">
        <v>0.13405500000000001</v>
      </c>
      <c r="AI789" s="88">
        <v>2.8969999961200001E-2</v>
      </c>
      <c r="AJ789" s="150">
        <v>1.24</v>
      </c>
      <c r="AK789" s="151">
        <v>0</v>
      </c>
    </row>
    <row r="790" spans="1:37" x14ac:dyDescent="0.2">
      <c r="A790" s="149" t="s">
        <v>1897</v>
      </c>
      <c r="B790" s="66" t="s">
        <v>1898</v>
      </c>
      <c r="C790" s="67">
        <v>83</v>
      </c>
      <c r="D790" s="84" t="s">
        <v>349</v>
      </c>
      <c r="E790" s="85">
        <v>34.051644994908898</v>
      </c>
      <c r="F790" s="91">
        <v>33.7812348728906</v>
      </c>
      <c r="G790" s="86">
        <v>18.346158340149199</v>
      </c>
      <c r="H790" s="86">
        <v>18.147523744345602</v>
      </c>
      <c r="I790" s="86">
        <v>203.36</v>
      </c>
      <c r="J790" s="86">
        <v>298.56</v>
      </c>
      <c r="K790" s="87">
        <v>0</v>
      </c>
      <c r="L790" s="85">
        <v>4.1000000008999997</v>
      </c>
      <c r="M790" s="86">
        <v>0</v>
      </c>
      <c r="N790" s="86">
        <v>32.843277913747997</v>
      </c>
      <c r="O790" s="86">
        <v>3.60602798708288</v>
      </c>
      <c r="P790" s="86">
        <v>10.672000000000001</v>
      </c>
      <c r="Q790" s="88">
        <v>1.4095</v>
      </c>
      <c r="R790" s="85">
        <v>0</v>
      </c>
      <c r="S790" s="86">
        <v>3.8</v>
      </c>
      <c r="T790" s="86">
        <v>4.46</v>
      </c>
      <c r="U790" s="88">
        <v>4.6320252382780502</v>
      </c>
      <c r="V790" s="89">
        <v>3.39</v>
      </c>
      <c r="W790" s="85">
        <v>17.260265445330202</v>
      </c>
      <c r="X790" s="88">
        <v>13.5</v>
      </c>
      <c r="Y790" s="85">
        <v>-100</v>
      </c>
      <c r="Z790" s="88">
        <v>-100</v>
      </c>
      <c r="AA790" s="85">
        <v>0.14000000000000001</v>
      </c>
      <c r="AB790" s="91">
        <v>0.06</v>
      </c>
      <c r="AC790" s="86">
        <v>0</v>
      </c>
      <c r="AD790" s="86">
        <v>0</v>
      </c>
      <c r="AE790" s="86">
        <v>0</v>
      </c>
      <c r="AF790" s="88">
        <v>0</v>
      </c>
      <c r="AG790" s="85">
        <v>0</v>
      </c>
      <c r="AH790" s="86">
        <v>1.160336</v>
      </c>
      <c r="AI790" s="88">
        <v>0.47800500011199998</v>
      </c>
      <c r="AJ790" s="150">
        <v>1.18</v>
      </c>
      <c r="AK790" s="151">
        <v>0</v>
      </c>
    </row>
    <row r="791" spans="1:37" x14ac:dyDescent="0.2">
      <c r="A791" s="149" t="s">
        <v>1899</v>
      </c>
      <c r="B791" s="66" t="s">
        <v>1900</v>
      </c>
      <c r="C791" s="67">
        <v>61</v>
      </c>
      <c r="D791" s="84" t="s">
        <v>349</v>
      </c>
      <c r="E791" s="85">
        <v>61.863559584956398</v>
      </c>
      <c r="F791" s="91">
        <v>61.860974180426801</v>
      </c>
      <c r="G791" s="86">
        <v>19.881760832845</v>
      </c>
      <c r="H791" s="86">
        <v>19.879175428315399</v>
      </c>
      <c r="I791" s="86">
        <v>104.12</v>
      </c>
      <c r="J791" s="86">
        <v>124.97</v>
      </c>
      <c r="K791" s="87">
        <v>0</v>
      </c>
      <c r="L791" s="85">
        <v>0.75000000025699998</v>
      </c>
      <c r="M791" s="86">
        <v>1.6730665085596501E-2</v>
      </c>
      <c r="N791" s="86">
        <v>61.870466321243498</v>
      </c>
      <c r="O791" s="86">
        <v>3.6028764308776</v>
      </c>
      <c r="P791" s="86">
        <v>2.0339999999999998</v>
      </c>
      <c r="Q791" s="88">
        <v>1.0054000000000001</v>
      </c>
      <c r="R791" s="85">
        <v>1.4202528049992899E-2</v>
      </c>
      <c r="S791" s="86">
        <v>1.6</v>
      </c>
      <c r="T791" s="86">
        <v>2.5299999999999998</v>
      </c>
      <c r="U791" s="88">
        <v>2.3604743355510398</v>
      </c>
      <c r="V791" s="89">
        <v>4.33</v>
      </c>
      <c r="W791" s="85">
        <v>34.258949766075602</v>
      </c>
      <c r="X791" s="88">
        <v>12.666666666699999</v>
      </c>
      <c r="Y791" s="85">
        <v>-11.340000000000003</v>
      </c>
      <c r="Z791" s="88">
        <v>-100</v>
      </c>
      <c r="AA791" s="85">
        <v>0.21</v>
      </c>
      <c r="AB791" s="91">
        <v>0.21</v>
      </c>
      <c r="AC791" s="86">
        <v>0.08</v>
      </c>
      <c r="AD791" s="86">
        <v>0.08</v>
      </c>
      <c r="AE791" s="86">
        <v>0</v>
      </c>
      <c r="AF791" s="88">
        <v>0.103900000489</v>
      </c>
      <c r="AG791" s="85">
        <v>0</v>
      </c>
      <c r="AH791" s="86">
        <v>0.94792699999999996</v>
      </c>
      <c r="AI791" s="88">
        <v>0.26072999995399998</v>
      </c>
      <c r="AJ791" s="150">
        <v>1.27</v>
      </c>
      <c r="AK791" s="151">
        <v>0</v>
      </c>
    </row>
    <row r="792" spans="1:37" x14ac:dyDescent="0.2">
      <c r="A792" s="149" t="s">
        <v>1901</v>
      </c>
      <c r="B792" s="66" t="s">
        <v>1902</v>
      </c>
      <c r="C792" s="67">
        <v>83</v>
      </c>
      <c r="D792" s="84" t="s">
        <v>349</v>
      </c>
      <c r="E792" s="85">
        <v>53.828949514246403</v>
      </c>
      <c r="F792" s="91">
        <v>53.628590732241499</v>
      </c>
      <c r="G792" s="86">
        <v>25.531766185960901</v>
      </c>
      <c r="H792" s="86">
        <v>25.3314074039559</v>
      </c>
      <c r="I792" s="86">
        <v>67.56</v>
      </c>
      <c r="J792" s="86">
        <v>42.06</v>
      </c>
      <c r="K792" s="87">
        <v>0</v>
      </c>
      <c r="L792" s="85">
        <v>4.7699999959700001</v>
      </c>
      <c r="M792" s="86">
        <v>0</v>
      </c>
      <c r="N792" s="86">
        <v>52.9212770455987</v>
      </c>
      <c r="O792" s="86">
        <v>5.1196438508625501</v>
      </c>
      <c r="P792" s="86">
        <v>1.5209999999999999</v>
      </c>
      <c r="Q792" s="88">
        <v>1.7861</v>
      </c>
      <c r="R792" s="85">
        <v>0</v>
      </c>
      <c r="S792" s="86">
        <v>3.4</v>
      </c>
      <c r="T792" s="86">
        <v>3.44</v>
      </c>
      <c r="U792" s="88">
        <v>5.5681103371153</v>
      </c>
      <c r="V792" s="89">
        <v>3.95</v>
      </c>
      <c r="W792" s="85">
        <v>18.552690876112798</v>
      </c>
      <c r="X792" s="88">
        <v>24</v>
      </c>
      <c r="Y792" s="85">
        <v>99.68</v>
      </c>
      <c r="Z792" s="88"/>
      <c r="AA792" s="85">
        <v>0.17</v>
      </c>
      <c r="AB792" s="91">
        <v>0.5</v>
      </c>
      <c r="AC792" s="86">
        <v>0.06</v>
      </c>
      <c r="AD792" s="86">
        <v>0.1</v>
      </c>
      <c r="AE792" s="86">
        <v>0</v>
      </c>
      <c r="AF792" s="88">
        <v>0</v>
      </c>
      <c r="AG792" s="85">
        <v>0</v>
      </c>
      <c r="AH792" s="86">
        <v>0.112718</v>
      </c>
      <c r="AI792" s="88">
        <v>4.3455000094899998E-2</v>
      </c>
      <c r="AJ792" s="150">
        <v>1.1100000000000001</v>
      </c>
      <c r="AK792" s="151">
        <v>0</v>
      </c>
    </row>
    <row r="793" spans="1:37" x14ac:dyDescent="0.2">
      <c r="A793" s="149" t="s">
        <v>1903</v>
      </c>
      <c r="B793" s="66" t="s">
        <v>1904</v>
      </c>
      <c r="C793" s="67">
        <v>83</v>
      </c>
      <c r="D793" s="84" t="s">
        <v>349</v>
      </c>
      <c r="E793" s="85">
        <v>53.058296685616199</v>
      </c>
      <c r="F793" s="91">
        <v>53.050252064786001</v>
      </c>
      <c r="G793" s="86">
        <v>24.058779362866002</v>
      </c>
      <c r="H793" s="86">
        <v>24.057438592727699</v>
      </c>
      <c r="I793" s="86">
        <v>52.68</v>
      </c>
      <c r="J793" s="86">
        <v>66.88</v>
      </c>
      <c r="K793" s="87">
        <v>0</v>
      </c>
      <c r="L793" s="85">
        <v>1.53999999929</v>
      </c>
      <c r="M793" s="86">
        <v>2.0171231300277301E-2</v>
      </c>
      <c r="N793" s="86">
        <v>52.229592527412997</v>
      </c>
      <c r="O793" s="86">
        <v>11.6109080685971</v>
      </c>
      <c r="P793" s="86">
        <v>1.909</v>
      </c>
      <c r="Q793" s="88">
        <v>1.0129999999999999</v>
      </c>
      <c r="R793" s="85">
        <v>3.1675641431739003E-2</v>
      </c>
      <c r="S793" s="86">
        <v>2.9</v>
      </c>
      <c r="T793" s="86">
        <v>2.87</v>
      </c>
      <c r="U793" s="88">
        <v>3.3331545639815499</v>
      </c>
      <c r="V793" s="89">
        <v>4.1399999999999997</v>
      </c>
      <c r="W793" s="85">
        <v>21.946306883254</v>
      </c>
      <c r="X793" s="88">
        <v>16.666666666699999</v>
      </c>
      <c r="Y793" s="85">
        <v>-33.86</v>
      </c>
      <c r="Z793" s="88">
        <v>-100</v>
      </c>
      <c r="AA793" s="85">
        <v>0.18</v>
      </c>
      <c r="AB793" s="91">
        <v>0.18</v>
      </c>
      <c r="AC793" s="86">
        <v>0</v>
      </c>
      <c r="AD793" s="86">
        <v>0</v>
      </c>
      <c r="AE793" s="86">
        <v>0</v>
      </c>
      <c r="AF793" s="88">
        <v>4.3999999741199999E-3</v>
      </c>
      <c r="AG793" s="85">
        <v>0</v>
      </c>
      <c r="AH793" s="86">
        <v>0.31761200000000001</v>
      </c>
      <c r="AI793" s="88">
        <v>0.15933499972699999</v>
      </c>
      <c r="AJ793" s="150">
        <v>1.1399999999999999</v>
      </c>
      <c r="AK793" s="151">
        <v>0</v>
      </c>
    </row>
    <row r="794" spans="1:37" x14ac:dyDescent="0.2">
      <c r="A794" s="149" t="s">
        <v>1905</v>
      </c>
      <c r="B794" s="66" t="s">
        <v>1906</v>
      </c>
      <c r="C794" s="67">
        <v>83</v>
      </c>
      <c r="D794" s="84" t="s">
        <v>349</v>
      </c>
      <c r="E794" s="85">
        <v>44.241495216636501</v>
      </c>
      <c r="F794" s="91">
        <v>44.241495216636501</v>
      </c>
      <c r="G794" s="86">
        <v>17.617183171425399</v>
      </c>
      <c r="H794" s="86">
        <v>17.617183171425399</v>
      </c>
      <c r="I794" s="86">
        <v>36.36</v>
      </c>
      <c r="J794" s="86">
        <v>77.069999999999993</v>
      </c>
      <c r="K794" s="87">
        <v>0</v>
      </c>
      <c r="L794" s="85">
        <v>3.1800000010099998</v>
      </c>
      <c r="M794" s="86">
        <v>0</v>
      </c>
      <c r="N794" s="86">
        <v>43.628224892735801</v>
      </c>
      <c r="O794" s="86">
        <v>3.8543897216274101</v>
      </c>
      <c r="P794" s="86">
        <v>2.8639999999999999</v>
      </c>
      <c r="Q794" s="88">
        <v>2.1135999999999999</v>
      </c>
      <c r="R794" s="85">
        <v>0</v>
      </c>
      <c r="S794" s="86">
        <v>3.6</v>
      </c>
      <c r="T794" s="86">
        <v>3.2</v>
      </c>
      <c r="U794" s="88">
        <v>5.74742363240129</v>
      </c>
      <c r="V794" s="89">
        <v>3.77</v>
      </c>
      <c r="W794" s="85">
        <v>15.9298463778651</v>
      </c>
      <c r="X794" s="88">
        <v>19.600000000000001</v>
      </c>
      <c r="Y794" s="85">
        <v>-100</v>
      </c>
      <c r="Z794" s="88"/>
      <c r="AA794" s="85">
        <v>0.02</v>
      </c>
      <c r="AB794" s="91">
        <v>0.02</v>
      </c>
      <c r="AC794" s="86">
        <v>0</v>
      </c>
      <c r="AD794" s="86">
        <v>0</v>
      </c>
      <c r="AE794" s="86">
        <v>0</v>
      </c>
      <c r="AF794" s="88">
        <v>0</v>
      </c>
      <c r="AG794" s="85">
        <v>0</v>
      </c>
      <c r="AH794" s="86">
        <v>0.27022499999999999</v>
      </c>
      <c r="AI794" s="88">
        <v>0.231760000558</v>
      </c>
      <c r="AJ794" s="150">
        <v>1.1499999999999999</v>
      </c>
      <c r="AK794" s="151">
        <v>0</v>
      </c>
    </row>
    <row r="795" spans="1:37" x14ac:dyDescent="0.2">
      <c r="A795" s="149" t="s">
        <v>1907</v>
      </c>
      <c r="B795" s="66" t="s">
        <v>1908</v>
      </c>
      <c r="C795" s="67">
        <v>61</v>
      </c>
      <c r="D795" s="84" t="s">
        <v>349</v>
      </c>
      <c r="E795" s="85">
        <v>74.975940292644594</v>
      </c>
      <c r="F795" s="91">
        <v>74.972012177158007</v>
      </c>
      <c r="G795" s="86">
        <v>27.456545222429501</v>
      </c>
      <c r="H795" s="86">
        <v>27.452617106942899</v>
      </c>
      <c r="I795" s="86">
        <v>23.24</v>
      </c>
      <c r="J795" s="86">
        <v>16.059999999999999</v>
      </c>
      <c r="K795" s="87">
        <v>0</v>
      </c>
      <c r="L795" s="85">
        <v>1.1599999995000001</v>
      </c>
      <c r="M795" s="86">
        <v>2.86000107773993E-3</v>
      </c>
      <c r="N795" s="86">
        <v>75.143028763305907</v>
      </c>
      <c r="O795" s="86">
        <v>8.3035424114397092</v>
      </c>
      <c r="P795" s="86">
        <v>0.57699999999999996</v>
      </c>
      <c r="Q795" s="88">
        <v>0.53469999999999995</v>
      </c>
      <c r="R795" s="85">
        <v>1.6165535079211101E-2</v>
      </c>
      <c r="S795" s="86">
        <v>1.1000000000000001</v>
      </c>
      <c r="T795" s="86">
        <v>1.38</v>
      </c>
      <c r="U795" s="88">
        <v>0.93096337032308796</v>
      </c>
      <c r="V795" s="89">
        <v>4.38</v>
      </c>
      <c r="W795" s="85">
        <v>30.786408803957102</v>
      </c>
      <c r="X795" s="88">
        <v>21.233333333299999</v>
      </c>
      <c r="Y795" s="85">
        <v>-70.52</v>
      </c>
      <c r="Z795" s="88">
        <v>-100</v>
      </c>
      <c r="AA795" s="85">
        <v>0</v>
      </c>
      <c r="AB795" s="91">
        <v>0</v>
      </c>
      <c r="AC795" s="86">
        <v>0</v>
      </c>
      <c r="AD795" s="86">
        <v>0</v>
      </c>
      <c r="AE795" s="86">
        <v>0</v>
      </c>
      <c r="AF795" s="88">
        <v>0</v>
      </c>
      <c r="AG795" s="85">
        <v>0</v>
      </c>
      <c r="AH795" s="86">
        <v>0.103897</v>
      </c>
      <c r="AI795" s="88">
        <v>0.13036500000199999</v>
      </c>
      <c r="AJ795" s="150">
        <v>1.1599999999999999</v>
      </c>
      <c r="AK795" s="151">
        <v>0</v>
      </c>
    </row>
    <row r="796" spans="1:37" x14ac:dyDescent="0.2">
      <c r="A796" s="149" t="s">
        <v>1909</v>
      </c>
      <c r="B796" s="66" t="s">
        <v>1910</v>
      </c>
      <c r="C796" s="67">
        <v>83</v>
      </c>
      <c r="D796" s="84" t="s">
        <v>349</v>
      </c>
      <c r="E796" s="85">
        <v>38.992840194813297</v>
      </c>
      <c r="F796" s="91">
        <v>38.977230154435297</v>
      </c>
      <c r="G796" s="86">
        <v>13.2081754984806</v>
      </c>
      <c r="H796" s="86">
        <v>13.192565458102701</v>
      </c>
      <c r="I796" s="86">
        <v>30.33</v>
      </c>
      <c r="J796" s="86">
        <v>29.76</v>
      </c>
      <c r="K796" s="87">
        <v>0</v>
      </c>
      <c r="L796" s="85">
        <v>1.6599999994800001</v>
      </c>
      <c r="M796" s="86">
        <v>0</v>
      </c>
      <c r="N796" s="86">
        <v>40.558185082422099</v>
      </c>
      <c r="O796" s="86">
        <v>4.8211419399220397</v>
      </c>
      <c r="P796" s="86">
        <v>1.8720000000000001</v>
      </c>
      <c r="Q796" s="88">
        <v>0.82099999999999995</v>
      </c>
      <c r="R796" s="85">
        <v>0</v>
      </c>
      <c r="S796" s="86">
        <v>3.6</v>
      </c>
      <c r="T796" s="86">
        <v>3.08</v>
      </c>
      <c r="U796" s="88">
        <v>5.6654039878449796</v>
      </c>
      <c r="V796" s="89">
        <v>3.44</v>
      </c>
      <c r="W796" s="85">
        <v>26.676492920034399</v>
      </c>
      <c r="X796" s="88">
        <v>27.733333333299999</v>
      </c>
      <c r="Y796" s="85">
        <v>-100.00000171050399</v>
      </c>
      <c r="Z796" s="88">
        <v>-100</v>
      </c>
      <c r="AA796" s="85">
        <v>0.04</v>
      </c>
      <c r="AB796" s="91">
        <v>0.04</v>
      </c>
      <c r="AC796" s="86">
        <v>0</v>
      </c>
      <c r="AD796" s="86">
        <v>0</v>
      </c>
      <c r="AE796" s="86">
        <v>0</v>
      </c>
      <c r="AF796" s="88">
        <v>0</v>
      </c>
      <c r="AG796" s="85">
        <v>0</v>
      </c>
      <c r="AH796" s="86">
        <v>0.183699</v>
      </c>
      <c r="AI796" s="88">
        <v>1.4484999987200001E-2</v>
      </c>
      <c r="AJ796" s="150">
        <v>1.07</v>
      </c>
      <c r="AK796" s="151">
        <v>0</v>
      </c>
    </row>
    <row r="797" spans="1:37" x14ac:dyDescent="0.2">
      <c r="A797" s="149" t="s">
        <v>1911</v>
      </c>
      <c r="B797" s="66" t="s">
        <v>1912</v>
      </c>
      <c r="C797" s="67">
        <v>61</v>
      </c>
      <c r="D797" s="84" t="s">
        <v>349</v>
      </c>
      <c r="E797" s="85">
        <v>66.600425548998402</v>
      </c>
      <c r="F797" s="91">
        <v>66.551246537396096</v>
      </c>
      <c r="G797" s="86">
        <v>24.0987193383917</v>
      </c>
      <c r="H797" s="86">
        <v>24.054558593279499</v>
      </c>
      <c r="I797" s="86">
        <v>6.16</v>
      </c>
      <c r="J797" s="86">
        <v>8.48</v>
      </c>
      <c r="K797" s="87">
        <v>0</v>
      </c>
      <c r="L797" s="85">
        <v>1.1199999999600001</v>
      </c>
      <c r="M797" s="86">
        <v>0</v>
      </c>
      <c r="N797" s="86">
        <v>66.9204542025808</v>
      </c>
      <c r="O797" s="86">
        <v>12.4286909561117</v>
      </c>
      <c r="P797" s="86">
        <v>0.39100000000000001</v>
      </c>
      <c r="Q797" s="88">
        <v>0.4461</v>
      </c>
      <c r="R797" s="85">
        <v>0</v>
      </c>
      <c r="S797" s="86">
        <v>0.9</v>
      </c>
      <c r="T797" s="86">
        <v>1.0900000000000001</v>
      </c>
      <c r="U797" s="88">
        <v>1.1521939861094399</v>
      </c>
      <c r="V797" s="89">
        <v>3.96</v>
      </c>
      <c r="W797" s="85">
        <v>33.227585970176598</v>
      </c>
      <c r="X797" s="88">
        <v>27.8</v>
      </c>
      <c r="Y797" s="85">
        <v>53.716315379999998</v>
      </c>
      <c r="Z797" s="88">
        <v>-97.526186330000002</v>
      </c>
      <c r="AA797" s="85">
        <v>0.06</v>
      </c>
      <c r="AB797" s="91">
        <v>0.06</v>
      </c>
      <c r="AC797" s="86">
        <v>0</v>
      </c>
      <c r="AD797" s="86">
        <v>0</v>
      </c>
      <c r="AE797" s="86">
        <v>0.01</v>
      </c>
      <c r="AF797" s="88">
        <v>0</v>
      </c>
      <c r="AG797" s="85">
        <v>0</v>
      </c>
      <c r="AH797" s="86">
        <v>5.4132E-2</v>
      </c>
      <c r="AI797" s="88">
        <v>1.44850000037E-2</v>
      </c>
      <c r="AJ797" s="150">
        <v>1.1299999999999999</v>
      </c>
      <c r="AK797" s="151">
        <v>0</v>
      </c>
    </row>
    <row r="798" spans="1:37" x14ac:dyDescent="0.2">
      <c r="A798" s="149" t="s">
        <v>1913</v>
      </c>
      <c r="B798" s="66" t="s">
        <v>1914</v>
      </c>
      <c r="C798" s="67">
        <v>60</v>
      </c>
      <c r="D798" s="84" t="s">
        <v>349</v>
      </c>
      <c r="E798" s="85">
        <v>54.457309814955103</v>
      </c>
      <c r="F798" s="91">
        <v>54.432420733686797</v>
      </c>
      <c r="G798" s="86">
        <v>18.3638134401039</v>
      </c>
      <c r="H798" s="86">
        <v>18.356238502326601</v>
      </c>
      <c r="I798" s="86">
        <v>75.98</v>
      </c>
      <c r="J798" s="86">
        <v>32.36</v>
      </c>
      <c r="K798" s="87">
        <v>2.4E-2</v>
      </c>
      <c r="L798" s="85">
        <v>1.2899999988099999</v>
      </c>
      <c r="M798" s="86">
        <v>0</v>
      </c>
      <c r="N798" s="86">
        <v>54.459573627675802</v>
      </c>
      <c r="O798" s="86">
        <v>10.2944352458426</v>
      </c>
      <c r="P798" s="86">
        <v>0.44900000000000001</v>
      </c>
      <c r="Q798" s="88">
        <v>1.1182000000000001</v>
      </c>
      <c r="R798" s="85">
        <v>0</v>
      </c>
      <c r="S798" s="86">
        <v>0.6</v>
      </c>
      <c r="T798" s="86">
        <v>2.15</v>
      </c>
      <c r="U798" s="88">
        <v>3.07109620170977</v>
      </c>
      <c r="V798" s="89">
        <v>3.85</v>
      </c>
      <c r="W798" s="85">
        <v>44.406115337029703</v>
      </c>
      <c r="X798" s="88">
        <v>34.733333333300003</v>
      </c>
      <c r="Y798" s="85">
        <v>100</v>
      </c>
      <c r="Z798" s="88">
        <v>38.879999999999995</v>
      </c>
      <c r="AA798" s="85">
        <v>0</v>
      </c>
      <c r="AB798" s="91">
        <v>0</v>
      </c>
      <c r="AC798" s="86">
        <v>0</v>
      </c>
      <c r="AD798" s="86">
        <v>0</v>
      </c>
      <c r="AE798" s="86">
        <v>0</v>
      </c>
      <c r="AF798" s="88">
        <v>6.0299999956499997E-2</v>
      </c>
      <c r="AG798" s="85">
        <v>0</v>
      </c>
      <c r="AH798" s="86">
        <v>0.19253799999999999</v>
      </c>
      <c r="AI798" s="88">
        <v>4.3896000045499997E-2</v>
      </c>
      <c r="AJ798" s="150">
        <v>1.27</v>
      </c>
      <c r="AK798" s="151">
        <v>0</v>
      </c>
    </row>
    <row r="799" spans="1:37" x14ac:dyDescent="0.2">
      <c r="A799" s="149" t="s">
        <v>1915</v>
      </c>
      <c r="B799" s="66" t="s">
        <v>1916</v>
      </c>
      <c r="C799" s="67">
        <v>60</v>
      </c>
      <c r="D799" s="84" t="s">
        <v>349</v>
      </c>
      <c r="E799" s="85">
        <v>49.734432902749703</v>
      </c>
      <c r="F799" s="91">
        <v>49.734432902749703</v>
      </c>
      <c r="G799" s="86">
        <v>30.560893927230602</v>
      </c>
      <c r="H799" s="86">
        <v>30.560893927230602</v>
      </c>
      <c r="I799" s="86">
        <v>23.06</v>
      </c>
      <c r="J799" s="86">
        <v>19.05</v>
      </c>
      <c r="K799" s="87">
        <v>0</v>
      </c>
      <c r="L799" s="85">
        <v>5.4500000056599998</v>
      </c>
      <c r="M799" s="86">
        <v>2.24989590813498E-3</v>
      </c>
      <c r="N799" s="86">
        <v>49.0740664226158</v>
      </c>
      <c r="O799" s="86">
        <v>14.5907684986914</v>
      </c>
      <c r="P799" s="86">
        <v>0.40400000000000003</v>
      </c>
      <c r="Q799" s="88">
        <v>1.1982999999999999</v>
      </c>
      <c r="R799" s="85">
        <v>2.0531772918591502E-2</v>
      </c>
      <c r="S799" s="86">
        <v>2.1</v>
      </c>
      <c r="T799" s="86">
        <v>1.26</v>
      </c>
      <c r="U799" s="88">
        <v>5.6194808670056204</v>
      </c>
      <c r="V799" s="89">
        <v>3.74</v>
      </c>
      <c r="W799" s="85">
        <v>42.711193337477503</v>
      </c>
      <c r="X799" s="88">
        <v>30.666666666699999</v>
      </c>
      <c r="Y799" s="85">
        <v>100</v>
      </c>
      <c r="Z799" s="88">
        <v>-20</v>
      </c>
      <c r="AA799" s="85">
        <v>0.09</v>
      </c>
      <c r="AB799" s="91">
        <v>0.09</v>
      </c>
      <c r="AC799" s="86">
        <v>0.02</v>
      </c>
      <c r="AD799" s="86">
        <v>0.02</v>
      </c>
      <c r="AE799" s="86">
        <v>0</v>
      </c>
      <c r="AF799" s="88">
        <v>0.12999999536699999</v>
      </c>
      <c r="AG799" s="85">
        <v>0</v>
      </c>
      <c r="AH799" s="86">
        <v>0.135489</v>
      </c>
      <c r="AI799" s="88">
        <v>4.1235999907900001E-2</v>
      </c>
      <c r="AJ799" s="150">
        <v>1.45</v>
      </c>
      <c r="AK799" s="151">
        <v>0</v>
      </c>
    </row>
    <row r="800" spans="1:37" x14ac:dyDescent="0.2">
      <c r="A800" s="149" t="s">
        <v>1917</v>
      </c>
      <c r="B800" s="66" t="s">
        <v>1918</v>
      </c>
      <c r="C800" s="67">
        <v>60</v>
      </c>
      <c r="D800" s="84" t="s">
        <v>349</v>
      </c>
      <c r="E800" s="85">
        <v>52.147131291798701</v>
      </c>
      <c r="F800" s="91">
        <v>52.147131291798701</v>
      </c>
      <c r="G800" s="86">
        <v>12.664554734248499</v>
      </c>
      <c r="H800" s="86">
        <v>12.664554734248499</v>
      </c>
      <c r="I800" s="86">
        <v>19.829999999999998</v>
      </c>
      <c r="J800" s="86">
        <v>12.71</v>
      </c>
      <c r="K800" s="87">
        <v>0</v>
      </c>
      <c r="L800" s="85">
        <v>2.1599999967899999</v>
      </c>
      <c r="M800" s="86">
        <v>0</v>
      </c>
      <c r="N800" s="86">
        <v>52.9825843955241</v>
      </c>
      <c r="O800" s="86">
        <v>5.1788221689931504</v>
      </c>
      <c r="P800" s="86">
        <v>0.247</v>
      </c>
      <c r="Q800" s="88">
        <v>0.63880000000000003</v>
      </c>
      <c r="R800" s="85">
        <v>0</v>
      </c>
      <c r="S800" s="86">
        <v>0</v>
      </c>
      <c r="T800" s="86">
        <v>1.91</v>
      </c>
      <c r="U800" s="88">
        <v>2.4780007039774699</v>
      </c>
      <c r="V800" s="89">
        <v>3.79</v>
      </c>
      <c r="W800" s="85">
        <v>50.8721030171154</v>
      </c>
      <c r="X800" s="88">
        <v>46.733333333300003</v>
      </c>
      <c r="Y800" s="85">
        <v>100</v>
      </c>
      <c r="Z800" s="88">
        <v>39.139999999999986</v>
      </c>
      <c r="AA800" s="85">
        <v>0.01</v>
      </c>
      <c r="AB800" s="91">
        <v>0.01</v>
      </c>
      <c r="AC800" s="86">
        <v>0.03</v>
      </c>
      <c r="AD800" s="86">
        <v>0.03</v>
      </c>
      <c r="AE800" s="86">
        <v>0</v>
      </c>
      <c r="AF800" s="88">
        <v>0</v>
      </c>
      <c r="AG800" s="85">
        <v>0</v>
      </c>
      <c r="AH800" s="86">
        <v>7.1558999999999998E-2</v>
      </c>
      <c r="AI800" s="88">
        <v>4.2271999956300002E-2</v>
      </c>
      <c r="AJ800" s="150">
        <v>1.23</v>
      </c>
      <c r="AK800" s="151">
        <v>0</v>
      </c>
    </row>
    <row r="801" spans="1:37" x14ac:dyDescent="0.2">
      <c r="A801" s="149" t="s">
        <v>1919</v>
      </c>
      <c r="B801" s="66" t="s">
        <v>1920</v>
      </c>
      <c r="C801" s="67">
        <v>60</v>
      </c>
      <c r="D801" s="84" t="s">
        <v>349</v>
      </c>
      <c r="E801" s="85">
        <v>59.387010365309202</v>
      </c>
      <c r="F801" s="91">
        <v>59.387010365309202</v>
      </c>
      <c r="G801" s="86">
        <v>14.6628362902287</v>
      </c>
      <c r="H801" s="86">
        <v>14.6628362902287</v>
      </c>
      <c r="I801" s="86">
        <v>91.4</v>
      </c>
      <c r="J801" s="86">
        <v>36.590000000000003</v>
      </c>
      <c r="K801" s="87">
        <v>0</v>
      </c>
      <c r="L801" s="85">
        <v>0.67000000054999997</v>
      </c>
      <c r="M801" s="86">
        <v>2.0892747546341101E-2</v>
      </c>
      <c r="N801" s="86">
        <v>60.162230772281902</v>
      </c>
      <c r="O801" s="86">
        <v>7.0910973084886102</v>
      </c>
      <c r="P801" s="86">
        <v>0.63700000000000001</v>
      </c>
      <c r="Q801" s="88">
        <v>0.64700000000000002</v>
      </c>
      <c r="R801" s="85">
        <v>6.8681318681318701E-2</v>
      </c>
      <c r="S801" s="86">
        <v>0</v>
      </c>
      <c r="T801" s="86">
        <v>4.13</v>
      </c>
      <c r="U801" s="88">
        <v>1.3082806009550101</v>
      </c>
      <c r="V801" s="89">
        <v>3.81</v>
      </c>
      <c r="W801" s="85">
        <v>44.683893001566702</v>
      </c>
      <c r="X801" s="88">
        <v>41</v>
      </c>
      <c r="Y801" s="85">
        <v>100</v>
      </c>
      <c r="Z801" s="88">
        <v>100</v>
      </c>
      <c r="AA801" s="85">
        <v>0.03</v>
      </c>
      <c r="AB801" s="91">
        <v>0.03</v>
      </c>
      <c r="AC801" s="86">
        <v>0</v>
      </c>
      <c r="AD801" s="86">
        <v>0</v>
      </c>
      <c r="AE801" s="86">
        <v>0</v>
      </c>
      <c r="AF801" s="88">
        <v>0</v>
      </c>
      <c r="AG801" s="85">
        <v>0</v>
      </c>
      <c r="AH801" s="86">
        <v>0.120501</v>
      </c>
      <c r="AI801" s="88">
        <v>6.9833999931800006E-2</v>
      </c>
      <c r="AJ801" s="150">
        <v>1.25</v>
      </c>
      <c r="AK801" s="151">
        <v>0</v>
      </c>
    </row>
    <row r="802" spans="1:37" x14ac:dyDescent="0.2">
      <c r="A802" s="149" t="s">
        <v>1921</v>
      </c>
      <c r="B802" s="66" t="s">
        <v>1922</v>
      </c>
      <c r="C802" s="67">
        <v>60</v>
      </c>
      <c r="D802" s="84" t="s">
        <v>349</v>
      </c>
      <c r="E802" s="85">
        <v>55.336085739332098</v>
      </c>
      <c r="F802" s="91">
        <v>55.333257924949798</v>
      </c>
      <c r="G802" s="86">
        <v>22.7144190255352</v>
      </c>
      <c r="H802" s="86">
        <v>22.7115912111529</v>
      </c>
      <c r="I802" s="86">
        <v>80.56</v>
      </c>
      <c r="J802" s="86">
        <v>49.13</v>
      </c>
      <c r="K802" s="87">
        <v>0</v>
      </c>
      <c r="L802" s="85">
        <v>1.1600000001799999</v>
      </c>
      <c r="M802" s="86">
        <v>0</v>
      </c>
      <c r="N802" s="86">
        <v>55.324222821973798</v>
      </c>
      <c r="O802" s="86">
        <v>11.017325633052</v>
      </c>
      <c r="P802" s="86">
        <v>0.88</v>
      </c>
      <c r="Q802" s="88">
        <v>1.571</v>
      </c>
      <c r="R802" s="85">
        <v>0</v>
      </c>
      <c r="S802" s="86">
        <v>0.1</v>
      </c>
      <c r="T802" s="86">
        <v>2.57</v>
      </c>
      <c r="U802" s="88">
        <v>3.41317195939259</v>
      </c>
      <c r="V802" s="89">
        <v>3.82</v>
      </c>
      <c r="W802" s="85">
        <v>38.800116264383902</v>
      </c>
      <c r="X802" s="88">
        <v>25.3</v>
      </c>
      <c r="Y802" s="85">
        <v>100</v>
      </c>
      <c r="Z802" s="88">
        <v>100</v>
      </c>
      <c r="AA802" s="85">
        <v>0.09</v>
      </c>
      <c r="AB802" s="91">
        <v>0.09</v>
      </c>
      <c r="AC802" s="86">
        <v>0</v>
      </c>
      <c r="AD802" s="86">
        <v>0</v>
      </c>
      <c r="AE802" s="86">
        <v>0</v>
      </c>
      <c r="AF802" s="88">
        <v>0</v>
      </c>
      <c r="AG802" s="85">
        <v>0</v>
      </c>
      <c r="AH802" s="86">
        <v>0.22212399999999999</v>
      </c>
      <c r="AI802" s="88">
        <v>4.5226000000099999E-2</v>
      </c>
      <c r="AJ802" s="150">
        <v>1.29</v>
      </c>
      <c r="AK802" s="151">
        <v>0</v>
      </c>
    </row>
    <row r="803" spans="1:37" x14ac:dyDescent="0.2">
      <c r="A803" s="149" t="s">
        <v>1923</v>
      </c>
      <c r="B803" s="66" t="s">
        <v>1924</v>
      </c>
      <c r="C803" s="67">
        <v>60</v>
      </c>
      <c r="D803" s="84" t="s">
        <v>349</v>
      </c>
      <c r="E803" s="85">
        <v>39.364366408057698</v>
      </c>
      <c r="F803" s="91">
        <v>39.088063155029303</v>
      </c>
      <c r="G803" s="86">
        <v>21.143323805634999</v>
      </c>
      <c r="H803" s="86">
        <v>21.0072138287737</v>
      </c>
      <c r="I803" s="86">
        <v>24.65</v>
      </c>
      <c r="J803" s="86">
        <v>54.51</v>
      </c>
      <c r="K803" s="87">
        <v>3.0200000000000001E-2</v>
      </c>
      <c r="L803" s="85">
        <v>3.7900000004500001</v>
      </c>
      <c r="M803" s="86">
        <v>1.0379485570014501E-3</v>
      </c>
      <c r="N803" s="86">
        <v>38.950171167744401</v>
      </c>
      <c r="O803" s="86">
        <v>9.8636421562380505</v>
      </c>
      <c r="P803" s="86">
        <v>1.476</v>
      </c>
      <c r="Q803" s="88">
        <v>1.0889</v>
      </c>
      <c r="R803" s="85">
        <v>1.3914011409489399E-2</v>
      </c>
      <c r="S803" s="86">
        <v>4.2</v>
      </c>
      <c r="T803" s="86">
        <v>1.1599999999999999</v>
      </c>
      <c r="U803" s="88">
        <v>6.5999727780046298</v>
      </c>
      <c r="V803" s="89">
        <v>3.63</v>
      </c>
      <c r="W803" s="85">
        <v>31.636902726175801</v>
      </c>
      <c r="X803" s="88">
        <v>29.0333333333</v>
      </c>
      <c r="Y803" s="85">
        <v>99.94</v>
      </c>
      <c r="Z803" s="88">
        <v>100</v>
      </c>
      <c r="AA803" s="85">
        <v>0</v>
      </c>
      <c r="AB803" s="91">
        <v>0</v>
      </c>
      <c r="AC803" s="86">
        <v>0</v>
      </c>
      <c r="AD803" s="86">
        <v>0</v>
      </c>
      <c r="AE803" s="86">
        <v>0</v>
      </c>
      <c r="AF803" s="88">
        <v>0.24359999600000001</v>
      </c>
      <c r="AG803" s="85">
        <v>1.19780000124E-2</v>
      </c>
      <c r="AH803" s="86">
        <v>0.244226</v>
      </c>
      <c r="AI803" s="88">
        <v>0.21240100022</v>
      </c>
      <c r="AJ803" s="150">
        <v>1.59</v>
      </c>
      <c r="AK803" s="151">
        <v>0</v>
      </c>
    </row>
    <row r="804" spans="1:37" x14ac:dyDescent="0.2">
      <c r="A804" s="149" t="s">
        <v>1925</v>
      </c>
      <c r="B804" s="66" t="s">
        <v>1926</v>
      </c>
      <c r="C804" s="67">
        <v>60</v>
      </c>
      <c r="D804" s="84" t="s">
        <v>349</v>
      </c>
      <c r="E804" s="85">
        <v>68.528781383955902</v>
      </c>
      <c r="F804" s="91">
        <v>68.410900183710993</v>
      </c>
      <c r="G804" s="86">
        <v>25.771586037966902</v>
      </c>
      <c r="H804" s="86">
        <v>25.653704837722</v>
      </c>
      <c r="I804" s="86">
        <v>23.12</v>
      </c>
      <c r="J804" s="86">
        <v>15.12</v>
      </c>
      <c r="K804" s="87">
        <v>0</v>
      </c>
      <c r="L804" s="85">
        <v>0.17000000031000001</v>
      </c>
      <c r="M804" s="86">
        <v>0</v>
      </c>
      <c r="N804" s="86">
        <v>68.984472049689401</v>
      </c>
      <c r="O804" s="86">
        <v>5.1568652356153901</v>
      </c>
      <c r="P804" s="86">
        <v>0.25700000000000001</v>
      </c>
      <c r="Q804" s="88">
        <v>0.83350000000000002</v>
      </c>
      <c r="R804" s="85">
        <v>0</v>
      </c>
      <c r="S804" s="86">
        <v>2.2000000000000002</v>
      </c>
      <c r="T804" s="86">
        <v>1.1000000000000001</v>
      </c>
      <c r="U804" s="88">
        <v>1.9197795468462999</v>
      </c>
      <c r="V804" s="89">
        <v>4.1399999999999997</v>
      </c>
      <c r="W804" s="85">
        <v>33.806630338331502</v>
      </c>
      <c r="X804" s="88">
        <v>28.166666666699999</v>
      </c>
      <c r="Y804" s="85">
        <v>61.5</v>
      </c>
      <c r="Z804" s="88">
        <v>100</v>
      </c>
      <c r="AA804" s="85">
        <v>0</v>
      </c>
      <c r="AB804" s="91">
        <v>0</v>
      </c>
      <c r="AC804" s="86">
        <v>0</v>
      </c>
      <c r="AD804" s="86">
        <v>0</v>
      </c>
      <c r="AE804" s="86">
        <v>0</v>
      </c>
      <c r="AF804" s="88">
        <v>0</v>
      </c>
      <c r="AG804" s="85">
        <v>0</v>
      </c>
      <c r="AH804" s="86">
        <v>6.4143000000000006E-2</v>
      </c>
      <c r="AI804" s="88">
        <v>1.1639000016900001E-2</v>
      </c>
      <c r="AJ804" s="150">
        <v>1.58</v>
      </c>
      <c r="AK804" s="151">
        <v>0</v>
      </c>
    </row>
    <row r="805" spans="1:37" x14ac:dyDescent="0.2">
      <c r="A805" s="149" t="s">
        <v>1927</v>
      </c>
      <c r="B805" s="66" t="s">
        <v>1928</v>
      </c>
      <c r="C805" s="67">
        <v>60</v>
      </c>
      <c r="D805" s="84" t="s">
        <v>349</v>
      </c>
      <c r="E805" s="85">
        <v>69.512788867627606</v>
      </c>
      <c r="F805" s="91">
        <v>69.461837203772703</v>
      </c>
      <c r="G805" s="86">
        <v>14.969598840566601</v>
      </c>
      <c r="H805" s="86">
        <v>14.9650698037795</v>
      </c>
      <c r="I805" s="86">
        <v>26.71</v>
      </c>
      <c r="J805" s="86">
        <v>18.47</v>
      </c>
      <c r="K805" s="87">
        <v>0</v>
      </c>
      <c r="L805" s="85">
        <v>0.52999999986699997</v>
      </c>
      <c r="M805" s="86">
        <v>9.9589803050116003E-3</v>
      </c>
      <c r="N805" s="86">
        <v>69.487717705792207</v>
      </c>
      <c r="O805" s="86">
        <v>2.6813134892511199</v>
      </c>
      <c r="P805" s="86">
        <v>0.52800000000000002</v>
      </c>
      <c r="Q805" s="88">
        <v>0.629</v>
      </c>
      <c r="R805" s="85">
        <v>2.86615075952995E-2</v>
      </c>
      <c r="S805" s="86">
        <v>0</v>
      </c>
      <c r="T805" s="86">
        <v>1.77</v>
      </c>
      <c r="U805" s="88">
        <v>0.589907041519945</v>
      </c>
      <c r="V805" s="89">
        <v>4.16</v>
      </c>
      <c r="W805" s="85">
        <v>51.080305411056898</v>
      </c>
      <c r="X805" s="88">
        <v>37.866666666699999</v>
      </c>
      <c r="Y805" s="85">
        <v>100</v>
      </c>
      <c r="Z805" s="88">
        <v>100</v>
      </c>
      <c r="AA805" s="85">
        <v>0</v>
      </c>
      <c r="AB805" s="91">
        <v>0</v>
      </c>
      <c r="AC805" s="86">
        <v>0</v>
      </c>
      <c r="AD805" s="86">
        <v>0</v>
      </c>
      <c r="AE805" s="86">
        <v>0</v>
      </c>
      <c r="AF805" s="88">
        <v>17.413200374100001</v>
      </c>
      <c r="AG805" s="85">
        <v>0</v>
      </c>
      <c r="AH805" s="86">
        <v>0.107555</v>
      </c>
      <c r="AI805" s="88">
        <v>0</v>
      </c>
      <c r="AJ805" s="150">
        <v>1.38</v>
      </c>
      <c r="AK805" s="151">
        <v>0</v>
      </c>
    </row>
    <row r="806" spans="1:37" x14ac:dyDescent="0.2">
      <c r="A806" s="149" t="s">
        <v>1929</v>
      </c>
      <c r="B806" s="66" t="s">
        <v>1930</v>
      </c>
      <c r="C806" s="67">
        <v>60</v>
      </c>
      <c r="D806" s="84" t="s">
        <v>349</v>
      </c>
      <c r="E806" s="85">
        <v>49.114515277044099</v>
      </c>
      <c r="F806" s="91">
        <v>48.954655397703597</v>
      </c>
      <c r="G806" s="86">
        <v>18.1656426367149</v>
      </c>
      <c r="H806" s="86">
        <v>18.029414217798699</v>
      </c>
      <c r="I806" s="86">
        <v>102.22</v>
      </c>
      <c r="J806" s="86">
        <v>96.06</v>
      </c>
      <c r="K806" s="87">
        <v>0</v>
      </c>
      <c r="L806" s="85">
        <v>1.9199999967000001</v>
      </c>
      <c r="M806" s="86">
        <v>0</v>
      </c>
      <c r="N806" s="86">
        <v>49.136631787452103</v>
      </c>
      <c r="O806" s="86">
        <v>7.8219533275713102</v>
      </c>
      <c r="P806" s="86">
        <v>2.1160000000000001</v>
      </c>
      <c r="Q806" s="88">
        <v>0.95760000000000001</v>
      </c>
      <c r="R806" s="85">
        <v>0</v>
      </c>
      <c r="S806" s="86">
        <v>3.5</v>
      </c>
      <c r="T806" s="86">
        <v>1.84</v>
      </c>
      <c r="U806" s="88">
        <v>4.4260335288720798</v>
      </c>
      <c r="V806" s="89">
        <v>3.87</v>
      </c>
      <c r="W806" s="85">
        <v>27.571150182699999</v>
      </c>
      <c r="X806" s="88">
        <v>22.366666666699999</v>
      </c>
      <c r="Y806" s="85">
        <v>-25.299999999999997</v>
      </c>
      <c r="Z806" s="88">
        <v>-100</v>
      </c>
      <c r="AA806" s="85">
        <v>0</v>
      </c>
      <c r="AB806" s="91">
        <v>0</v>
      </c>
      <c r="AC806" s="86">
        <v>0</v>
      </c>
      <c r="AD806" s="86">
        <v>0</v>
      </c>
      <c r="AE806" s="86">
        <v>0.14000000000000001</v>
      </c>
      <c r="AF806" s="88">
        <v>0.107699997538</v>
      </c>
      <c r="AG806" s="85">
        <v>0</v>
      </c>
      <c r="AH806" s="86">
        <v>0.438639</v>
      </c>
      <c r="AI806" s="88">
        <v>0.138063999824</v>
      </c>
      <c r="AJ806" s="150">
        <v>1.6</v>
      </c>
      <c r="AK806" s="151">
        <v>0</v>
      </c>
    </row>
    <row r="807" spans="1:37" x14ac:dyDescent="0.2">
      <c r="A807" s="149" t="s">
        <v>1931</v>
      </c>
      <c r="B807" s="66" t="s">
        <v>1932</v>
      </c>
      <c r="C807" s="67">
        <v>60</v>
      </c>
      <c r="D807" s="84" t="s">
        <v>349</v>
      </c>
      <c r="E807" s="85">
        <v>66.486063163278402</v>
      </c>
      <c r="F807" s="91">
        <v>66.486063163278402</v>
      </c>
      <c r="G807" s="86">
        <v>12.4952052167242</v>
      </c>
      <c r="H807" s="86">
        <v>12.4952052167242</v>
      </c>
      <c r="I807" s="86">
        <v>29.83</v>
      </c>
      <c r="J807" s="86">
        <v>11.89</v>
      </c>
      <c r="K807" s="87">
        <v>0</v>
      </c>
      <c r="L807" s="85">
        <v>0.8099999994</v>
      </c>
      <c r="M807" s="86">
        <v>0</v>
      </c>
      <c r="N807" s="86">
        <v>66.971977582065705</v>
      </c>
      <c r="O807" s="86">
        <v>3.45343100612947</v>
      </c>
      <c r="P807" s="86">
        <v>0.47</v>
      </c>
      <c r="Q807" s="88">
        <v>1.0654999999999999</v>
      </c>
      <c r="R807" s="85">
        <v>0</v>
      </c>
      <c r="S807" s="86">
        <v>0</v>
      </c>
      <c r="T807" s="86">
        <v>3.39</v>
      </c>
      <c r="U807" s="88">
        <v>0.81671141797724101</v>
      </c>
      <c r="V807" s="89">
        <v>4.0599999999999996</v>
      </c>
      <c r="W807" s="85">
        <v>48.928175137600398</v>
      </c>
      <c r="X807" s="88">
        <v>42.6</v>
      </c>
      <c r="Y807" s="85">
        <v>100</v>
      </c>
      <c r="Z807" s="88"/>
      <c r="AA807" s="85">
        <v>0.13</v>
      </c>
      <c r="AB807" s="91">
        <v>0.13</v>
      </c>
      <c r="AC807" s="86">
        <v>0.09</v>
      </c>
      <c r="AD807" s="86">
        <v>0.09</v>
      </c>
      <c r="AE807" s="86">
        <v>0</v>
      </c>
      <c r="AF807" s="88">
        <v>0</v>
      </c>
      <c r="AG807" s="85">
        <v>0</v>
      </c>
      <c r="AH807" s="86">
        <v>4.8097000000000001E-2</v>
      </c>
      <c r="AI807" s="88">
        <v>1.1638999999500001E-2</v>
      </c>
      <c r="AJ807" s="150">
        <v>1.46</v>
      </c>
      <c r="AK807" s="151">
        <v>0</v>
      </c>
    </row>
    <row r="808" spans="1:37" x14ac:dyDescent="0.2">
      <c r="A808" s="149" t="s">
        <v>1933</v>
      </c>
      <c r="B808" s="66" t="s">
        <v>1934</v>
      </c>
      <c r="C808" s="67">
        <v>60</v>
      </c>
      <c r="D808" s="84" t="s">
        <v>349</v>
      </c>
      <c r="E808" s="85">
        <v>57.127522541863499</v>
      </c>
      <c r="F808" s="91">
        <v>57.0349398883641</v>
      </c>
      <c r="G808" s="86">
        <v>24.633694718763401</v>
      </c>
      <c r="H808" s="86">
        <v>24.558555173894401</v>
      </c>
      <c r="I808" s="86">
        <v>6.72</v>
      </c>
      <c r="J808" s="86">
        <v>18.41</v>
      </c>
      <c r="K808" s="87">
        <v>0</v>
      </c>
      <c r="L808" s="85">
        <v>1.7300000017699999</v>
      </c>
      <c r="M808" s="86">
        <v>1.3537766309840301E-4</v>
      </c>
      <c r="N808" s="86">
        <v>56.505779124193197</v>
      </c>
      <c r="O808" s="86">
        <v>10.8141839806182</v>
      </c>
      <c r="P808" s="86">
        <v>1.2629999999999999</v>
      </c>
      <c r="Q808" s="88">
        <v>0.83489999999999998</v>
      </c>
      <c r="R808" s="85">
        <v>1.90621425848265E-2</v>
      </c>
      <c r="S808" s="86">
        <v>3.4</v>
      </c>
      <c r="T808" s="86">
        <v>1.31</v>
      </c>
      <c r="U808" s="88">
        <v>4.1192571919278702</v>
      </c>
      <c r="V808" s="89">
        <v>3.88</v>
      </c>
      <c r="W808" s="85">
        <v>26.671295398230299</v>
      </c>
      <c r="X808" s="88">
        <v>25.566666666700002</v>
      </c>
      <c r="Y808" s="85">
        <v>100</v>
      </c>
      <c r="Z808" s="88">
        <v>100</v>
      </c>
      <c r="AA808" s="85">
        <v>0.28000000000000003</v>
      </c>
      <c r="AB808" s="91">
        <v>0.32</v>
      </c>
      <c r="AC808" s="86">
        <v>0.02</v>
      </c>
      <c r="AD808" s="86">
        <v>0.02</v>
      </c>
      <c r="AE808" s="86">
        <v>0</v>
      </c>
      <c r="AF808" s="88">
        <v>0</v>
      </c>
      <c r="AG808" s="85">
        <v>0</v>
      </c>
      <c r="AH808" s="86">
        <v>8.7218000000000004E-2</v>
      </c>
      <c r="AI808" s="88">
        <v>5.0539000066799997E-2</v>
      </c>
      <c r="AJ808" s="150">
        <v>1.7</v>
      </c>
      <c r="AK808" s="151">
        <v>0</v>
      </c>
    </row>
    <row r="809" spans="1:37" x14ac:dyDescent="0.2">
      <c r="A809" s="149" t="s">
        <v>1935</v>
      </c>
      <c r="B809" s="66" t="s">
        <v>1936</v>
      </c>
      <c r="C809" s="67">
        <v>60</v>
      </c>
      <c r="D809" s="84" t="s">
        <v>349</v>
      </c>
      <c r="E809" s="85">
        <v>74.151043186460498</v>
      </c>
      <c r="F809" s="91">
        <v>74.138276918587707</v>
      </c>
      <c r="G809" s="86">
        <v>15.951451707032399</v>
      </c>
      <c r="H809" s="86">
        <v>15.951451707032399</v>
      </c>
      <c r="I809" s="86">
        <v>18.64</v>
      </c>
      <c r="J809" s="86">
        <v>8.34</v>
      </c>
      <c r="K809" s="87">
        <v>0</v>
      </c>
      <c r="L809" s="85">
        <v>0.32000000025899999</v>
      </c>
      <c r="M809" s="86">
        <v>0</v>
      </c>
      <c r="N809" s="86">
        <v>74.365644395764903</v>
      </c>
      <c r="O809" s="86">
        <v>3.1285206690354399</v>
      </c>
      <c r="P809" s="86">
        <v>0.22800000000000001</v>
      </c>
      <c r="Q809" s="88">
        <v>1.1246</v>
      </c>
      <c r="R809" s="85">
        <v>0</v>
      </c>
      <c r="S809" s="86">
        <v>0</v>
      </c>
      <c r="T809" s="86">
        <v>2.62</v>
      </c>
      <c r="U809" s="88">
        <v>1.4307338780274299</v>
      </c>
      <c r="V809" s="89">
        <v>4.33</v>
      </c>
      <c r="W809" s="85">
        <v>56.842905982733001</v>
      </c>
      <c r="X809" s="88">
        <v>46.2</v>
      </c>
      <c r="Y809" s="85">
        <v>100</v>
      </c>
      <c r="Z809" s="88">
        <v>100</v>
      </c>
      <c r="AA809" s="85">
        <v>0.05</v>
      </c>
      <c r="AB809" s="91">
        <v>0.05</v>
      </c>
      <c r="AC809" s="86">
        <v>0</v>
      </c>
      <c r="AD809" s="86">
        <v>0</v>
      </c>
      <c r="AE809" s="86">
        <v>0</v>
      </c>
      <c r="AF809" s="88">
        <v>0</v>
      </c>
      <c r="AG809" s="85">
        <v>0</v>
      </c>
      <c r="AH809" s="86">
        <v>6.0433000000000001E-2</v>
      </c>
      <c r="AI809" s="88">
        <v>2.3277999992799999E-2</v>
      </c>
      <c r="AJ809" s="150">
        <v>1.2</v>
      </c>
      <c r="AK809" s="151">
        <v>0</v>
      </c>
    </row>
    <row r="810" spans="1:37" x14ac:dyDescent="0.2">
      <c r="A810" s="149" t="s">
        <v>1937</v>
      </c>
      <c r="B810" s="66" t="s">
        <v>1938</v>
      </c>
      <c r="C810" s="67">
        <v>60</v>
      </c>
      <c r="D810" s="84" t="s">
        <v>349</v>
      </c>
      <c r="E810" s="85">
        <v>53.899636006707297</v>
      </c>
      <c r="F810" s="91">
        <v>53.877823674559998</v>
      </c>
      <c r="G810" s="86">
        <v>17.2344689378758</v>
      </c>
      <c r="H810" s="86">
        <v>17.212656605728501</v>
      </c>
      <c r="I810" s="86">
        <v>14.31</v>
      </c>
      <c r="J810" s="86">
        <v>13.76</v>
      </c>
      <c r="K810" s="87">
        <v>0</v>
      </c>
      <c r="L810" s="85">
        <v>3.6599999973499999</v>
      </c>
      <c r="M810" s="86">
        <v>1.6859543516238001E-2</v>
      </c>
      <c r="N810" s="86">
        <v>53.7170395869191</v>
      </c>
      <c r="O810" s="86">
        <v>7.4192189662434602</v>
      </c>
      <c r="P810" s="86">
        <v>0.189</v>
      </c>
      <c r="Q810" s="88">
        <v>0.84830000000000005</v>
      </c>
      <c r="R810" s="85">
        <v>7.3782587309395006E-2</v>
      </c>
      <c r="S810" s="86">
        <v>0</v>
      </c>
      <c r="T810" s="86">
        <v>1.86</v>
      </c>
      <c r="U810" s="88">
        <v>3.02100800239936</v>
      </c>
      <c r="V810" s="89">
        <v>3.79</v>
      </c>
      <c r="W810" s="85">
        <v>39.527959642169002</v>
      </c>
      <c r="X810" s="88">
        <v>32.566666666700002</v>
      </c>
      <c r="Y810" s="85">
        <v>100</v>
      </c>
      <c r="Z810" s="88">
        <v>23.08</v>
      </c>
      <c r="AA810" s="85">
        <v>0</v>
      </c>
      <c r="AB810" s="91">
        <v>0</v>
      </c>
      <c r="AC810" s="86">
        <v>0</v>
      </c>
      <c r="AD810" s="86">
        <v>0</v>
      </c>
      <c r="AE810" s="86">
        <v>0</v>
      </c>
      <c r="AF810" s="88">
        <v>0</v>
      </c>
      <c r="AG810" s="85">
        <v>0</v>
      </c>
      <c r="AH810" s="86">
        <v>6.6974000000000006E-2</v>
      </c>
      <c r="AI810" s="88">
        <v>1.1639000018000001E-2</v>
      </c>
      <c r="AJ810" s="150">
        <v>1.47</v>
      </c>
      <c r="AK810" s="151">
        <v>0</v>
      </c>
    </row>
    <row r="811" spans="1:37" x14ac:dyDescent="0.2">
      <c r="A811" s="149" t="s">
        <v>1939</v>
      </c>
      <c r="B811" s="66" t="s">
        <v>1940</v>
      </c>
      <c r="C811" s="67">
        <v>60</v>
      </c>
      <c r="D811" s="84" t="s">
        <v>349</v>
      </c>
      <c r="E811" s="85">
        <v>66.120970534184394</v>
      </c>
      <c r="F811" s="91">
        <v>65.969158106872399</v>
      </c>
      <c r="G811" s="86">
        <v>15.8639547581211</v>
      </c>
      <c r="H811" s="86">
        <v>15.7130301227816</v>
      </c>
      <c r="I811" s="86">
        <v>40.369999999999997</v>
      </c>
      <c r="J811" s="86">
        <v>19.510000000000002</v>
      </c>
      <c r="K811" s="87">
        <v>9.9000000000000008E-3</v>
      </c>
      <c r="L811" s="85">
        <v>0.64000000020199999</v>
      </c>
      <c r="M811" s="86">
        <v>7.6995605301164404E-4</v>
      </c>
      <c r="N811" s="86">
        <v>66.500722659386497</v>
      </c>
      <c r="O811" s="86">
        <v>6.7862937863892299</v>
      </c>
      <c r="P811" s="86">
        <v>0.44</v>
      </c>
      <c r="Q811" s="88">
        <v>0.98640000000000005</v>
      </c>
      <c r="R811" s="85">
        <v>1.4427932477275999E-2</v>
      </c>
      <c r="S811" s="86">
        <v>0</v>
      </c>
      <c r="T811" s="86">
        <v>2.11</v>
      </c>
      <c r="U811" s="88">
        <v>0.83097328633954504</v>
      </c>
      <c r="V811" s="89">
        <v>4.25</v>
      </c>
      <c r="W811" s="85">
        <v>38.223013397374302</v>
      </c>
      <c r="X811" s="88">
        <v>34.133333333300001</v>
      </c>
      <c r="Y811" s="85">
        <v>100</v>
      </c>
      <c r="Z811" s="88">
        <v>100</v>
      </c>
      <c r="AA811" s="85">
        <v>0</v>
      </c>
      <c r="AB811" s="91">
        <v>0</v>
      </c>
      <c r="AC811" s="86">
        <v>0</v>
      </c>
      <c r="AD811" s="86">
        <v>0</v>
      </c>
      <c r="AE811" s="86">
        <v>0</v>
      </c>
      <c r="AF811" s="88">
        <v>3.04940009213</v>
      </c>
      <c r="AG811" s="85">
        <v>0</v>
      </c>
      <c r="AH811" s="86">
        <v>0.14243800000000001</v>
      </c>
      <c r="AI811" s="88">
        <v>4.6556000016500003E-2</v>
      </c>
      <c r="AJ811" s="150">
        <v>1.37</v>
      </c>
      <c r="AK811" s="151">
        <v>0</v>
      </c>
    </row>
    <row r="812" spans="1:37" x14ac:dyDescent="0.2">
      <c r="A812" s="149" t="s">
        <v>1941</v>
      </c>
      <c r="B812" s="66" t="s">
        <v>1942</v>
      </c>
      <c r="C812" s="67">
        <v>60</v>
      </c>
      <c r="D812" s="84" t="s">
        <v>349</v>
      </c>
      <c r="E812" s="85">
        <v>75.495332207766396</v>
      </c>
      <c r="F812" s="91">
        <v>75.307875657960096</v>
      </c>
      <c r="G812" s="86">
        <v>20.35827788261</v>
      </c>
      <c r="H812" s="86">
        <v>20.173304201013</v>
      </c>
      <c r="I812" s="86">
        <v>9</v>
      </c>
      <c r="J812" s="86">
        <v>6.13</v>
      </c>
      <c r="K812" s="87">
        <v>0</v>
      </c>
      <c r="L812" s="85">
        <v>0.79000000051399999</v>
      </c>
      <c r="M812" s="86">
        <v>0</v>
      </c>
      <c r="N812" s="86">
        <v>75.524748485878703</v>
      </c>
      <c r="O812" s="86">
        <v>8.0970741664776593</v>
      </c>
      <c r="P812" s="86">
        <v>0.16700000000000001</v>
      </c>
      <c r="Q812" s="88">
        <v>0.5655</v>
      </c>
      <c r="R812" s="85">
        <v>0</v>
      </c>
      <c r="S812" s="86">
        <v>0.8</v>
      </c>
      <c r="T812" s="86">
        <v>0.9</v>
      </c>
      <c r="U812" s="88">
        <v>1.99870890853114</v>
      </c>
      <c r="V812" s="89">
        <v>4.49</v>
      </c>
      <c r="W812" s="85">
        <v>30.358672814031799</v>
      </c>
      <c r="X812" s="88">
        <v>26.4666666667</v>
      </c>
      <c r="Y812" s="85">
        <v>100</v>
      </c>
      <c r="Z812" s="88">
        <v>100</v>
      </c>
      <c r="AA812" s="85">
        <v>0</v>
      </c>
      <c r="AB812" s="91">
        <v>0</v>
      </c>
      <c r="AC812" s="86">
        <v>0</v>
      </c>
      <c r="AD812" s="86">
        <v>0</v>
      </c>
      <c r="AE812" s="86">
        <v>0</v>
      </c>
      <c r="AF812" s="88">
        <v>1.8511999857500001</v>
      </c>
      <c r="AG812" s="85">
        <v>0</v>
      </c>
      <c r="AH812" s="86">
        <v>3.1134999999999999E-2</v>
      </c>
      <c r="AI812" s="88">
        <v>9.7249999798400006E-3</v>
      </c>
      <c r="AJ812" s="150">
        <v>1.63</v>
      </c>
      <c r="AK812" s="151">
        <v>0</v>
      </c>
    </row>
    <row r="813" spans="1:37" x14ac:dyDescent="0.2">
      <c r="A813" s="149" t="s">
        <v>1943</v>
      </c>
      <c r="B813" s="66" t="s">
        <v>1944</v>
      </c>
      <c r="C813" s="67">
        <v>60</v>
      </c>
      <c r="D813" s="84" t="s">
        <v>349</v>
      </c>
      <c r="E813" s="85">
        <v>42.897761334635099</v>
      </c>
      <c r="F813" s="91">
        <v>42.892622852542701</v>
      </c>
      <c r="G813" s="86">
        <v>29.368137985372499</v>
      </c>
      <c r="H813" s="86">
        <v>29.368137985372499</v>
      </c>
      <c r="I813" s="86">
        <v>20.010000000000002</v>
      </c>
      <c r="J813" s="86">
        <v>14.6</v>
      </c>
      <c r="K813" s="87">
        <v>0</v>
      </c>
      <c r="L813" s="85">
        <v>1.7799999979400001</v>
      </c>
      <c r="M813" s="86">
        <v>2.4479366860184201E-2</v>
      </c>
      <c r="N813" s="86">
        <v>42.5998932635529</v>
      </c>
      <c r="O813" s="86">
        <v>2.6627898079424601</v>
      </c>
      <c r="P813" s="86">
        <v>0.247</v>
      </c>
      <c r="Q813" s="88">
        <v>1.6938</v>
      </c>
      <c r="R813" s="85">
        <v>1.6447368421052599E-2</v>
      </c>
      <c r="S813" s="86">
        <v>5.0999999999999996</v>
      </c>
      <c r="T813" s="86">
        <v>1.29</v>
      </c>
      <c r="U813" s="88">
        <v>4.5321412054878998</v>
      </c>
      <c r="V813" s="89">
        <v>3.46</v>
      </c>
      <c r="W813" s="85">
        <v>24.933663334969602</v>
      </c>
      <c r="X813" s="88">
        <v>29.133333333300001</v>
      </c>
      <c r="Y813" s="85">
        <v>100</v>
      </c>
      <c r="Z813" s="88">
        <v>-81.819999999999993</v>
      </c>
      <c r="AA813" s="85">
        <v>0.22</v>
      </c>
      <c r="AB813" s="91">
        <v>0.24</v>
      </c>
      <c r="AC813" s="86">
        <v>0.15</v>
      </c>
      <c r="AD813" s="86">
        <v>0.15</v>
      </c>
      <c r="AE813" s="86">
        <v>0</v>
      </c>
      <c r="AF813" s="88">
        <v>0.63150000499100001</v>
      </c>
      <c r="AG813" s="85">
        <v>0</v>
      </c>
      <c r="AH813" s="86">
        <v>4.9522999999999998E-2</v>
      </c>
      <c r="AI813" s="88">
        <v>3.8899999951700001E-2</v>
      </c>
      <c r="AJ813" s="150">
        <v>1.83</v>
      </c>
      <c r="AK813" s="151">
        <v>0</v>
      </c>
    </row>
    <row r="814" spans="1:37" x14ac:dyDescent="0.2">
      <c r="A814" s="149" t="s">
        <v>1913</v>
      </c>
      <c r="B814" s="66" t="s">
        <v>1945</v>
      </c>
      <c r="C814" s="67">
        <v>60</v>
      </c>
      <c r="D814" s="84" t="s">
        <v>349</v>
      </c>
      <c r="E814" s="85">
        <v>46.901635342933901</v>
      </c>
      <c r="F814" s="91">
        <v>46.901635342933901</v>
      </c>
      <c r="G814" s="86">
        <v>25.767146692701999</v>
      </c>
      <c r="H814" s="86">
        <v>25.767146692701999</v>
      </c>
      <c r="I814" s="86">
        <v>60.41</v>
      </c>
      <c r="J814" s="86">
        <v>43.6</v>
      </c>
      <c r="K814" s="87">
        <v>0</v>
      </c>
      <c r="L814" s="85">
        <v>1.7299999994199999</v>
      </c>
      <c r="M814" s="86">
        <v>0</v>
      </c>
      <c r="N814" s="86">
        <v>46.121228700953601</v>
      </c>
      <c r="O814" s="86">
        <v>4.31339100767637</v>
      </c>
      <c r="P814" s="86">
        <v>0.82699999999999996</v>
      </c>
      <c r="Q814" s="88">
        <v>0.84609999999999996</v>
      </c>
      <c r="R814" s="85">
        <v>0</v>
      </c>
      <c r="S814" s="86">
        <v>4.5</v>
      </c>
      <c r="T814" s="86">
        <v>1.24</v>
      </c>
      <c r="U814" s="88">
        <v>3.9267756895289199</v>
      </c>
      <c r="V814" s="89">
        <v>3.72</v>
      </c>
      <c r="W814" s="85">
        <v>23.688896479012602</v>
      </c>
      <c r="X814" s="88">
        <v>21.066666666700002</v>
      </c>
      <c r="Y814" s="85">
        <v>100</v>
      </c>
      <c r="Z814" s="88">
        <v>100</v>
      </c>
      <c r="AA814" s="85">
        <v>0.06</v>
      </c>
      <c r="AB814" s="91">
        <v>0.06</v>
      </c>
      <c r="AC814" s="86">
        <v>0</v>
      </c>
      <c r="AD814" s="86">
        <v>0</v>
      </c>
      <c r="AE814" s="86">
        <v>0.02</v>
      </c>
      <c r="AF814" s="88">
        <v>17.6037998141</v>
      </c>
      <c r="AG814" s="85">
        <v>0</v>
      </c>
      <c r="AH814" s="86">
        <v>0.28234199999999998</v>
      </c>
      <c r="AI814" s="88">
        <v>4.8625000009699999E-2</v>
      </c>
      <c r="AJ814" s="150">
        <v>1.63</v>
      </c>
      <c r="AK814" s="151">
        <v>0</v>
      </c>
    </row>
    <row r="815" spans="1:37" x14ac:dyDescent="0.2">
      <c r="A815" s="149" t="s">
        <v>1946</v>
      </c>
      <c r="B815" s="66" t="s">
        <v>1947</v>
      </c>
      <c r="C815" s="67">
        <v>61</v>
      </c>
      <c r="D815" s="84" t="s">
        <v>349</v>
      </c>
      <c r="E815" s="85">
        <v>63.6864931846345</v>
      </c>
      <c r="F815" s="91">
        <v>63.477385377943001</v>
      </c>
      <c r="G815" s="86">
        <v>26.878872366790599</v>
      </c>
      <c r="H815" s="86">
        <v>26.683705080545199</v>
      </c>
      <c r="I815" s="86">
        <v>40.53</v>
      </c>
      <c r="J815" s="86">
        <v>69.97</v>
      </c>
      <c r="K815" s="87">
        <v>8.6E-3</v>
      </c>
      <c r="L815" s="85">
        <v>0.47999999971000001</v>
      </c>
      <c r="M815" s="86">
        <v>0</v>
      </c>
      <c r="N815" s="86">
        <v>63.287847721398698</v>
      </c>
      <c r="O815" s="86">
        <v>7.4941451990632304</v>
      </c>
      <c r="P815" s="86">
        <v>1.3680000000000001</v>
      </c>
      <c r="Q815" s="88">
        <v>0.86909999999999998</v>
      </c>
      <c r="R815" s="85">
        <v>0</v>
      </c>
      <c r="S815" s="86">
        <v>1</v>
      </c>
      <c r="T815" s="86">
        <v>1.68</v>
      </c>
      <c r="U815" s="88">
        <v>1.8525402726146201</v>
      </c>
      <c r="V815" s="89">
        <v>4.1399999999999997</v>
      </c>
      <c r="W815" s="85">
        <v>24.9801519514752</v>
      </c>
      <c r="X815" s="88">
        <v>23.766666666700001</v>
      </c>
      <c r="Y815" s="85">
        <v>79.16</v>
      </c>
      <c r="Z815" s="88">
        <v>100</v>
      </c>
      <c r="AA815" s="85">
        <v>0</v>
      </c>
      <c r="AB815" s="91">
        <v>0</v>
      </c>
      <c r="AC815" s="86">
        <v>0</v>
      </c>
      <c r="AD815" s="86">
        <v>0</v>
      </c>
      <c r="AE815" s="86">
        <v>0.05</v>
      </c>
      <c r="AF815" s="88">
        <v>22.740600572200002</v>
      </c>
      <c r="AG815" s="85">
        <v>0</v>
      </c>
      <c r="AH815" s="86">
        <v>0.57652599999999998</v>
      </c>
      <c r="AI815" s="88">
        <v>8.7370000033200002E-2</v>
      </c>
      <c r="AJ815" s="150">
        <v>1.51</v>
      </c>
      <c r="AK815" s="151">
        <v>0</v>
      </c>
    </row>
    <row r="816" spans="1:37" x14ac:dyDescent="0.2">
      <c r="A816" s="149" t="s">
        <v>1948</v>
      </c>
      <c r="B816" s="66" t="s">
        <v>1949</v>
      </c>
      <c r="C816" s="67">
        <v>83</v>
      </c>
      <c r="D816" s="84" t="s">
        <v>349</v>
      </c>
      <c r="E816" s="85">
        <v>59.541140915131102</v>
      </c>
      <c r="F816" s="91">
        <v>59.2365676117455</v>
      </c>
      <c r="G816" s="86">
        <v>39.866175899902402</v>
      </c>
      <c r="H816" s="86">
        <v>39.561602596516799</v>
      </c>
      <c r="I816" s="86">
        <v>39.090000000000003</v>
      </c>
      <c r="J816" s="86">
        <v>27.7</v>
      </c>
      <c r="K816" s="87">
        <v>1.3100000000000001E-2</v>
      </c>
      <c r="L816" s="85">
        <v>1.1200000024900001</v>
      </c>
      <c r="M816" s="86">
        <v>0</v>
      </c>
      <c r="N816" s="86">
        <v>58.580775037745298</v>
      </c>
      <c r="O816" s="86">
        <v>14.985135287698</v>
      </c>
      <c r="P816" s="86">
        <v>1.357</v>
      </c>
      <c r="Q816" s="88">
        <v>0.65329999999999999</v>
      </c>
      <c r="R816" s="85">
        <v>0</v>
      </c>
      <c r="S816" s="86">
        <v>2.2999999999999998</v>
      </c>
      <c r="T816" s="86">
        <v>1.78</v>
      </c>
      <c r="U816" s="88">
        <v>3.6184249209167798</v>
      </c>
      <c r="V816" s="89">
        <v>4.13</v>
      </c>
      <c r="W816" s="85">
        <v>20.059422539026599</v>
      </c>
      <c r="X816" s="88">
        <v>17.833333333300001</v>
      </c>
      <c r="Y816" s="85">
        <v>34.759999999999991</v>
      </c>
      <c r="Z816" s="88"/>
      <c r="AA816" s="85">
        <v>0</v>
      </c>
      <c r="AB816" s="91">
        <v>0</v>
      </c>
      <c r="AC816" s="86">
        <v>0</v>
      </c>
      <c r="AD816" s="86">
        <v>0</v>
      </c>
      <c r="AE816" s="86">
        <v>0</v>
      </c>
      <c r="AF816" s="88">
        <v>47.039398298099997</v>
      </c>
      <c r="AG816" s="85">
        <v>2.8079999980899998E-3</v>
      </c>
      <c r="AH816" s="86">
        <v>0.14655799999999999</v>
      </c>
      <c r="AI816" s="88">
        <v>5.5298999962400001E-2</v>
      </c>
      <c r="AJ816" s="150">
        <v>1.49</v>
      </c>
      <c r="AK816" s="151">
        <v>0</v>
      </c>
    </row>
    <row r="817" spans="1:37" x14ac:dyDescent="0.2">
      <c r="A817" s="149" t="s">
        <v>1950</v>
      </c>
      <c r="B817" s="66" t="s">
        <v>1951</v>
      </c>
      <c r="C817" s="67">
        <v>60</v>
      </c>
      <c r="D817" s="84" t="s">
        <v>349</v>
      </c>
      <c r="E817" s="85">
        <v>45.169932639314098</v>
      </c>
      <c r="F817" s="91">
        <v>45.169932639314098</v>
      </c>
      <c r="G817" s="86">
        <v>22.716735193771299</v>
      </c>
      <c r="H817" s="86">
        <v>22.716735193771299</v>
      </c>
      <c r="I817" s="86">
        <v>18.14</v>
      </c>
      <c r="J817" s="86">
        <v>16.03</v>
      </c>
      <c r="K817" s="87">
        <v>0</v>
      </c>
      <c r="L817" s="85">
        <v>3.85999999644</v>
      </c>
      <c r="M817" s="86">
        <v>0</v>
      </c>
      <c r="N817" s="86">
        <v>44.9042666286729</v>
      </c>
      <c r="O817" s="86">
        <v>5.4138289276232197</v>
      </c>
      <c r="P817" s="86">
        <v>0.35599999999999998</v>
      </c>
      <c r="Q817" s="88">
        <v>0.82620000000000005</v>
      </c>
      <c r="R817" s="85">
        <v>0</v>
      </c>
      <c r="S817" s="86">
        <v>2.5</v>
      </c>
      <c r="T817" s="86">
        <v>0.99</v>
      </c>
      <c r="U817" s="88">
        <v>3.1318344851719</v>
      </c>
      <c r="V817" s="89">
        <v>3.6</v>
      </c>
      <c r="W817" s="85">
        <v>30.251603781110202</v>
      </c>
      <c r="X817" s="88">
        <v>37.9</v>
      </c>
      <c r="Y817" s="85">
        <v>99.759999999999991</v>
      </c>
      <c r="Z817" s="88">
        <v>100</v>
      </c>
      <c r="AA817" s="85">
        <v>0</v>
      </c>
      <c r="AB817" s="91">
        <v>0</v>
      </c>
      <c r="AC817" s="86">
        <v>0</v>
      </c>
      <c r="AD817" s="86">
        <v>0</v>
      </c>
      <c r="AE817" s="86">
        <v>0</v>
      </c>
      <c r="AF817" s="88">
        <v>0</v>
      </c>
      <c r="AG817" s="85">
        <v>0</v>
      </c>
      <c r="AH817" s="86">
        <v>9.0829999999999994E-2</v>
      </c>
      <c r="AI817" s="88">
        <v>7.2162999847400003E-2</v>
      </c>
      <c r="AJ817" s="150">
        <v>1.51</v>
      </c>
      <c r="AK817" s="151">
        <v>0</v>
      </c>
    </row>
    <row r="818" spans="1:37" x14ac:dyDescent="0.2">
      <c r="A818" s="149" t="s">
        <v>1952</v>
      </c>
      <c r="B818" s="66" t="s">
        <v>1953</v>
      </c>
      <c r="C818" s="67">
        <v>60</v>
      </c>
      <c r="D818" s="84" t="s">
        <v>349</v>
      </c>
      <c r="E818" s="85">
        <v>49.605093768483997</v>
      </c>
      <c r="F818" s="91">
        <v>49.605093768483997</v>
      </c>
      <c r="G818" s="86">
        <v>31.181935214501902</v>
      </c>
      <c r="H818" s="86">
        <v>31.181935214501902</v>
      </c>
      <c r="I818" s="86">
        <v>45.2</v>
      </c>
      <c r="J818" s="86">
        <v>38.869999999999997</v>
      </c>
      <c r="K818" s="87">
        <v>0</v>
      </c>
      <c r="L818" s="85">
        <v>3.1099999990899998</v>
      </c>
      <c r="M818" s="86">
        <v>0</v>
      </c>
      <c r="N818" s="86">
        <v>49.374035629120499</v>
      </c>
      <c r="O818" s="86">
        <v>13.4518323458416</v>
      </c>
      <c r="P818" s="86">
        <v>0.54600000000000004</v>
      </c>
      <c r="Q818" s="88">
        <v>1.0438000000000001</v>
      </c>
      <c r="R818" s="85">
        <v>0</v>
      </c>
      <c r="S818" s="86">
        <v>2.7</v>
      </c>
      <c r="T818" s="86">
        <v>1.63</v>
      </c>
      <c r="U818" s="88">
        <v>2.8530670470756099</v>
      </c>
      <c r="V818" s="89">
        <v>3.81</v>
      </c>
      <c r="W818" s="85">
        <v>21.754130840224501</v>
      </c>
      <c r="X818" s="88">
        <v>18.5333333333</v>
      </c>
      <c r="Y818" s="85">
        <v>-100</v>
      </c>
      <c r="Z818" s="88">
        <v>-100</v>
      </c>
      <c r="AA818" s="85">
        <v>0</v>
      </c>
      <c r="AB818" s="91">
        <v>0</v>
      </c>
      <c r="AC818" s="86">
        <v>0</v>
      </c>
      <c r="AD818" s="86">
        <v>0</v>
      </c>
      <c r="AE818" s="86">
        <v>0</v>
      </c>
      <c r="AF818" s="88">
        <v>0.120499998296</v>
      </c>
      <c r="AG818" s="85">
        <v>0</v>
      </c>
      <c r="AH818" s="86">
        <v>0.13683899999999999</v>
      </c>
      <c r="AI818" s="88">
        <v>4.1235999975799999E-2</v>
      </c>
      <c r="AJ818" s="150">
        <v>1.6</v>
      </c>
      <c r="AK818" s="151">
        <v>0</v>
      </c>
    </row>
    <row r="819" spans="1:37" x14ac:dyDescent="0.2">
      <c r="A819" s="149" t="s">
        <v>1954</v>
      </c>
      <c r="B819" s="66" t="s">
        <v>1955</v>
      </c>
      <c r="C819" s="67">
        <v>83</v>
      </c>
      <c r="D819" s="84" t="s">
        <v>349</v>
      </c>
      <c r="E819" s="85">
        <v>49.542532787310101</v>
      </c>
      <c r="F819" s="91">
        <v>49.542532787310101</v>
      </c>
      <c r="G819" s="86">
        <v>37.435850914934399</v>
      </c>
      <c r="H819" s="86">
        <v>37.435850914934399</v>
      </c>
      <c r="I819" s="86">
        <v>83.04</v>
      </c>
      <c r="J819" s="86">
        <v>96.72</v>
      </c>
      <c r="K819" s="87">
        <v>0</v>
      </c>
      <c r="L819" s="85">
        <v>3.7799999987800001</v>
      </c>
      <c r="M819" s="86">
        <v>0</v>
      </c>
      <c r="N819" s="86">
        <v>47.985148257776402</v>
      </c>
      <c r="O819" s="86">
        <v>13.111635607848701</v>
      </c>
      <c r="P819" s="86">
        <v>0.83399999999999996</v>
      </c>
      <c r="Q819" s="88">
        <v>1.9151</v>
      </c>
      <c r="R819" s="85">
        <v>0</v>
      </c>
      <c r="S819" s="86">
        <v>4.5</v>
      </c>
      <c r="T819" s="86">
        <v>1.25</v>
      </c>
      <c r="U819" s="88">
        <v>5.5958737234980003</v>
      </c>
      <c r="V819" s="89">
        <v>3.65</v>
      </c>
      <c r="W819" s="85">
        <v>17.077010457269701</v>
      </c>
      <c r="X819" s="88">
        <v>11.766666666700001</v>
      </c>
      <c r="Y819" s="85">
        <v>-100</v>
      </c>
      <c r="Z819" s="88">
        <v>-100</v>
      </c>
      <c r="AA819" s="85">
        <v>0.06</v>
      </c>
      <c r="AB819" s="91">
        <v>0.05</v>
      </c>
      <c r="AC819" s="86">
        <v>0.02</v>
      </c>
      <c r="AD819" s="86">
        <v>0.02</v>
      </c>
      <c r="AE819" s="86">
        <v>0.02</v>
      </c>
      <c r="AF819" s="88">
        <v>0.49700000866100003</v>
      </c>
      <c r="AG819" s="85">
        <v>0</v>
      </c>
      <c r="AH819" s="86">
        <v>0.42821100000000001</v>
      </c>
      <c r="AI819" s="88">
        <v>5.8349999972499997E-2</v>
      </c>
      <c r="AJ819" s="150">
        <v>1.95</v>
      </c>
      <c r="AK819" s="151">
        <v>6</v>
      </c>
    </row>
    <row r="820" spans="1:37" x14ac:dyDescent="0.2">
      <c r="A820" s="149" t="s">
        <v>1956</v>
      </c>
      <c r="B820" s="66" t="s">
        <v>1957</v>
      </c>
      <c r="C820" s="67">
        <v>83</v>
      </c>
      <c r="D820" s="84" t="s">
        <v>349</v>
      </c>
      <c r="E820" s="85">
        <v>41.573427936532703</v>
      </c>
      <c r="F820" s="91">
        <v>41.573427936532703</v>
      </c>
      <c r="G820" s="86">
        <v>35.064909750107198</v>
      </c>
      <c r="H820" s="86">
        <v>35.064909750107198</v>
      </c>
      <c r="I820" s="86">
        <v>115.3</v>
      </c>
      <c r="J820" s="86">
        <v>122.7</v>
      </c>
      <c r="K820" s="87">
        <v>0</v>
      </c>
      <c r="L820" s="85">
        <v>6.5500000042600002</v>
      </c>
      <c r="M820" s="86">
        <v>7.2837565405521598E-4</v>
      </c>
      <c r="N820" s="86">
        <v>40.4398397028638</v>
      </c>
      <c r="O820" s="86">
        <v>10.1425806706426</v>
      </c>
      <c r="P820" s="86">
        <v>1.766</v>
      </c>
      <c r="Q820" s="88">
        <v>1.6027</v>
      </c>
      <c r="R820" s="85">
        <v>1.8092998009770201E-2</v>
      </c>
      <c r="S820" s="86">
        <v>5.2</v>
      </c>
      <c r="T820" s="86">
        <v>1.58</v>
      </c>
      <c r="U820" s="88">
        <v>5.4227905344820897</v>
      </c>
      <c r="V820" s="89">
        <v>3.71</v>
      </c>
      <c r="W820" s="85">
        <v>14.720741592728301</v>
      </c>
      <c r="X820" s="88">
        <v>12.0666666667</v>
      </c>
      <c r="Y820" s="85">
        <v>-100</v>
      </c>
      <c r="Z820" s="88">
        <v>-100</v>
      </c>
      <c r="AA820" s="85">
        <v>0</v>
      </c>
      <c r="AB820" s="91">
        <v>0</v>
      </c>
      <c r="AC820" s="86">
        <v>0</v>
      </c>
      <c r="AD820" s="86">
        <v>0</v>
      </c>
      <c r="AE820" s="86">
        <v>0.01</v>
      </c>
      <c r="AF820" s="88">
        <v>1.12349999024</v>
      </c>
      <c r="AG820" s="85">
        <v>0</v>
      </c>
      <c r="AH820" s="86">
        <v>0.36202400000000001</v>
      </c>
      <c r="AI820" s="88">
        <v>0.11670000018600001</v>
      </c>
      <c r="AJ820" s="150">
        <v>2.2799999999999998</v>
      </c>
      <c r="AK820" s="151">
        <v>10</v>
      </c>
    </row>
    <row r="821" spans="1:37" x14ac:dyDescent="0.2">
      <c r="A821" s="149" t="s">
        <v>1958</v>
      </c>
      <c r="B821" s="66" t="s">
        <v>1959</v>
      </c>
      <c r="C821" s="67">
        <v>83</v>
      </c>
      <c r="D821" s="84" t="s">
        <v>349</v>
      </c>
      <c r="E821" s="85">
        <v>28.246474416922801</v>
      </c>
      <c r="F821" s="91">
        <v>27.2599891520521</v>
      </c>
      <c r="G821" s="86">
        <v>24.424832760802701</v>
      </c>
      <c r="H821" s="86">
        <v>23.7185861507865</v>
      </c>
      <c r="I821" s="86">
        <v>576.84</v>
      </c>
      <c r="J821" s="86">
        <v>856.45</v>
      </c>
      <c r="K821" s="87">
        <v>1.26E-2</v>
      </c>
      <c r="L821" s="85">
        <v>2.6900000079900002</v>
      </c>
      <c r="M821" s="86">
        <v>3.38411654737117E-4</v>
      </c>
      <c r="N821" s="86">
        <v>25.882165278521502</v>
      </c>
      <c r="O821" s="86">
        <v>9.7179449577161794</v>
      </c>
      <c r="P821" s="86">
        <v>18.183</v>
      </c>
      <c r="Q821" s="88">
        <v>2.1219000000000001</v>
      </c>
      <c r="R821" s="85">
        <v>1.28749839062701E-2</v>
      </c>
      <c r="S821" s="86">
        <v>3.1</v>
      </c>
      <c r="T821" s="86">
        <v>3.38</v>
      </c>
      <c r="U821" s="88">
        <v>4.2284397034894203</v>
      </c>
      <c r="V821" s="89">
        <v>2.99</v>
      </c>
      <c r="W821" s="85">
        <v>11.3706251168932</v>
      </c>
      <c r="X821" s="88">
        <v>10.7</v>
      </c>
      <c r="Y821" s="85">
        <v>-100</v>
      </c>
      <c r="Z821" s="88">
        <v>-100</v>
      </c>
      <c r="AA821" s="85">
        <v>2.0499999999999998</v>
      </c>
      <c r="AB821" s="91">
        <v>1.97</v>
      </c>
      <c r="AC821" s="86">
        <v>1.0900000000000001</v>
      </c>
      <c r="AD821" s="86">
        <v>1.06</v>
      </c>
      <c r="AE821" s="86">
        <v>0</v>
      </c>
      <c r="AF821" s="88">
        <v>6.0331001460799998</v>
      </c>
      <c r="AG821" s="85">
        <v>0</v>
      </c>
      <c r="AH821" s="86">
        <v>4.5166979999999999</v>
      </c>
      <c r="AI821" s="88">
        <v>1.4393000003</v>
      </c>
      <c r="AJ821" s="150">
        <v>2.86</v>
      </c>
      <c r="AK821" s="151">
        <v>12</v>
      </c>
    </row>
    <row r="822" spans="1:37" x14ac:dyDescent="0.2">
      <c r="A822" s="149" t="s">
        <v>1960</v>
      </c>
      <c r="B822" s="66" t="s">
        <v>1961</v>
      </c>
      <c r="C822" s="67">
        <v>60</v>
      </c>
      <c r="D822" s="84" t="s">
        <v>349</v>
      </c>
      <c r="E822" s="85">
        <v>52.387589626750703</v>
      </c>
      <c r="F822" s="91">
        <v>52.387589626750703</v>
      </c>
      <c r="G822" s="86">
        <v>30.082423105273701</v>
      </c>
      <c r="H822" s="86">
        <v>30.082423105273701</v>
      </c>
      <c r="I822" s="86">
        <v>29.39</v>
      </c>
      <c r="J822" s="86">
        <v>21.07</v>
      </c>
      <c r="K822" s="87">
        <v>0</v>
      </c>
      <c r="L822" s="85">
        <v>3.4899999986000001</v>
      </c>
      <c r="M822" s="86">
        <v>0</v>
      </c>
      <c r="N822" s="86">
        <v>51.881595811404097</v>
      </c>
      <c r="O822" s="86">
        <v>12.502851927903301</v>
      </c>
      <c r="P822" s="86">
        <v>0.28499999999999998</v>
      </c>
      <c r="Q822" s="88">
        <v>1.1466000000000001</v>
      </c>
      <c r="R822" s="85">
        <v>0</v>
      </c>
      <c r="S822" s="86">
        <v>2.4</v>
      </c>
      <c r="T822" s="86">
        <v>1.27</v>
      </c>
      <c r="U822" s="88">
        <v>5.71600884540642</v>
      </c>
      <c r="V822" s="89">
        <v>3.71</v>
      </c>
      <c r="W822" s="85">
        <v>33.781785541948302</v>
      </c>
      <c r="X822" s="88">
        <v>29.633333333300001</v>
      </c>
      <c r="Y822" s="85">
        <v>100</v>
      </c>
      <c r="Z822" s="88">
        <v>100</v>
      </c>
      <c r="AA822" s="85">
        <v>0</v>
      </c>
      <c r="AB822" s="91">
        <v>0</v>
      </c>
      <c r="AC822" s="86">
        <v>0</v>
      </c>
      <c r="AD822" s="86">
        <v>0</v>
      </c>
      <c r="AE822" s="86">
        <v>0</v>
      </c>
      <c r="AF822" s="88">
        <v>0</v>
      </c>
      <c r="AG822" s="85">
        <v>0</v>
      </c>
      <c r="AH822" s="86">
        <v>9.5559000000000005E-2</v>
      </c>
      <c r="AI822" s="88">
        <v>4.0652000055999997E-2</v>
      </c>
      <c r="AJ822" s="150">
        <v>1.66</v>
      </c>
      <c r="AK822" s="151">
        <v>0</v>
      </c>
    </row>
    <row r="823" spans="1:37" x14ac:dyDescent="0.2">
      <c r="A823" s="149" t="s">
        <v>1962</v>
      </c>
      <c r="B823" s="66" t="s">
        <v>1963</v>
      </c>
      <c r="C823" s="67">
        <v>60</v>
      </c>
      <c r="D823" s="84" t="s">
        <v>349</v>
      </c>
      <c r="E823" s="85">
        <v>40.5377710905884</v>
      </c>
      <c r="F823" s="91">
        <v>40.5377710905884</v>
      </c>
      <c r="G823" s="86">
        <v>26.377503372418801</v>
      </c>
      <c r="H823" s="86">
        <v>26.377503372418801</v>
      </c>
      <c r="I823" s="86">
        <v>23.63</v>
      </c>
      <c r="J823" s="86">
        <v>25.5</v>
      </c>
      <c r="K823" s="87">
        <v>0</v>
      </c>
      <c r="L823" s="85">
        <v>4.4100000011300002</v>
      </c>
      <c r="M823" s="86">
        <v>1.50689230592923E-3</v>
      </c>
      <c r="N823" s="86">
        <v>39.857567077497201</v>
      </c>
      <c r="O823" s="86">
        <v>11.190338536647999</v>
      </c>
      <c r="P823" s="86">
        <v>0.54200000000000004</v>
      </c>
      <c r="Q823" s="88">
        <v>1.4268000000000001</v>
      </c>
      <c r="R823" s="85">
        <v>1.20235661897319E-2</v>
      </c>
      <c r="S823" s="86">
        <v>2.9</v>
      </c>
      <c r="T823" s="86">
        <v>1.58</v>
      </c>
      <c r="U823" s="88">
        <v>6.1780118294074899</v>
      </c>
      <c r="V823" s="89">
        <v>3.48</v>
      </c>
      <c r="W823" s="85">
        <v>34.582277257632803</v>
      </c>
      <c r="X823" s="88">
        <v>22.666666666699999</v>
      </c>
      <c r="Y823" s="85">
        <v>100</v>
      </c>
      <c r="Z823" s="88">
        <v>100</v>
      </c>
      <c r="AA823" s="85">
        <v>0</v>
      </c>
      <c r="AB823" s="91">
        <v>0</v>
      </c>
      <c r="AC823" s="86">
        <v>0</v>
      </c>
      <c r="AD823" s="86">
        <v>0</v>
      </c>
      <c r="AE823" s="86">
        <v>0</v>
      </c>
      <c r="AF823" s="88">
        <v>0.20749999588099999</v>
      </c>
      <c r="AG823" s="85">
        <v>0</v>
      </c>
      <c r="AH823" s="86">
        <v>0.11783</v>
      </c>
      <c r="AI823" s="88">
        <v>3.0927000026999999E-2</v>
      </c>
      <c r="AJ823" s="150">
        <v>1.72</v>
      </c>
      <c r="AK823" s="151">
        <v>0</v>
      </c>
    </row>
    <row r="824" spans="1:37" x14ac:dyDescent="0.2">
      <c r="A824" s="149" t="s">
        <v>1964</v>
      </c>
      <c r="B824" s="66" t="s">
        <v>1965</v>
      </c>
      <c r="C824" s="67">
        <v>60</v>
      </c>
      <c r="D824" s="84" t="s">
        <v>349</v>
      </c>
      <c r="E824" s="85">
        <v>61.414193344274601</v>
      </c>
      <c r="F824" s="91">
        <v>61.414193344274601</v>
      </c>
      <c r="G824" s="86">
        <v>21.4165661518992</v>
      </c>
      <c r="H824" s="86">
        <v>21.4165661518992</v>
      </c>
      <c r="I824" s="86">
        <v>23.46</v>
      </c>
      <c r="J824" s="86">
        <v>28.41</v>
      </c>
      <c r="K824" s="87">
        <v>0</v>
      </c>
      <c r="L824" s="85">
        <v>0.57000000049199995</v>
      </c>
      <c r="M824" s="86">
        <v>0</v>
      </c>
      <c r="N824" s="86">
        <v>62.072666560661503</v>
      </c>
      <c r="O824" s="86">
        <v>7.6066499372647396</v>
      </c>
      <c r="P824" s="86">
        <v>0.24</v>
      </c>
      <c r="Q824" s="88">
        <v>0.41739999999999999</v>
      </c>
      <c r="R824" s="85">
        <v>0</v>
      </c>
      <c r="S824" s="86">
        <v>3.2</v>
      </c>
      <c r="T824" s="86">
        <v>0.95</v>
      </c>
      <c r="U824" s="88">
        <v>1.2674747394854999</v>
      </c>
      <c r="V824" s="89">
        <v>3.92</v>
      </c>
      <c r="W824" s="85">
        <v>27.2022838155162</v>
      </c>
      <c r="X824" s="88">
        <v>27.5333333333</v>
      </c>
      <c r="Y824" s="85">
        <v>100</v>
      </c>
      <c r="Z824" s="88"/>
      <c r="AA824" s="85">
        <v>0</v>
      </c>
      <c r="AB824" s="91">
        <v>0</v>
      </c>
      <c r="AC824" s="86">
        <v>0</v>
      </c>
      <c r="AD824" s="86">
        <v>0</v>
      </c>
      <c r="AE824" s="86">
        <v>0</v>
      </c>
      <c r="AF824" s="88">
        <v>6.4801998194400001</v>
      </c>
      <c r="AG824" s="85">
        <v>0</v>
      </c>
      <c r="AH824" s="86">
        <v>9.5809000000000005E-2</v>
      </c>
      <c r="AI824" s="88">
        <v>2.9174999969100002E-2</v>
      </c>
      <c r="AJ824" s="150">
        <v>1.53</v>
      </c>
      <c r="AK824" s="151">
        <v>0</v>
      </c>
    </row>
    <row r="825" spans="1:37" x14ac:dyDescent="0.2">
      <c r="A825" s="149" t="s">
        <v>1966</v>
      </c>
      <c r="B825" s="66" t="s">
        <v>1967</v>
      </c>
      <c r="C825" s="67">
        <v>60</v>
      </c>
      <c r="D825" s="84" t="s">
        <v>349</v>
      </c>
      <c r="E825" s="85">
        <v>41.317037193130297</v>
      </c>
      <c r="F825" s="91">
        <v>41.317037193130297</v>
      </c>
      <c r="G825" s="86">
        <v>20.555262880623701</v>
      </c>
      <c r="H825" s="86">
        <v>20.555262880623701</v>
      </c>
      <c r="I825" s="86">
        <v>22.5</v>
      </c>
      <c r="J825" s="86">
        <v>22.63</v>
      </c>
      <c r="K825" s="87">
        <v>0</v>
      </c>
      <c r="L825" s="85">
        <v>4.4700000020099999</v>
      </c>
      <c r="M825" s="86">
        <v>0</v>
      </c>
      <c r="N825" s="86">
        <v>40.927708808377702</v>
      </c>
      <c r="O825" s="86">
        <v>10.0780774129243</v>
      </c>
      <c r="P825" s="86">
        <v>0.46800000000000003</v>
      </c>
      <c r="Q825" s="88">
        <v>0.97170000000000001</v>
      </c>
      <c r="R825" s="85">
        <v>0</v>
      </c>
      <c r="S825" s="86">
        <v>3.6</v>
      </c>
      <c r="T825" s="86">
        <v>1.02</v>
      </c>
      <c r="U825" s="88">
        <v>5.3397955958276304</v>
      </c>
      <c r="V825" s="89">
        <v>3.7</v>
      </c>
      <c r="W825" s="85">
        <v>23.093321931042102</v>
      </c>
      <c r="X825" s="88">
        <v>17.433333333299998</v>
      </c>
      <c r="Y825" s="85">
        <v>100</v>
      </c>
      <c r="Z825" s="88"/>
      <c r="AA825" s="85">
        <v>0</v>
      </c>
      <c r="AB825" s="91">
        <v>0</v>
      </c>
      <c r="AC825" s="86">
        <v>0</v>
      </c>
      <c r="AD825" s="86">
        <v>0</v>
      </c>
      <c r="AE825" s="86">
        <v>0</v>
      </c>
      <c r="AF825" s="88">
        <v>1.8699999907100001E-2</v>
      </c>
      <c r="AG825" s="85">
        <v>0</v>
      </c>
      <c r="AH825" s="86">
        <v>0.13244500000000001</v>
      </c>
      <c r="AI825" s="88">
        <v>9.0445000039200002E-2</v>
      </c>
      <c r="AJ825" s="150">
        <v>1.54</v>
      </c>
      <c r="AK825" s="151">
        <v>0</v>
      </c>
    </row>
    <row r="826" spans="1:37" x14ac:dyDescent="0.2">
      <c r="A826" s="149" t="s">
        <v>1968</v>
      </c>
      <c r="B826" s="66" t="s">
        <v>1969</v>
      </c>
      <c r="C826" s="67">
        <v>83</v>
      </c>
      <c r="D826" s="84" t="s">
        <v>349</v>
      </c>
      <c r="E826" s="85">
        <v>44.357940894589703</v>
      </c>
      <c r="F826" s="91">
        <v>44.357940894589703</v>
      </c>
      <c r="G826" s="86">
        <v>31.006052331000799</v>
      </c>
      <c r="H826" s="86">
        <v>31.006052331000799</v>
      </c>
      <c r="I826" s="86">
        <v>117.33</v>
      </c>
      <c r="J826" s="86">
        <v>128.36000000000001</v>
      </c>
      <c r="K826" s="87">
        <v>0</v>
      </c>
      <c r="L826" s="85">
        <v>2.7599999949199998</v>
      </c>
      <c r="M826" s="86">
        <v>3.1051784288586501E-4</v>
      </c>
      <c r="N826" s="86">
        <v>42.679946633554799</v>
      </c>
      <c r="O826" s="86">
        <v>17.4756831866605</v>
      </c>
      <c r="P826" s="86">
        <v>2.1</v>
      </c>
      <c r="Q826" s="88">
        <v>1.2253000000000001</v>
      </c>
      <c r="R826" s="85">
        <v>1.54273372415921E-2</v>
      </c>
      <c r="S826" s="86">
        <v>4.3</v>
      </c>
      <c r="T826" s="86">
        <v>1.97</v>
      </c>
      <c r="U826" s="88">
        <v>3.84145781092045</v>
      </c>
      <c r="V826" s="89">
        <v>3.96</v>
      </c>
      <c r="W826" s="85">
        <v>17.220770230114599</v>
      </c>
      <c r="X826" s="88">
        <v>13.5333333333</v>
      </c>
      <c r="Y826" s="85">
        <v>24.36</v>
      </c>
      <c r="Z826" s="88">
        <v>14.280000000000001</v>
      </c>
      <c r="AA826" s="85">
        <v>0.08</v>
      </c>
      <c r="AB826" s="91">
        <v>0.08</v>
      </c>
      <c r="AC826" s="86">
        <v>0.06</v>
      </c>
      <c r="AD826" s="86">
        <v>0.06</v>
      </c>
      <c r="AE826" s="86">
        <v>0</v>
      </c>
      <c r="AF826" s="88">
        <v>2.3094000773799999</v>
      </c>
      <c r="AG826" s="85">
        <v>0</v>
      </c>
      <c r="AH826" s="86">
        <v>0.57800700000000005</v>
      </c>
      <c r="AI826" s="88">
        <v>0.14587499981599999</v>
      </c>
      <c r="AJ826" s="150">
        <v>2.02</v>
      </c>
      <c r="AK826" s="151">
        <v>9</v>
      </c>
    </row>
    <row r="827" spans="1:37" x14ac:dyDescent="0.2">
      <c r="A827" s="149" t="s">
        <v>1970</v>
      </c>
      <c r="B827" s="66" t="s">
        <v>1971</v>
      </c>
      <c r="C827" s="67">
        <v>83</v>
      </c>
      <c r="D827" s="84" t="s">
        <v>349</v>
      </c>
      <c r="E827" s="85">
        <v>37.827748254205297</v>
      </c>
      <c r="F827" s="91">
        <v>37.772849049145798</v>
      </c>
      <c r="G827" s="86">
        <v>30.554701567921299</v>
      </c>
      <c r="H827" s="86">
        <v>30.506390267468898</v>
      </c>
      <c r="I827" s="86">
        <v>281.81</v>
      </c>
      <c r="J827" s="86">
        <v>351.27</v>
      </c>
      <c r="K827" s="87">
        <v>0</v>
      </c>
      <c r="L827" s="85">
        <v>4.2599999908599999</v>
      </c>
      <c r="M827" s="86">
        <v>8.4700109538178697E-5</v>
      </c>
      <c r="N827" s="86">
        <v>36.423680141374</v>
      </c>
      <c r="O827" s="86">
        <v>11.7346345997444</v>
      </c>
      <c r="P827" s="86">
        <v>10.913</v>
      </c>
      <c r="Q827" s="88">
        <v>3.7574999999999998</v>
      </c>
      <c r="R827" s="85">
        <v>2.1385799828913601E-2</v>
      </c>
      <c r="S827" s="86">
        <v>4</v>
      </c>
      <c r="T827" s="86">
        <v>3.05</v>
      </c>
      <c r="U827" s="88">
        <v>4.4775791646537</v>
      </c>
      <c r="V827" s="89">
        <v>3.71</v>
      </c>
      <c r="W827" s="85">
        <v>12.0311141394247</v>
      </c>
      <c r="X827" s="88">
        <v>7.9666666666700001</v>
      </c>
      <c r="Y827" s="85">
        <v>-100</v>
      </c>
      <c r="Z827" s="88">
        <v>-100</v>
      </c>
      <c r="AA827" s="85">
        <v>1.53</v>
      </c>
      <c r="AB827" s="91">
        <v>1.6</v>
      </c>
      <c r="AC827" s="86">
        <v>0.62</v>
      </c>
      <c r="AD827" s="86">
        <v>0.67</v>
      </c>
      <c r="AE827" s="86">
        <v>0.13</v>
      </c>
      <c r="AF827" s="88">
        <v>7.6899997725000002E-2</v>
      </c>
      <c r="AG827" s="85">
        <v>0</v>
      </c>
      <c r="AH827" s="86">
        <v>0.95280600000000004</v>
      </c>
      <c r="AI827" s="88">
        <v>0.46679999985199999</v>
      </c>
      <c r="AJ827" s="150">
        <v>2.62</v>
      </c>
      <c r="AK827" s="151">
        <v>12</v>
      </c>
    </row>
    <row r="828" spans="1:37" x14ac:dyDescent="0.2">
      <c r="A828" s="149" t="s">
        <v>1972</v>
      </c>
      <c r="B828" s="66" t="s">
        <v>1973</v>
      </c>
      <c r="C828" s="67">
        <v>60</v>
      </c>
      <c r="D828" s="84" t="s">
        <v>349</v>
      </c>
      <c r="E828" s="85">
        <v>61.214118559341998</v>
      </c>
      <c r="F828" s="91">
        <v>61.003641801791801</v>
      </c>
      <c r="G828" s="86">
        <v>28.113879003558701</v>
      </c>
      <c r="H828" s="86">
        <v>27.943558995804299</v>
      </c>
      <c r="I828" s="86">
        <v>36.43</v>
      </c>
      <c r="J828" s="86">
        <v>28.51</v>
      </c>
      <c r="K828" s="87">
        <v>0</v>
      </c>
      <c r="L828" s="85">
        <v>1.1300000002099999</v>
      </c>
      <c r="M828" s="86">
        <v>0</v>
      </c>
      <c r="N828" s="86">
        <v>61.524495798910699</v>
      </c>
      <c r="O828" s="86">
        <v>6.4003364171572796</v>
      </c>
      <c r="P828" s="86">
        <v>0.39900000000000002</v>
      </c>
      <c r="Q828" s="88">
        <v>1.5692999999999999</v>
      </c>
      <c r="R828" s="85">
        <v>0</v>
      </c>
      <c r="S828" s="86">
        <v>3.1</v>
      </c>
      <c r="T828" s="86">
        <v>1.94</v>
      </c>
      <c r="U828" s="88">
        <v>1.7655122755029999</v>
      </c>
      <c r="V828" s="89">
        <v>3.94</v>
      </c>
      <c r="W828" s="85">
        <v>33.327134123367998</v>
      </c>
      <c r="X828" s="88">
        <v>26.766666666700001</v>
      </c>
      <c r="Y828" s="85">
        <v>100</v>
      </c>
      <c r="Z828" s="88"/>
      <c r="AA828" s="85">
        <v>0</v>
      </c>
      <c r="AB828" s="91">
        <v>0</v>
      </c>
      <c r="AC828" s="86">
        <v>0</v>
      </c>
      <c r="AD828" s="86">
        <v>0</v>
      </c>
      <c r="AE828" s="86">
        <v>0</v>
      </c>
      <c r="AF828" s="88">
        <v>6.2130999576499999</v>
      </c>
      <c r="AG828" s="85">
        <v>0</v>
      </c>
      <c r="AH828" s="86">
        <v>0.12939100000000001</v>
      </c>
      <c r="AI828" s="88">
        <v>4.8625000025899999E-2</v>
      </c>
      <c r="AJ828" s="150">
        <v>1.63</v>
      </c>
      <c r="AK828" s="151">
        <v>0</v>
      </c>
    </row>
    <row r="829" spans="1:37" x14ac:dyDescent="0.2">
      <c r="A829" s="149" t="s">
        <v>1974</v>
      </c>
      <c r="B829" s="66" t="s">
        <v>1975</v>
      </c>
      <c r="C829" s="67">
        <v>60</v>
      </c>
      <c r="D829" s="84" t="s">
        <v>349</v>
      </c>
      <c r="E829" s="85">
        <v>73.055090318447</v>
      </c>
      <c r="F829" s="91">
        <v>73.032609062194396</v>
      </c>
      <c r="G829" s="86">
        <v>36.117262232613598</v>
      </c>
      <c r="H829" s="86">
        <v>36.109393792925097</v>
      </c>
      <c r="I829" s="86">
        <v>41.53</v>
      </c>
      <c r="J829" s="86">
        <v>40.299999999999997</v>
      </c>
      <c r="K829" s="87">
        <v>0</v>
      </c>
      <c r="L829" s="85">
        <v>0.799999999229</v>
      </c>
      <c r="M829" s="86">
        <v>0</v>
      </c>
      <c r="N829" s="86">
        <v>72.906906838779904</v>
      </c>
      <c r="O829" s="86">
        <v>10.253402158610999</v>
      </c>
      <c r="P829" s="86">
        <v>0.61599999999999999</v>
      </c>
      <c r="Q829" s="88">
        <v>1.4362999999999999</v>
      </c>
      <c r="R829" s="85">
        <v>0</v>
      </c>
      <c r="S829" s="86">
        <v>2.2000000000000002</v>
      </c>
      <c r="T829" s="86">
        <v>1.23</v>
      </c>
      <c r="U829" s="88">
        <v>1.9850949271045299</v>
      </c>
      <c r="V829" s="89">
        <v>4.1399999999999997</v>
      </c>
      <c r="W829" s="85">
        <v>33.194919600392801</v>
      </c>
      <c r="X829" s="88">
        <v>26.4666666667</v>
      </c>
      <c r="Y829" s="85">
        <v>100</v>
      </c>
      <c r="Z829" s="88">
        <v>100</v>
      </c>
      <c r="AA829" s="85">
        <v>0</v>
      </c>
      <c r="AB829" s="91">
        <v>0</v>
      </c>
      <c r="AC829" s="86">
        <v>0</v>
      </c>
      <c r="AD829" s="86">
        <v>0</v>
      </c>
      <c r="AE829" s="86">
        <v>0</v>
      </c>
      <c r="AF829" s="88">
        <v>0</v>
      </c>
      <c r="AG829" s="85">
        <v>0</v>
      </c>
      <c r="AH829" s="86">
        <v>0.22107499999999999</v>
      </c>
      <c r="AI829" s="88">
        <v>0.165325</v>
      </c>
      <c r="AJ829" s="150">
        <v>1.49</v>
      </c>
      <c r="AK829" s="151">
        <v>0</v>
      </c>
    </row>
    <row r="830" spans="1:37" x14ac:dyDescent="0.2">
      <c r="A830" s="149" t="s">
        <v>1976</v>
      </c>
      <c r="B830" s="66" t="s">
        <v>1977</v>
      </c>
      <c r="C830" s="67">
        <v>60</v>
      </c>
      <c r="D830" s="84" t="s">
        <v>349</v>
      </c>
      <c r="E830" s="85">
        <v>69.375846934854295</v>
      </c>
      <c r="F830" s="91">
        <v>69.375846934854295</v>
      </c>
      <c r="G830" s="86">
        <v>27.224278462067399</v>
      </c>
      <c r="H830" s="86">
        <v>27.224278462067399</v>
      </c>
      <c r="I830" s="86">
        <v>99.23</v>
      </c>
      <c r="J830" s="86">
        <v>61.19</v>
      </c>
      <c r="K830" s="87">
        <v>0</v>
      </c>
      <c r="L830" s="85">
        <v>1.16000000102</v>
      </c>
      <c r="M830" s="86">
        <v>1.1226094263939699E-3</v>
      </c>
      <c r="N830" s="86">
        <v>69.845083845327196</v>
      </c>
      <c r="O830" s="86">
        <v>8.7915818058384207</v>
      </c>
      <c r="P830" s="86">
        <v>0.56599999999999995</v>
      </c>
      <c r="Q830" s="88">
        <v>1.1460999999999999</v>
      </c>
      <c r="R830" s="85">
        <v>1.40864910550782E-2</v>
      </c>
      <c r="S830" s="86">
        <v>2.6</v>
      </c>
      <c r="T830" s="86">
        <v>1.86</v>
      </c>
      <c r="U830" s="88">
        <v>0.54507210322998201</v>
      </c>
      <c r="V830" s="89">
        <v>4.2</v>
      </c>
      <c r="W830" s="85">
        <v>26.458840884751499</v>
      </c>
      <c r="X830" s="88">
        <v>21.7</v>
      </c>
      <c r="Y830" s="85">
        <v>100</v>
      </c>
      <c r="Z830" s="88">
        <v>-100</v>
      </c>
      <c r="AA830" s="85">
        <v>0</v>
      </c>
      <c r="AB830" s="91">
        <v>0</v>
      </c>
      <c r="AC830" s="86">
        <v>0</v>
      </c>
      <c r="AD830" s="86">
        <v>0</v>
      </c>
      <c r="AE830" s="86">
        <v>0</v>
      </c>
      <c r="AF830" s="88">
        <v>0.39370000396900001</v>
      </c>
      <c r="AG830" s="85">
        <v>0</v>
      </c>
      <c r="AH830" s="86">
        <v>0.38505600000000001</v>
      </c>
      <c r="AI830" s="88">
        <v>0.10697500003099999</v>
      </c>
      <c r="AJ830" s="150">
        <v>1.57</v>
      </c>
      <c r="AK830" s="151">
        <v>2</v>
      </c>
    </row>
    <row r="831" spans="1:37" x14ac:dyDescent="0.2">
      <c r="A831" s="149" t="s">
        <v>1978</v>
      </c>
      <c r="B831" s="66" t="s">
        <v>1979</v>
      </c>
      <c r="C831" s="67">
        <v>60</v>
      </c>
      <c r="D831" s="84" t="s">
        <v>349</v>
      </c>
      <c r="E831" s="85">
        <v>61.762595883229402</v>
      </c>
      <c r="F831" s="91">
        <v>61.762595883229402</v>
      </c>
      <c r="G831" s="86">
        <v>28.516638154627199</v>
      </c>
      <c r="H831" s="86">
        <v>28.516638154627199</v>
      </c>
      <c r="I831" s="86">
        <v>159.79</v>
      </c>
      <c r="J831" s="86">
        <v>173.07</v>
      </c>
      <c r="K831" s="87">
        <v>0</v>
      </c>
      <c r="L831" s="85">
        <v>1.30000000002</v>
      </c>
      <c r="M831" s="86">
        <v>1.4205709578518099E-3</v>
      </c>
      <c r="N831" s="86">
        <v>61.605736549780303</v>
      </c>
      <c r="O831" s="86">
        <v>12.651685393258401</v>
      </c>
      <c r="P831" s="86">
        <v>2.738</v>
      </c>
      <c r="Q831" s="88">
        <v>1.7627999999999999</v>
      </c>
      <c r="R831" s="85">
        <v>1.7238407171177399E-2</v>
      </c>
      <c r="S831" s="86">
        <v>2.5</v>
      </c>
      <c r="T831" s="86">
        <v>2.27</v>
      </c>
      <c r="U831" s="88">
        <v>1.4044478781524199</v>
      </c>
      <c r="V831" s="89">
        <v>4.08</v>
      </c>
      <c r="W831" s="85">
        <v>23.846611300191199</v>
      </c>
      <c r="X831" s="88">
        <v>24.566666666700002</v>
      </c>
      <c r="Y831" s="85">
        <v>-39.14</v>
      </c>
      <c r="Z831" s="88"/>
      <c r="AA831" s="85">
        <v>0.12</v>
      </c>
      <c r="AB831" s="91">
        <v>0.12</v>
      </c>
      <c r="AC831" s="86">
        <v>0.02</v>
      </c>
      <c r="AD831" s="86">
        <v>0.02</v>
      </c>
      <c r="AE831" s="86">
        <v>0.16</v>
      </c>
      <c r="AF831" s="88">
        <v>3.0097000599300001</v>
      </c>
      <c r="AG831" s="85">
        <v>0</v>
      </c>
      <c r="AH831" s="86">
        <v>0.78571400000000002</v>
      </c>
      <c r="AI831" s="88">
        <v>0.35982499984100003</v>
      </c>
      <c r="AJ831" s="150">
        <v>1.66</v>
      </c>
      <c r="AK831" s="151">
        <v>6</v>
      </c>
    </row>
    <row r="832" spans="1:37" x14ac:dyDescent="0.2">
      <c r="A832" s="149" t="s">
        <v>1980</v>
      </c>
      <c r="B832" s="66" t="s">
        <v>1981</v>
      </c>
      <c r="C832" s="67">
        <v>83</v>
      </c>
      <c r="D832" s="84" t="s">
        <v>349</v>
      </c>
      <c r="E832" s="85">
        <v>34.039135944361</v>
      </c>
      <c r="F832" s="91">
        <v>33.832847081012602</v>
      </c>
      <c r="G832" s="86">
        <v>24.3258774644152</v>
      </c>
      <c r="H832" s="86">
        <v>24.193263195119801</v>
      </c>
      <c r="I832" s="86">
        <v>406.55</v>
      </c>
      <c r="J832" s="86">
        <v>671.18</v>
      </c>
      <c r="K832" s="87">
        <v>0</v>
      </c>
      <c r="L832" s="85">
        <v>1.83999999957</v>
      </c>
      <c r="M832" s="86">
        <v>0</v>
      </c>
      <c r="N832" s="86">
        <v>32.813357256187103</v>
      </c>
      <c r="O832" s="86">
        <v>17.1604788970855</v>
      </c>
      <c r="P832" s="86">
        <v>13.122999999999999</v>
      </c>
      <c r="Q832" s="88">
        <v>2.1120000000000001</v>
      </c>
      <c r="R832" s="85">
        <v>0</v>
      </c>
      <c r="S832" s="86">
        <v>2.8</v>
      </c>
      <c r="T832" s="86">
        <v>3.15</v>
      </c>
      <c r="U832" s="88">
        <v>2.4253676362243199</v>
      </c>
      <c r="V832" s="89">
        <v>3.41</v>
      </c>
      <c r="W832" s="85">
        <v>16.753871639452299</v>
      </c>
      <c r="X832" s="88">
        <v>12.0666666667</v>
      </c>
      <c r="Y832" s="85">
        <v>100</v>
      </c>
      <c r="Z832" s="88">
        <v>100</v>
      </c>
      <c r="AA832" s="85">
        <v>0.72</v>
      </c>
      <c r="AB832" s="91">
        <v>0.99</v>
      </c>
      <c r="AC832" s="86">
        <v>0.28999999999999998</v>
      </c>
      <c r="AD832" s="86">
        <v>0.38</v>
      </c>
      <c r="AE832" s="86">
        <v>0.02</v>
      </c>
      <c r="AF832" s="88">
        <v>5.3705000864899999</v>
      </c>
      <c r="AG832" s="85">
        <v>5.2999999979299998E-4</v>
      </c>
      <c r="AH832" s="86">
        <v>2.7995329999999998</v>
      </c>
      <c r="AI832" s="88">
        <v>0.55432499978299998</v>
      </c>
      <c r="AJ832" s="150">
        <v>2.34</v>
      </c>
      <c r="AK832" s="151">
        <v>11</v>
      </c>
    </row>
    <row r="833" spans="1:37" x14ac:dyDescent="0.2">
      <c r="A833" s="149" t="s">
        <v>1982</v>
      </c>
      <c r="B833" s="66" t="s">
        <v>1983</v>
      </c>
      <c r="C833" s="67">
        <v>83</v>
      </c>
      <c r="D833" s="84" t="s">
        <v>349</v>
      </c>
      <c r="E833" s="85">
        <v>9.8739552990499</v>
      </c>
      <c r="F833" s="91">
        <v>8.5018920316881292</v>
      </c>
      <c r="G833" s="86">
        <v>8.5182261182043408</v>
      </c>
      <c r="H833" s="86">
        <v>7.3979800179674999</v>
      </c>
      <c r="I833" s="86">
        <v>318.83999999999997</v>
      </c>
      <c r="J833" s="86">
        <v>1429.21</v>
      </c>
      <c r="K833" s="87">
        <v>0</v>
      </c>
      <c r="L833" s="85">
        <v>0.27000000012800002</v>
      </c>
      <c r="M833" s="86">
        <v>0</v>
      </c>
      <c r="N833" s="86">
        <v>3.4101304659901799</v>
      </c>
      <c r="O833" s="86">
        <v>8.5146175804705209</v>
      </c>
      <c r="P833" s="86">
        <v>50.722000000000001</v>
      </c>
      <c r="Q833" s="88">
        <v>0.34789999999999999</v>
      </c>
      <c r="R833" s="85">
        <v>0</v>
      </c>
      <c r="S833" s="86">
        <v>1.2</v>
      </c>
      <c r="T833" s="86">
        <v>4.13</v>
      </c>
      <c r="U833" s="88">
        <v>5.70195736803419</v>
      </c>
      <c r="V833" s="89">
        <v>3.22</v>
      </c>
      <c r="W833" s="85">
        <v>11.2410713245248</v>
      </c>
      <c r="X833" s="88">
        <v>12.6</v>
      </c>
      <c r="Y833" s="85">
        <v>-98.88</v>
      </c>
      <c r="Z833" s="88">
        <v>-100</v>
      </c>
      <c r="AA833" s="85">
        <v>0.21</v>
      </c>
      <c r="AB833" s="91">
        <v>0.21</v>
      </c>
      <c r="AC833" s="86">
        <v>0.1</v>
      </c>
      <c r="AD833" s="86">
        <v>0.1</v>
      </c>
      <c r="AE833" s="86">
        <v>0.96</v>
      </c>
      <c r="AF833" s="88">
        <v>3.69670009789</v>
      </c>
      <c r="AG833" s="85">
        <v>0</v>
      </c>
      <c r="AH833" s="86">
        <v>6.6551929999999997</v>
      </c>
      <c r="AI833" s="88">
        <v>3.3453999991300001</v>
      </c>
      <c r="AJ833" s="150">
        <v>2.66</v>
      </c>
      <c r="AK833" s="151">
        <v>2</v>
      </c>
    </row>
    <row r="834" spans="1:37" x14ac:dyDescent="0.2">
      <c r="A834" s="149" t="s">
        <v>1984</v>
      </c>
      <c r="B834" s="66" t="s">
        <v>1985</v>
      </c>
      <c r="C834" s="67">
        <v>83</v>
      </c>
      <c r="D834" s="84" t="s">
        <v>349</v>
      </c>
      <c r="E834" s="85">
        <v>39.844795850066902</v>
      </c>
      <c r="F834" s="91">
        <v>39.042628848728199</v>
      </c>
      <c r="G834" s="86">
        <v>28.0716616465863</v>
      </c>
      <c r="H834" s="86">
        <v>27.519452811244999</v>
      </c>
      <c r="I834" s="86">
        <v>418.95</v>
      </c>
      <c r="J834" s="86">
        <v>582.19000000000005</v>
      </c>
      <c r="K834" s="87">
        <v>0</v>
      </c>
      <c r="L834" s="85">
        <v>2.1399999968599999</v>
      </c>
      <c r="M834" s="86">
        <v>7.5742124334500002E-3</v>
      </c>
      <c r="N834" s="86">
        <v>37.239731362765497</v>
      </c>
      <c r="O834" s="86">
        <v>9.8108955171320904</v>
      </c>
      <c r="P834" s="86">
        <v>14.097</v>
      </c>
      <c r="Q834" s="88">
        <v>2.4287000000000001</v>
      </c>
      <c r="R834" s="85">
        <v>4.1090261607998897E-2</v>
      </c>
      <c r="S834" s="86">
        <v>2.2999999999999998</v>
      </c>
      <c r="T834" s="86">
        <v>4.04</v>
      </c>
      <c r="U834" s="88">
        <v>3.0026355421686701</v>
      </c>
      <c r="V834" s="89">
        <v>2.83</v>
      </c>
      <c r="W834" s="85">
        <v>15.7968504437553</v>
      </c>
      <c r="X834" s="88">
        <v>13.266666666700001</v>
      </c>
      <c r="Y834" s="85">
        <v>-100</v>
      </c>
      <c r="Z834" s="88">
        <v>-100</v>
      </c>
      <c r="AA834" s="85">
        <v>2.5099999999999998</v>
      </c>
      <c r="AB834" s="91">
        <v>2.5</v>
      </c>
      <c r="AC834" s="86">
        <v>1.1100000000000001</v>
      </c>
      <c r="AD834" s="86">
        <v>1.08</v>
      </c>
      <c r="AE834" s="86">
        <v>0.19</v>
      </c>
      <c r="AF834" s="88">
        <v>1.1412999613199999</v>
      </c>
      <c r="AG834" s="85">
        <v>1.05999999917E-4</v>
      </c>
      <c r="AH834" s="86">
        <v>3.313412</v>
      </c>
      <c r="AI834" s="88">
        <v>1.4003999989</v>
      </c>
      <c r="AJ834" s="150">
        <v>2.31</v>
      </c>
      <c r="AK834" s="151">
        <v>14</v>
      </c>
    </row>
    <row r="835" spans="1:37" x14ac:dyDescent="0.2">
      <c r="A835" s="149" t="s">
        <v>1986</v>
      </c>
      <c r="B835" s="66" t="s">
        <v>1987</v>
      </c>
      <c r="C835" s="67">
        <v>83</v>
      </c>
      <c r="D835" s="84" t="s">
        <v>349</v>
      </c>
      <c r="E835" s="85">
        <v>30.1998952407635</v>
      </c>
      <c r="F835" s="91">
        <v>28.838025166579399</v>
      </c>
      <c r="G835" s="86">
        <v>25.189723849780101</v>
      </c>
      <c r="H835" s="86">
        <v>24.386975747018599</v>
      </c>
      <c r="I835" s="86">
        <v>509.18</v>
      </c>
      <c r="J835" s="86">
        <v>730.78</v>
      </c>
      <c r="K835" s="87">
        <v>0</v>
      </c>
      <c r="L835" s="85">
        <v>1.17999999758</v>
      </c>
      <c r="M835" s="86">
        <v>0</v>
      </c>
      <c r="N835" s="86">
        <v>27.026359346821799</v>
      </c>
      <c r="O835" s="86">
        <v>9.6663395485770405</v>
      </c>
      <c r="P835" s="86">
        <v>19.881</v>
      </c>
      <c r="Q835" s="88">
        <v>2.1520000000000001</v>
      </c>
      <c r="R835" s="85">
        <v>0</v>
      </c>
      <c r="S835" s="86">
        <v>1.9</v>
      </c>
      <c r="T835" s="86">
        <v>5.18</v>
      </c>
      <c r="U835" s="88">
        <v>3.7822956890356099</v>
      </c>
      <c r="V835" s="89">
        <v>2.04</v>
      </c>
      <c r="W835" s="85">
        <v>15.7375029832686</v>
      </c>
      <c r="X835" s="88">
        <v>12.8</v>
      </c>
      <c r="Y835" s="85">
        <v>-100</v>
      </c>
      <c r="Z835" s="88"/>
      <c r="AA835" s="85">
        <v>2.2400000000000002</v>
      </c>
      <c r="AB835" s="91">
        <v>2.04</v>
      </c>
      <c r="AC835" s="86">
        <v>0.82</v>
      </c>
      <c r="AD835" s="86">
        <v>0.78</v>
      </c>
      <c r="AE835" s="86">
        <v>0.37</v>
      </c>
      <c r="AF835" s="88">
        <v>0.75359999979199999</v>
      </c>
      <c r="AG835" s="85">
        <v>0</v>
      </c>
      <c r="AH835" s="86">
        <v>3.545204</v>
      </c>
      <c r="AI835" s="88">
        <v>0.88497499815500003</v>
      </c>
      <c r="AJ835" s="150">
        <v>2.36</v>
      </c>
      <c r="AK835" s="151">
        <v>13</v>
      </c>
    </row>
    <row r="836" spans="1:37" x14ac:dyDescent="0.2">
      <c r="A836" s="149" t="s">
        <v>1988</v>
      </c>
      <c r="B836" s="66" t="s">
        <v>1989</v>
      </c>
      <c r="C836" s="67">
        <v>60</v>
      </c>
      <c r="D836" s="84" t="s">
        <v>349</v>
      </c>
      <c r="E836" s="85">
        <v>67.645129274816199</v>
      </c>
      <c r="F836" s="91">
        <v>67.645129274816199</v>
      </c>
      <c r="G836" s="86">
        <v>29.2966844416034</v>
      </c>
      <c r="H836" s="86">
        <v>29.2966844416034</v>
      </c>
      <c r="I836" s="86">
        <v>39.65</v>
      </c>
      <c r="J836" s="86">
        <v>25.26</v>
      </c>
      <c r="K836" s="87">
        <v>0</v>
      </c>
      <c r="L836" s="85">
        <v>0.40999999975399998</v>
      </c>
      <c r="M836" s="86">
        <v>0</v>
      </c>
      <c r="N836" s="86">
        <v>68.268239509219001</v>
      </c>
      <c r="O836" s="86">
        <v>5.38169438261097</v>
      </c>
      <c r="P836" s="86">
        <v>0.56200000000000006</v>
      </c>
      <c r="Q836" s="88">
        <v>2.9157999999999999</v>
      </c>
      <c r="R836" s="85">
        <v>0</v>
      </c>
      <c r="S836" s="86">
        <v>2.8</v>
      </c>
      <c r="T836" s="86">
        <v>1.99</v>
      </c>
      <c r="U836" s="88">
        <v>1.46685282688782</v>
      </c>
      <c r="V836" s="89">
        <v>4.01</v>
      </c>
      <c r="W836" s="85">
        <v>29.988039613342799</v>
      </c>
      <c r="X836" s="88">
        <v>19.899999999999999</v>
      </c>
      <c r="Y836" s="85">
        <v>100</v>
      </c>
      <c r="Z836" s="88"/>
      <c r="AA836" s="85">
        <v>0</v>
      </c>
      <c r="AB836" s="91">
        <v>0</v>
      </c>
      <c r="AC836" s="86">
        <v>0</v>
      </c>
      <c r="AD836" s="86">
        <v>0</v>
      </c>
      <c r="AE836" s="86">
        <v>0</v>
      </c>
      <c r="AF836" s="88">
        <v>0</v>
      </c>
      <c r="AG836" s="85">
        <v>0</v>
      </c>
      <c r="AH836" s="86">
        <v>9.2441999999999996E-2</v>
      </c>
      <c r="AI836" s="88">
        <v>4.8624999920400001E-2</v>
      </c>
      <c r="AJ836" s="150">
        <v>1.51</v>
      </c>
      <c r="AK836" s="151">
        <v>0</v>
      </c>
    </row>
    <row r="837" spans="1:37" x14ac:dyDescent="0.2">
      <c r="A837" s="149" t="s">
        <v>1990</v>
      </c>
      <c r="B837" s="66" t="s">
        <v>1991</v>
      </c>
      <c r="C837" s="67">
        <v>60</v>
      </c>
      <c r="D837" s="84" t="s">
        <v>349</v>
      </c>
      <c r="E837" s="85">
        <v>57.582128777923799</v>
      </c>
      <c r="F837" s="91">
        <v>57.582128777923799</v>
      </c>
      <c r="G837" s="86">
        <v>24.5432211620865</v>
      </c>
      <c r="H837" s="86">
        <v>24.5432211620865</v>
      </c>
      <c r="I837" s="86">
        <v>135.49</v>
      </c>
      <c r="J837" s="86">
        <v>123.71</v>
      </c>
      <c r="K837" s="87">
        <v>0</v>
      </c>
      <c r="L837" s="85">
        <v>1.6400000023600001</v>
      </c>
      <c r="M837" s="86">
        <v>0</v>
      </c>
      <c r="N837" s="86">
        <v>57.869025009724702</v>
      </c>
      <c r="O837" s="86">
        <v>6.3678920556243996</v>
      </c>
      <c r="P837" s="86">
        <v>1.8169999999999999</v>
      </c>
      <c r="Q837" s="88">
        <v>2.0695000000000001</v>
      </c>
      <c r="R837" s="85">
        <v>0</v>
      </c>
      <c r="S837" s="86">
        <v>3.2</v>
      </c>
      <c r="T837" s="86">
        <v>2.48</v>
      </c>
      <c r="U837" s="88">
        <v>2.14820316517168</v>
      </c>
      <c r="V837" s="89">
        <v>3.93</v>
      </c>
      <c r="W837" s="85">
        <v>20.166065496665802</v>
      </c>
      <c r="X837" s="88">
        <v>14.8666666667</v>
      </c>
      <c r="Y837" s="85">
        <v>100</v>
      </c>
      <c r="Z837" s="88">
        <v>100</v>
      </c>
      <c r="AA837" s="85">
        <v>7.0000000000000007E-2</v>
      </c>
      <c r="AB837" s="91">
        <v>7.0000000000000007E-2</v>
      </c>
      <c r="AC837" s="86">
        <v>0.01</v>
      </c>
      <c r="AD837" s="86">
        <v>0.01</v>
      </c>
      <c r="AE837" s="86">
        <v>0</v>
      </c>
      <c r="AF837" s="88">
        <v>5.9133000458999998</v>
      </c>
      <c r="AG837" s="85">
        <v>0</v>
      </c>
      <c r="AH837" s="86">
        <v>0.67374599999999996</v>
      </c>
      <c r="AI837" s="88">
        <v>0.25285000042200001</v>
      </c>
      <c r="AJ837" s="150">
        <v>1.76</v>
      </c>
      <c r="AK837" s="151">
        <v>5</v>
      </c>
    </row>
    <row r="838" spans="1:37" x14ac:dyDescent="0.2">
      <c r="A838" s="149" t="s">
        <v>1992</v>
      </c>
      <c r="B838" s="66" t="s">
        <v>1993</v>
      </c>
      <c r="C838" s="67">
        <v>60</v>
      </c>
      <c r="D838" s="84" t="s">
        <v>349</v>
      </c>
      <c r="E838" s="85">
        <v>52.5000685325804</v>
      </c>
      <c r="F838" s="91">
        <v>52.5000685325804</v>
      </c>
      <c r="G838" s="86">
        <v>28.2751720167768</v>
      </c>
      <c r="H838" s="86">
        <v>28.2751720167768</v>
      </c>
      <c r="I838" s="86">
        <v>30.64</v>
      </c>
      <c r="J838" s="86">
        <v>21.75</v>
      </c>
      <c r="K838" s="87">
        <v>0</v>
      </c>
      <c r="L838" s="85">
        <v>1.2799999986099999</v>
      </c>
      <c r="M838" s="86">
        <v>7.4207418672673402E-3</v>
      </c>
      <c r="N838" s="86">
        <v>52.7265951720426</v>
      </c>
      <c r="O838" s="86">
        <v>6.4487236901029998</v>
      </c>
      <c r="P838" s="86">
        <v>0.217</v>
      </c>
      <c r="Q838" s="88">
        <v>1.3402000000000001</v>
      </c>
      <c r="R838" s="85">
        <v>1.4990256333383301E-2</v>
      </c>
      <c r="S838" s="86">
        <v>4.0999999999999996</v>
      </c>
      <c r="T838" s="86">
        <v>1.42</v>
      </c>
      <c r="U838" s="88">
        <v>2.8057238411140699</v>
      </c>
      <c r="V838" s="89">
        <v>3.78</v>
      </c>
      <c r="W838" s="85">
        <v>26.348827634709899</v>
      </c>
      <c r="X838" s="88">
        <v>17.266666666700001</v>
      </c>
      <c r="Y838" s="85">
        <v>100</v>
      </c>
      <c r="Z838" s="88">
        <v>100</v>
      </c>
      <c r="AA838" s="85">
        <v>0</v>
      </c>
      <c r="AB838" s="91">
        <v>0</v>
      </c>
      <c r="AC838" s="86">
        <v>0</v>
      </c>
      <c r="AD838" s="86">
        <v>0</v>
      </c>
      <c r="AE838" s="86">
        <v>0</v>
      </c>
      <c r="AF838" s="88">
        <v>4.4921998928800004</v>
      </c>
      <c r="AG838" s="85">
        <v>0</v>
      </c>
      <c r="AH838" s="86">
        <v>9.6712000000000006E-2</v>
      </c>
      <c r="AI838" s="88">
        <v>5.8350000089299997E-2</v>
      </c>
      <c r="AJ838" s="150">
        <v>1.64</v>
      </c>
      <c r="AK838" s="151">
        <v>0</v>
      </c>
    </row>
    <row r="839" spans="1:37" x14ac:dyDescent="0.2">
      <c r="A839" s="149" t="s">
        <v>1994</v>
      </c>
      <c r="B839" s="66" t="s">
        <v>1995</v>
      </c>
      <c r="C839" s="67">
        <v>60</v>
      </c>
      <c r="D839" s="84" t="s">
        <v>349</v>
      </c>
      <c r="E839" s="85">
        <v>42.357323400292699</v>
      </c>
      <c r="F839" s="91">
        <v>42.357323400292699</v>
      </c>
      <c r="G839" s="86">
        <v>22.265088022704099</v>
      </c>
      <c r="H839" s="86">
        <v>22.265088022704099</v>
      </c>
      <c r="I839" s="86">
        <v>62.02</v>
      </c>
      <c r="J839" s="86">
        <v>58.42</v>
      </c>
      <c r="K839" s="87">
        <v>0</v>
      </c>
      <c r="L839" s="85">
        <v>1.7700000094599999</v>
      </c>
      <c r="M839" s="86">
        <v>0</v>
      </c>
      <c r="N839" s="86">
        <v>42.366971662076899</v>
      </c>
      <c r="O839" s="86">
        <v>10.6355382619974</v>
      </c>
      <c r="P839" s="86">
        <v>0.80900000000000005</v>
      </c>
      <c r="Q839" s="88">
        <v>1.6258999999999999</v>
      </c>
      <c r="R839" s="85">
        <v>0</v>
      </c>
      <c r="S839" s="86">
        <v>5.3</v>
      </c>
      <c r="T839" s="86">
        <v>1.53</v>
      </c>
      <c r="U839" s="88">
        <v>5.4121768435989503</v>
      </c>
      <c r="V839" s="89">
        <v>3.58</v>
      </c>
      <c r="W839" s="85">
        <v>19.580747749118999</v>
      </c>
      <c r="X839" s="88">
        <v>16.899999999999999</v>
      </c>
      <c r="Y839" s="85">
        <v>100</v>
      </c>
      <c r="Z839" s="88"/>
      <c r="AA839" s="85">
        <v>0</v>
      </c>
      <c r="AB839" s="91">
        <v>0</v>
      </c>
      <c r="AC839" s="86">
        <v>0</v>
      </c>
      <c r="AD839" s="86">
        <v>0</v>
      </c>
      <c r="AE839" s="86">
        <v>0.04</v>
      </c>
      <c r="AF839" s="88">
        <v>1.3221999477499999</v>
      </c>
      <c r="AG839" s="85">
        <v>2.6870999976800002E-2</v>
      </c>
      <c r="AH839" s="86">
        <v>0.16111</v>
      </c>
      <c r="AI839" s="88">
        <v>5.8349999949600002E-2</v>
      </c>
      <c r="AJ839" s="150">
        <v>1.61</v>
      </c>
      <c r="AK839" s="151">
        <v>0</v>
      </c>
    </row>
    <row r="840" spans="1:37" x14ac:dyDescent="0.2">
      <c r="A840" s="149" t="s">
        <v>1996</v>
      </c>
      <c r="B840" s="66" t="s">
        <v>1997</v>
      </c>
      <c r="C840" s="67">
        <v>60</v>
      </c>
      <c r="D840" s="84" t="s">
        <v>349</v>
      </c>
      <c r="E840" s="85">
        <v>43.415135258532104</v>
      </c>
      <c r="F840" s="91">
        <v>43.415135258532104</v>
      </c>
      <c r="G840" s="86">
        <v>33.756420499942898</v>
      </c>
      <c r="H840" s="86">
        <v>33.756420499942898</v>
      </c>
      <c r="I840" s="86">
        <v>167.54</v>
      </c>
      <c r="J840" s="86">
        <v>190.13</v>
      </c>
      <c r="K840" s="87">
        <v>0</v>
      </c>
      <c r="L840" s="85">
        <v>3.9999999831999999</v>
      </c>
      <c r="M840" s="86">
        <v>0</v>
      </c>
      <c r="N840" s="86">
        <v>42.879083094555902</v>
      </c>
      <c r="O840" s="86">
        <v>15.3654788907588</v>
      </c>
      <c r="P840" s="86">
        <v>3.0089999999999999</v>
      </c>
      <c r="Q840" s="88">
        <v>1.1414</v>
      </c>
      <c r="R840" s="85">
        <v>0</v>
      </c>
      <c r="S840" s="86">
        <v>4.5</v>
      </c>
      <c r="T840" s="86">
        <v>1.8</v>
      </c>
      <c r="U840" s="88">
        <v>4.0840086748088096</v>
      </c>
      <c r="V840" s="89">
        <v>3.78</v>
      </c>
      <c r="W840" s="85">
        <v>16.6351396682062</v>
      </c>
      <c r="X840" s="88">
        <v>16.633333333300001</v>
      </c>
      <c r="Y840" s="85">
        <v>-79.7</v>
      </c>
      <c r="Z840" s="88">
        <v>-100</v>
      </c>
      <c r="AA840" s="85">
        <v>0.48</v>
      </c>
      <c r="AB840" s="91">
        <v>0.48</v>
      </c>
      <c r="AC840" s="86">
        <v>0.28000000000000003</v>
      </c>
      <c r="AD840" s="86">
        <v>0.28000000000000003</v>
      </c>
      <c r="AE840" s="86">
        <v>0.18</v>
      </c>
      <c r="AF840" s="88">
        <v>4.92400024253</v>
      </c>
      <c r="AG840" s="85">
        <v>1.20839999782E-2</v>
      </c>
      <c r="AH840" s="86">
        <v>0.48870999999999998</v>
      </c>
      <c r="AI840" s="88">
        <v>0.136149999755</v>
      </c>
      <c r="AJ840" s="150">
        <v>1.78</v>
      </c>
      <c r="AK840" s="151">
        <v>6</v>
      </c>
    </row>
    <row r="841" spans="1:37" x14ac:dyDescent="0.2">
      <c r="A841" s="149" t="s">
        <v>1998</v>
      </c>
      <c r="B841" s="66" t="s">
        <v>1999</v>
      </c>
      <c r="C841" s="67">
        <v>83</v>
      </c>
      <c r="D841" s="84" t="s">
        <v>349</v>
      </c>
      <c r="E841" s="85">
        <v>47.992914566017198</v>
      </c>
      <c r="F841" s="91">
        <v>47.935686060771197</v>
      </c>
      <c r="G841" s="86">
        <v>40.882954080937502</v>
      </c>
      <c r="H841" s="86">
        <v>40.8257255756915</v>
      </c>
      <c r="I841" s="86">
        <v>251.03</v>
      </c>
      <c r="J841" s="86">
        <v>237.06</v>
      </c>
      <c r="K841" s="87">
        <v>0</v>
      </c>
      <c r="L841" s="85">
        <v>2.41000000423</v>
      </c>
      <c r="M841" s="86">
        <v>0</v>
      </c>
      <c r="N841" s="86">
        <v>46.537380860558599</v>
      </c>
      <c r="O841" s="86">
        <v>18.126850937808499</v>
      </c>
      <c r="P841" s="86">
        <v>4.149</v>
      </c>
      <c r="Q841" s="88">
        <v>1.2112000000000001</v>
      </c>
      <c r="R841" s="85">
        <v>0</v>
      </c>
      <c r="S841" s="86">
        <v>3.7</v>
      </c>
      <c r="T841" s="86">
        <v>3</v>
      </c>
      <c r="U841" s="88">
        <v>4.9897806240632203</v>
      </c>
      <c r="V841" s="89">
        <v>3.92</v>
      </c>
      <c r="W841" s="85">
        <v>15.0118611984379</v>
      </c>
      <c r="X841" s="88">
        <v>14.5666666667</v>
      </c>
      <c r="Y841" s="85">
        <v>-100</v>
      </c>
      <c r="Z841" s="88"/>
      <c r="AA841" s="85">
        <v>1.36</v>
      </c>
      <c r="AB841" s="91">
        <v>1.42</v>
      </c>
      <c r="AC841" s="86">
        <v>0.98</v>
      </c>
      <c r="AD841" s="86">
        <v>1.04</v>
      </c>
      <c r="AE841" s="86">
        <v>0</v>
      </c>
      <c r="AF841" s="88">
        <v>1.34599995849</v>
      </c>
      <c r="AG841" s="85">
        <v>0</v>
      </c>
      <c r="AH841" s="86">
        <v>0.47575299999999998</v>
      </c>
      <c r="AI841" s="88">
        <v>7.7800000389400006E-2</v>
      </c>
      <c r="AJ841" s="150">
        <v>1.81</v>
      </c>
      <c r="AK841" s="151">
        <v>0</v>
      </c>
    </row>
    <row r="842" spans="1:37" x14ac:dyDescent="0.2">
      <c r="A842" s="149" t="s">
        <v>2000</v>
      </c>
      <c r="B842" s="66" t="s">
        <v>2001</v>
      </c>
      <c r="C842" s="67">
        <v>83</v>
      </c>
      <c r="D842" s="84" t="s">
        <v>349</v>
      </c>
      <c r="E842" s="85">
        <v>61.865397174578099</v>
      </c>
      <c r="F842" s="91">
        <v>61.8000893685766</v>
      </c>
      <c r="G842" s="86">
        <v>55.073385350427898</v>
      </c>
      <c r="H842" s="86">
        <v>55.008077544426499</v>
      </c>
      <c r="I842" s="86">
        <v>168.33</v>
      </c>
      <c r="J842" s="86">
        <v>162.30000000000001</v>
      </c>
      <c r="K842" s="87">
        <v>0</v>
      </c>
      <c r="L842" s="85">
        <v>0.939999999029</v>
      </c>
      <c r="M842" s="86">
        <v>0</v>
      </c>
      <c r="N842" s="86">
        <v>61.219609406137899</v>
      </c>
      <c r="O842" s="86">
        <v>19.009023396949601</v>
      </c>
      <c r="P842" s="86">
        <v>3.1589999999999998</v>
      </c>
      <c r="Q842" s="88">
        <v>1.7185999999999999</v>
      </c>
      <c r="R842" s="85">
        <v>0</v>
      </c>
      <c r="S842" s="86">
        <v>3.2</v>
      </c>
      <c r="T842" s="86">
        <v>2.5099999999999998</v>
      </c>
      <c r="U842" s="88">
        <v>2.63293575774241</v>
      </c>
      <c r="V842" s="89">
        <v>3.8</v>
      </c>
      <c r="W842" s="85">
        <v>18.215715384122401</v>
      </c>
      <c r="X842" s="88">
        <v>19.633333333300001</v>
      </c>
      <c r="Y842" s="85">
        <v>-100</v>
      </c>
      <c r="Z842" s="88"/>
      <c r="AA842" s="85">
        <v>0.02</v>
      </c>
      <c r="AB842" s="91">
        <v>0.02</v>
      </c>
      <c r="AC842" s="86">
        <v>0.01</v>
      </c>
      <c r="AD842" s="86">
        <v>0.01</v>
      </c>
      <c r="AE842" s="86">
        <v>0.13</v>
      </c>
      <c r="AF842" s="88">
        <v>1.3874999270399999</v>
      </c>
      <c r="AG842" s="85">
        <v>0</v>
      </c>
      <c r="AH842" s="86">
        <v>0.51189899999999999</v>
      </c>
      <c r="AI842" s="88">
        <v>0.116699999847</v>
      </c>
      <c r="AJ842" s="150">
        <v>1.84</v>
      </c>
      <c r="AK842" s="151">
        <v>0</v>
      </c>
    </row>
    <row r="843" spans="1:37" x14ac:dyDescent="0.2">
      <c r="A843" s="149" t="s">
        <v>2002</v>
      </c>
      <c r="B843" s="66" t="s">
        <v>2003</v>
      </c>
      <c r="C843" s="67">
        <v>60</v>
      </c>
      <c r="D843" s="84" t="s">
        <v>349</v>
      </c>
      <c r="E843" s="85">
        <v>47.784983308706799</v>
      </c>
      <c r="F843" s="91">
        <v>47.784983308706799</v>
      </c>
      <c r="G843" s="86">
        <v>30.896678159032501</v>
      </c>
      <c r="H843" s="86">
        <v>30.896678159032501</v>
      </c>
      <c r="I843" s="86">
        <v>44.63</v>
      </c>
      <c r="J843" s="86">
        <v>47.23</v>
      </c>
      <c r="K843" s="87">
        <v>0</v>
      </c>
      <c r="L843" s="85">
        <v>2.4900000004899998</v>
      </c>
      <c r="M843" s="86">
        <v>0</v>
      </c>
      <c r="N843" s="86">
        <v>47.275193161269101</v>
      </c>
      <c r="O843" s="86">
        <v>9.6747124734685794</v>
      </c>
      <c r="P843" s="86">
        <v>0.91900000000000004</v>
      </c>
      <c r="Q843" s="88">
        <v>1.0488999999999999</v>
      </c>
      <c r="R843" s="85">
        <v>0</v>
      </c>
      <c r="S843" s="86">
        <v>5.0999999999999996</v>
      </c>
      <c r="T843" s="86">
        <v>1.1200000000000001</v>
      </c>
      <c r="U843" s="88">
        <v>3.7213374924752398</v>
      </c>
      <c r="V843" s="89">
        <v>3.64</v>
      </c>
      <c r="W843" s="85">
        <v>16.9009595490229</v>
      </c>
      <c r="X843" s="88">
        <v>15.3666666667</v>
      </c>
      <c r="Y843" s="85"/>
      <c r="Z843" s="88"/>
      <c r="AA843" s="85">
        <v>0</v>
      </c>
      <c r="AB843" s="91">
        <v>0</v>
      </c>
      <c r="AC843" s="86">
        <v>0</v>
      </c>
      <c r="AD843" s="86">
        <v>0</v>
      </c>
      <c r="AE843" s="86">
        <v>0</v>
      </c>
      <c r="AF843" s="88">
        <v>7.4354000106200004</v>
      </c>
      <c r="AG843" s="85">
        <v>0</v>
      </c>
      <c r="AH843" s="86">
        <v>0.20900099999999999</v>
      </c>
      <c r="AI843" s="88">
        <v>0.106975000009</v>
      </c>
      <c r="AJ843" s="150">
        <v>1.65</v>
      </c>
      <c r="AK843" s="151">
        <v>0</v>
      </c>
    </row>
    <row r="844" spans="1:37" x14ac:dyDescent="0.2">
      <c r="A844" s="149" t="s">
        <v>2004</v>
      </c>
      <c r="B844" s="66" t="s">
        <v>2005</v>
      </c>
      <c r="C844" s="67">
        <v>83</v>
      </c>
      <c r="D844" s="84" t="s">
        <v>349</v>
      </c>
      <c r="E844" s="85">
        <v>56.884146781054</v>
      </c>
      <c r="F844" s="91">
        <v>56.840891067695203</v>
      </c>
      <c r="G844" s="86">
        <v>45.158964746593597</v>
      </c>
      <c r="H844" s="86">
        <v>45.115709033234801</v>
      </c>
      <c r="I844" s="86">
        <v>85.28</v>
      </c>
      <c r="J844" s="86">
        <v>100.83</v>
      </c>
      <c r="K844" s="87">
        <v>0</v>
      </c>
      <c r="L844" s="85">
        <v>1.24000000032</v>
      </c>
      <c r="M844" s="86">
        <v>0</v>
      </c>
      <c r="N844" s="86">
        <v>55.972228236550798</v>
      </c>
      <c r="O844" s="86">
        <v>11.428349152014899</v>
      </c>
      <c r="P844" s="86">
        <v>2.306</v>
      </c>
      <c r="Q844" s="88">
        <v>1.2336</v>
      </c>
      <c r="R844" s="85">
        <v>0</v>
      </c>
      <c r="S844" s="86">
        <v>4</v>
      </c>
      <c r="T844" s="86">
        <v>1.46</v>
      </c>
      <c r="U844" s="88">
        <v>2.6285055151034502</v>
      </c>
      <c r="V844" s="89">
        <v>3.92</v>
      </c>
      <c r="W844" s="85">
        <v>15.362410326632901</v>
      </c>
      <c r="X844" s="88">
        <v>15.6333333333</v>
      </c>
      <c r="Y844" s="85">
        <v>10.040000000000006</v>
      </c>
      <c r="Z844" s="88">
        <v>100</v>
      </c>
      <c r="AA844" s="85">
        <v>7.0000000000000007E-2</v>
      </c>
      <c r="AB844" s="91">
        <v>7.0000000000000007E-2</v>
      </c>
      <c r="AC844" s="86">
        <v>0.03</v>
      </c>
      <c r="AD844" s="86">
        <v>0.03</v>
      </c>
      <c r="AE844" s="86">
        <v>7.0000000000000007E-2</v>
      </c>
      <c r="AF844" s="88">
        <v>0.29510000355799998</v>
      </c>
      <c r="AG844" s="85">
        <v>0</v>
      </c>
      <c r="AH844" s="86">
        <v>0.411302</v>
      </c>
      <c r="AI844" s="88">
        <v>0.14587500015300001</v>
      </c>
      <c r="AJ844" s="150">
        <v>1.69</v>
      </c>
      <c r="AK844" s="151">
        <v>0</v>
      </c>
    </row>
    <row r="845" spans="1:37" x14ac:dyDescent="0.2">
      <c r="A845" s="149" t="s">
        <v>2006</v>
      </c>
      <c r="B845" s="66" t="s">
        <v>2007</v>
      </c>
      <c r="C845" s="67">
        <v>83</v>
      </c>
      <c r="D845" s="84" t="s">
        <v>349</v>
      </c>
      <c r="E845" s="85">
        <v>51.497643874072601</v>
      </c>
      <c r="F845" s="91">
        <v>51.393623420894301</v>
      </c>
      <c r="G845" s="86">
        <v>39.302185682775203</v>
      </c>
      <c r="H845" s="86">
        <v>39.198165229597002</v>
      </c>
      <c r="I845" s="86">
        <v>118.41</v>
      </c>
      <c r="J845" s="86">
        <v>120.69</v>
      </c>
      <c r="K845" s="87">
        <v>0</v>
      </c>
      <c r="L845" s="85">
        <v>2.6899999993299999</v>
      </c>
      <c r="M845" s="86">
        <v>0</v>
      </c>
      <c r="N845" s="86">
        <v>50.0770124229876</v>
      </c>
      <c r="O845" s="86">
        <v>11.3272996751916</v>
      </c>
      <c r="P845" s="86">
        <v>2.839</v>
      </c>
      <c r="Q845" s="88">
        <v>1.1140000000000001</v>
      </c>
      <c r="R845" s="85">
        <v>0</v>
      </c>
      <c r="S845" s="86">
        <v>3.9</v>
      </c>
      <c r="T845" s="86">
        <v>3.19</v>
      </c>
      <c r="U845" s="88">
        <v>3.7259374373370799</v>
      </c>
      <c r="V845" s="89">
        <v>3.84</v>
      </c>
      <c r="W845" s="85">
        <v>14.5620380677362</v>
      </c>
      <c r="X845" s="88">
        <v>13.3666666667</v>
      </c>
      <c r="Y845" s="85">
        <v>-100</v>
      </c>
      <c r="Z845" s="88"/>
      <c r="AA845" s="85">
        <v>0.14000000000000001</v>
      </c>
      <c r="AB845" s="91">
        <v>0.14000000000000001</v>
      </c>
      <c r="AC845" s="86">
        <v>0</v>
      </c>
      <c r="AD845" s="86">
        <v>0</v>
      </c>
      <c r="AE845" s="86">
        <v>0.06</v>
      </c>
      <c r="AF845" s="88">
        <v>13.0471000639</v>
      </c>
      <c r="AG845" s="85">
        <v>3.5032999991100003E-2</v>
      </c>
      <c r="AH845" s="86">
        <v>0.58071799999999996</v>
      </c>
      <c r="AI845" s="88">
        <v>9.7249999975199994E-2</v>
      </c>
      <c r="AJ845" s="150">
        <v>1.63</v>
      </c>
      <c r="AK845" s="151">
        <v>0</v>
      </c>
    </row>
    <row r="846" spans="1:37" x14ac:dyDescent="0.2">
      <c r="A846" s="149" t="s">
        <v>2008</v>
      </c>
      <c r="B846" s="66" t="s">
        <v>2009</v>
      </c>
      <c r="C846" s="67">
        <v>60</v>
      </c>
      <c r="D846" s="84" t="s">
        <v>349</v>
      </c>
      <c r="E846" s="85">
        <v>53.321134492223202</v>
      </c>
      <c r="F846" s="91">
        <v>53.293687099725503</v>
      </c>
      <c r="G846" s="86">
        <v>32.336078072583099</v>
      </c>
      <c r="H846" s="86">
        <v>32.333028362305598</v>
      </c>
      <c r="I846" s="86">
        <v>21.45</v>
      </c>
      <c r="J846" s="86">
        <v>17.079999999999998</v>
      </c>
      <c r="K846" s="87">
        <v>0</v>
      </c>
      <c r="L846" s="85">
        <v>2.6899999979699998</v>
      </c>
      <c r="M846" s="86">
        <v>2.45288771459704E-2</v>
      </c>
      <c r="N846" s="86">
        <v>52.972098042238301</v>
      </c>
      <c r="O846" s="86">
        <v>10.094145520294299</v>
      </c>
      <c r="P846" s="86">
        <v>0.29599999999999999</v>
      </c>
      <c r="Q846" s="88">
        <v>1.3385</v>
      </c>
      <c r="R846" s="85">
        <v>4.5133142771175E-2</v>
      </c>
      <c r="S846" s="86">
        <v>2</v>
      </c>
      <c r="T846" s="86">
        <v>1.26</v>
      </c>
      <c r="U846" s="88">
        <v>5.1097895699908502</v>
      </c>
      <c r="V846" s="89">
        <v>3.72</v>
      </c>
      <c r="W846" s="85">
        <v>45.807478040884803</v>
      </c>
      <c r="X846" s="88">
        <v>40.933333333299998</v>
      </c>
      <c r="Y846" s="85">
        <v>16.819999999999993</v>
      </c>
      <c r="Z846" s="88">
        <v>88.580000000000013</v>
      </c>
      <c r="AA846" s="85">
        <v>0</v>
      </c>
      <c r="AB846" s="91">
        <v>0.01</v>
      </c>
      <c r="AC846" s="86">
        <v>0</v>
      </c>
      <c r="AD846" s="86">
        <v>0</v>
      </c>
      <c r="AE846" s="86">
        <v>0</v>
      </c>
      <c r="AF846" s="88">
        <v>0</v>
      </c>
      <c r="AG846" s="85">
        <v>0</v>
      </c>
      <c r="AH846" s="86">
        <v>6.6903000000000004E-2</v>
      </c>
      <c r="AI846" s="88">
        <v>4.1236000032699997E-2</v>
      </c>
      <c r="AJ846" s="150">
        <v>1.59</v>
      </c>
      <c r="AK846" s="151">
        <v>0</v>
      </c>
    </row>
    <row r="847" spans="1:37" x14ac:dyDescent="0.2">
      <c r="A847" s="149" t="s">
        <v>2010</v>
      </c>
      <c r="B847" s="66" t="s">
        <v>2011</v>
      </c>
      <c r="C847" s="67">
        <v>60</v>
      </c>
      <c r="D847" s="84" t="s">
        <v>349</v>
      </c>
      <c r="E847" s="85">
        <v>54.714672583118499</v>
      </c>
      <c r="F847" s="91">
        <v>54.714672583118499</v>
      </c>
      <c r="G847" s="86">
        <v>27.9356585859245</v>
      </c>
      <c r="H847" s="86">
        <v>27.9356585859245</v>
      </c>
      <c r="I847" s="86">
        <v>12.33</v>
      </c>
      <c r="J847" s="86">
        <v>19.41</v>
      </c>
      <c r="K847" s="87">
        <v>0</v>
      </c>
      <c r="L847" s="85">
        <v>1.5800000008599999</v>
      </c>
      <c r="M847" s="86">
        <v>0</v>
      </c>
      <c r="N847" s="86">
        <v>54.547538728588698</v>
      </c>
      <c r="O847" s="86">
        <v>4.2618234130552102</v>
      </c>
      <c r="P847" s="86">
        <v>0.35699999999999998</v>
      </c>
      <c r="Q847" s="88">
        <v>1.3594999999999999</v>
      </c>
      <c r="R847" s="85">
        <v>0</v>
      </c>
      <c r="S847" s="86">
        <v>1.9</v>
      </c>
      <c r="T847" s="86">
        <v>1.29</v>
      </c>
      <c r="U847" s="88">
        <v>3.71790270481908</v>
      </c>
      <c r="V847" s="89">
        <v>3.72</v>
      </c>
      <c r="W847" s="85">
        <v>35.450575855655799</v>
      </c>
      <c r="X847" s="88">
        <v>38.866666666699999</v>
      </c>
      <c r="Y847" s="85">
        <v>-21.319999999999993</v>
      </c>
      <c r="Z847" s="88">
        <v>-100</v>
      </c>
      <c r="AA847" s="85">
        <v>0</v>
      </c>
      <c r="AB847" s="91">
        <v>0</v>
      </c>
      <c r="AC847" s="86">
        <v>0</v>
      </c>
      <c r="AD847" s="86">
        <v>0</v>
      </c>
      <c r="AE847" s="86">
        <v>0</v>
      </c>
      <c r="AF847" s="88">
        <v>0</v>
      </c>
      <c r="AG847" s="85">
        <v>0</v>
      </c>
      <c r="AH847" s="86">
        <v>7.4233999999999994E-2</v>
      </c>
      <c r="AI847" s="88">
        <v>3.0927000011599998E-2</v>
      </c>
      <c r="AJ847" s="150">
        <v>1.58</v>
      </c>
      <c r="AK847" s="151">
        <v>0</v>
      </c>
    </row>
    <row r="848" spans="1:37" x14ac:dyDescent="0.2">
      <c r="A848" s="149" t="s">
        <v>2012</v>
      </c>
      <c r="B848" s="66" t="s">
        <v>2013</v>
      </c>
      <c r="C848" s="67">
        <v>60</v>
      </c>
      <c r="D848" s="84" t="s">
        <v>349</v>
      </c>
      <c r="E848" s="85">
        <v>49.504085690315002</v>
      </c>
      <c r="F848" s="91">
        <v>49.490294330601898</v>
      </c>
      <c r="G848" s="86">
        <v>23.948696141867099</v>
      </c>
      <c r="H848" s="86">
        <v>23.937203342106201</v>
      </c>
      <c r="I848" s="86">
        <v>32.64</v>
      </c>
      <c r="J848" s="86">
        <v>22.96</v>
      </c>
      <c r="K848" s="87">
        <v>0</v>
      </c>
      <c r="L848" s="85">
        <v>1.7700000006300001</v>
      </c>
      <c r="M848" s="86">
        <v>2.0387196418002601E-2</v>
      </c>
      <c r="N848" s="86">
        <v>49.360756622189101</v>
      </c>
      <c r="O848" s="86">
        <v>7.2281539758359097</v>
      </c>
      <c r="P848" s="86">
        <v>0.38200000000000001</v>
      </c>
      <c r="Q848" s="88">
        <v>1.2259</v>
      </c>
      <c r="R848" s="85">
        <v>3.9215686274509803E-2</v>
      </c>
      <c r="S848" s="86">
        <v>2.1</v>
      </c>
      <c r="T848" s="86">
        <v>1.48</v>
      </c>
      <c r="U848" s="88">
        <v>4.2592315914079801</v>
      </c>
      <c r="V848" s="89">
        <v>3.79</v>
      </c>
      <c r="W848" s="85">
        <v>25.6815781299441</v>
      </c>
      <c r="X848" s="88">
        <v>18</v>
      </c>
      <c r="Y848" s="85">
        <v>-100</v>
      </c>
      <c r="Z848" s="88">
        <v>-100</v>
      </c>
      <c r="AA848" s="85">
        <v>0</v>
      </c>
      <c r="AB848" s="91">
        <v>0.01</v>
      </c>
      <c r="AC848" s="86">
        <v>0</v>
      </c>
      <c r="AD848" s="86">
        <v>0.01</v>
      </c>
      <c r="AE848" s="86">
        <v>0</v>
      </c>
      <c r="AF848" s="88">
        <v>0.60229998848300004</v>
      </c>
      <c r="AG848" s="85">
        <v>0</v>
      </c>
      <c r="AH848" s="86">
        <v>0.124307</v>
      </c>
      <c r="AI848" s="88">
        <v>3.0927000047100001E-2</v>
      </c>
      <c r="AJ848" s="150">
        <v>1.49</v>
      </c>
      <c r="AK848" s="151">
        <v>0</v>
      </c>
    </row>
    <row r="849" spans="1:37" x14ac:dyDescent="0.2">
      <c r="A849" s="149" t="s">
        <v>2014</v>
      </c>
      <c r="B849" s="66" t="s">
        <v>2015</v>
      </c>
      <c r="C849" s="67">
        <v>60</v>
      </c>
      <c r="D849" s="84" t="s">
        <v>349</v>
      </c>
      <c r="E849" s="85">
        <v>39.147691664925802</v>
      </c>
      <c r="F849" s="91">
        <v>38.995765045482997</v>
      </c>
      <c r="G849" s="86">
        <v>19.1655430427104</v>
      </c>
      <c r="H849" s="86">
        <v>19.062992574586499</v>
      </c>
      <c r="I849" s="86">
        <v>88.99</v>
      </c>
      <c r="J849" s="86">
        <v>166.52</v>
      </c>
      <c r="K849" s="87">
        <v>0</v>
      </c>
      <c r="L849" s="85">
        <v>2.7500000011900001</v>
      </c>
      <c r="M849" s="86">
        <v>0</v>
      </c>
      <c r="N849" s="86">
        <v>38.711274444465602</v>
      </c>
      <c r="O849" s="86">
        <v>4.6206065914814403</v>
      </c>
      <c r="P849" s="86">
        <v>2.2080000000000002</v>
      </c>
      <c r="Q849" s="88">
        <v>1.5826</v>
      </c>
      <c r="R849" s="85">
        <v>0</v>
      </c>
      <c r="S849" s="86">
        <v>2.2999999999999998</v>
      </c>
      <c r="T849" s="86">
        <v>2.19</v>
      </c>
      <c r="U849" s="88">
        <v>5.1636059783124804</v>
      </c>
      <c r="V849" s="89">
        <v>3.61</v>
      </c>
      <c r="W849" s="85">
        <v>18.368199429716601</v>
      </c>
      <c r="X849" s="88">
        <v>14.9</v>
      </c>
      <c r="Y849" s="85">
        <v>-39.96</v>
      </c>
      <c r="Z849" s="88">
        <v>100</v>
      </c>
      <c r="AA849" s="85">
        <v>0.08</v>
      </c>
      <c r="AB849" s="91">
        <v>7.0000000000000007E-2</v>
      </c>
      <c r="AC849" s="86">
        <v>0.02</v>
      </c>
      <c r="AD849" s="86">
        <v>0.02</v>
      </c>
      <c r="AE849" s="86">
        <v>0</v>
      </c>
      <c r="AF849" s="88">
        <v>7.1606001885000001</v>
      </c>
      <c r="AG849" s="85">
        <v>0</v>
      </c>
      <c r="AH849" s="86">
        <v>0.55330999999999997</v>
      </c>
      <c r="AI849" s="88">
        <v>3.0926999994799999E-2</v>
      </c>
      <c r="AJ849" s="150">
        <v>1.49</v>
      </c>
      <c r="AK849" s="151">
        <v>0</v>
      </c>
    </row>
    <row r="850" spans="1:37" x14ac:dyDescent="0.2">
      <c r="A850" s="149" t="s">
        <v>2016</v>
      </c>
      <c r="B850" s="66" t="s">
        <v>2017</v>
      </c>
      <c r="C850" s="67">
        <v>60</v>
      </c>
      <c r="D850" s="84" t="s">
        <v>349</v>
      </c>
      <c r="E850" s="85">
        <v>48.149349187046802</v>
      </c>
      <c r="F850" s="91">
        <v>48.149349187046802</v>
      </c>
      <c r="G850" s="86">
        <v>27.035986128000701</v>
      </c>
      <c r="H850" s="86">
        <v>27.035986128000701</v>
      </c>
      <c r="I850" s="86">
        <v>15.47</v>
      </c>
      <c r="J850" s="86">
        <v>14.34</v>
      </c>
      <c r="K850" s="87">
        <v>0</v>
      </c>
      <c r="L850" s="85">
        <v>5.2599999980899996</v>
      </c>
      <c r="M850" s="86">
        <v>0</v>
      </c>
      <c r="N850" s="86">
        <v>46.891757696127101</v>
      </c>
      <c r="O850" s="86">
        <v>10.9464159097815</v>
      </c>
      <c r="P850" s="86">
        <v>0.23499999999999999</v>
      </c>
      <c r="Q850" s="88">
        <v>1.0809</v>
      </c>
      <c r="R850" s="85">
        <v>0</v>
      </c>
      <c r="S850" s="86">
        <v>1.6</v>
      </c>
      <c r="T850" s="86">
        <v>1.29</v>
      </c>
      <c r="U850" s="88">
        <v>4.8011529973427001</v>
      </c>
      <c r="V850" s="89">
        <v>3.64</v>
      </c>
      <c r="W850" s="85">
        <v>28.145355037836101</v>
      </c>
      <c r="X850" s="88">
        <v>16.2</v>
      </c>
      <c r="Y850" s="85">
        <v>-1.8199999999999932</v>
      </c>
      <c r="Z850" s="88">
        <v>100</v>
      </c>
      <c r="AA850" s="85">
        <v>0.04</v>
      </c>
      <c r="AB850" s="91">
        <v>0.04</v>
      </c>
      <c r="AC850" s="86">
        <v>0.03</v>
      </c>
      <c r="AD850" s="86">
        <v>0.03</v>
      </c>
      <c r="AE850" s="86">
        <v>0</v>
      </c>
      <c r="AF850" s="88">
        <v>0.66079997992399997</v>
      </c>
      <c r="AG850" s="85">
        <v>0</v>
      </c>
      <c r="AH850" s="86">
        <v>9.4339000000000006E-2</v>
      </c>
      <c r="AI850" s="88">
        <v>2.98439999537E-2</v>
      </c>
      <c r="AJ850" s="150">
        <v>1.47</v>
      </c>
      <c r="AK850" s="151">
        <v>0</v>
      </c>
    </row>
    <row r="851" spans="1:37" x14ac:dyDescent="0.2">
      <c r="A851" s="149" t="s">
        <v>2018</v>
      </c>
      <c r="B851" s="66" t="s">
        <v>2019</v>
      </c>
      <c r="C851" s="67">
        <v>83</v>
      </c>
      <c r="D851" s="84" t="s">
        <v>349</v>
      </c>
      <c r="E851" s="85">
        <v>32.073839584790399</v>
      </c>
      <c r="F851" s="91">
        <v>31.650531895314199</v>
      </c>
      <c r="G851" s="86">
        <v>25.227297824566602</v>
      </c>
      <c r="H851" s="86">
        <v>25.078219899142301</v>
      </c>
      <c r="I851" s="86">
        <v>30.81</v>
      </c>
      <c r="J851" s="86">
        <v>34.24</v>
      </c>
      <c r="K851" s="87">
        <v>2.0400000000000001E-2</v>
      </c>
      <c r="L851" s="85">
        <v>10.8800000069</v>
      </c>
      <c r="M851" s="86">
        <v>0</v>
      </c>
      <c r="N851" s="86">
        <v>27.130094506792702</v>
      </c>
      <c r="O851" s="86">
        <v>15.027401211421999</v>
      </c>
      <c r="P851" s="86">
        <v>0.78400000000000003</v>
      </c>
      <c r="Q851" s="88">
        <v>1.1043000000000001</v>
      </c>
      <c r="R851" s="85">
        <v>0</v>
      </c>
      <c r="S851" s="86">
        <v>1.3</v>
      </c>
      <c r="T851" s="86">
        <v>1.41</v>
      </c>
      <c r="U851" s="88">
        <v>13.1262193101925</v>
      </c>
      <c r="V851" s="89">
        <v>3.46</v>
      </c>
      <c r="W851" s="85">
        <v>18.27984191781</v>
      </c>
      <c r="X851" s="88">
        <v>14.3666666667</v>
      </c>
      <c r="Y851" s="85">
        <v>-100</v>
      </c>
      <c r="Z851" s="88"/>
      <c r="AA851" s="85">
        <v>0</v>
      </c>
      <c r="AB851" s="91">
        <v>0.02</v>
      </c>
      <c r="AC851" s="86">
        <v>0</v>
      </c>
      <c r="AD851" s="86">
        <v>0.01</v>
      </c>
      <c r="AE851" s="86">
        <v>0</v>
      </c>
      <c r="AF851" s="88">
        <v>0</v>
      </c>
      <c r="AG851" s="85">
        <v>1.80960000032E-2</v>
      </c>
      <c r="AH851" s="86">
        <v>0.10191</v>
      </c>
      <c r="AI851" s="88">
        <v>1.8452000003199999E-2</v>
      </c>
      <c r="AJ851" s="150">
        <v>1.68</v>
      </c>
      <c r="AK851" s="151">
        <v>0</v>
      </c>
    </row>
    <row r="852" spans="1:37" x14ac:dyDescent="0.2">
      <c r="A852" s="149" t="s">
        <v>2020</v>
      </c>
      <c r="B852" s="66" t="s">
        <v>2021</v>
      </c>
      <c r="C852" s="67">
        <v>83</v>
      </c>
      <c r="D852" s="84" t="s">
        <v>349</v>
      </c>
      <c r="E852" s="85">
        <v>28.940573077128601</v>
      </c>
      <c r="F852" s="91">
        <v>28.8782433707905</v>
      </c>
      <c r="G852" s="86">
        <v>26.215874485779899</v>
      </c>
      <c r="H852" s="86">
        <v>26.185600056987202</v>
      </c>
      <c r="I852" s="86">
        <v>47.08</v>
      </c>
      <c r="J852" s="86">
        <v>116.82</v>
      </c>
      <c r="K852" s="87">
        <v>1.9800000000000002E-2</v>
      </c>
      <c r="L852" s="85">
        <v>9.1100000099299994</v>
      </c>
      <c r="M852" s="86">
        <v>0</v>
      </c>
      <c r="N852" s="86">
        <v>25.111180249263398</v>
      </c>
      <c r="O852" s="86">
        <v>18.146435580985301</v>
      </c>
      <c r="P852" s="86">
        <v>2.7909999999999999</v>
      </c>
      <c r="Q852" s="88">
        <v>0.51449999999999996</v>
      </c>
      <c r="R852" s="85">
        <v>0</v>
      </c>
      <c r="S852" s="86">
        <v>1.2</v>
      </c>
      <c r="T852" s="86">
        <v>1.19</v>
      </c>
      <c r="U852" s="88">
        <v>10.001246594126799</v>
      </c>
      <c r="V852" s="89">
        <v>3.29</v>
      </c>
      <c r="W852" s="85">
        <v>19.604728629498702</v>
      </c>
      <c r="X852" s="88">
        <v>11.5666666667</v>
      </c>
      <c r="Y852" s="85">
        <v>-100</v>
      </c>
      <c r="Z852" s="88"/>
      <c r="AA852" s="85">
        <v>0</v>
      </c>
      <c r="AB852" s="91">
        <v>0</v>
      </c>
      <c r="AC852" s="86">
        <v>0</v>
      </c>
      <c r="AD852" s="86">
        <v>0</v>
      </c>
      <c r="AE852" s="86">
        <v>0</v>
      </c>
      <c r="AF852" s="88">
        <v>0.12330000116000001</v>
      </c>
      <c r="AG852" s="85">
        <v>2.2880000014999999E-3</v>
      </c>
      <c r="AH852" s="86">
        <v>0.351406</v>
      </c>
      <c r="AI852" s="88">
        <v>0.21219800014000001</v>
      </c>
      <c r="AJ852" s="150">
        <v>1.74</v>
      </c>
      <c r="AK852" s="151">
        <v>0</v>
      </c>
    </row>
    <row r="853" spans="1:37" x14ac:dyDescent="0.2">
      <c r="A853" s="149" t="s">
        <v>2022</v>
      </c>
      <c r="B853" s="66" t="s">
        <v>2023</v>
      </c>
      <c r="C853" s="67">
        <v>83</v>
      </c>
      <c r="D853" s="84" t="s">
        <v>349</v>
      </c>
      <c r="E853" s="85">
        <v>37.602387151229799</v>
      </c>
      <c r="F853" s="91">
        <v>37.598820690229097</v>
      </c>
      <c r="G853" s="86">
        <v>33.044449992272703</v>
      </c>
      <c r="H853" s="86">
        <v>33.042072351605498</v>
      </c>
      <c r="I853" s="86">
        <v>121.95</v>
      </c>
      <c r="J853" s="86">
        <v>224.57</v>
      </c>
      <c r="K853" s="87">
        <v>0</v>
      </c>
      <c r="L853" s="85">
        <v>10.1799999784</v>
      </c>
      <c r="M853" s="86">
        <v>0</v>
      </c>
      <c r="N853" s="86">
        <v>34.780732768436103</v>
      </c>
      <c r="O853" s="86">
        <v>18.9435650378527</v>
      </c>
      <c r="P853" s="86">
        <v>4.99</v>
      </c>
      <c r="Q853" s="88">
        <v>1.1624000000000001</v>
      </c>
      <c r="R853" s="85">
        <v>0</v>
      </c>
      <c r="S853" s="86">
        <v>1</v>
      </c>
      <c r="T853" s="86">
        <v>1.89</v>
      </c>
      <c r="U853" s="88">
        <v>8.3859386330943799</v>
      </c>
      <c r="V853" s="89">
        <v>3.61</v>
      </c>
      <c r="W853" s="85">
        <v>14.6040586105382</v>
      </c>
      <c r="X853" s="88">
        <v>17.0333333333</v>
      </c>
      <c r="Y853" s="85">
        <v>-100</v>
      </c>
      <c r="Z853" s="88"/>
      <c r="AA853" s="85">
        <v>0.17</v>
      </c>
      <c r="AB853" s="91">
        <v>0.16</v>
      </c>
      <c r="AC853" s="86">
        <v>0.14000000000000001</v>
      </c>
      <c r="AD853" s="86">
        <v>0.14000000000000001</v>
      </c>
      <c r="AE853" s="86">
        <v>0</v>
      </c>
      <c r="AF853" s="88">
        <v>0.52480000146299999</v>
      </c>
      <c r="AG853" s="85">
        <v>1.5599999997599999E-4</v>
      </c>
      <c r="AH853" s="86">
        <v>1.000901</v>
      </c>
      <c r="AI853" s="88">
        <v>0.24910199996099999</v>
      </c>
      <c r="AJ853" s="150">
        <v>1.71</v>
      </c>
      <c r="AK853" s="151">
        <v>0</v>
      </c>
    </row>
    <row r="854" spans="1:37" x14ac:dyDescent="0.2">
      <c r="A854" s="149" t="s">
        <v>2024</v>
      </c>
      <c r="B854" s="66" t="s">
        <v>2025</v>
      </c>
      <c r="C854" s="67">
        <v>83</v>
      </c>
      <c r="D854" s="84" t="s">
        <v>349</v>
      </c>
      <c r="E854" s="85">
        <v>38.706628619204302</v>
      </c>
      <c r="F854" s="91">
        <v>38.706628619204302</v>
      </c>
      <c r="G854" s="86">
        <v>28.922735782184301</v>
      </c>
      <c r="H854" s="86">
        <v>28.922735782184301</v>
      </c>
      <c r="I854" s="86">
        <v>28.08</v>
      </c>
      <c r="J854" s="86">
        <v>27.01</v>
      </c>
      <c r="K854" s="87">
        <v>0</v>
      </c>
      <c r="L854" s="85">
        <v>11.450000019899999</v>
      </c>
      <c r="M854" s="86">
        <v>5.4777311102722603E-2</v>
      </c>
      <c r="N854" s="86">
        <v>36.529405322527701</v>
      </c>
      <c r="O854" s="86">
        <v>6.2121635466145104</v>
      </c>
      <c r="P854" s="86">
        <v>0.56799999999999995</v>
      </c>
      <c r="Q854" s="88">
        <v>1.7165999999999999</v>
      </c>
      <c r="R854" s="85">
        <v>1.6278691193228102E-2</v>
      </c>
      <c r="S854" s="86">
        <v>1.4</v>
      </c>
      <c r="T854" s="86">
        <v>1.3</v>
      </c>
      <c r="U854" s="88">
        <v>8.3025863792507995</v>
      </c>
      <c r="V854" s="89">
        <v>3.28</v>
      </c>
      <c r="W854" s="85">
        <v>21.366470343923499</v>
      </c>
      <c r="X854" s="88">
        <v>19.133333333300001</v>
      </c>
      <c r="Y854" s="85">
        <v>-100</v>
      </c>
      <c r="Z854" s="88">
        <v>-100</v>
      </c>
      <c r="AA854" s="85">
        <v>0</v>
      </c>
      <c r="AB854" s="91">
        <v>0</v>
      </c>
      <c r="AC854" s="86">
        <v>0</v>
      </c>
      <c r="AD854" s="86">
        <v>0</v>
      </c>
      <c r="AE854" s="86">
        <v>0</v>
      </c>
      <c r="AF854" s="88">
        <v>0</v>
      </c>
      <c r="AG854" s="85">
        <v>4.1600000036600001E-4</v>
      </c>
      <c r="AH854" s="86">
        <v>8.6195999999999995E-2</v>
      </c>
      <c r="AI854" s="88">
        <v>0</v>
      </c>
      <c r="AJ854" s="150">
        <v>1.58</v>
      </c>
      <c r="AK854" s="151">
        <v>0</v>
      </c>
    </row>
    <row r="855" spans="1:37" x14ac:dyDescent="0.2">
      <c r="A855" s="149" t="s">
        <v>2026</v>
      </c>
      <c r="B855" s="66" t="s">
        <v>2027</v>
      </c>
      <c r="C855" s="67">
        <v>83</v>
      </c>
      <c r="D855" s="84" t="s">
        <v>349</v>
      </c>
      <c r="E855" s="85">
        <v>49.551558577660799</v>
      </c>
      <c r="F855" s="91">
        <v>49.496721990689998</v>
      </c>
      <c r="G855" s="86">
        <v>47.2532962881724</v>
      </c>
      <c r="H855" s="86">
        <v>47.215519972703603</v>
      </c>
      <c r="I855" s="86">
        <v>53.62</v>
      </c>
      <c r="J855" s="86">
        <v>52.23</v>
      </c>
      <c r="K855" s="87">
        <v>0</v>
      </c>
      <c r="L855" s="85">
        <v>10.5699999985</v>
      </c>
      <c r="M855" s="86">
        <v>0</v>
      </c>
      <c r="N855" s="86">
        <v>43.723309227512502</v>
      </c>
      <c r="O855" s="86">
        <v>38.480957876514701</v>
      </c>
      <c r="P855" s="86">
        <v>1.526</v>
      </c>
      <c r="Q855" s="88">
        <v>0.79890000000000005</v>
      </c>
      <c r="R855" s="85">
        <v>0</v>
      </c>
      <c r="S855" s="86">
        <v>1.1000000000000001</v>
      </c>
      <c r="T855" s="86">
        <v>1.34</v>
      </c>
      <c r="U855" s="88">
        <v>9.1503984791986603</v>
      </c>
      <c r="V855" s="89">
        <v>3.72</v>
      </c>
      <c r="W855" s="85">
        <v>16.5915015585839</v>
      </c>
      <c r="X855" s="88">
        <v>17.4666666667</v>
      </c>
      <c r="Y855" s="85">
        <v>-100</v>
      </c>
      <c r="Z855" s="88">
        <v>-100</v>
      </c>
      <c r="AA855" s="85">
        <v>0.14000000000000001</v>
      </c>
      <c r="AB855" s="91">
        <v>0.14000000000000001</v>
      </c>
      <c r="AC855" s="86">
        <v>0.1</v>
      </c>
      <c r="AD855" s="86">
        <v>0.1</v>
      </c>
      <c r="AE855" s="86">
        <v>0</v>
      </c>
      <c r="AF855" s="88">
        <v>0</v>
      </c>
      <c r="AG855" s="85">
        <v>1.08160000046E-2</v>
      </c>
      <c r="AH855" s="86">
        <v>0.190333</v>
      </c>
      <c r="AI855" s="88">
        <v>6.4582000027399999E-2</v>
      </c>
      <c r="AJ855" s="150">
        <v>1.81</v>
      </c>
      <c r="AK855" s="151">
        <v>0</v>
      </c>
    </row>
    <row r="856" spans="1:37" x14ac:dyDescent="0.2">
      <c r="A856" s="149" t="s">
        <v>2028</v>
      </c>
      <c r="B856" s="66" t="s">
        <v>2029</v>
      </c>
      <c r="C856" s="67">
        <v>83</v>
      </c>
      <c r="D856" s="84" t="s">
        <v>349</v>
      </c>
      <c r="E856" s="85">
        <v>39.189560439560402</v>
      </c>
      <c r="F856" s="91">
        <v>39.1593406593407</v>
      </c>
      <c r="G856" s="86">
        <v>34.872252747252702</v>
      </c>
      <c r="H856" s="86">
        <v>34.843406593406598</v>
      </c>
      <c r="I856" s="86">
        <v>88.08</v>
      </c>
      <c r="J856" s="86">
        <v>106.9</v>
      </c>
      <c r="K856" s="87">
        <v>0</v>
      </c>
      <c r="L856" s="85">
        <v>3.9400000024200001</v>
      </c>
      <c r="M856" s="86">
        <v>4.34055950201148E-3</v>
      </c>
      <c r="N856" s="86">
        <v>37.041279655519801</v>
      </c>
      <c r="O856" s="86">
        <v>25.426480566056</v>
      </c>
      <c r="P856" s="86">
        <v>2.3690000000000002</v>
      </c>
      <c r="Q856" s="88">
        <v>1.1599999999999999</v>
      </c>
      <c r="R856" s="85">
        <v>1.5316281206923001E-2</v>
      </c>
      <c r="S856" s="86">
        <v>5.0999999999999996</v>
      </c>
      <c r="T856" s="86">
        <v>1.5</v>
      </c>
      <c r="U856" s="88">
        <v>7.5947802197802199</v>
      </c>
      <c r="V856" s="89">
        <v>3.69</v>
      </c>
      <c r="W856" s="85">
        <v>14.6765858155968</v>
      </c>
      <c r="X856" s="88">
        <v>18.233333333299999</v>
      </c>
      <c r="Y856" s="85">
        <v>-100</v>
      </c>
      <c r="Z856" s="88">
        <v>-100</v>
      </c>
      <c r="AA856" s="85">
        <v>0.18</v>
      </c>
      <c r="AB856" s="91">
        <v>0.18</v>
      </c>
      <c r="AC856" s="86">
        <v>0.09</v>
      </c>
      <c r="AD856" s="86">
        <v>0.09</v>
      </c>
      <c r="AE856" s="86">
        <v>0</v>
      </c>
      <c r="AF856" s="88">
        <v>5.39560032222</v>
      </c>
      <c r="AG856" s="85">
        <v>0</v>
      </c>
      <c r="AH856" s="86">
        <v>0.41071299999999999</v>
      </c>
      <c r="AI856" s="88">
        <v>0.22267699979800001</v>
      </c>
      <c r="AJ856" s="150">
        <v>1.99</v>
      </c>
      <c r="AK856" s="151">
        <v>4</v>
      </c>
    </row>
    <row r="857" spans="1:37" x14ac:dyDescent="0.2">
      <c r="A857" s="149" t="s">
        <v>2030</v>
      </c>
      <c r="B857" s="66" t="s">
        <v>2031</v>
      </c>
      <c r="C857" s="67">
        <v>83</v>
      </c>
      <c r="D857" s="84" t="s">
        <v>349</v>
      </c>
      <c r="E857" s="85">
        <v>27.358087921468201</v>
      </c>
      <c r="F857" s="91">
        <v>27.3256508749466</v>
      </c>
      <c r="G857" s="86">
        <v>25.944515578318398</v>
      </c>
      <c r="H857" s="86">
        <v>25.913785744771701</v>
      </c>
      <c r="I857" s="86">
        <v>40.98</v>
      </c>
      <c r="J857" s="86">
        <v>47.51</v>
      </c>
      <c r="K857" s="87">
        <v>0</v>
      </c>
      <c r="L857" s="85">
        <v>9.1800000190900004</v>
      </c>
      <c r="M857" s="86">
        <v>0</v>
      </c>
      <c r="N857" s="86">
        <v>24.9045164163255</v>
      </c>
      <c r="O857" s="86">
        <v>30.5122027862156</v>
      </c>
      <c r="P857" s="86">
        <v>1.9490000000000001</v>
      </c>
      <c r="Q857" s="88">
        <v>0.53110000000000002</v>
      </c>
      <c r="R857" s="85">
        <v>0</v>
      </c>
      <c r="S857" s="86">
        <v>1.2</v>
      </c>
      <c r="T857" s="86">
        <v>1.51</v>
      </c>
      <c r="U857" s="88">
        <v>13.393085787452</v>
      </c>
      <c r="V857" s="89">
        <v>2.98</v>
      </c>
      <c r="W857" s="85">
        <v>13.1660088597186</v>
      </c>
      <c r="X857" s="88">
        <v>12.4666666667</v>
      </c>
      <c r="Y857" s="85">
        <v>-100</v>
      </c>
      <c r="Z857" s="88"/>
      <c r="AA857" s="85">
        <v>0.02</v>
      </c>
      <c r="AB857" s="91">
        <v>0.02</v>
      </c>
      <c r="AC857" s="86">
        <v>0.02</v>
      </c>
      <c r="AD857" s="86">
        <v>0.02</v>
      </c>
      <c r="AE857" s="86">
        <v>0</v>
      </c>
      <c r="AF857" s="88">
        <v>0</v>
      </c>
      <c r="AG857" s="85">
        <v>1.57040000098E-2</v>
      </c>
      <c r="AH857" s="86">
        <v>0.147068</v>
      </c>
      <c r="AI857" s="88">
        <v>3.6904000022999997E-2</v>
      </c>
      <c r="AJ857" s="150">
        <v>1.71</v>
      </c>
      <c r="AK857" s="151">
        <v>0</v>
      </c>
    </row>
    <row r="858" spans="1:37" x14ac:dyDescent="0.2">
      <c r="A858" s="149" t="s">
        <v>2032</v>
      </c>
      <c r="B858" s="66" t="s">
        <v>2033</v>
      </c>
      <c r="C858" s="67">
        <v>83</v>
      </c>
      <c r="D858" s="84" t="s">
        <v>349</v>
      </c>
      <c r="E858" s="85">
        <v>57.656320362926799</v>
      </c>
      <c r="F858" s="91">
        <v>57.656320362926799</v>
      </c>
      <c r="G858" s="86">
        <v>51.995596844405199</v>
      </c>
      <c r="H858" s="86">
        <v>51.995596844405199</v>
      </c>
      <c r="I858" s="86">
        <v>26.05</v>
      </c>
      <c r="J858" s="86">
        <v>31.35</v>
      </c>
      <c r="K858" s="87">
        <v>0</v>
      </c>
      <c r="L858" s="85">
        <v>3.3600000004499999</v>
      </c>
      <c r="M858" s="86">
        <v>9.9977403610348103E-4</v>
      </c>
      <c r="N858" s="86">
        <v>55.002856854770897</v>
      </c>
      <c r="O858" s="86">
        <v>28.506123857167498</v>
      </c>
      <c r="P858" s="86">
        <v>0.56200000000000006</v>
      </c>
      <c r="Q858" s="88">
        <v>1.6678999999999999</v>
      </c>
      <c r="R858" s="85">
        <v>1.5644555694618301E-2</v>
      </c>
      <c r="S858" s="86">
        <v>2.2999999999999998</v>
      </c>
      <c r="T858" s="86">
        <v>1.38</v>
      </c>
      <c r="U858" s="88">
        <v>7.6121220207815599</v>
      </c>
      <c r="V858" s="89">
        <v>3.88</v>
      </c>
      <c r="W858" s="85">
        <v>18.056553608748299</v>
      </c>
      <c r="X858" s="88">
        <v>11.3</v>
      </c>
      <c r="Y858" s="85">
        <v>-100</v>
      </c>
      <c r="Z858" s="88"/>
      <c r="AA858" s="85">
        <v>0.02</v>
      </c>
      <c r="AB858" s="91">
        <v>0.02</v>
      </c>
      <c r="AC858" s="86">
        <v>0</v>
      </c>
      <c r="AD858" s="86">
        <v>0</v>
      </c>
      <c r="AE858" s="86">
        <v>0</v>
      </c>
      <c r="AF858" s="88">
        <v>49.541999823600001</v>
      </c>
      <c r="AG858" s="85">
        <v>0</v>
      </c>
      <c r="AH858" s="86">
        <v>9.5001000000000002E-2</v>
      </c>
      <c r="AI858" s="88">
        <v>9.2259999981899998E-3</v>
      </c>
      <c r="AJ858" s="150">
        <v>1.6</v>
      </c>
      <c r="AK858" s="151">
        <v>1</v>
      </c>
    </row>
    <row r="859" spans="1:37" x14ac:dyDescent="0.2">
      <c r="A859" s="149" t="s">
        <v>2034</v>
      </c>
      <c r="B859" s="66" t="s">
        <v>2035</v>
      </c>
      <c r="C859" s="67">
        <v>83</v>
      </c>
      <c r="D859" s="84" t="s">
        <v>349</v>
      </c>
      <c r="E859" s="85">
        <v>34.225972120322801</v>
      </c>
      <c r="F859" s="91">
        <v>34.213024901816901</v>
      </c>
      <c r="G859" s="86">
        <v>31.2006387294463</v>
      </c>
      <c r="H859" s="86">
        <v>31.1876915109404</v>
      </c>
      <c r="I859" s="86">
        <v>58.91</v>
      </c>
      <c r="J859" s="86">
        <v>77.16</v>
      </c>
      <c r="K859" s="87">
        <v>0</v>
      </c>
      <c r="L859" s="85">
        <v>5.4100000009400002</v>
      </c>
      <c r="M859" s="86">
        <v>0</v>
      </c>
      <c r="N859" s="86">
        <v>32.031098153547099</v>
      </c>
      <c r="O859" s="86">
        <v>23.137636864378301</v>
      </c>
      <c r="P859" s="86">
        <v>2.6859999999999999</v>
      </c>
      <c r="Q859" s="88">
        <v>1.7022999999999999</v>
      </c>
      <c r="R859" s="85">
        <v>0</v>
      </c>
      <c r="S859" s="86">
        <v>7.3</v>
      </c>
      <c r="T859" s="86">
        <v>1.34</v>
      </c>
      <c r="U859" s="88">
        <v>7.5244918216736396</v>
      </c>
      <c r="V859" s="89">
        <v>3.1</v>
      </c>
      <c r="W859" s="85">
        <v>15.4499266202142</v>
      </c>
      <c r="X859" s="88">
        <v>16.233333333299999</v>
      </c>
      <c r="Y859" s="85">
        <v>-100</v>
      </c>
      <c r="Z859" s="88"/>
      <c r="AA859" s="85">
        <v>0.06</v>
      </c>
      <c r="AB859" s="91">
        <v>0.06</v>
      </c>
      <c r="AC859" s="86">
        <v>0.05</v>
      </c>
      <c r="AD859" s="86">
        <v>0.05</v>
      </c>
      <c r="AE859" s="86">
        <v>0.14000000000000001</v>
      </c>
      <c r="AF859" s="88">
        <v>2.2579998974</v>
      </c>
      <c r="AG859" s="85">
        <v>0</v>
      </c>
      <c r="AH859" s="86">
        <v>0.190079</v>
      </c>
      <c r="AI859" s="88">
        <v>5.83499999834E-2</v>
      </c>
      <c r="AJ859" s="150">
        <v>2.4300000000000002</v>
      </c>
      <c r="AK859" s="151">
        <v>9</v>
      </c>
    </row>
    <row r="860" spans="1:37" x14ac:dyDescent="0.2">
      <c r="A860" s="149" t="s">
        <v>2036</v>
      </c>
      <c r="B860" s="66" t="s">
        <v>2037</v>
      </c>
      <c r="C860" s="67">
        <v>83</v>
      </c>
      <c r="D860" s="84" t="s">
        <v>349</v>
      </c>
      <c r="E860" s="85">
        <v>52.268596950562099</v>
      </c>
      <c r="F860" s="91">
        <v>52.062220853226499</v>
      </c>
      <c r="G860" s="86">
        <v>51.489296165100903</v>
      </c>
      <c r="H860" s="86">
        <v>51.282920067765303</v>
      </c>
      <c r="I860" s="86">
        <v>34.090000000000003</v>
      </c>
      <c r="J860" s="86">
        <v>28.65</v>
      </c>
      <c r="K860" s="87">
        <v>0</v>
      </c>
      <c r="L860" s="85">
        <v>6.8399999761899997</v>
      </c>
      <c r="M860" s="86">
        <v>0</v>
      </c>
      <c r="N860" s="86">
        <v>37.866727314077799</v>
      </c>
      <c r="O860" s="86">
        <v>41.559376249500197</v>
      </c>
      <c r="P860" s="86">
        <v>0.67800000000000005</v>
      </c>
      <c r="Q860" s="88">
        <v>2.1903999999999999</v>
      </c>
      <c r="R860" s="85">
        <v>0</v>
      </c>
      <c r="S860" s="86">
        <v>6.4</v>
      </c>
      <c r="T860" s="86">
        <v>1.2</v>
      </c>
      <c r="U860" s="88">
        <v>4.6727244725088601</v>
      </c>
      <c r="V860" s="89">
        <v>3.93</v>
      </c>
      <c r="W860" s="85">
        <v>24.6344856681011</v>
      </c>
      <c r="X860" s="88">
        <v>19.633333333300001</v>
      </c>
      <c r="Y860" s="85">
        <v>-100</v>
      </c>
      <c r="Z860" s="88"/>
      <c r="AA860" s="85">
        <v>0</v>
      </c>
      <c r="AB860" s="91">
        <v>0</v>
      </c>
      <c r="AC860" s="86">
        <v>0</v>
      </c>
      <c r="AD860" s="86">
        <v>0</v>
      </c>
      <c r="AE860" s="86">
        <v>0</v>
      </c>
      <c r="AF860" s="88">
        <v>9.1133002917599999</v>
      </c>
      <c r="AG860" s="85">
        <v>0</v>
      </c>
      <c r="AH860" s="86">
        <v>3.09E-2</v>
      </c>
      <c r="AI860" s="88">
        <v>1.4356999945000001E-2</v>
      </c>
      <c r="AJ860" s="150">
        <v>2.09</v>
      </c>
      <c r="AK860" s="151">
        <v>2</v>
      </c>
    </row>
    <row r="861" spans="1:37" x14ac:dyDescent="0.2">
      <c r="A861" s="149" t="s">
        <v>1599</v>
      </c>
      <c r="B861" s="66" t="s">
        <v>2038</v>
      </c>
      <c r="C861" s="67">
        <v>83</v>
      </c>
      <c r="D861" s="84" t="s">
        <v>349</v>
      </c>
      <c r="E861" s="85">
        <v>33.261507089775797</v>
      </c>
      <c r="F861" s="91">
        <v>33.261507089775797</v>
      </c>
      <c r="G861" s="86">
        <v>32.385927662213398</v>
      </c>
      <c r="H861" s="86">
        <v>32.385927662213398</v>
      </c>
      <c r="I861" s="86">
        <v>146.99</v>
      </c>
      <c r="J861" s="86">
        <v>165.38</v>
      </c>
      <c r="K861" s="87">
        <v>0</v>
      </c>
      <c r="L861" s="85">
        <v>12.0200000082</v>
      </c>
      <c r="M861" s="86">
        <v>0</v>
      </c>
      <c r="N861" s="86">
        <v>37.416389971608702</v>
      </c>
      <c r="O861" s="86">
        <v>14.433046320328501</v>
      </c>
      <c r="P861" s="86">
        <v>2.3839999999999999</v>
      </c>
      <c r="Q861" s="88">
        <v>1.927</v>
      </c>
      <c r="R861" s="85">
        <v>0</v>
      </c>
      <c r="S861" s="86">
        <v>12.7</v>
      </c>
      <c r="T861" s="86">
        <v>1.47</v>
      </c>
      <c r="U861" s="88">
        <v>5.2093297034802397</v>
      </c>
      <c r="V861" s="89">
        <v>3.24</v>
      </c>
      <c r="W861" s="85">
        <v>15.000310376641799</v>
      </c>
      <c r="X861" s="88">
        <v>15.8</v>
      </c>
      <c r="Y861" s="85">
        <v>-100</v>
      </c>
      <c r="Z861" s="88">
        <v>-100</v>
      </c>
      <c r="AA861" s="85">
        <v>0.09</v>
      </c>
      <c r="AB861" s="91">
        <v>0.09</v>
      </c>
      <c r="AC861" s="86">
        <v>0</v>
      </c>
      <c r="AD861" s="86">
        <v>0</v>
      </c>
      <c r="AE861" s="86">
        <v>0.04</v>
      </c>
      <c r="AF861" s="88">
        <v>0</v>
      </c>
      <c r="AG861" s="85">
        <v>0</v>
      </c>
      <c r="AH861" s="86">
        <v>0.85731900000000005</v>
      </c>
      <c r="AI861" s="88">
        <v>0.21535500038200001</v>
      </c>
      <c r="AJ861" s="150">
        <v>2.21</v>
      </c>
      <c r="AK861" s="151">
        <v>7</v>
      </c>
    </row>
    <row r="862" spans="1:37" x14ac:dyDescent="0.2">
      <c r="A862" s="149" t="s">
        <v>2039</v>
      </c>
      <c r="B862" s="66" t="s">
        <v>2040</v>
      </c>
      <c r="C862" s="67">
        <v>83</v>
      </c>
      <c r="D862" s="84" t="s">
        <v>349</v>
      </c>
      <c r="E862" s="85">
        <v>34.913977303303199</v>
      </c>
      <c r="F862" s="91">
        <v>34.902898023139898</v>
      </c>
      <c r="G862" s="86">
        <v>33.706335765499098</v>
      </c>
      <c r="H862" s="86">
        <v>33.695256485335797</v>
      </c>
      <c r="I862" s="86">
        <v>69.38</v>
      </c>
      <c r="J862" s="86">
        <v>61.07</v>
      </c>
      <c r="K862" s="87">
        <v>0</v>
      </c>
      <c r="L862" s="85">
        <v>8.5000000016800001</v>
      </c>
      <c r="M862" s="86">
        <v>0</v>
      </c>
      <c r="N862" s="86">
        <v>33.861535257077897</v>
      </c>
      <c r="O862" s="86">
        <v>20.1291989664083</v>
      </c>
      <c r="P862" s="86">
        <v>0.76400000000000001</v>
      </c>
      <c r="Q862" s="88">
        <v>1.2662</v>
      </c>
      <c r="R862" s="85">
        <v>0</v>
      </c>
      <c r="S862" s="86">
        <v>8.6999999999999993</v>
      </c>
      <c r="T862" s="86">
        <v>1.8</v>
      </c>
      <c r="U862" s="88">
        <v>7.9422611228059097</v>
      </c>
      <c r="V862" s="89">
        <v>3.81</v>
      </c>
      <c r="W862" s="85">
        <v>12.4438727802853</v>
      </c>
      <c r="X862" s="88">
        <v>11.666666666699999</v>
      </c>
      <c r="Y862" s="85">
        <v>-100</v>
      </c>
      <c r="Z862" s="88"/>
      <c r="AA862" s="85">
        <v>0</v>
      </c>
      <c r="AB862" s="91">
        <v>0</v>
      </c>
      <c r="AC862" s="86">
        <v>0</v>
      </c>
      <c r="AD862" s="86">
        <v>0</v>
      </c>
      <c r="AE862" s="86">
        <v>0</v>
      </c>
      <c r="AF862" s="88">
        <v>0</v>
      </c>
      <c r="AG862" s="85">
        <v>0</v>
      </c>
      <c r="AH862" s="86">
        <v>0.20604500000000001</v>
      </c>
      <c r="AI862" s="88">
        <v>5.2796000038200001E-2</v>
      </c>
      <c r="AJ862" s="150">
        <v>2.14</v>
      </c>
      <c r="AK862" s="151">
        <v>7</v>
      </c>
    </row>
    <row r="863" spans="1:37" x14ac:dyDescent="0.2">
      <c r="A863" s="149" t="s">
        <v>2041</v>
      </c>
      <c r="B863" s="66" t="s">
        <v>2042</v>
      </c>
      <c r="C863" s="67">
        <v>83</v>
      </c>
      <c r="D863" s="84" t="s">
        <v>349</v>
      </c>
      <c r="E863" s="85">
        <v>53.861056139985401</v>
      </c>
      <c r="F863" s="91">
        <v>53.813144464118302</v>
      </c>
      <c r="G863" s="86">
        <v>36.671180085407798</v>
      </c>
      <c r="H863" s="86">
        <v>36.6232684095407</v>
      </c>
      <c r="I863" s="86">
        <v>28.07</v>
      </c>
      <c r="J863" s="86">
        <v>33.700000000000003</v>
      </c>
      <c r="K863" s="87">
        <v>0</v>
      </c>
      <c r="L863" s="85">
        <v>6.4699999998799997</v>
      </c>
      <c r="M863" s="86">
        <v>7.6559351062851196E-3</v>
      </c>
      <c r="N863" s="86">
        <v>52.923089972221597</v>
      </c>
      <c r="O863" s="86">
        <v>12.0660641944531</v>
      </c>
      <c r="P863" s="86">
        <v>1.78</v>
      </c>
      <c r="Q863" s="88">
        <v>1.6202000000000001</v>
      </c>
      <c r="R863" s="85">
        <v>4.0766408479412999E-2</v>
      </c>
      <c r="S863" s="86">
        <v>1.3</v>
      </c>
      <c r="T863" s="86">
        <v>1.69</v>
      </c>
      <c r="U863" s="88">
        <v>3.5892094573481899</v>
      </c>
      <c r="V863" s="89">
        <v>3.81</v>
      </c>
      <c r="W863" s="85">
        <v>18.788847193251701</v>
      </c>
      <c r="X863" s="88">
        <v>18.933333333299998</v>
      </c>
      <c r="Y863" s="85">
        <v>-100</v>
      </c>
      <c r="Z863" s="88">
        <v>-100</v>
      </c>
      <c r="AA863" s="85">
        <v>0.05</v>
      </c>
      <c r="AB863" s="91">
        <v>0.05</v>
      </c>
      <c r="AC863" s="86">
        <v>0.05</v>
      </c>
      <c r="AD863" s="86">
        <v>0.05</v>
      </c>
      <c r="AE863" s="86">
        <v>0</v>
      </c>
      <c r="AF863" s="88">
        <v>0</v>
      </c>
      <c r="AG863" s="85">
        <v>5.3040000082900003E-3</v>
      </c>
      <c r="AH863" s="86">
        <v>9.6826999999999996E-2</v>
      </c>
      <c r="AI863" s="88">
        <v>3.9070000061100001E-2</v>
      </c>
      <c r="AJ863" s="150">
        <v>1.62</v>
      </c>
      <c r="AK863" s="151">
        <v>0</v>
      </c>
    </row>
    <row r="864" spans="1:37" x14ac:dyDescent="0.2">
      <c r="A864" s="149" t="s">
        <v>2043</v>
      </c>
      <c r="B864" s="66" t="s">
        <v>2044</v>
      </c>
      <c r="C864" s="67">
        <v>83</v>
      </c>
      <c r="D864" s="84" t="s">
        <v>349</v>
      </c>
      <c r="E864" s="85">
        <v>48.1355551635098</v>
      </c>
      <c r="F864" s="91">
        <v>48.133951339994503</v>
      </c>
      <c r="G864" s="86">
        <v>40.770797581434103</v>
      </c>
      <c r="H864" s="86">
        <v>40.769193757918899</v>
      </c>
      <c r="I864" s="86">
        <v>71.44</v>
      </c>
      <c r="J864" s="86">
        <v>99.66</v>
      </c>
      <c r="K864" s="87">
        <v>0</v>
      </c>
      <c r="L864" s="85">
        <v>11.6299999892</v>
      </c>
      <c r="M864" s="86">
        <v>0</v>
      </c>
      <c r="N864" s="86">
        <v>46.197599498690501</v>
      </c>
      <c r="O864" s="86">
        <v>17.321227263032799</v>
      </c>
      <c r="P864" s="86">
        <v>1.7210000000000001</v>
      </c>
      <c r="Q864" s="88">
        <v>1.0158</v>
      </c>
      <c r="R864" s="85">
        <v>0</v>
      </c>
      <c r="S864" s="86">
        <v>2.4</v>
      </c>
      <c r="T864" s="86">
        <v>1.1200000000000001</v>
      </c>
      <c r="U864" s="88">
        <v>6.2725537681833501</v>
      </c>
      <c r="V864" s="89">
        <v>3.68</v>
      </c>
      <c r="W864" s="85">
        <v>15.409785959978599</v>
      </c>
      <c r="X864" s="88">
        <v>14.1</v>
      </c>
      <c r="Y864" s="85">
        <v>-100</v>
      </c>
      <c r="Z864" s="88">
        <v>-100</v>
      </c>
      <c r="AA864" s="85">
        <v>0.03</v>
      </c>
      <c r="AB864" s="91">
        <v>0.03</v>
      </c>
      <c r="AC864" s="86">
        <v>0.04</v>
      </c>
      <c r="AD864" s="86">
        <v>0.04</v>
      </c>
      <c r="AE864" s="86">
        <v>0</v>
      </c>
      <c r="AF864" s="88">
        <v>0.84710001866600004</v>
      </c>
      <c r="AG864" s="85">
        <v>0</v>
      </c>
      <c r="AH864" s="86">
        <v>0.33998499999999998</v>
      </c>
      <c r="AI864" s="88">
        <v>0.105976999909</v>
      </c>
      <c r="AJ864" s="150">
        <v>1.88</v>
      </c>
      <c r="AK864" s="151">
        <v>4</v>
      </c>
    </row>
    <row r="865" spans="1:37" x14ac:dyDescent="0.2">
      <c r="A865" s="149" t="s">
        <v>2045</v>
      </c>
      <c r="B865" s="66" t="s">
        <v>2046</v>
      </c>
      <c r="C865" s="67">
        <v>83</v>
      </c>
      <c r="D865" s="84" t="s">
        <v>349</v>
      </c>
      <c r="E865" s="85">
        <v>50.135074693622002</v>
      </c>
      <c r="F865" s="91">
        <v>48.056176759996397</v>
      </c>
      <c r="G865" s="86">
        <v>48.031129796940697</v>
      </c>
      <c r="H865" s="86">
        <v>46.653546828875598</v>
      </c>
      <c r="I865" s="86">
        <v>86.88</v>
      </c>
      <c r="J865" s="86">
        <v>102.13</v>
      </c>
      <c r="K865" s="87">
        <v>1.9900000000000001E-2</v>
      </c>
      <c r="L865" s="85">
        <v>6.3100000118099997</v>
      </c>
      <c r="M865" s="86">
        <v>0</v>
      </c>
      <c r="N865" s="86">
        <v>46.780723520961203</v>
      </c>
      <c r="O865" s="86">
        <v>28.591140159767601</v>
      </c>
      <c r="P865" s="86">
        <v>1.6679999999999999</v>
      </c>
      <c r="Q865" s="88">
        <v>0.97399999999999998</v>
      </c>
      <c r="R865" s="85">
        <v>0</v>
      </c>
      <c r="S865" s="86">
        <v>5.0999999999999996</v>
      </c>
      <c r="T865" s="86">
        <v>1.62</v>
      </c>
      <c r="U865" s="88">
        <v>5.6767152697021199</v>
      </c>
      <c r="V865" s="89">
        <v>3.95</v>
      </c>
      <c r="W865" s="85">
        <v>17.9980467283983</v>
      </c>
      <c r="X865" s="88">
        <v>13.5333333333</v>
      </c>
      <c r="Y865" s="85">
        <v>-100</v>
      </c>
      <c r="Z865" s="88"/>
      <c r="AA865" s="85">
        <v>0</v>
      </c>
      <c r="AB865" s="91">
        <v>0.06</v>
      </c>
      <c r="AC865" s="86">
        <v>0</v>
      </c>
      <c r="AD865" s="86">
        <v>0.03</v>
      </c>
      <c r="AE865" s="86">
        <v>0</v>
      </c>
      <c r="AF865" s="88">
        <v>2.2646000427700002</v>
      </c>
      <c r="AG865" s="85">
        <v>6.1550000113499998E-3</v>
      </c>
      <c r="AH865" s="86">
        <v>0.26646500000000001</v>
      </c>
      <c r="AI865" s="88">
        <v>1.94500000359E-2</v>
      </c>
      <c r="AJ865" s="150">
        <v>2.34</v>
      </c>
      <c r="AK865" s="151">
        <v>11</v>
      </c>
    </row>
    <row r="866" spans="1:37" x14ac:dyDescent="0.2">
      <c r="A866" s="149" t="s">
        <v>2047</v>
      </c>
      <c r="B866" s="66" t="s">
        <v>2048</v>
      </c>
      <c r="C866" s="67">
        <v>83</v>
      </c>
      <c r="D866" s="84" t="s">
        <v>349</v>
      </c>
      <c r="E866" s="85">
        <v>27.979481606954501</v>
      </c>
      <c r="F866" s="91">
        <v>26.902425772635802</v>
      </c>
      <c r="G866" s="86">
        <v>26.060276774585301</v>
      </c>
      <c r="H866" s="86">
        <v>25.492984755025699</v>
      </c>
      <c r="I866" s="86">
        <v>234.94</v>
      </c>
      <c r="J866" s="86">
        <v>547.11</v>
      </c>
      <c r="K866" s="87">
        <v>1.78E-2</v>
      </c>
      <c r="L866" s="85">
        <v>1.6499999973599999</v>
      </c>
      <c r="M866" s="86">
        <v>1.5591111352255299E-4</v>
      </c>
      <c r="N866" s="86">
        <v>25.355113636363601</v>
      </c>
      <c r="O866" s="86">
        <v>23.943182205266201</v>
      </c>
      <c r="P866" s="86">
        <v>18.102</v>
      </c>
      <c r="Q866" s="88">
        <v>0.83450000000000002</v>
      </c>
      <c r="R866" s="85">
        <v>2.4289531212047601E-2</v>
      </c>
      <c r="S866" s="86">
        <v>3.1</v>
      </c>
      <c r="T866" s="86">
        <v>2.58</v>
      </c>
      <c r="U866" s="88">
        <v>4.0685224839400398</v>
      </c>
      <c r="V866" s="89">
        <v>3.37</v>
      </c>
      <c r="W866" s="85">
        <v>14.748465264842199</v>
      </c>
      <c r="X866" s="88">
        <v>13.6333333333</v>
      </c>
      <c r="Y866" s="85">
        <v>-100</v>
      </c>
      <c r="Z866" s="88">
        <v>-100</v>
      </c>
      <c r="AA866" s="85">
        <v>0.92</v>
      </c>
      <c r="AB866" s="91">
        <v>0.67</v>
      </c>
      <c r="AC866" s="86">
        <v>0.21</v>
      </c>
      <c r="AD866" s="86">
        <v>0.09</v>
      </c>
      <c r="AE866" s="86">
        <v>0</v>
      </c>
      <c r="AF866" s="88">
        <v>2.7581999257900001</v>
      </c>
      <c r="AG866" s="85">
        <v>1.58999999981E-4</v>
      </c>
      <c r="AH866" s="86">
        <v>1.8914500000000001</v>
      </c>
      <c r="AI866" s="88">
        <v>1.03084999988</v>
      </c>
      <c r="AJ866" s="150">
        <v>2.93</v>
      </c>
      <c r="AK866" s="151">
        <v>17</v>
      </c>
    </row>
    <row r="867" spans="1:37" x14ac:dyDescent="0.2">
      <c r="A867" s="149" t="s">
        <v>2049</v>
      </c>
      <c r="B867" s="66" t="s">
        <v>2050</v>
      </c>
      <c r="C867" s="67">
        <v>83</v>
      </c>
      <c r="D867" s="84" t="s">
        <v>349</v>
      </c>
      <c r="E867" s="85">
        <v>14.076594825257899</v>
      </c>
      <c r="F867" s="91">
        <v>13.919948144547099</v>
      </c>
      <c r="G867" s="86">
        <v>13.9775653144637</v>
      </c>
      <c r="H867" s="86">
        <v>13.8209186337529</v>
      </c>
      <c r="I867" s="86">
        <v>1225.05</v>
      </c>
      <c r="J867" s="86">
        <v>1418.44</v>
      </c>
      <c r="K867" s="87">
        <v>0</v>
      </c>
      <c r="L867" s="85">
        <v>0.87999999839200005</v>
      </c>
      <c r="M867" s="86">
        <v>0</v>
      </c>
      <c r="N867" s="86">
        <v>12.945949387814499</v>
      </c>
      <c r="O867" s="86">
        <v>11.9414846647436</v>
      </c>
      <c r="P867" s="86">
        <v>24.925000000000001</v>
      </c>
      <c r="Q867" s="88">
        <v>2.4607000000000001</v>
      </c>
      <c r="R867" s="85">
        <v>0</v>
      </c>
      <c r="S867" s="86">
        <v>1.9</v>
      </c>
      <c r="T867" s="86">
        <v>5.32</v>
      </c>
      <c r="U867" s="88">
        <v>2.7998343506364902</v>
      </c>
      <c r="V867" s="89">
        <v>2.0099999999999998</v>
      </c>
      <c r="W867" s="85">
        <v>16.078941671682699</v>
      </c>
      <c r="X867" s="88">
        <v>13.2</v>
      </c>
      <c r="Y867" s="85">
        <v>-100</v>
      </c>
      <c r="Z867" s="88">
        <v>-100</v>
      </c>
      <c r="AA867" s="85">
        <v>0.45</v>
      </c>
      <c r="AB867" s="91">
        <v>0.45</v>
      </c>
      <c r="AC867" s="86">
        <v>0.34</v>
      </c>
      <c r="AD867" s="86">
        <v>0.34</v>
      </c>
      <c r="AE867" s="86">
        <v>0.17</v>
      </c>
      <c r="AF867" s="88">
        <v>5.1196999456299999</v>
      </c>
      <c r="AG867" s="85">
        <v>0</v>
      </c>
      <c r="AH867" s="86">
        <v>4.5434349999999997</v>
      </c>
      <c r="AI867" s="88">
        <v>1.2739749970400001</v>
      </c>
      <c r="AJ867" s="150">
        <v>3.03</v>
      </c>
      <c r="AK867" s="151">
        <v>18</v>
      </c>
    </row>
    <row r="868" spans="1:37" x14ac:dyDescent="0.2">
      <c r="A868" s="149" t="s">
        <v>2051</v>
      </c>
      <c r="B868" s="66" t="s">
        <v>2052</v>
      </c>
      <c r="C868" s="67">
        <v>83</v>
      </c>
      <c r="D868" s="84" t="s">
        <v>349</v>
      </c>
      <c r="E868" s="85">
        <v>14.0931252249599</v>
      </c>
      <c r="F868" s="91">
        <v>14.044043061418099</v>
      </c>
      <c r="G868" s="86">
        <v>14.012957691175</v>
      </c>
      <c r="H868" s="86">
        <v>14.012957691175</v>
      </c>
      <c r="I868" s="86">
        <v>916.56</v>
      </c>
      <c r="J868" s="86">
        <v>1875.82</v>
      </c>
      <c r="K868" s="87">
        <v>0</v>
      </c>
      <c r="L868" s="85">
        <v>2.2400000009899999</v>
      </c>
      <c r="M868" s="86">
        <v>0</v>
      </c>
      <c r="N868" s="86">
        <v>12.383239047493801</v>
      </c>
      <c r="O868" s="86">
        <v>10.2964815145562</v>
      </c>
      <c r="P868" s="86">
        <v>33.055</v>
      </c>
      <c r="Q868" s="88">
        <v>1.4360999999999999</v>
      </c>
      <c r="R868" s="85">
        <v>0</v>
      </c>
      <c r="S868" s="86">
        <v>1.2</v>
      </c>
      <c r="T868" s="86">
        <v>4.96</v>
      </c>
      <c r="U868" s="88">
        <v>4.2750564444880697</v>
      </c>
      <c r="V868" s="89">
        <v>2.89</v>
      </c>
      <c r="W868" s="85">
        <v>13.981728707574</v>
      </c>
      <c r="X868" s="88">
        <v>14.1333333333</v>
      </c>
      <c r="Y868" s="85">
        <v>-100</v>
      </c>
      <c r="Z868" s="88"/>
      <c r="AA868" s="85">
        <v>1.3</v>
      </c>
      <c r="AB868" s="91">
        <v>1.3</v>
      </c>
      <c r="AC868" s="86">
        <v>0.71</v>
      </c>
      <c r="AD868" s="86">
        <v>0.71</v>
      </c>
      <c r="AE868" s="86">
        <v>0.33</v>
      </c>
      <c r="AF868" s="88">
        <v>9.2255001108800005</v>
      </c>
      <c r="AG868" s="85">
        <v>5.3000000098299997E-5</v>
      </c>
      <c r="AH868" s="86">
        <v>6.6868800000000004</v>
      </c>
      <c r="AI868" s="88">
        <v>2.0908750038799999</v>
      </c>
      <c r="AJ868" s="150">
        <v>2.97</v>
      </c>
      <c r="AK868" s="151">
        <v>10</v>
      </c>
    </row>
    <row r="869" spans="1:37" x14ac:dyDescent="0.2">
      <c r="A869" s="149" t="s">
        <v>2053</v>
      </c>
      <c r="B869" s="66" t="s">
        <v>2054</v>
      </c>
      <c r="C869" s="67">
        <v>83</v>
      </c>
      <c r="D869" s="84" t="s">
        <v>349</v>
      </c>
      <c r="E869" s="85">
        <v>39.5454200788596</v>
      </c>
      <c r="F869" s="91">
        <v>34.895359417652401</v>
      </c>
      <c r="G869" s="86">
        <v>35.126630269942403</v>
      </c>
      <c r="H869" s="86">
        <v>31.750454959053702</v>
      </c>
      <c r="I869" s="86">
        <v>355.77</v>
      </c>
      <c r="J869" s="86">
        <v>422.51</v>
      </c>
      <c r="K869" s="87">
        <v>2.1100000000000001E-2</v>
      </c>
      <c r="L869" s="85">
        <v>1.59000000392</v>
      </c>
      <c r="M869" s="86">
        <v>0</v>
      </c>
      <c r="N869" s="86">
        <v>34.470419847328202</v>
      </c>
      <c r="O869" s="86">
        <v>18.801640247261201</v>
      </c>
      <c r="P869" s="86">
        <v>9.234</v>
      </c>
      <c r="Q869" s="88">
        <v>1.0530999999999999</v>
      </c>
      <c r="R869" s="85">
        <v>0</v>
      </c>
      <c r="S869" s="86">
        <v>3.8</v>
      </c>
      <c r="T869" s="86">
        <v>3.34</v>
      </c>
      <c r="U869" s="88">
        <v>2.5193357597816202</v>
      </c>
      <c r="V869" s="89">
        <v>2.74</v>
      </c>
      <c r="W869" s="85">
        <v>20.9771474993406</v>
      </c>
      <c r="X869" s="88">
        <v>17.233333333299999</v>
      </c>
      <c r="Y869" s="85">
        <v>-100</v>
      </c>
      <c r="Z869" s="88">
        <v>-100</v>
      </c>
      <c r="AA869" s="85">
        <v>2.39</v>
      </c>
      <c r="AB869" s="91">
        <v>2.6</v>
      </c>
      <c r="AC869" s="86">
        <v>0.83</v>
      </c>
      <c r="AD869" s="86">
        <v>0.91</v>
      </c>
      <c r="AE869" s="86">
        <v>0.26</v>
      </c>
      <c r="AF869" s="88">
        <v>1.3542000088699999</v>
      </c>
      <c r="AG869" s="85">
        <v>0</v>
      </c>
      <c r="AH869" s="86">
        <v>1.261579</v>
      </c>
      <c r="AI869" s="88">
        <v>0.48625000083800002</v>
      </c>
      <c r="AJ869" s="150">
        <v>2.93</v>
      </c>
      <c r="AK869" s="151">
        <v>19</v>
      </c>
    </row>
    <row r="870" spans="1:37" x14ac:dyDescent="0.2">
      <c r="A870" s="149" t="s">
        <v>2055</v>
      </c>
      <c r="B870" s="66" t="s">
        <v>2056</v>
      </c>
      <c r="C870" s="67">
        <v>83</v>
      </c>
      <c r="D870" s="84" t="s">
        <v>349</v>
      </c>
      <c r="E870" s="85">
        <v>36.074459105246802</v>
      </c>
      <c r="F870" s="91">
        <v>34.648362877071399</v>
      </c>
      <c r="G870" s="86">
        <v>32.320405171264802</v>
      </c>
      <c r="H870" s="86">
        <v>31.371895686169999</v>
      </c>
      <c r="I870" s="86">
        <v>268.88</v>
      </c>
      <c r="J870" s="86">
        <v>281.64</v>
      </c>
      <c r="K870" s="87">
        <v>0</v>
      </c>
      <c r="L870" s="85">
        <v>1.7799999976500001</v>
      </c>
      <c r="M870" s="86">
        <v>0</v>
      </c>
      <c r="N870" s="86">
        <v>33.117408906882602</v>
      </c>
      <c r="O870" s="86">
        <v>19.740661892781102</v>
      </c>
      <c r="P870" s="86">
        <v>5.18</v>
      </c>
      <c r="Q870" s="88">
        <v>0.49359999999999998</v>
      </c>
      <c r="R870" s="85">
        <v>0</v>
      </c>
      <c r="S870" s="86">
        <v>5.3</v>
      </c>
      <c r="T870" s="86">
        <v>2.6</v>
      </c>
      <c r="U870" s="88">
        <v>4.3982407037185096</v>
      </c>
      <c r="V870" s="89">
        <v>3.58</v>
      </c>
      <c r="W870" s="85">
        <v>13.833333333300001</v>
      </c>
      <c r="X870" s="88">
        <v>13.833333333300001</v>
      </c>
      <c r="Y870" s="85">
        <v>-100</v>
      </c>
      <c r="Z870" s="88">
        <v>-100</v>
      </c>
      <c r="AA870" s="85">
        <v>0.96</v>
      </c>
      <c r="AB870" s="91">
        <v>0.96</v>
      </c>
      <c r="AC870" s="86">
        <v>0.56999999999999995</v>
      </c>
      <c r="AD870" s="86">
        <v>0.56999999999999995</v>
      </c>
      <c r="AE870" s="86">
        <v>0</v>
      </c>
      <c r="AF870" s="88">
        <v>0.97610002627299997</v>
      </c>
      <c r="AG870" s="85">
        <v>0</v>
      </c>
      <c r="AH870" s="86">
        <v>0.71662700000000001</v>
      </c>
      <c r="AI870" s="88">
        <v>0.204224998948</v>
      </c>
      <c r="AJ870" s="150">
        <v>2.5099999999999998</v>
      </c>
      <c r="AK870" s="151">
        <v>10</v>
      </c>
    </row>
    <row r="871" spans="1:37" x14ac:dyDescent="0.2">
      <c r="A871" s="149" t="s">
        <v>2057</v>
      </c>
      <c r="B871" s="66" t="s">
        <v>2058</v>
      </c>
      <c r="C871" s="67">
        <v>83</v>
      </c>
      <c r="D871" s="84" t="s">
        <v>349</v>
      </c>
      <c r="E871" s="85">
        <v>41.730612867161298</v>
      </c>
      <c r="F871" s="91">
        <v>41.683606057526198</v>
      </c>
      <c r="G871" s="86">
        <v>41.067435715011698</v>
      </c>
      <c r="H871" s="86">
        <v>41.021699359690999</v>
      </c>
      <c r="I871" s="86">
        <v>351.52</v>
      </c>
      <c r="J871" s="86">
        <v>476.9</v>
      </c>
      <c r="K871" s="87">
        <v>0</v>
      </c>
      <c r="L871" s="85">
        <v>11.4699999951</v>
      </c>
      <c r="M871" s="86">
        <v>1.19204749526141E-4</v>
      </c>
      <c r="N871" s="86">
        <v>40.245553850320498</v>
      </c>
      <c r="O871" s="86">
        <v>17.624521072796899</v>
      </c>
      <c r="P871" s="86">
        <v>7.7270000000000003</v>
      </c>
      <c r="Q871" s="88">
        <v>2.2726999999999999</v>
      </c>
      <c r="R871" s="85">
        <v>1.72622130157086E-2</v>
      </c>
      <c r="S871" s="86">
        <v>4.7</v>
      </c>
      <c r="T871" s="86">
        <v>2.52</v>
      </c>
      <c r="U871" s="88">
        <v>4.0756174407968304</v>
      </c>
      <c r="V871" s="89">
        <v>2.88</v>
      </c>
      <c r="W871" s="85">
        <v>16.142927996885099</v>
      </c>
      <c r="X871" s="88">
        <v>14.666666666699999</v>
      </c>
      <c r="Y871" s="85">
        <v>-100</v>
      </c>
      <c r="Z871" s="88"/>
      <c r="AA871" s="85">
        <v>1.81</v>
      </c>
      <c r="AB871" s="91">
        <v>1.91</v>
      </c>
      <c r="AC871" s="86">
        <v>1.18</v>
      </c>
      <c r="AD871" s="86">
        <v>1.19</v>
      </c>
      <c r="AE871" s="86">
        <v>0.05</v>
      </c>
      <c r="AF871" s="88">
        <v>2.2850999822400002</v>
      </c>
      <c r="AG871" s="85">
        <v>0</v>
      </c>
      <c r="AH871" s="86">
        <v>1.916401</v>
      </c>
      <c r="AI871" s="88">
        <v>0.51542500038299999</v>
      </c>
      <c r="AJ871" s="150">
        <v>2.97</v>
      </c>
      <c r="AK871" s="151">
        <v>21</v>
      </c>
    </row>
    <row r="872" spans="1:37" x14ac:dyDescent="0.2">
      <c r="A872" s="149" t="s">
        <v>2059</v>
      </c>
      <c r="B872" s="66" t="s">
        <v>2060</v>
      </c>
      <c r="C872" s="67">
        <v>83</v>
      </c>
      <c r="D872" s="84" t="s">
        <v>349</v>
      </c>
      <c r="E872" s="85">
        <v>17.141750152211198</v>
      </c>
      <c r="F872" s="91">
        <v>17.090551834837001</v>
      </c>
      <c r="G872" s="86">
        <v>16.708640061991499</v>
      </c>
      <c r="H872" s="86">
        <v>16.657441744617302</v>
      </c>
      <c r="I872" s="86">
        <v>232.56</v>
      </c>
      <c r="J872" s="86">
        <v>249.52</v>
      </c>
      <c r="K872" s="87">
        <v>0</v>
      </c>
      <c r="L872" s="85">
        <v>14.929999985</v>
      </c>
      <c r="M872" s="86">
        <v>0</v>
      </c>
      <c r="N872" s="86">
        <v>16.8825073698723</v>
      </c>
      <c r="O872" s="86">
        <v>8.3616190371911401</v>
      </c>
      <c r="P872" s="86">
        <v>5.1890000000000001</v>
      </c>
      <c r="Q872" s="88">
        <v>1.3375999999999999</v>
      </c>
      <c r="R872" s="85">
        <v>0</v>
      </c>
      <c r="S872" s="86">
        <v>13.6</v>
      </c>
      <c r="T872" s="86">
        <v>1.82</v>
      </c>
      <c r="U872" s="88">
        <v>9.7705761886312104</v>
      </c>
      <c r="V872" s="89">
        <v>2.88</v>
      </c>
      <c r="W872" s="85">
        <v>14.3993501642907</v>
      </c>
      <c r="X872" s="88">
        <v>11.3</v>
      </c>
      <c r="Y872" s="85">
        <v>-100</v>
      </c>
      <c r="Z872" s="88"/>
      <c r="AA872" s="85">
        <v>0.72</v>
      </c>
      <c r="AB872" s="91">
        <v>0.8</v>
      </c>
      <c r="AC872" s="86">
        <v>0.38</v>
      </c>
      <c r="AD872" s="86">
        <v>0.44</v>
      </c>
      <c r="AE872" s="86">
        <v>0</v>
      </c>
      <c r="AF872" s="88">
        <v>0</v>
      </c>
      <c r="AG872" s="85">
        <v>1.1440000007900001E-2</v>
      </c>
      <c r="AH872" s="86">
        <v>1.039733</v>
      </c>
      <c r="AI872" s="88">
        <v>0.64606500044699999</v>
      </c>
      <c r="AJ872" s="150">
        <v>2.5</v>
      </c>
      <c r="AK872" s="151">
        <v>7</v>
      </c>
    </row>
    <row r="873" spans="1:37" x14ac:dyDescent="0.2">
      <c r="A873" s="149" t="s">
        <v>2061</v>
      </c>
      <c r="B873" s="66" t="s">
        <v>2062</v>
      </c>
      <c r="C873" s="67">
        <v>83</v>
      </c>
      <c r="D873" s="84" t="s">
        <v>349</v>
      </c>
      <c r="E873" s="85">
        <v>34.554825018473998</v>
      </c>
      <c r="F873" s="91">
        <v>33.485230308657201</v>
      </c>
      <c r="G873" s="86">
        <v>32.953748792087502</v>
      </c>
      <c r="H873" s="86">
        <v>32.452583511756998</v>
      </c>
      <c r="I873" s="86">
        <v>275.64</v>
      </c>
      <c r="J873" s="86">
        <v>404.95</v>
      </c>
      <c r="K873" s="87">
        <v>2.1100000000000001E-2</v>
      </c>
      <c r="L873" s="85">
        <v>9.5299999944800007</v>
      </c>
      <c r="M873" s="86">
        <v>0</v>
      </c>
      <c r="N873" s="86">
        <v>34.522215584897097</v>
      </c>
      <c r="O873" s="86">
        <v>16.4643813897545</v>
      </c>
      <c r="P873" s="86">
        <v>7.7489999999999997</v>
      </c>
      <c r="Q873" s="88">
        <v>2.8527</v>
      </c>
      <c r="R873" s="85">
        <v>0</v>
      </c>
      <c r="S873" s="86">
        <v>8.8000000000000007</v>
      </c>
      <c r="T873" s="86">
        <v>2.79</v>
      </c>
      <c r="U873" s="88">
        <v>6.8126267123936604</v>
      </c>
      <c r="V873" s="89">
        <v>3.5</v>
      </c>
      <c r="W873" s="85">
        <v>11.179655293486499</v>
      </c>
      <c r="X873" s="88">
        <v>8.6</v>
      </c>
      <c r="Y873" s="85">
        <v>-100</v>
      </c>
      <c r="Z873" s="88"/>
      <c r="AA873" s="85">
        <v>0.84</v>
      </c>
      <c r="AB873" s="91">
        <v>0.87</v>
      </c>
      <c r="AC873" s="86">
        <v>0.52</v>
      </c>
      <c r="AD873" s="86">
        <v>0.56999999999999995</v>
      </c>
      <c r="AE873" s="86">
        <v>0.11</v>
      </c>
      <c r="AF873" s="88">
        <v>2.6045000537999998</v>
      </c>
      <c r="AG873" s="85">
        <v>1.2999999987099999E-3</v>
      </c>
      <c r="AH873" s="86">
        <v>2.2128459999999999</v>
      </c>
      <c r="AI873" s="88">
        <v>0.80120399920300001</v>
      </c>
      <c r="AJ873" s="150">
        <v>2.68</v>
      </c>
      <c r="AK873" s="151">
        <v>14</v>
      </c>
    </row>
    <row r="874" spans="1:37" x14ac:dyDescent="0.2">
      <c r="A874" s="149" t="s">
        <v>2063</v>
      </c>
      <c r="B874" s="66" t="s">
        <v>2064</v>
      </c>
      <c r="C874" s="67">
        <v>83</v>
      </c>
      <c r="D874" s="84" t="s">
        <v>349</v>
      </c>
      <c r="E874" s="85">
        <v>5.0755719671175896</v>
      </c>
      <c r="F874" s="91">
        <v>4.3911068678175003</v>
      </c>
      <c r="G874" s="86">
        <v>4.5258938412181404</v>
      </c>
      <c r="H874" s="86">
        <v>3.9818318392103702</v>
      </c>
      <c r="I874" s="86">
        <v>335.15</v>
      </c>
      <c r="J874" s="86">
        <v>2114.27</v>
      </c>
      <c r="K874" s="87">
        <v>0</v>
      </c>
      <c r="L874" s="85">
        <v>0.230000000382</v>
      </c>
      <c r="M874" s="86">
        <v>1.1503551657385199E-6</v>
      </c>
      <c r="N874" s="86">
        <v>2.8344276736077698</v>
      </c>
      <c r="O874" s="86">
        <v>5.9527579000696598</v>
      </c>
      <c r="P874" s="86">
        <v>45.274999999999999</v>
      </c>
      <c r="Q874" s="88">
        <v>0.60840000000000005</v>
      </c>
      <c r="R874" s="85">
        <v>2.5886616619207901E-2</v>
      </c>
      <c r="S874" s="86">
        <v>0.8</v>
      </c>
      <c r="T874" s="86">
        <v>4.16</v>
      </c>
      <c r="U874" s="88">
        <v>2.3601760654840001</v>
      </c>
      <c r="V874" s="89">
        <v>2.64</v>
      </c>
      <c r="W874" s="85">
        <v>18.943534529862902</v>
      </c>
      <c r="X874" s="88"/>
      <c r="Y874" s="85">
        <v>-100</v>
      </c>
      <c r="Z874" s="88"/>
      <c r="AA874" s="85">
        <v>0.8</v>
      </c>
      <c r="AB874" s="91">
        <v>0.8</v>
      </c>
      <c r="AC874" s="86">
        <v>0.28000000000000003</v>
      </c>
      <c r="AD874" s="86">
        <v>0.28000000000000003</v>
      </c>
      <c r="AE874" s="86">
        <v>0.26</v>
      </c>
      <c r="AF874" s="88">
        <v>3.5283000527900001</v>
      </c>
      <c r="AG874" s="85">
        <v>5.3000000041799999E-5</v>
      </c>
      <c r="AH874" s="86">
        <v>18.896159000000001</v>
      </c>
      <c r="AI874" s="88">
        <v>5.3820960042500001</v>
      </c>
      <c r="AJ874" s="150">
        <v>2.64</v>
      </c>
      <c r="AK874" s="151">
        <v>4</v>
      </c>
    </row>
    <row r="875" spans="1:37" x14ac:dyDescent="0.2">
      <c r="A875" s="149" t="s">
        <v>2065</v>
      </c>
      <c r="B875" s="66" t="s">
        <v>2066</v>
      </c>
      <c r="C875" s="67">
        <v>83</v>
      </c>
      <c r="D875" s="84" t="s">
        <v>349</v>
      </c>
      <c r="E875" s="85">
        <v>58.831011582255996</v>
      </c>
      <c r="F875" s="91">
        <v>58.817558064160998</v>
      </c>
      <c r="G875" s="86">
        <v>56.534129129312802</v>
      </c>
      <c r="H875" s="86">
        <v>56.520675611217797</v>
      </c>
      <c r="I875" s="86">
        <v>130.91</v>
      </c>
      <c r="J875" s="86">
        <v>464.59</v>
      </c>
      <c r="K875" s="87">
        <v>0</v>
      </c>
      <c r="L875" s="85">
        <v>1.47</v>
      </c>
      <c r="M875" s="86">
        <v>0</v>
      </c>
      <c r="N875" s="86">
        <v>59.355975438181297</v>
      </c>
      <c r="O875" s="86">
        <v>14.0587888231645</v>
      </c>
      <c r="P875" s="86">
        <v>6.8140000000000001</v>
      </c>
      <c r="Q875" s="88">
        <v>1.6851</v>
      </c>
      <c r="R875" s="85">
        <v>0</v>
      </c>
      <c r="S875" s="86">
        <v>3.5</v>
      </c>
      <c r="T875" s="86">
        <v>3.48</v>
      </c>
      <c r="U875" s="88">
        <v>3.7792155375903498</v>
      </c>
      <c r="V875" s="89"/>
      <c r="W875" s="85"/>
      <c r="X875" s="88"/>
      <c r="Y875" s="85">
        <v>-100</v>
      </c>
      <c r="Z875" s="88">
        <v>-100</v>
      </c>
      <c r="AA875" s="85">
        <v>2.12</v>
      </c>
      <c r="AB875" s="91">
        <v>2.1800000000000002</v>
      </c>
      <c r="AC875" s="86">
        <v>1.39</v>
      </c>
      <c r="AD875" s="86">
        <v>1.42</v>
      </c>
      <c r="AE875" s="86">
        <v>0.79</v>
      </c>
      <c r="AF875" s="88">
        <v>1.2918000221299999</v>
      </c>
      <c r="AG875" s="85">
        <v>0</v>
      </c>
      <c r="AH875" s="86">
        <v>1.526586</v>
      </c>
      <c r="AI875" s="88">
        <v>0.56405000025300001</v>
      </c>
      <c r="AJ875" s="150">
        <v>2.98</v>
      </c>
      <c r="AK875" s="151">
        <v>34</v>
      </c>
    </row>
    <row r="876" spans="1:37" x14ac:dyDescent="0.2">
      <c r="A876" s="149" t="s">
        <v>2067</v>
      </c>
      <c r="B876" s="66" t="s">
        <v>2068</v>
      </c>
      <c r="C876" s="67">
        <v>83</v>
      </c>
      <c r="D876" s="84" t="s">
        <v>349</v>
      </c>
      <c r="E876" s="85">
        <v>18.415471967320499</v>
      </c>
      <c r="F876" s="91">
        <v>17.6620051403833</v>
      </c>
      <c r="G876" s="86">
        <v>17.202693326297101</v>
      </c>
      <c r="H876" s="86">
        <v>16.794198989514001</v>
      </c>
      <c r="I876" s="86">
        <v>219.91</v>
      </c>
      <c r="J876" s="86">
        <v>306.31</v>
      </c>
      <c r="K876" s="87">
        <v>1.09E-2</v>
      </c>
      <c r="L876" s="85">
        <v>10.2700000078</v>
      </c>
      <c r="M876" s="86">
        <v>0</v>
      </c>
      <c r="N876" s="86">
        <v>17.587179545506199</v>
      </c>
      <c r="O876" s="86">
        <v>11.130209917858201</v>
      </c>
      <c r="P876" s="86">
        <v>9.4819999999999993</v>
      </c>
      <c r="Q876" s="88">
        <v>2.0739999999999998</v>
      </c>
      <c r="R876" s="85">
        <v>0</v>
      </c>
      <c r="S876" s="86">
        <v>11.6</v>
      </c>
      <c r="T876" s="86">
        <v>2.74</v>
      </c>
      <c r="U876" s="88">
        <v>8.7210609125646208</v>
      </c>
      <c r="V876" s="89">
        <v>2.74</v>
      </c>
      <c r="W876" s="85">
        <v>17.992583805558102</v>
      </c>
      <c r="X876" s="88">
        <v>15.8666666667</v>
      </c>
      <c r="Y876" s="85">
        <v>-100</v>
      </c>
      <c r="Z876" s="88">
        <v>-100</v>
      </c>
      <c r="AA876" s="85">
        <v>0.28999999999999998</v>
      </c>
      <c r="AB876" s="91">
        <v>0.34</v>
      </c>
      <c r="AC876" s="86">
        <v>0.24</v>
      </c>
      <c r="AD876" s="86">
        <v>0.26</v>
      </c>
      <c r="AE876" s="86">
        <v>0.26</v>
      </c>
      <c r="AF876" s="88">
        <v>8.0167999328300006</v>
      </c>
      <c r="AG876" s="85">
        <v>1.8615999985499999E-2</v>
      </c>
      <c r="AH876" s="86">
        <v>1.793663</v>
      </c>
      <c r="AI876" s="88">
        <v>0.99063299923000003</v>
      </c>
      <c r="AJ876" s="150">
        <v>2.16</v>
      </c>
      <c r="AK876" s="151">
        <v>5</v>
      </c>
    </row>
    <row r="877" spans="1:37" x14ac:dyDescent="0.2">
      <c r="A877" s="149" t="s">
        <v>2069</v>
      </c>
      <c r="B877" s="66" t="s">
        <v>2070</v>
      </c>
      <c r="C877" s="67">
        <v>83</v>
      </c>
      <c r="D877" s="84" t="s">
        <v>349</v>
      </c>
      <c r="E877" s="85">
        <v>11.876985573668</v>
      </c>
      <c r="F877" s="91">
        <v>11.822300921827001</v>
      </c>
      <c r="G877" s="86">
        <v>11.8561533253476</v>
      </c>
      <c r="H877" s="86">
        <v>11.8014686735066</v>
      </c>
      <c r="I877" s="86">
        <v>317.27</v>
      </c>
      <c r="J877" s="86">
        <v>1322.09</v>
      </c>
      <c r="K877" s="87">
        <v>0</v>
      </c>
      <c r="L877" s="85">
        <v>7.0699999856</v>
      </c>
      <c r="M877" s="86">
        <v>0</v>
      </c>
      <c r="N877" s="86">
        <v>15.485160054947301</v>
      </c>
      <c r="O877" s="86">
        <v>9.1927055561480202</v>
      </c>
      <c r="P877" s="86">
        <v>16.782</v>
      </c>
      <c r="Q877" s="88">
        <v>0.57869999999999999</v>
      </c>
      <c r="R877" s="85">
        <v>0</v>
      </c>
      <c r="S877" s="86">
        <v>3.5</v>
      </c>
      <c r="T877" s="86">
        <v>2.4</v>
      </c>
      <c r="U877" s="88">
        <v>4.8851622311337897</v>
      </c>
      <c r="V877" s="89">
        <v>2.14</v>
      </c>
      <c r="W877" s="85">
        <v>13.3349464936834</v>
      </c>
      <c r="X877" s="88"/>
      <c r="Y877" s="85">
        <v>-100</v>
      </c>
      <c r="Z877" s="88"/>
      <c r="AA877" s="85">
        <v>0.93</v>
      </c>
      <c r="AB877" s="91">
        <v>0.93</v>
      </c>
      <c r="AC877" s="86">
        <v>0.68</v>
      </c>
      <c r="AD877" s="86">
        <v>0.68</v>
      </c>
      <c r="AE877" s="86">
        <v>1.17</v>
      </c>
      <c r="AF877" s="88">
        <v>1.4026999444999999</v>
      </c>
      <c r="AG877" s="85">
        <v>4.1599999917900002E-4</v>
      </c>
      <c r="AH877" s="86">
        <v>1.867723</v>
      </c>
      <c r="AI877" s="88">
        <v>0.80399199841299995</v>
      </c>
      <c r="AJ877" s="150">
        <v>2.82</v>
      </c>
      <c r="AK877" s="151">
        <v>8</v>
      </c>
    </row>
    <row r="878" spans="1:37" x14ac:dyDescent="0.2">
      <c r="A878" s="149" t="s">
        <v>2071</v>
      </c>
      <c r="B878" s="66" t="s">
        <v>2072</v>
      </c>
      <c r="C878" s="67">
        <v>83</v>
      </c>
      <c r="D878" s="84" t="s">
        <v>349</v>
      </c>
      <c r="E878" s="85">
        <v>24.880692139536301</v>
      </c>
      <c r="F878" s="91">
        <v>24.0401490193664</v>
      </c>
      <c r="G878" s="86">
        <v>22.0131982717038</v>
      </c>
      <c r="H878" s="86">
        <v>21.7094122355984</v>
      </c>
      <c r="I878" s="86">
        <v>213.04</v>
      </c>
      <c r="J878" s="86">
        <v>745.62</v>
      </c>
      <c r="K878" s="87">
        <v>1.14E-2</v>
      </c>
      <c r="L878" s="85">
        <v>1.0099999983700001</v>
      </c>
      <c r="M878" s="86">
        <v>1.03979472806882E-2</v>
      </c>
      <c r="N878" s="86">
        <v>21.4561681639364</v>
      </c>
      <c r="O878" s="86">
        <v>13.263759898328299</v>
      </c>
      <c r="P878" s="86">
        <v>21.74</v>
      </c>
      <c r="Q878" s="88">
        <v>1.357</v>
      </c>
      <c r="R878" s="85">
        <v>3.4482758620689703E-2</v>
      </c>
      <c r="S878" s="86">
        <v>4</v>
      </c>
      <c r="T878" s="86">
        <v>3.61</v>
      </c>
      <c r="U878" s="88">
        <v>4.3227931894454903</v>
      </c>
      <c r="V878" s="89">
        <v>2.76</v>
      </c>
      <c r="W878" s="85">
        <v>20.021108434755401</v>
      </c>
      <c r="X878" s="88">
        <v>19.133333333300001</v>
      </c>
      <c r="Y878" s="85">
        <v>-100</v>
      </c>
      <c r="Z878" s="88"/>
      <c r="AA878" s="85">
        <v>0.37</v>
      </c>
      <c r="AB878" s="91">
        <v>0.34</v>
      </c>
      <c r="AC878" s="86">
        <v>0.2</v>
      </c>
      <c r="AD878" s="86">
        <v>0.18</v>
      </c>
      <c r="AE878" s="86">
        <v>0.16</v>
      </c>
      <c r="AF878" s="88">
        <v>16.8321990695</v>
      </c>
      <c r="AG878" s="85">
        <v>1.0400000004499999E-4</v>
      </c>
      <c r="AH878" s="86">
        <v>3.8994019999999998</v>
      </c>
      <c r="AI878" s="88">
        <v>1.93819500084</v>
      </c>
      <c r="AJ878" s="150">
        <v>1.98</v>
      </c>
      <c r="AK878" s="151">
        <v>0</v>
      </c>
    </row>
    <row r="879" spans="1:37" x14ac:dyDescent="0.2">
      <c r="A879" s="149" t="s">
        <v>2073</v>
      </c>
      <c r="B879" s="66" t="s">
        <v>2074</v>
      </c>
      <c r="C879" s="67">
        <v>83</v>
      </c>
      <c r="D879" s="84" t="s">
        <v>349</v>
      </c>
      <c r="E879" s="85">
        <v>16.098907694154398</v>
      </c>
      <c r="F879" s="91">
        <v>15.882847197215201</v>
      </c>
      <c r="G879" s="86">
        <v>13.3309326611451</v>
      </c>
      <c r="H879" s="86">
        <v>13.1892930020406</v>
      </c>
      <c r="I879" s="86">
        <v>703.34</v>
      </c>
      <c r="J879" s="86">
        <v>1227.5999999999999</v>
      </c>
      <c r="K879" s="87">
        <v>0</v>
      </c>
      <c r="L879" s="85">
        <v>0.62999999797799999</v>
      </c>
      <c r="M879" s="86">
        <v>1.2178879564624399E-2</v>
      </c>
      <c r="N879" s="86">
        <v>14.5053458546864</v>
      </c>
      <c r="O879" s="86">
        <v>15.1639830676109</v>
      </c>
      <c r="P879" s="86">
        <v>21.541</v>
      </c>
      <c r="Q879" s="88">
        <v>2.7608000000000001</v>
      </c>
      <c r="R879" s="85">
        <v>3.4782608695652202E-2</v>
      </c>
      <c r="S879" s="86">
        <v>1.4</v>
      </c>
      <c r="T879" s="86">
        <v>6.5</v>
      </c>
      <c r="U879" s="88">
        <v>2.7223622614331999</v>
      </c>
      <c r="V879" s="89">
        <v>1.54</v>
      </c>
      <c r="W879" s="85">
        <v>20.458819411753499</v>
      </c>
      <c r="X879" s="88"/>
      <c r="Y879" s="85">
        <v>-100</v>
      </c>
      <c r="Z879" s="88">
        <v>-100</v>
      </c>
      <c r="AA879" s="85">
        <v>0.74</v>
      </c>
      <c r="AB879" s="91">
        <v>0.75</v>
      </c>
      <c r="AC879" s="86">
        <v>0.28999999999999998</v>
      </c>
      <c r="AD879" s="86">
        <v>0.26</v>
      </c>
      <c r="AE879" s="86">
        <v>2.77</v>
      </c>
      <c r="AF879" s="88">
        <v>1.9977998669399999</v>
      </c>
      <c r="AG879" s="85">
        <v>1.92399999831E-3</v>
      </c>
      <c r="AH879" s="86">
        <v>6.3291459999999997</v>
      </c>
      <c r="AI879" s="88">
        <v>1.0587839990700001</v>
      </c>
      <c r="AJ879" s="150">
        <v>3.11</v>
      </c>
      <c r="AK879" s="151">
        <v>15</v>
      </c>
    </row>
    <row r="880" spans="1:37" x14ac:dyDescent="0.2">
      <c r="A880" s="149" t="s">
        <v>2075</v>
      </c>
      <c r="B880" s="66" t="s">
        <v>2076</v>
      </c>
      <c r="C880" s="67">
        <v>83</v>
      </c>
      <c r="D880" s="84" t="s">
        <v>349</v>
      </c>
      <c r="E880" s="85">
        <v>36.787952294319801</v>
      </c>
      <c r="F880" s="91">
        <v>36.379624014554302</v>
      </c>
      <c r="G880" s="86">
        <v>30.768142308469798</v>
      </c>
      <c r="H880" s="86">
        <v>30.475035374974698</v>
      </c>
      <c r="I880" s="86">
        <v>509.56</v>
      </c>
      <c r="J880" s="86">
        <v>641.1</v>
      </c>
      <c r="K880" s="87">
        <v>0</v>
      </c>
      <c r="L880" s="85">
        <v>1.4400000023199999</v>
      </c>
      <c r="M880" s="86">
        <v>1.97391723861105E-2</v>
      </c>
      <c r="N880" s="86">
        <v>37.176884223036502</v>
      </c>
      <c r="O880" s="86">
        <v>16.969648752933701</v>
      </c>
      <c r="P880" s="86">
        <v>9.3979999999999997</v>
      </c>
      <c r="Q880" s="88">
        <v>3.3690000000000002</v>
      </c>
      <c r="R880" s="85">
        <v>1.7445917655268699E-2</v>
      </c>
      <c r="S880" s="86">
        <v>3.6</v>
      </c>
      <c r="T880" s="86">
        <v>3.79</v>
      </c>
      <c r="U880" s="88">
        <v>4.0893470790378004</v>
      </c>
      <c r="V880" s="89">
        <v>2.77</v>
      </c>
      <c r="W880" s="85">
        <v>19.752268154418701</v>
      </c>
      <c r="X880" s="88"/>
      <c r="Y880" s="85">
        <v>-100</v>
      </c>
      <c r="Z880" s="88">
        <v>-100</v>
      </c>
      <c r="AA880" s="85">
        <v>2.25</v>
      </c>
      <c r="AB880" s="91">
        <v>2.0499999999999998</v>
      </c>
      <c r="AC880" s="86">
        <v>0.69</v>
      </c>
      <c r="AD880" s="86">
        <v>0.63</v>
      </c>
      <c r="AE880" s="86">
        <v>2.2400000000000002</v>
      </c>
      <c r="AF880" s="88">
        <v>5.1252999388199996</v>
      </c>
      <c r="AG880" s="85">
        <v>2.5999999996700001E-4</v>
      </c>
      <c r="AH880" s="86">
        <v>1.76064</v>
      </c>
      <c r="AI880" s="88">
        <v>0.24102399997000001</v>
      </c>
      <c r="AJ880" s="150">
        <v>2.83</v>
      </c>
      <c r="AK880" s="151">
        <v>15</v>
      </c>
    </row>
    <row r="881" spans="1:37" x14ac:dyDescent="0.2">
      <c r="A881" s="149" t="s">
        <v>2077</v>
      </c>
      <c r="B881" s="66" t="s">
        <v>2078</v>
      </c>
      <c r="C881" s="67">
        <v>83</v>
      </c>
      <c r="D881" s="84" t="s">
        <v>349</v>
      </c>
      <c r="E881" s="85">
        <v>37.137148405071102</v>
      </c>
      <c r="F881" s="91">
        <v>36.793820090334698</v>
      </c>
      <c r="G881" s="86">
        <v>31.6607803683744</v>
      </c>
      <c r="H881" s="86">
        <v>31.401877049065</v>
      </c>
      <c r="I881" s="86">
        <v>242.24</v>
      </c>
      <c r="J881" s="86">
        <v>269.42</v>
      </c>
      <c r="K881" s="87">
        <v>1.5599999999999999E-2</v>
      </c>
      <c r="L881" s="85">
        <v>2.12000000445</v>
      </c>
      <c r="M881" s="86">
        <v>0</v>
      </c>
      <c r="N881" s="86">
        <v>41.374143098281003</v>
      </c>
      <c r="O881" s="86">
        <v>16.740197601441601</v>
      </c>
      <c r="P881" s="86">
        <v>4.0199999999999996</v>
      </c>
      <c r="Q881" s="88">
        <v>1.3914</v>
      </c>
      <c r="R881" s="85">
        <v>0</v>
      </c>
      <c r="S881" s="86">
        <v>5.4</v>
      </c>
      <c r="T881" s="86">
        <v>2.23</v>
      </c>
      <c r="U881" s="88">
        <v>6.9312921245550099</v>
      </c>
      <c r="V881" s="89">
        <v>3.68</v>
      </c>
      <c r="W881" s="85">
        <v>21.7745925875704</v>
      </c>
      <c r="X881" s="88"/>
      <c r="Y881" s="85">
        <v>-100</v>
      </c>
      <c r="Z881" s="88">
        <v>-100</v>
      </c>
      <c r="AA881" s="85">
        <v>0.42</v>
      </c>
      <c r="AB881" s="91">
        <v>0.67</v>
      </c>
      <c r="AC881" s="86">
        <v>0.18</v>
      </c>
      <c r="AD881" s="86">
        <v>0.33</v>
      </c>
      <c r="AE881" s="86">
        <v>1.22</v>
      </c>
      <c r="AF881" s="88">
        <v>1.1482000375100001</v>
      </c>
      <c r="AG881" s="85">
        <v>2.70400000666E-3</v>
      </c>
      <c r="AH881" s="86">
        <v>1.031088</v>
      </c>
      <c r="AI881" s="88">
        <v>0.18076800044499999</v>
      </c>
      <c r="AJ881" s="150">
        <v>2.69</v>
      </c>
      <c r="AK881" s="151">
        <v>11</v>
      </c>
    </row>
    <row r="882" spans="1:37" x14ac:dyDescent="0.2">
      <c r="A882" s="149" t="s">
        <v>2079</v>
      </c>
      <c r="B882" s="66" t="s">
        <v>2080</v>
      </c>
      <c r="C882" s="67">
        <v>83</v>
      </c>
      <c r="D882" s="84" t="s">
        <v>349</v>
      </c>
      <c r="E882" s="85">
        <v>39.069570450948497</v>
      </c>
      <c r="F882" s="91">
        <v>37.873654176233302</v>
      </c>
      <c r="G882" s="86">
        <v>32.996366554468203</v>
      </c>
      <c r="H882" s="86">
        <v>32.3265196941664</v>
      </c>
      <c r="I882" s="86">
        <v>56.06</v>
      </c>
      <c r="J882" s="86">
        <v>65.66</v>
      </c>
      <c r="K882" s="87">
        <v>1.24E-2</v>
      </c>
      <c r="L882" s="85">
        <v>2.1200000014899998</v>
      </c>
      <c r="M882" s="86">
        <v>0</v>
      </c>
      <c r="N882" s="86">
        <v>39.781550692870702</v>
      </c>
      <c r="O882" s="86">
        <v>22.034144218213498</v>
      </c>
      <c r="P882" s="86">
        <v>0.92200000000000004</v>
      </c>
      <c r="Q882" s="88">
        <v>1.3127</v>
      </c>
      <c r="R882" s="85">
        <v>0</v>
      </c>
      <c r="S882" s="86">
        <v>5.6</v>
      </c>
      <c r="T882" s="86">
        <v>1.36</v>
      </c>
      <c r="U882" s="88">
        <v>6.4677559572902998</v>
      </c>
      <c r="V882" s="89">
        <v>3.28</v>
      </c>
      <c r="W882" s="85">
        <v>20.5409382088231</v>
      </c>
      <c r="X882" s="88">
        <v>19.2</v>
      </c>
      <c r="Y882" s="85">
        <v>-100</v>
      </c>
      <c r="Z882" s="88"/>
      <c r="AA882" s="85">
        <v>0</v>
      </c>
      <c r="AB882" s="91">
        <v>0.12</v>
      </c>
      <c r="AC882" s="86">
        <v>0</v>
      </c>
      <c r="AD882" s="86">
        <v>0.05</v>
      </c>
      <c r="AE882" s="86">
        <v>0.02</v>
      </c>
      <c r="AF882" s="88">
        <v>5.0265002285899998</v>
      </c>
      <c r="AG882" s="85">
        <v>0</v>
      </c>
      <c r="AH882" s="86">
        <v>0.32843499999999998</v>
      </c>
      <c r="AI882" s="88">
        <v>9.4688000056199997E-2</v>
      </c>
      <c r="AJ882" s="150">
        <v>2.4300000000000002</v>
      </c>
      <c r="AK882" s="151">
        <v>9</v>
      </c>
    </row>
    <row r="883" spans="1:37" x14ac:dyDescent="0.2">
      <c r="A883" s="149" t="s">
        <v>2081</v>
      </c>
      <c r="B883" s="66" t="s">
        <v>2082</v>
      </c>
      <c r="C883" s="67">
        <v>83</v>
      </c>
      <c r="D883" s="84" t="s">
        <v>349</v>
      </c>
      <c r="E883" s="85">
        <v>33.1625247031253</v>
      </c>
      <c r="F883" s="91">
        <v>33.1625247031253</v>
      </c>
      <c r="G883" s="86">
        <v>28.244635268192901</v>
      </c>
      <c r="H883" s="86">
        <v>28.244635268192901</v>
      </c>
      <c r="I883" s="86">
        <v>219.13</v>
      </c>
      <c r="J883" s="86">
        <v>344.52</v>
      </c>
      <c r="K883" s="87">
        <v>0</v>
      </c>
      <c r="L883" s="85">
        <v>1.4399999991300001</v>
      </c>
      <c r="M883" s="86">
        <v>0</v>
      </c>
      <c r="N883" s="86">
        <v>34.4371849915998</v>
      </c>
      <c r="O883" s="86">
        <v>9.5450870249797894</v>
      </c>
      <c r="P883" s="86">
        <v>6.5330000000000004</v>
      </c>
      <c r="Q883" s="88">
        <v>1.8461000000000001</v>
      </c>
      <c r="R883" s="85">
        <v>0</v>
      </c>
      <c r="S883" s="86">
        <v>5</v>
      </c>
      <c r="T883" s="86">
        <v>2</v>
      </c>
      <c r="U883" s="88">
        <v>8.9158607180958001</v>
      </c>
      <c r="V883" s="89">
        <v>3.29</v>
      </c>
      <c r="W883" s="85">
        <v>17.868284335854401</v>
      </c>
      <c r="X883" s="88">
        <v>18.5</v>
      </c>
      <c r="Y883" s="85">
        <v>-100</v>
      </c>
      <c r="Z883" s="88"/>
      <c r="AA883" s="85">
        <v>1.03</v>
      </c>
      <c r="AB883" s="91">
        <v>1.03</v>
      </c>
      <c r="AC883" s="86">
        <v>0.54</v>
      </c>
      <c r="AD883" s="86">
        <v>0.54</v>
      </c>
      <c r="AE883" s="86">
        <v>0.88</v>
      </c>
      <c r="AF883" s="88">
        <v>0.14519999912500001</v>
      </c>
      <c r="AG883" s="85">
        <v>0</v>
      </c>
      <c r="AH883" s="86">
        <v>1.1638029999999999</v>
      </c>
      <c r="AI883" s="88">
        <v>0.215200000477</v>
      </c>
      <c r="AJ883" s="150">
        <v>2.16</v>
      </c>
      <c r="AK883" s="151">
        <v>8</v>
      </c>
    </row>
    <row r="884" spans="1:37" x14ac:dyDescent="0.2">
      <c r="A884" s="149" t="s">
        <v>2083</v>
      </c>
      <c r="B884" s="66" t="s">
        <v>2084</v>
      </c>
      <c r="C884" s="67">
        <v>83</v>
      </c>
      <c r="D884" s="84" t="s">
        <v>349</v>
      </c>
      <c r="E884" s="85">
        <v>41.778468109892202</v>
      </c>
      <c r="F884" s="91">
        <v>41.760994078244799</v>
      </c>
      <c r="G884" s="86">
        <v>37.085719833025898</v>
      </c>
      <c r="H884" s="86">
        <v>37.070187360450397</v>
      </c>
      <c r="I884" s="86">
        <v>60.39</v>
      </c>
      <c r="J884" s="86">
        <v>79.09</v>
      </c>
      <c r="K884" s="87">
        <v>0</v>
      </c>
      <c r="L884" s="85">
        <v>1.5400000028600001</v>
      </c>
      <c r="M884" s="86">
        <v>0</v>
      </c>
      <c r="N884" s="86">
        <v>43.254508514337203</v>
      </c>
      <c r="O884" s="86">
        <v>12.3645164684836</v>
      </c>
      <c r="P884" s="86">
        <v>1.214</v>
      </c>
      <c r="Q884" s="88">
        <v>1.5101</v>
      </c>
      <c r="R884" s="85">
        <v>0</v>
      </c>
      <c r="S884" s="86">
        <v>5.4</v>
      </c>
      <c r="T884" s="86">
        <v>1.1200000000000001</v>
      </c>
      <c r="U884" s="88">
        <v>8.92534705368411</v>
      </c>
      <c r="V884" s="89">
        <v>3.38</v>
      </c>
      <c r="W884" s="85">
        <v>17.760838498208098</v>
      </c>
      <c r="X884" s="88">
        <v>15.166666666699999</v>
      </c>
      <c r="Y884" s="85">
        <v>-100</v>
      </c>
      <c r="Z884" s="88"/>
      <c r="AA884" s="85">
        <v>0.11</v>
      </c>
      <c r="AB884" s="91">
        <v>0.11</v>
      </c>
      <c r="AC884" s="86">
        <v>0.04</v>
      </c>
      <c r="AD884" s="86">
        <v>0.04</v>
      </c>
      <c r="AE884" s="86">
        <v>0.25</v>
      </c>
      <c r="AF884" s="88">
        <v>8.8299997315100007E-2</v>
      </c>
      <c r="AG884" s="85">
        <v>0</v>
      </c>
      <c r="AH884" s="86">
        <v>0.23330400000000001</v>
      </c>
      <c r="AI884" s="88">
        <v>3.4432000005799997E-2</v>
      </c>
      <c r="AJ884" s="150">
        <v>1.91</v>
      </c>
      <c r="AK884" s="151">
        <v>7</v>
      </c>
    </row>
    <row r="885" spans="1:37" x14ac:dyDescent="0.2">
      <c r="A885" s="149" t="s">
        <v>829</v>
      </c>
      <c r="B885" s="66" t="s">
        <v>2085</v>
      </c>
      <c r="C885" s="67">
        <v>83</v>
      </c>
      <c r="D885" s="84" t="s">
        <v>349</v>
      </c>
      <c r="E885" s="85">
        <v>40.310577609842603</v>
      </c>
      <c r="F885" s="91">
        <v>40.301361657028302</v>
      </c>
      <c r="G885" s="86">
        <v>35.8178006128609</v>
      </c>
      <c r="H885" s="86">
        <v>35.808584660046499</v>
      </c>
      <c r="I885" s="86">
        <v>165.12</v>
      </c>
      <c r="J885" s="86">
        <v>165.61</v>
      </c>
      <c r="K885" s="87">
        <v>0</v>
      </c>
      <c r="L885" s="85">
        <v>1.8999999970599999</v>
      </c>
      <c r="M885" s="86">
        <v>0</v>
      </c>
      <c r="N885" s="86">
        <v>43.580640108599198</v>
      </c>
      <c r="O885" s="86">
        <v>10.6609335520192</v>
      </c>
      <c r="P885" s="86">
        <v>1.635</v>
      </c>
      <c r="Q885" s="88">
        <v>1.2032</v>
      </c>
      <c r="R885" s="85">
        <v>0</v>
      </c>
      <c r="S885" s="86">
        <v>6.5</v>
      </c>
      <c r="T885" s="86">
        <v>1.35</v>
      </c>
      <c r="U885" s="88">
        <v>9.5154712807870396</v>
      </c>
      <c r="V885" s="89">
        <v>3.4</v>
      </c>
      <c r="W885" s="85">
        <v>21.188146489541801</v>
      </c>
      <c r="X885" s="88">
        <v>16.266666666700001</v>
      </c>
      <c r="Y885" s="85">
        <v>-100</v>
      </c>
      <c r="Z885" s="88"/>
      <c r="AA885" s="85">
        <v>0.17</v>
      </c>
      <c r="AB885" s="91">
        <v>0.17</v>
      </c>
      <c r="AC885" s="86">
        <v>0.11</v>
      </c>
      <c r="AD885" s="86">
        <v>0.11</v>
      </c>
      <c r="AE885" s="86">
        <v>0.28000000000000003</v>
      </c>
      <c r="AF885" s="88">
        <v>0.457399993427</v>
      </c>
      <c r="AG885" s="85">
        <v>0</v>
      </c>
      <c r="AH885" s="86">
        <v>0.42080499999999998</v>
      </c>
      <c r="AI885" s="88">
        <v>3.4431999968599997E-2</v>
      </c>
      <c r="AJ885" s="150">
        <v>1.75</v>
      </c>
      <c r="AK885" s="151">
        <v>3</v>
      </c>
    </row>
    <row r="886" spans="1:37" x14ac:dyDescent="0.2">
      <c r="A886" s="149" t="s">
        <v>2086</v>
      </c>
      <c r="B886" s="66" t="s">
        <v>2087</v>
      </c>
      <c r="C886" s="67">
        <v>83</v>
      </c>
      <c r="D886" s="84" t="s">
        <v>349</v>
      </c>
      <c r="E886" s="85">
        <v>33.691735881973699</v>
      </c>
      <c r="F886" s="91">
        <v>33.086813061781797</v>
      </c>
      <c r="G886" s="86">
        <v>28.1014146470967</v>
      </c>
      <c r="H886" s="86">
        <v>27.754389957143399</v>
      </c>
      <c r="I886" s="86">
        <v>215.95</v>
      </c>
      <c r="J886" s="86">
        <v>291.72000000000003</v>
      </c>
      <c r="K886" s="87">
        <v>0</v>
      </c>
      <c r="L886" s="85">
        <v>3.9499999933600001</v>
      </c>
      <c r="M886" s="86">
        <v>0</v>
      </c>
      <c r="N886" s="86">
        <v>35.923332104681201</v>
      </c>
      <c r="O886" s="86">
        <v>16.562314916659599</v>
      </c>
      <c r="P886" s="86">
        <v>3.2730000000000001</v>
      </c>
      <c r="Q886" s="88">
        <v>1.5169999999999999</v>
      </c>
      <c r="R886" s="85">
        <v>0</v>
      </c>
      <c r="S886" s="86">
        <v>5.3</v>
      </c>
      <c r="T886" s="86">
        <v>2.12</v>
      </c>
      <c r="U886" s="88">
        <v>6.19334774528767</v>
      </c>
      <c r="V886" s="89">
        <v>3.28</v>
      </c>
      <c r="W886" s="85">
        <v>18.373045705239001</v>
      </c>
      <c r="X886" s="88">
        <v>15.7</v>
      </c>
      <c r="Y886" s="85">
        <v>-100</v>
      </c>
      <c r="Z886" s="88">
        <v>-100</v>
      </c>
      <c r="AA886" s="85">
        <v>0</v>
      </c>
      <c r="AB886" s="91">
        <v>0.21</v>
      </c>
      <c r="AC886" s="86">
        <v>0</v>
      </c>
      <c r="AD886" s="86">
        <v>0.09</v>
      </c>
      <c r="AE886" s="86">
        <v>0.89</v>
      </c>
      <c r="AF886" s="88">
        <v>0.26069998697300001</v>
      </c>
      <c r="AG886" s="85">
        <v>2.00719999355E-2</v>
      </c>
      <c r="AH886" s="86">
        <v>0.86628700000000003</v>
      </c>
      <c r="AI886" s="88">
        <v>0.172159999447</v>
      </c>
      <c r="AJ886" s="150">
        <v>2.65</v>
      </c>
      <c r="AK886" s="151">
        <v>9</v>
      </c>
    </row>
    <row r="887" spans="1:37" x14ac:dyDescent="0.2">
      <c r="A887" s="149" t="s">
        <v>2088</v>
      </c>
      <c r="B887" s="66" t="s">
        <v>2089</v>
      </c>
      <c r="C887" s="67">
        <v>83</v>
      </c>
      <c r="D887" s="84" t="s">
        <v>349</v>
      </c>
      <c r="E887" s="85">
        <v>21.4481991560077</v>
      </c>
      <c r="F887" s="91">
        <v>21.428571428571399</v>
      </c>
      <c r="G887" s="86">
        <v>18.361739016650901</v>
      </c>
      <c r="H887" s="86">
        <v>18.3421112892146</v>
      </c>
      <c r="I887" s="86">
        <v>111.65</v>
      </c>
      <c r="J887" s="86">
        <v>76.8</v>
      </c>
      <c r="K887" s="87">
        <v>0</v>
      </c>
      <c r="L887" s="85">
        <v>5.0000000126600002</v>
      </c>
      <c r="M887" s="86">
        <v>0</v>
      </c>
      <c r="N887" s="86">
        <v>26.848657567121599</v>
      </c>
      <c r="O887" s="86">
        <v>10.900366371623999</v>
      </c>
      <c r="P887" s="86">
        <v>1.1319999999999999</v>
      </c>
      <c r="Q887" s="88">
        <v>0.76329999999999998</v>
      </c>
      <c r="R887" s="85">
        <v>0</v>
      </c>
      <c r="S887" s="86">
        <v>7.3</v>
      </c>
      <c r="T887" s="86">
        <v>2.79</v>
      </c>
      <c r="U887" s="88">
        <v>12.7760149170728</v>
      </c>
      <c r="V887" s="89">
        <v>2.56</v>
      </c>
      <c r="W887" s="85">
        <v>17.436575632525098</v>
      </c>
      <c r="X887" s="88">
        <v>16.899999999999999</v>
      </c>
      <c r="Y887" s="85"/>
      <c r="Z887" s="88"/>
      <c r="AA887" s="85">
        <v>0.03</v>
      </c>
      <c r="AB887" s="91">
        <v>0.05</v>
      </c>
      <c r="AC887" s="86">
        <v>0.03</v>
      </c>
      <c r="AD887" s="86">
        <v>0.05</v>
      </c>
      <c r="AE887" s="86">
        <v>0.05</v>
      </c>
      <c r="AF887" s="88">
        <v>0</v>
      </c>
      <c r="AG887" s="85">
        <v>7.1396000156800005E-2</v>
      </c>
      <c r="AH887" s="86">
        <v>0.28704099999999999</v>
      </c>
      <c r="AI887" s="88">
        <v>4.30400000945E-2</v>
      </c>
      <c r="AJ887" s="150">
        <v>2.11</v>
      </c>
      <c r="AK887" s="151">
        <v>4</v>
      </c>
    </row>
    <row r="888" spans="1:37" x14ac:dyDescent="0.2">
      <c r="A888" s="149" t="s">
        <v>2090</v>
      </c>
      <c r="B888" s="66" t="s">
        <v>2091</v>
      </c>
      <c r="C888" s="67">
        <v>83</v>
      </c>
      <c r="D888" s="84" t="s">
        <v>349</v>
      </c>
      <c r="E888" s="85">
        <v>32.164961013645197</v>
      </c>
      <c r="F888" s="91">
        <v>32.145467836257303</v>
      </c>
      <c r="G888" s="86">
        <v>28.926656920077999</v>
      </c>
      <c r="H888" s="86">
        <v>28.907163742690098</v>
      </c>
      <c r="I888" s="86">
        <v>54.72</v>
      </c>
      <c r="J888" s="86">
        <v>74.87</v>
      </c>
      <c r="K888" s="87">
        <v>0</v>
      </c>
      <c r="L888" s="85">
        <v>4.2899999949799996</v>
      </c>
      <c r="M888" s="86">
        <v>4.3758364078730098E-3</v>
      </c>
      <c r="N888" s="86">
        <v>31.380995242381399</v>
      </c>
      <c r="O888" s="86">
        <v>33.015290823027897</v>
      </c>
      <c r="P888" s="86">
        <v>1.726</v>
      </c>
      <c r="Q888" s="88">
        <v>1.0153000000000001</v>
      </c>
      <c r="R888" s="85">
        <v>1.5669069257286099E-2</v>
      </c>
      <c r="S888" s="86">
        <v>0.3</v>
      </c>
      <c r="T888" s="86">
        <v>1.43</v>
      </c>
      <c r="U888" s="88">
        <v>12.6315789473684</v>
      </c>
      <c r="V888" s="89">
        <v>3.29</v>
      </c>
      <c r="W888" s="85">
        <v>21.971321085382399</v>
      </c>
      <c r="X888" s="88">
        <v>20.399999999999999</v>
      </c>
      <c r="Y888" s="85">
        <v>-100</v>
      </c>
      <c r="Z888" s="88"/>
      <c r="AA888" s="85">
        <v>0.16</v>
      </c>
      <c r="AB888" s="91">
        <v>0.16</v>
      </c>
      <c r="AC888" s="86">
        <v>7.0000000000000007E-2</v>
      </c>
      <c r="AD888" s="86">
        <v>7.0000000000000007E-2</v>
      </c>
      <c r="AE888" s="86">
        <v>0</v>
      </c>
      <c r="AF888" s="88">
        <v>0.15659999829099999</v>
      </c>
      <c r="AG888" s="85">
        <v>1.9084000010200001E-2</v>
      </c>
      <c r="AH888" s="86">
        <v>0.33351599999999998</v>
      </c>
      <c r="AI888" s="88">
        <v>6.6704000035500005E-2</v>
      </c>
      <c r="AJ888" s="150">
        <v>1.63</v>
      </c>
      <c r="AK888" s="151">
        <v>0</v>
      </c>
    </row>
    <row r="889" spans="1:37" x14ac:dyDescent="0.2">
      <c r="A889" s="149" t="s">
        <v>2092</v>
      </c>
      <c r="B889" s="66" t="s">
        <v>2093</v>
      </c>
      <c r="C889" s="67">
        <v>83</v>
      </c>
      <c r="D889" s="84" t="s">
        <v>349</v>
      </c>
      <c r="E889" s="85">
        <v>32.287861645385497</v>
      </c>
      <c r="F889" s="91">
        <v>32.165831582350101</v>
      </c>
      <c r="G889" s="86">
        <v>27.388879909487599</v>
      </c>
      <c r="H889" s="86">
        <v>27.295134960400802</v>
      </c>
      <c r="I889" s="86">
        <v>66.19</v>
      </c>
      <c r="J889" s="86">
        <v>75.41</v>
      </c>
      <c r="K889" s="87">
        <v>0</v>
      </c>
      <c r="L889" s="85">
        <v>2.9599999993499999</v>
      </c>
      <c r="M889" s="86">
        <v>0</v>
      </c>
      <c r="N889" s="86">
        <v>32.734356364792902</v>
      </c>
      <c r="O889" s="86">
        <v>22.570425085089401</v>
      </c>
      <c r="P889" s="86">
        <v>1.1890000000000001</v>
      </c>
      <c r="Q889" s="88">
        <v>1.1045</v>
      </c>
      <c r="R889" s="85">
        <v>0</v>
      </c>
      <c r="S889" s="86">
        <v>0.7</v>
      </c>
      <c r="T889" s="86">
        <v>1.52</v>
      </c>
      <c r="U889" s="88">
        <v>9.7187651527396195</v>
      </c>
      <c r="V889" s="89">
        <v>3.42</v>
      </c>
      <c r="W889" s="85">
        <v>18.645123317192301</v>
      </c>
      <c r="X889" s="88">
        <v>17.399999999999999</v>
      </c>
      <c r="Y889" s="85">
        <v>-100</v>
      </c>
      <c r="Z889" s="88"/>
      <c r="AA889" s="85">
        <v>0.1</v>
      </c>
      <c r="AB889" s="91">
        <v>0.28000000000000003</v>
      </c>
      <c r="AC889" s="86">
        <v>0.03</v>
      </c>
      <c r="AD889" s="86">
        <v>0.15</v>
      </c>
      <c r="AE889" s="86">
        <v>0</v>
      </c>
      <c r="AF889" s="88">
        <v>0</v>
      </c>
      <c r="AG889" s="85">
        <v>1.09199999977E-3</v>
      </c>
      <c r="AH889" s="86">
        <v>0.53028600000000004</v>
      </c>
      <c r="AI889" s="88">
        <v>8.4895999982399994E-2</v>
      </c>
      <c r="AJ889" s="150">
        <v>1.69</v>
      </c>
      <c r="AK889" s="151">
        <v>0</v>
      </c>
    </row>
    <row r="890" spans="1:37" x14ac:dyDescent="0.2">
      <c r="A890" s="149" t="s">
        <v>2094</v>
      </c>
      <c r="B890" s="66" t="s">
        <v>2095</v>
      </c>
      <c r="C890" s="67">
        <v>83</v>
      </c>
      <c r="D890" s="84" t="s">
        <v>349</v>
      </c>
      <c r="E890" s="85">
        <v>48.5359005214601</v>
      </c>
      <c r="F890" s="91">
        <v>48.5359005214601</v>
      </c>
      <c r="G890" s="86">
        <v>46.447948994025403</v>
      </c>
      <c r="H890" s="86">
        <v>46.447948994025403</v>
      </c>
      <c r="I890" s="86">
        <v>69.930000000000007</v>
      </c>
      <c r="J890" s="86">
        <v>75.239999999999995</v>
      </c>
      <c r="K890" s="87">
        <v>0</v>
      </c>
      <c r="L890" s="85">
        <v>1.08000000168</v>
      </c>
      <c r="M890" s="86">
        <v>0</v>
      </c>
      <c r="N890" s="86">
        <v>52.804014866368398</v>
      </c>
      <c r="O890" s="86">
        <v>13.030361632179501</v>
      </c>
      <c r="P890" s="86">
        <v>0.95799999999999996</v>
      </c>
      <c r="Q890" s="88">
        <v>1.1025</v>
      </c>
      <c r="R890" s="85">
        <v>0</v>
      </c>
      <c r="S890" s="86">
        <v>4</v>
      </c>
      <c r="T890" s="86">
        <v>1.85</v>
      </c>
      <c r="U890" s="88">
        <v>7.6340067979817201</v>
      </c>
      <c r="V890" s="89">
        <v>3.97</v>
      </c>
      <c r="W890" s="85">
        <v>20.338703857216501</v>
      </c>
      <c r="X890" s="88">
        <v>19.600000000000001</v>
      </c>
      <c r="Y890" s="85">
        <v>-100</v>
      </c>
      <c r="Z890" s="88"/>
      <c r="AA890" s="85">
        <v>0.16</v>
      </c>
      <c r="AB890" s="91">
        <v>0.16</v>
      </c>
      <c r="AC890" s="86">
        <v>0.13</v>
      </c>
      <c r="AD890" s="86">
        <v>0.13</v>
      </c>
      <c r="AE890" s="86">
        <v>0.3</v>
      </c>
      <c r="AF890" s="88">
        <v>0</v>
      </c>
      <c r="AG890" s="85">
        <v>1.6223999983599999E-2</v>
      </c>
      <c r="AH890" s="86">
        <v>0.19839499999999999</v>
      </c>
      <c r="AI890" s="88">
        <v>5.00799999493E-2</v>
      </c>
      <c r="AJ890" s="150">
        <v>1.73</v>
      </c>
      <c r="AK890" s="151">
        <v>0</v>
      </c>
    </row>
    <row r="891" spans="1:37" x14ac:dyDescent="0.2">
      <c r="A891" s="149" t="s">
        <v>2096</v>
      </c>
      <c r="B891" s="66" t="s">
        <v>2097</v>
      </c>
      <c r="C891" s="67">
        <v>83</v>
      </c>
      <c r="D891" s="84" t="s">
        <v>349</v>
      </c>
      <c r="E891" s="85">
        <v>33.626889769558197</v>
      </c>
      <c r="F891" s="91">
        <v>33.606707764567702</v>
      </c>
      <c r="G891" s="86">
        <v>30.5683986496404</v>
      </c>
      <c r="H891" s="86">
        <v>30.548216644649901</v>
      </c>
      <c r="I891" s="86">
        <v>40.93</v>
      </c>
      <c r="J891" s="86">
        <v>44.31</v>
      </c>
      <c r="K891" s="87">
        <v>0</v>
      </c>
      <c r="L891" s="85">
        <v>2.5599999966300002</v>
      </c>
      <c r="M891" s="86">
        <v>0</v>
      </c>
      <c r="N891" s="86">
        <v>38.994373332735499</v>
      </c>
      <c r="O891" s="86">
        <v>10.008382229673099</v>
      </c>
      <c r="P891" s="86">
        <v>1.1859999999999999</v>
      </c>
      <c r="Q891" s="88">
        <v>1.6309</v>
      </c>
      <c r="R891" s="85">
        <v>0</v>
      </c>
      <c r="S891" s="86">
        <v>3.9</v>
      </c>
      <c r="T891" s="86">
        <v>1.96</v>
      </c>
      <c r="U891" s="88">
        <v>11.272567151034799</v>
      </c>
      <c r="V891" s="89">
        <v>3.15</v>
      </c>
      <c r="W891" s="85">
        <v>21.6125026277515</v>
      </c>
      <c r="X891" s="88">
        <v>17.8</v>
      </c>
      <c r="Y891" s="85"/>
      <c r="Z891" s="88"/>
      <c r="AA891" s="85">
        <v>0.13</v>
      </c>
      <c r="AB891" s="91">
        <v>0.2</v>
      </c>
      <c r="AC891" s="86">
        <v>0.06</v>
      </c>
      <c r="AD891" s="86">
        <v>0.12</v>
      </c>
      <c r="AE891" s="86">
        <v>0.04</v>
      </c>
      <c r="AF891" s="88">
        <v>0</v>
      </c>
      <c r="AG891" s="85">
        <v>4.5656000038400001E-2</v>
      </c>
      <c r="AH891" s="86">
        <v>0.13705200000000001</v>
      </c>
      <c r="AI891" s="88">
        <v>2.3280000019600001E-2</v>
      </c>
      <c r="AJ891" s="150">
        <v>1.78</v>
      </c>
      <c r="AK891" s="151">
        <v>0</v>
      </c>
    </row>
    <row r="892" spans="1:37" x14ac:dyDescent="0.2">
      <c r="A892" s="149" t="s">
        <v>2098</v>
      </c>
      <c r="B892" s="66" t="s">
        <v>2099</v>
      </c>
      <c r="C892" s="67">
        <v>83</v>
      </c>
      <c r="D892" s="84" t="s">
        <v>349</v>
      </c>
      <c r="E892" s="85">
        <v>26.235775447696099</v>
      </c>
      <c r="F892" s="91">
        <v>26.235775447696099</v>
      </c>
      <c r="G892" s="86">
        <v>24.8228218828948</v>
      </c>
      <c r="H892" s="86">
        <v>24.8228218828948</v>
      </c>
      <c r="I892" s="86">
        <v>35.409999999999997</v>
      </c>
      <c r="J892" s="86">
        <v>29.01</v>
      </c>
      <c r="K892" s="87">
        <v>0</v>
      </c>
      <c r="L892" s="85">
        <v>2.8300000017200002</v>
      </c>
      <c r="M892" s="86">
        <v>0</v>
      </c>
      <c r="N892" s="86">
        <v>29.2238627812232</v>
      </c>
      <c r="O892" s="86">
        <v>9.1926676183354896</v>
      </c>
      <c r="P892" s="86">
        <v>1.163</v>
      </c>
      <c r="Q892" s="88">
        <v>1.1053999999999999</v>
      </c>
      <c r="R892" s="85">
        <v>0</v>
      </c>
      <c r="S892" s="86">
        <v>0.7</v>
      </c>
      <c r="T892" s="86">
        <v>1.95</v>
      </c>
      <c r="U892" s="88">
        <v>11.6859308278745</v>
      </c>
      <c r="V892" s="89">
        <v>2.88</v>
      </c>
      <c r="W892" s="85">
        <v>19.9912755284846</v>
      </c>
      <c r="X892" s="88">
        <v>15.3666666667</v>
      </c>
      <c r="Y892" s="85">
        <v>-100</v>
      </c>
      <c r="Z892" s="88">
        <v>-100</v>
      </c>
      <c r="AA892" s="85">
        <v>0.1</v>
      </c>
      <c r="AB892" s="91">
        <v>0.1</v>
      </c>
      <c r="AC892" s="86">
        <v>0</v>
      </c>
      <c r="AD892" s="86">
        <v>0</v>
      </c>
      <c r="AE892" s="86">
        <v>0</v>
      </c>
      <c r="AF892" s="88">
        <v>3.8999998965799998E-3</v>
      </c>
      <c r="AG892" s="85">
        <v>6.7184000113899994E-2</v>
      </c>
      <c r="AH892" s="86">
        <v>0.15284600000000001</v>
      </c>
      <c r="AI892" s="88">
        <v>1.8192000030800001E-2</v>
      </c>
      <c r="AJ892" s="150">
        <v>1.55</v>
      </c>
      <c r="AK892" s="151">
        <v>0</v>
      </c>
    </row>
    <row r="893" spans="1:37" x14ac:dyDescent="0.2">
      <c r="A893" s="149" t="s">
        <v>2100</v>
      </c>
      <c r="B893" s="66" t="s">
        <v>2101</v>
      </c>
      <c r="C893" s="67">
        <v>83</v>
      </c>
      <c r="D893" s="84" t="s">
        <v>349</v>
      </c>
      <c r="E893" s="85">
        <v>30.433376815957001</v>
      </c>
      <c r="F893" s="91">
        <v>30.420555016668299</v>
      </c>
      <c r="G893" s="86">
        <v>29.053639718589402</v>
      </c>
      <c r="H893" s="86">
        <v>29.048622492780801</v>
      </c>
      <c r="I893" s="86">
        <v>22.92</v>
      </c>
      <c r="J893" s="86">
        <v>27.4</v>
      </c>
      <c r="K893" s="87">
        <v>6.1999999999999998E-3</v>
      </c>
      <c r="L893" s="85">
        <v>21.160000019200002</v>
      </c>
      <c r="M893" s="86">
        <v>0</v>
      </c>
      <c r="N893" s="86">
        <v>28.826454711607902</v>
      </c>
      <c r="O893" s="86">
        <v>30.1530020596431</v>
      </c>
      <c r="P893" s="86">
        <v>1.0529999999999999</v>
      </c>
      <c r="Q893" s="88">
        <v>0.161</v>
      </c>
      <c r="R893" s="85">
        <v>0</v>
      </c>
      <c r="S893" s="86">
        <v>0.9</v>
      </c>
      <c r="T893" s="86">
        <v>1.37</v>
      </c>
      <c r="U893" s="88">
        <v>13.5732682208917</v>
      </c>
      <c r="V893" s="89">
        <v>3.62</v>
      </c>
      <c r="W893" s="85">
        <v>23.301823666238299</v>
      </c>
      <c r="X893" s="88">
        <v>22.866666666699999</v>
      </c>
      <c r="Y893" s="85">
        <v>-100</v>
      </c>
      <c r="Z893" s="88"/>
      <c r="AA893" s="85">
        <v>0</v>
      </c>
      <c r="AB893" s="91">
        <v>0</v>
      </c>
      <c r="AC893" s="86">
        <v>0</v>
      </c>
      <c r="AD893" s="86">
        <v>0</v>
      </c>
      <c r="AE893" s="86">
        <v>0</v>
      </c>
      <c r="AF893" s="88">
        <v>1.81000009343E-2</v>
      </c>
      <c r="AG893" s="85">
        <v>3.2188000004000003E-2</v>
      </c>
      <c r="AH893" s="86">
        <v>0.247859</v>
      </c>
      <c r="AI893" s="88">
        <v>6.11600000075E-2</v>
      </c>
      <c r="AJ893" s="150">
        <v>1.71</v>
      </c>
      <c r="AK893" s="151">
        <v>0</v>
      </c>
    </row>
    <row r="894" spans="1:37" x14ac:dyDescent="0.2">
      <c r="A894" s="149" t="s">
        <v>2102</v>
      </c>
      <c r="B894" s="66" t="s">
        <v>2103</v>
      </c>
      <c r="C894" s="67">
        <v>83</v>
      </c>
      <c r="D894" s="84" t="s">
        <v>349</v>
      </c>
      <c r="E894" s="85">
        <v>29.409146950894801</v>
      </c>
      <c r="F894" s="91">
        <v>29.392367570564598</v>
      </c>
      <c r="G894" s="86">
        <v>28.1273482013234</v>
      </c>
      <c r="H894" s="86">
        <v>28.122241433396798</v>
      </c>
      <c r="I894" s="86">
        <v>37.03</v>
      </c>
      <c r="J894" s="86">
        <v>45.98</v>
      </c>
      <c r="K894" s="87">
        <v>8.0999999999999996E-3</v>
      </c>
      <c r="L894" s="85">
        <v>7.7800000018100004</v>
      </c>
      <c r="M894" s="86">
        <v>1.8537877605376699E-3</v>
      </c>
      <c r="N894" s="86">
        <v>24.3660476660387</v>
      </c>
      <c r="O894" s="86">
        <v>38.885719718577697</v>
      </c>
      <c r="P894" s="86">
        <v>1.1919999999999999</v>
      </c>
      <c r="Q894" s="88">
        <v>0.7782</v>
      </c>
      <c r="R894" s="85">
        <v>2.1612275772638901E-2</v>
      </c>
      <c r="S894" s="86">
        <v>1.1000000000000001</v>
      </c>
      <c r="T894" s="86">
        <v>1.31</v>
      </c>
      <c r="U894" s="88">
        <v>11.1385903861446</v>
      </c>
      <c r="V894" s="89">
        <v>3.41</v>
      </c>
      <c r="W894" s="85">
        <v>22.124324546708699</v>
      </c>
      <c r="X894" s="88">
        <v>21.933333333299998</v>
      </c>
      <c r="Y894" s="85">
        <v>-100</v>
      </c>
      <c r="Z894" s="88"/>
      <c r="AA894" s="85">
        <v>0</v>
      </c>
      <c r="AB894" s="91">
        <v>0</v>
      </c>
      <c r="AC894" s="86">
        <v>0</v>
      </c>
      <c r="AD894" s="86">
        <v>0</v>
      </c>
      <c r="AE894" s="86">
        <v>0</v>
      </c>
      <c r="AF894" s="88">
        <v>2.2584002023199998</v>
      </c>
      <c r="AG894" s="85">
        <v>8.1743999996400002E-2</v>
      </c>
      <c r="AH894" s="86">
        <v>0.31791900000000001</v>
      </c>
      <c r="AI894" s="88">
        <v>6.4581999997200004E-2</v>
      </c>
      <c r="AJ894" s="150">
        <v>1.77</v>
      </c>
      <c r="AK894" s="151">
        <v>0</v>
      </c>
    </row>
    <row r="895" spans="1:37" x14ac:dyDescent="0.2">
      <c r="A895" s="149" t="s">
        <v>2104</v>
      </c>
      <c r="B895" s="66" t="s">
        <v>2105</v>
      </c>
      <c r="C895" s="67">
        <v>83</v>
      </c>
      <c r="D895" s="84" t="s">
        <v>349</v>
      </c>
      <c r="E895" s="85">
        <v>49.513803957736002</v>
      </c>
      <c r="F895" s="91">
        <v>49.4917497042725</v>
      </c>
      <c r="G895" s="86">
        <v>47.667261463199502</v>
      </c>
      <c r="H895" s="86">
        <v>47.645207209736</v>
      </c>
      <c r="I895" s="86">
        <v>22.69</v>
      </c>
      <c r="J895" s="86">
        <v>23.53</v>
      </c>
      <c r="K895" s="87">
        <v>0</v>
      </c>
      <c r="L895" s="85">
        <v>8.0599999986699995</v>
      </c>
      <c r="M895" s="86">
        <v>3.0551329387898299E-2</v>
      </c>
      <c r="N895" s="86">
        <v>38.900724796837302</v>
      </c>
      <c r="O895" s="86">
        <v>51.541604474799101</v>
      </c>
      <c r="P895" s="86">
        <v>0.51100000000000001</v>
      </c>
      <c r="Q895" s="88">
        <v>0.26729999999999998</v>
      </c>
      <c r="R895" s="85">
        <v>2.97309350379069E-2</v>
      </c>
      <c r="S895" s="86">
        <v>0.7</v>
      </c>
      <c r="T895" s="86">
        <v>0.84</v>
      </c>
      <c r="U895" s="88">
        <v>6.07795176133288</v>
      </c>
      <c r="V895" s="89">
        <v>4.08</v>
      </c>
      <c r="W895" s="85">
        <v>21.375175435155999</v>
      </c>
      <c r="X895" s="88">
        <v>25.566666666700002</v>
      </c>
      <c r="Y895" s="85">
        <v>-100</v>
      </c>
      <c r="Z895" s="88"/>
      <c r="AA895" s="85">
        <v>0</v>
      </c>
      <c r="AB895" s="91">
        <v>0</v>
      </c>
      <c r="AC895" s="86">
        <v>0</v>
      </c>
      <c r="AD895" s="86">
        <v>0</v>
      </c>
      <c r="AE895" s="86">
        <v>0</v>
      </c>
      <c r="AF895" s="88">
        <v>47.365997306600001</v>
      </c>
      <c r="AG895" s="85">
        <v>7.2279999968300002E-3</v>
      </c>
      <c r="AH895" s="86">
        <v>9.3823000000000004E-2</v>
      </c>
      <c r="AI895" s="88">
        <v>6.0639999973400001E-3</v>
      </c>
      <c r="AJ895" s="150">
        <v>1.84</v>
      </c>
      <c r="AK895" s="151">
        <v>0</v>
      </c>
    </row>
    <row r="896" spans="1:37" x14ac:dyDescent="0.2">
      <c r="A896" s="149" t="s">
        <v>563</v>
      </c>
      <c r="B896" s="66" t="s">
        <v>2106</v>
      </c>
      <c r="C896" s="67">
        <v>83</v>
      </c>
      <c r="D896" s="84" t="s">
        <v>349</v>
      </c>
      <c r="E896" s="85">
        <v>20.975991554269299</v>
      </c>
      <c r="F896" s="91">
        <v>20.975991554269299</v>
      </c>
      <c r="G896" s="86">
        <v>19.696390542237801</v>
      </c>
      <c r="H896" s="86">
        <v>19.696390542237801</v>
      </c>
      <c r="I896" s="86">
        <v>19.97</v>
      </c>
      <c r="J896" s="86">
        <v>24.1</v>
      </c>
      <c r="K896" s="87">
        <v>0</v>
      </c>
      <c r="L896" s="85">
        <v>6.7299999999800004</v>
      </c>
      <c r="M896" s="86">
        <v>0</v>
      </c>
      <c r="N896" s="86">
        <v>20.7510986815821</v>
      </c>
      <c r="O896" s="86">
        <v>18.825483091787401</v>
      </c>
      <c r="P896" s="86">
        <v>0.96199999999999997</v>
      </c>
      <c r="Q896" s="88">
        <v>0.93030000000000002</v>
      </c>
      <c r="R896" s="85">
        <v>0</v>
      </c>
      <c r="S896" s="86">
        <v>0.7</v>
      </c>
      <c r="T896" s="86">
        <v>0.89</v>
      </c>
      <c r="U896" s="88">
        <v>16.187043812228101</v>
      </c>
      <c r="V896" s="89">
        <v>2.2999999999999998</v>
      </c>
      <c r="W896" s="85">
        <v>18.2443944103271</v>
      </c>
      <c r="X896" s="88">
        <v>15.733333333299999</v>
      </c>
      <c r="Y896" s="85">
        <v>-100</v>
      </c>
      <c r="Z896" s="88"/>
      <c r="AA896" s="85">
        <v>0</v>
      </c>
      <c r="AB896" s="91">
        <v>0</v>
      </c>
      <c r="AC896" s="86">
        <v>0</v>
      </c>
      <c r="AD896" s="86">
        <v>0</v>
      </c>
      <c r="AE896" s="86">
        <v>0</v>
      </c>
      <c r="AF896" s="88">
        <v>0</v>
      </c>
      <c r="AG896" s="85">
        <v>2.2828000009499999E-2</v>
      </c>
      <c r="AH896" s="86">
        <v>7.4725E-2</v>
      </c>
      <c r="AI896" s="88">
        <v>6.0640000025299996E-3</v>
      </c>
      <c r="AJ896" s="150">
        <v>1.72</v>
      </c>
      <c r="AK896" s="151">
        <v>0</v>
      </c>
    </row>
    <row r="897" spans="1:37" x14ac:dyDescent="0.2">
      <c r="A897" s="149" t="s">
        <v>2107</v>
      </c>
      <c r="B897" s="66" t="s">
        <v>2108</v>
      </c>
      <c r="C897" s="67">
        <v>83</v>
      </c>
      <c r="D897" s="84" t="s">
        <v>349</v>
      </c>
      <c r="E897" s="85">
        <v>26.471233598104199</v>
      </c>
      <c r="F897" s="91">
        <v>26.425886104650299</v>
      </c>
      <c r="G897" s="86">
        <v>23.043840786413298</v>
      </c>
      <c r="H897" s="86">
        <v>23.0087330495458</v>
      </c>
      <c r="I897" s="86">
        <v>89.4</v>
      </c>
      <c r="J897" s="86">
        <v>145.02000000000001</v>
      </c>
      <c r="K897" s="87">
        <v>0</v>
      </c>
      <c r="L897" s="85">
        <v>2.5000000026800002</v>
      </c>
      <c r="M897" s="86">
        <v>1.4177717225312201E-2</v>
      </c>
      <c r="N897" s="86">
        <v>25.391327080814399</v>
      </c>
      <c r="O897" s="86">
        <v>26.5986444673641</v>
      </c>
      <c r="P897" s="86">
        <v>3.5110000000000001</v>
      </c>
      <c r="Q897" s="88">
        <v>1.0727</v>
      </c>
      <c r="R897" s="85">
        <v>5.39374325782093E-2</v>
      </c>
      <c r="S897" s="86">
        <v>0.4</v>
      </c>
      <c r="T897" s="86">
        <v>1.91</v>
      </c>
      <c r="U897" s="88">
        <v>9.0446307104928305</v>
      </c>
      <c r="V897" s="89">
        <v>3.62</v>
      </c>
      <c r="W897" s="85">
        <v>18.142592864383801</v>
      </c>
      <c r="X897" s="88">
        <v>18.133333333300001</v>
      </c>
      <c r="Y897" s="85">
        <v>-100</v>
      </c>
      <c r="Z897" s="88"/>
      <c r="AA897" s="85">
        <v>0.3</v>
      </c>
      <c r="AB897" s="91">
        <v>0.3</v>
      </c>
      <c r="AC897" s="86">
        <v>0.17</v>
      </c>
      <c r="AD897" s="86">
        <v>0.17</v>
      </c>
      <c r="AE897" s="86">
        <v>0</v>
      </c>
      <c r="AF897" s="88">
        <v>0.30500000748</v>
      </c>
      <c r="AG897" s="85">
        <v>2.0904000000900001E-2</v>
      </c>
      <c r="AH897" s="86">
        <v>0.57364400000000004</v>
      </c>
      <c r="AI897" s="88">
        <v>0.15766400000700001</v>
      </c>
      <c r="AJ897" s="150">
        <v>1.84</v>
      </c>
      <c r="AK897" s="151">
        <v>0</v>
      </c>
    </row>
    <row r="898" spans="1:37" x14ac:dyDescent="0.2">
      <c r="A898" s="149" t="s">
        <v>599</v>
      </c>
      <c r="B898" s="66" t="s">
        <v>2109</v>
      </c>
      <c r="C898" s="67">
        <v>83</v>
      </c>
      <c r="D898" s="84" t="s">
        <v>349</v>
      </c>
      <c r="E898" s="85">
        <v>28.432792342904701</v>
      </c>
      <c r="F898" s="91">
        <v>27.855181023720299</v>
      </c>
      <c r="G898" s="86">
        <v>26.586766541822701</v>
      </c>
      <c r="H898" s="86">
        <v>26.082397003745299</v>
      </c>
      <c r="I898" s="86">
        <v>31.79</v>
      </c>
      <c r="J898" s="86">
        <v>31.95</v>
      </c>
      <c r="K898" s="87">
        <v>1.8499999999999999E-2</v>
      </c>
      <c r="L898" s="85">
        <v>7.8199999996100003</v>
      </c>
      <c r="M898" s="86">
        <v>4.2987641874502698E-3</v>
      </c>
      <c r="N898" s="86">
        <v>28.310139898859401</v>
      </c>
      <c r="O898" s="86">
        <v>22.3795387074675</v>
      </c>
      <c r="P898" s="86">
        <v>1.03</v>
      </c>
      <c r="Q898" s="88">
        <v>1.0542</v>
      </c>
      <c r="R898" s="85">
        <v>2.0362451639177399E-2</v>
      </c>
      <c r="S898" s="86">
        <v>0.5</v>
      </c>
      <c r="T898" s="86">
        <v>1.04</v>
      </c>
      <c r="U898" s="88">
        <v>15.6221389929255</v>
      </c>
      <c r="V898" s="89">
        <v>3.05</v>
      </c>
      <c r="W898" s="85">
        <v>20.583158368023199</v>
      </c>
      <c r="X898" s="88"/>
      <c r="Y898" s="85">
        <v>-100</v>
      </c>
      <c r="Z898" s="88">
        <v>-100</v>
      </c>
      <c r="AA898" s="85">
        <v>0</v>
      </c>
      <c r="AB898" s="91">
        <v>0</v>
      </c>
      <c r="AC898" s="86">
        <v>0</v>
      </c>
      <c r="AD898" s="86">
        <v>0</v>
      </c>
      <c r="AE898" s="86">
        <v>0</v>
      </c>
      <c r="AF898" s="88">
        <v>0</v>
      </c>
      <c r="AG898" s="85">
        <v>5.3351999934999998E-2</v>
      </c>
      <c r="AH898" s="86">
        <v>0.106692</v>
      </c>
      <c r="AI898" s="88">
        <v>1.21279999852E-2</v>
      </c>
      <c r="AJ898" s="150">
        <v>1.63</v>
      </c>
      <c r="AK898" s="151">
        <v>0</v>
      </c>
    </row>
    <row r="899" spans="1:37" x14ac:dyDescent="0.2">
      <c r="A899" s="149" t="s">
        <v>2110</v>
      </c>
      <c r="B899" s="66" t="s">
        <v>2111</v>
      </c>
      <c r="C899" s="67">
        <v>83</v>
      </c>
      <c r="D899" s="84" t="s">
        <v>349</v>
      </c>
      <c r="E899" s="85">
        <v>28.2565467965353</v>
      </c>
      <c r="F899" s="91">
        <v>28.2565467965353</v>
      </c>
      <c r="G899" s="86">
        <v>26.2107782009369</v>
      </c>
      <c r="H899" s="86">
        <v>26.2107782009369</v>
      </c>
      <c r="I899" s="86">
        <v>34.229999999999997</v>
      </c>
      <c r="J899" s="86">
        <v>29.38</v>
      </c>
      <c r="K899" s="87">
        <v>0</v>
      </c>
      <c r="L899" s="85">
        <v>2.4999999939999999</v>
      </c>
      <c r="M899" s="86">
        <v>0</v>
      </c>
      <c r="N899" s="86">
        <v>29.551887240468801</v>
      </c>
      <c r="O899" s="86">
        <v>15.107856403725201</v>
      </c>
      <c r="P899" s="86">
        <v>0.96199999999999997</v>
      </c>
      <c r="Q899" s="88">
        <v>0.80510000000000004</v>
      </c>
      <c r="R899" s="85">
        <v>0</v>
      </c>
      <c r="S899" s="86">
        <v>0.5</v>
      </c>
      <c r="T899" s="86">
        <v>1.47</v>
      </c>
      <c r="U899" s="88">
        <v>12.775100266253199</v>
      </c>
      <c r="V899" s="89">
        <v>3.06</v>
      </c>
      <c r="W899" s="85">
        <v>19.5472882204614</v>
      </c>
      <c r="X899" s="88"/>
      <c r="Y899" s="85">
        <v>-100</v>
      </c>
      <c r="Z899" s="88">
        <v>-100</v>
      </c>
      <c r="AA899" s="85">
        <v>0</v>
      </c>
      <c r="AB899" s="91">
        <v>0</v>
      </c>
      <c r="AC899" s="86">
        <v>0</v>
      </c>
      <c r="AD899" s="86">
        <v>0</v>
      </c>
      <c r="AE899" s="86">
        <v>0</v>
      </c>
      <c r="AF899" s="88">
        <v>0</v>
      </c>
      <c r="AG899" s="85">
        <v>3.5307999984399999E-2</v>
      </c>
      <c r="AH899" s="86">
        <v>0.10077800000000001</v>
      </c>
      <c r="AI899" s="88">
        <v>1.21279999946E-2</v>
      </c>
      <c r="AJ899" s="150">
        <v>1.5</v>
      </c>
      <c r="AK899" s="151">
        <v>0</v>
      </c>
    </row>
    <row r="900" spans="1:37" x14ac:dyDescent="0.2">
      <c r="A900" s="149" t="s">
        <v>2112</v>
      </c>
      <c r="B900" s="66" t="s">
        <v>2113</v>
      </c>
      <c r="C900" s="67">
        <v>83</v>
      </c>
      <c r="D900" s="84" t="s">
        <v>349</v>
      </c>
      <c r="E900" s="85">
        <v>27.870307607888702</v>
      </c>
      <c r="F900" s="91">
        <v>27.8670798231174</v>
      </c>
      <c r="G900" s="86">
        <v>25.937671476066001</v>
      </c>
      <c r="H900" s="86">
        <v>25.9344436912947</v>
      </c>
      <c r="I900" s="86">
        <v>43.39</v>
      </c>
      <c r="J900" s="86">
        <v>88.23</v>
      </c>
      <c r="K900" s="87">
        <v>0</v>
      </c>
      <c r="L900" s="85">
        <v>2.6000000029699999</v>
      </c>
      <c r="M900" s="86">
        <v>4.2556530241523102E-2</v>
      </c>
      <c r="N900" s="86">
        <v>31.066790441281999</v>
      </c>
      <c r="O900" s="86">
        <v>9.2378673369256497</v>
      </c>
      <c r="P900" s="86">
        <v>1.931</v>
      </c>
      <c r="Q900" s="88">
        <v>1.1476999999999999</v>
      </c>
      <c r="R900" s="85">
        <v>1.02343670044008E-2</v>
      </c>
      <c r="S900" s="86">
        <v>0.4</v>
      </c>
      <c r="T900" s="86">
        <v>1.5</v>
      </c>
      <c r="U900" s="88">
        <v>10.7856428133372</v>
      </c>
      <c r="V900" s="89">
        <v>3.08</v>
      </c>
      <c r="W900" s="85">
        <v>18.597553623670301</v>
      </c>
      <c r="X900" s="88">
        <v>19.666666666699999</v>
      </c>
      <c r="Y900" s="85">
        <v>-100</v>
      </c>
      <c r="Z900" s="88"/>
      <c r="AA900" s="85">
        <v>0.05</v>
      </c>
      <c r="AB900" s="91">
        <v>0.05</v>
      </c>
      <c r="AC900" s="86">
        <v>0</v>
      </c>
      <c r="AD900" s="86">
        <v>0</v>
      </c>
      <c r="AE900" s="86">
        <v>0</v>
      </c>
      <c r="AF900" s="88">
        <v>0.86430001357599995</v>
      </c>
      <c r="AG900" s="85">
        <v>2.3867999997200001E-2</v>
      </c>
      <c r="AH900" s="86">
        <v>0.64102300000000001</v>
      </c>
      <c r="AI900" s="88">
        <v>7.2767999991599996E-2</v>
      </c>
      <c r="AJ900" s="150">
        <v>1.38</v>
      </c>
      <c r="AK900" s="151">
        <v>0</v>
      </c>
    </row>
    <row r="901" spans="1:37" x14ac:dyDescent="0.2">
      <c r="A901" s="149" t="s">
        <v>2114</v>
      </c>
      <c r="B901" s="66" t="s">
        <v>2115</v>
      </c>
      <c r="C901" s="67">
        <v>83</v>
      </c>
      <c r="D901" s="84" t="s">
        <v>349</v>
      </c>
      <c r="E901" s="85">
        <v>25.982888911082298</v>
      </c>
      <c r="F901" s="91">
        <v>25.738761831840801</v>
      </c>
      <c r="G901" s="86">
        <v>23.246446286494201</v>
      </c>
      <c r="H901" s="86">
        <v>23.040047937680999</v>
      </c>
      <c r="I901" s="86">
        <v>59.69</v>
      </c>
      <c r="J901" s="86">
        <v>54.87</v>
      </c>
      <c r="K901" s="87">
        <v>2.47E-2</v>
      </c>
      <c r="L901" s="85">
        <v>5.1500000053599999</v>
      </c>
      <c r="M901" s="86">
        <v>2.6183918659962498E-3</v>
      </c>
      <c r="N901" s="86">
        <v>27.688389859937502</v>
      </c>
      <c r="O901" s="86">
        <v>20.4341825669785</v>
      </c>
      <c r="P901" s="86">
        <v>1.446</v>
      </c>
      <c r="Q901" s="88">
        <v>0.98640000000000005</v>
      </c>
      <c r="R901" s="85">
        <v>1.2430080795525199E-2</v>
      </c>
      <c r="S901" s="86">
        <v>6.9</v>
      </c>
      <c r="T901" s="86">
        <v>1.38</v>
      </c>
      <c r="U901" s="88">
        <v>10.7804298855932</v>
      </c>
      <c r="V901" s="89">
        <v>3.03</v>
      </c>
      <c r="W901" s="85">
        <v>17.001256086285501</v>
      </c>
      <c r="X901" s="88">
        <v>19.3</v>
      </c>
      <c r="Y901" s="85">
        <v>-93.52</v>
      </c>
      <c r="Z901" s="88">
        <v>-100</v>
      </c>
      <c r="AA901" s="85">
        <v>0.03</v>
      </c>
      <c r="AB901" s="91">
        <v>0.16</v>
      </c>
      <c r="AC901" s="86">
        <v>0.01</v>
      </c>
      <c r="AD901" s="86">
        <v>0.06</v>
      </c>
      <c r="AE901" s="86">
        <v>0</v>
      </c>
      <c r="AF901" s="88">
        <v>3.1000000922599999E-3</v>
      </c>
      <c r="AG901" s="85">
        <v>6.2400000065300004E-3</v>
      </c>
      <c r="AH901" s="86">
        <v>0.28424300000000002</v>
      </c>
      <c r="AI901" s="88">
        <v>0.106563000112</v>
      </c>
      <c r="AJ901" s="150">
        <v>1.79</v>
      </c>
      <c r="AK901" s="151">
        <v>0</v>
      </c>
    </row>
    <row r="902" spans="1:37" x14ac:dyDescent="0.2">
      <c r="A902" s="149" t="s">
        <v>2116</v>
      </c>
      <c r="B902" s="66" t="s">
        <v>2117</v>
      </c>
      <c r="C902" s="67">
        <v>83</v>
      </c>
      <c r="D902" s="84" t="s">
        <v>349</v>
      </c>
      <c r="E902" s="85">
        <v>42.552042714019997</v>
      </c>
      <c r="F902" s="91">
        <v>42.551185691146102</v>
      </c>
      <c r="G902" s="86">
        <v>40.682018803081903</v>
      </c>
      <c r="H902" s="86">
        <v>40.681161780207901</v>
      </c>
      <c r="I902" s="86">
        <v>29.94</v>
      </c>
      <c r="J902" s="86">
        <v>34.799999999999997</v>
      </c>
      <c r="K902" s="87">
        <v>0</v>
      </c>
      <c r="L902" s="85">
        <v>4.8099999967200002</v>
      </c>
      <c r="M902" s="86">
        <v>0</v>
      </c>
      <c r="N902" s="86">
        <v>40.978118436877303</v>
      </c>
      <c r="O902" s="86">
        <v>20.909739856997401</v>
      </c>
      <c r="P902" s="86">
        <v>0.80400000000000005</v>
      </c>
      <c r="Q902" s="88">
        <v>0.99990000000000001</v>
      </c>
      <c r="R902" s="85">
        <v>0</v>
      </c>
      <c r="S902" s="86">
        <v>12.1</v>
      </c>
      <c r="T902" s="86">
        <v>1.06</v>
      </c>
      <c r="U902" s="88">
        <v>10.0040280075075</v>
      </c>
      <c r="V902" s="89">
        <v>3.46</v>
      </c>
      <c r="W902" s="85">
        <v>20.008419825467499</v>
      </c>
      <c r="X902" s="88">
        <v>19.633333333300001</v>
      </c>
      <c r="Y902" s="85"/>
      <c r="Z902" s="88"/>
      <c r="AA902" s="85">
        <v>0.14000000000000001</v>
      </c>
      <c r="AB902" s="91">
        <v>0.14000000000000001</v>
      </c>
      <c r="AC902" s="86">
        <v>0.11</v>
      </c>
      <c r="AD902" s="86">
        <v>0.11</v>
      </c>
      <c r="AE902" s="86">
        <v>0</v>
      </c>
      <c r="AF902" s="88">
        <v>0.23780000193600001</v>
      </c>
      <c r="AG902" s="85">
        <v>3.04199999544E-2</v>
      </c>
      <c r="AH902" s="86">
        <v>0.21406700000000001</v>
      </c>
      <c r="AI902" s="88">
        <v>2.8713999957000001E-2</v>
      </c>
      <c r="AJ902" s="150">
        <v>1.9</v>
      </c>
      <c r="AK902" s="151">
        <v>0</v>
      </c>
    </row>
    <row r="903" spans="1:37" x14ac:dyDescent="0.2">
      <c r="A903" s="149" t="s">
        <v>2118</v>
      </c>
      <c r="B903" s="66" t="s">
        <v>2119</v>
      </c>
      <c r="C903" s="67">
        <v>83</v>
      </c>
      <c r="D903" s="84" t="s">
        <v>349</v>
      </c>
      <c r="E903" s="85">
        <v>35.648889906157002</v>
      </c>
      <c r="F903" s="91">
        <v>35.648889906157002</v>
      </c>
      <c r="G903" s="86">
        <v>34.281300068665601</v>
      </c>
      <c r="H903" s="86">
        <v>34.281300068665601</v>
      </c>
      <c r="I903" s="86">
        <v>33.880000000000003</v>
      </c>
      <c r="J903" s="86">
        <v>44.14</v>
      </c>
      <c r="K903" s="87">
        <v>0</v>
      </c>
      <c r="L903" s="85">
        <v>2.0099999954499999</v>
      </c>
      <c r="M903" s="86">
        <v>3.47494591056727E-4</v>
      </c>
      <c r="N903" s="86">
        <v>33.623371224609699</v>
      </c>
      <c r="O903" s="86">
        <v>19.413937453829099</v>
      </c>
      <c r="P903" s="86">
        <v>1.0229999999999999</v>
      </c>
      <c r="Q903" s="88">
        <v>0.84240000000000004</v>
      </c>
      <c r="R903" s="85">
        <v>1.7658484901995401E-2</v>
      </c>
      <c r="S903" s="86">
        <v>0.8</v>
      </c>
      <c r="T903" s="86">
        <v>1.1100000000000001</v>
      </c>
      <c r="U903" s="88">
        <v>10.0423437857633</v>
      </c>
      <c r="V903" s="89">
        <v>3.45</v>
      </c>
      <c r="W903" s="85">
        <v>21.1795226890601</v>
      </c>
      <c r="X903" s="88">
        <v>22.8</v>
      </c>
      <c r="Y903" s="85">
        <v>-100</v>
      </c>
      <c r="Z903" s="88"/>
      <c r="AA903" s="85">
        <v>0.12</v>
      </c>
      <c r="AB903" s="91">
        <v>0.12</v>
      </c>
      <c r="AC903" s="86">
        <v>0.08</v>
      </c>
      <c r="AD903" s="86">
        <v>0.08</v>
      </c>
      <c r="AE903" s="86">
        <v>0</v>
      </c>
      <c r="AF903" s="88">
        <v>0</v>
      </c>
      <c r="AG903" s="85">
        <v>3.0055999992399999E-2</v>
      </c>
      <c r="AH903" s="86">
        <v>0.16683000000000001</v>
      </c>
      <c r="AI903" s="88">
        <v>5.6804999985700003E-2</v>
      </c>
      <c r="AJ903" s="150">
        <v>1.43</v>
      </c>
      <c r="AK903" s="151">
        <v>0</v>
      </c>
    </row>
    <row r="904" spans="1:37" x14ac:dyDescent="0.2">
      <c r="A904" s="149" t="s">
        <v>2120</v>
      </c>
      <c r="B904" s="66" t="s">
        <v>2121</v>
      </c>
      <c r="C904" s="67">
        <v>83</v>
      </c>
      <c r="D904" s="84" t="s">
        <v>349</v>
      </c>
      <c r="E904" s="85">
        <v>24.3237697910611</v>
      </c>
      <c r="F904" s="91">
        <v>24.3237697910611</v>
      </c>
      <c r="G904" s="86">
        <v>21.3008241288513</v>
      </c>
      <c r="H904" s="86">
        <v>21.3008241288513</v>
      </c>
      <c r="I904" s="86">
        <v>24.52</v>
      </c>
      <c r="J904" s="86">
        <v>16.41</v>
      </c>
      <c r="K904" s="87">
        <v>0</v>
      </c>
      <c r="L904" s="85">
        <v>2.4100000001000002</v>
      </c>
      <c r="M904" s="86">
        <v>0</v>
      </c>
      <c r="N904" s="86">
        <v>26.919751472865102</v>
      </c>
      <c r="O904" s="86">
        <v>15.4780867428207</v>
      </c>
      <c r="P904" s="86">
        <v>0.90900000000000003</v>
      </c>
      <c r="Q904" s="88">
        <v>1.1398999999999999</v>
      </c>
      <c r="R904" s="85">
        <v>0</v>
      </c>
      <c r="S904" s="86">
        <v>0.3</v>
      </c>
      <c r="T904" s="86">
        <v>2.13</v>
      </c>
      <c r="U904" s="88">
        <v>7.5471052901549101</v>
      </c>
      <c r="V904" s="89">
        <v>3.39</v>
      </c>
      <c r="W904" s="85">
        <v>18.7774296461407</v>
      </c>
      <c r="X904" s="88"/>
      <c r="Y904" s="85">
        <v>-100</v>
      </c>
      <c r="Z904" s="88"/>
      <c r="AA904" s="85">
        <v>0</v>
      </c>
      <c r="AB904" s="91">
        <v>0</v>
      </c>
      <c r="AC904" s="86">
        <v>0</v>
      </c>
      <c r="AD904" s="86">
        <v>0</v>
      </c>
      <c r="AE904" s="86">
        <v>0</v>
      </c>
      <c r="AF904" s="88">
        <v>0.51770001651999997</v>
      </c>
      <c r="AG904" s="85">
        <v>6.2399999961300001E-3</v>
      </c>
      <c r="AH904" s="86">
        <v>5.7848999999999998E-2</v>
      </c>
      <c r="AI904" s="88">
        <v>6.0639999962399998E-3</v>
      </c>
      <c r="AJ904" s="150">
        <v>1.1299999999999999</v>
      </c>
      <c r="AK904" s="151">
        <v>0</v>
      </c>
    </row>
    <row r="905" spans="1:37" x14ac:dyDescent="0.2">
      <c r="A905" s="149" t="s">
        <v>2122</v>
      </c>
      <c r="B905" s="66" t="s">
        <v>2123</v>
      </c>
      <c r="C905" s="67">
        <v>83</v>
      </c>
      <c r="D905" s="84" t="s">
        <v>349</v>
      </c>
      <c r="E905" s="85">
        <v>32.180563887222597</v>
      </c>
      <c r="F905" s="91">
        <v>32.180563887222597</v>
      </c>
      <c r="G905" s="86">
        <v>30.803839232153599</v>
      </c>
      <c r="H905" s="86">
        <v>30.803839232153599</v>
      </c>
      <c r="I905" s="86">
        <v>24.2</v>
      </c>
      <c r="J905" s="86">
        <v>22.27</v>
      </c>
      <c r="K905" s="87">
        <v>0</v>
      </c>
      <c r="L905" s="85">
        <v>6.9700000039800001</v>
      </c>
      <c r="M905" s="86">
        <v>0</v>
      </c>
      <c r="N905" s="86">
        <v>33.603597541829302</v>
      </c>
      <c r="O905" s="86">
        <v>15.5118799625638</v>
      </c>
      <c r="P905" s="86">
        <v>0.86199999999999999</v>
      </c>
      <c r="Q905" s="88">
        <v>0.97760000000000002</v>
      </c>
      <c r="R905" s="85">
        <v>0</v>
      </c>
      <c r="S905" s="86">
        <v>3.5</v>
      </c>
      <c r="T905" s="86">
        <v>1.41</v>
      </c>
      <c r="U905" s="88">
        <v>10.088982203559301</v>
      </c>
      <c r="V905" s="89">
        <v>3.27</v>
      </c>
      <c r="W905" s="85">
        <v>19.5005746567834</v>
      </c>
      <c r="X905" s="88">
        <v>20.4666666667</v>
      </c>
      <c r="Y905" s="85"/>
      <c r="Z905" s="88"/>
      <c r="AA905" s="85">
        <v>0.22</v>
      </c>
      <c r="AB905" s="91">
        <v>0.22</v>
      </c>
      <c r="AC905" s="86">
        <v>0.04</v>
      </c>
      <c r="AD905" s="86">
        <v>0.04</v>
      </c>
      <c r="AE905" s="86">
        <v>0</v>
      </c>
      <c r="AF905" s="88">
        <v>0</v>
      </c>
      <c r="AG905" s="85">
        <v>0</v>
      </c>
      <c r="AH905" s="86">
        <v>0.12576200000000001</v>
      </c>
      <c r="AI905" s="88">
        <v>2.42560000054E-2</v>
      </c>
      <c r="AJ905" s="150">
        <v>1.28</v>
      </c>
      <c r="AK905" s="151">
        <v>0</v>
      </c>
    </row>
    <row r="906" spans="1:37" x14ac:dyDescent="0.2">
      <c r="A906" s="149" t="s">
        <v>2124</v>
      </c>
      <c r="B906" s="66" t="s">
        <v>2125</v>
      </c>
      <c r="C906" s="67">
        <v>83</v>
      </c>
      <c r="D906" s="84" t="s">
        <v>349</v>
      </c>
      <c r="E906" s="85">
        <v>39.413111002125198</v>
      </c>
      <c r="F906" s="91">
        <v>39.413111002125198</v>
      </c>
      <c r="G906" s="86">
        <v>37.148929213666797</v>
      </c>
      <c r="H906" s="86">
        <v>37.148929213666797</v>
      </c>
      <c r="I906" s="86">
        <v>28.8</v>
      </c>
      <c r="J906" s="86">
        <v>35.479999999999997</v>
      </c>
      <c r="K906" s="87">
        <v>0</v>
      </c>
      <c r="L906" s="85">
        <v>4.4799999973100002</v>
      </c>
      <c r="M906" s="86">
        <v>0</v>
      </c>
      <c r="N906" s="86">
        <v>38.592148385747201</v>
      </c>
      <c r="O906" s="86">
        <v>16.698763883912601</v>
      </c>
      <c r="P906" s="86">
        <v>0.89100000000000001</v>
      </c>
      <c r="Q906" s="88">
        <v>1.0717000000000001</v>
      </c>
      <c r="R906" s="85">
        <v>0</v>
      </c>
      <c r="S906" s="86">
        <v>13.6</v>
      </c>
      <c r="T906" s="86">
        <v>0.99</v>
      </c>
      <c r="U906" s="88">
        <v>10.3809056727154</v>
      </c>
      <c r="V906" s="89">
        <v>3.38</v>
      </c>
      <c r="W906" s="85">
        <v>20.719702894525</v>
      </c>
      <c r="X906" s="88">
        <v>19.166666666699999</v>
      </c>
      <c r="Y906" s="85">
        <v>-100</v>
      </c>
      <c r="Z906" s="88"/>
      <c r="AA906" s="85">
        <v>0.22</v>
      </c>
      <c r="AB906" s="91">
        <v>0.22</v>
      </c>
      <c r="AC906" s="86">
        <v>0.09</v>
      </c>
      <c r="AD906" s="86">
        <v>0.09</v>
      </c>
      <c r="AE906" s="86">
        <v>0</v>
      </c>
      <c r="AF906" s="88">
        <v>8.2099996457800001E-2</v>
      </c>
      <c r="AG906" s="85">
        <v>2.07479999996E-2</v>
      </c>
      <c r="AH906" s="86">
        <v>0.11769499999999999</v>
      </c>
      <c r="AI906" s="88">
        <v>4.3070999999100003E-2</v>
      </c>
      <c r="AJ906" s="150">
        <v>1.53</v>
      </c>
      <c r="AK906" s="151">
        <v>0</v>
      </c>
    </row>
    <row r="907" spans="1:37" x14ac:dyDescent="0.2">
      <c r="A907" s="149" t="s">
        <v>2126</v>
      </c>
      <c r="B907" s="66" t="s">
        <v>2127</v>
      </c>
      <c r="C907" s="67">
        <v>83</v>
      </c>
      <c r="D907" s="84" t="s">
        <v>349</v>
      </c>
      <c r="E907" s="85">
        <v>30.646308703454</v>
      </c>
      <c r="F907" s="91">
        <v>30.4541255667279</v>
      </c>
      <c r="G907" s="86">
        <v>28.7595162506238</v>
      </c>
      <c r="H907" s="86">
        <v>28.625731304615599</v>
      </c>
      <c r="I907" s="86">
        <v>36.32</v>
      </c>
      <c r="J907" s="86">
        <v>41.38</v>
      </c>
      <c r="K907" s="87">
        <v>0</v>
      </c>
      <c r="L907" s="85">
        <v>2.5899999974600001</v>
      </c>
      <c r="M907" s="86">
        <v>0</v>
      </c>
      <c r="N907" s="86">
        <v>33.417143978511803</v>
      </c>
      <c r="O907" s="86">
        <v>11.166334237975301</v>
      </c>
      <c r="P907" s="86">
        <v>1.296</v>
      </c>
      <c r="Q907" s="88">
        <v>1.3331</v>
      </c>
      <c r="R907" s="85">
        <v>0</v>
      </c>
      <c r="S907" s="86">
        <v>12</v>
      </c>
      <c r="T907" s="86">
        <v>1.39</v>
      </c>
      <c r="U907" s="88">
        <v>13.2351535872416</v>
      </c>
      <c r="V907" s="89">
        <v>3.21</v>
      </c>
      <c r="W907" s="85">
        <v>21.3296963747188</v>
      </c>
      <c r="X907" s="88">
        <v>23.9</v>
      </c>
      <c r="Y907" s="85"/>
      <c r="Z907" s="88"/>
      <c r="AA907" s="85">
        <v>0</v>
      </c>
      <c r="AB907" s="91">
        <v>0</v>
      </c>
      <c r="AC907" s="86">
        <v>0</v>
      </c>
      <c r="AD907" s="86">
        <v>0</v>
      </c>
      <c r="AE907" s="86">
        <v>0.05</v>
      </c>
      <c r="AF907" s="88">
        <v>0.89319997938200002</v>
      </c>
      <c r="AG907" s="85">
        <v>1.6587999997399999E-2</v>
      </c>
      <c r="AH907" s="86">
        <v>0.22967499999999999</v>
      </c>
      <c r="AI907" s="88">
        <v>0.14356999997799999</v>
      </c>
      <c r="AJ907" s="150">
        <v>1.41</v>
      </c>
      <c r="AK907" s="151">
        <v>0</v>
      </c>
    </row>
    <row r="908" spans="1:37" x14ac:dyDescent="0.2">
      <c r="A908" s="149" t="s">
        <v>2128</v>
      </c>
      <c r="B908" s="66" t="s">
        <v>2129</v>
      </c>
      <c r="C908" s="67">
        <v>83</v>
      </c>
      <c r="D908" s="84" t="s">
        <v>349</v>
      </c>
      <c r="E908" s="85">
        <v>25.167437797262799</v>
      </c>
      <c r="F908" s="91">
        <v>24.559161355032799</v>
      </c>
      <c r="G908" s="86">
        <v>21.634257611544299</v>
      </c>
      <c r="H908" s="86">
        <v>21.474099718510399</v>
      </c>
      <c r="I908" s="86">
        <v>57.5</v>
      </c>
      <c r="J908" s="86">
        <v>64.34</v>
      </c>
      <c r="K908" s="87">
        <v>0</v>
      </c>
      <c r="L908" s="85">
        <v>7.0399999819600003</v>
      </c>
      <c r="M908" s="86">
        <v>8.0406503444729503E-4</v>
      </c>
      <c r="N908" s="86">
        <v>24.015377900144401</v>
      </c>
      <c r="O908" s="86">
        <v>18.011894647408699</v>
      </c>
      <c r="P908" s="86">
        <v>1.268</v>
      </c>
      <c r="Q908" s="88">
        <v>1.0426</v>
      </c>
      <c r="R908" s="85">
        <v>1.55110904296572E-2</v>
      </c>
      <c r="S908" s="86">
        <v>14.3</v>
      </c>
      <c r="T908" s="86">
        <v>1.39</v>
      </c>
      <c r="U908" s="88">
        <v>11.304882389102801</v>
      </c>
      <c r="V908" s="89">
        <v>3.11</v>
      </c>
      <c r="W908" s="85">
        <v>13.590308315335999</v>
      </c>
      <c r="X908" s="88">
        <v>13.5</v>
      </c>
      <c r="Y908" s="85">
        <v>-80.760000000000005</v>
      </c>
      <c r="Z908" s="88">
        <v>-100</v>
      </c>
      <c r="AA908" s="85">
        <v>0</v>
      </c>
      <c r="AB908" s="91">
        <v>0</v>
      </c>
      <c r="AC908" s="86">
        <v>0</v>
      </c>
      <c r="AD908" s="86">
        <v>0</v>
      </c>
      <c r="AE908" s="86">
        <v>0.03</v>
      </c>
      <c r="AF908" s="88">
        <v>1.16739999949</v>
      </c>
      <c r="AG908" s="85">
        <v>1.55479999727E-2</v>
      </c>
      <c r="AH908" s="86">
        <v>0.22805</v>
      </c>
      <c r="AI908" s="88">
        <v>0.114855999798</v>
      </c>
      <c r="AJ908" s="150">
        <v>1.83</v>
      </c>
      <c r="AK908" s="151">
        <v>0</v>
      </c>
    </row>
    <row r="909" spans="1:37" x14ac:dyDescent="0.2">
      <c r="A909" s="149" t="s">
        <v>2130</v>
      </c>
      <c r="B909" s="66" t="s">
        <v>2131</v>
      </c>
      <c r="C909" s="67">
        <v>83</v>
      </c>
      <c r="D909" s="84" t="s">
        <v>349</v>
      </c>
      <c r="E909" s="85">
        <v>27.2828763247641</v>
      </c>
      <c r="F909" s="91">
        <v>27.2828763247641</v>
      </c>
      <c r="G909" s="86">
        <v>20.384162473810601</v>
      </c>
      <c r="H909" s="86">
        <v>20.384162473810601</v>
      </c>
      <c r="I909" s="86">
        <v>73.59</v>
      </c>
      <c r="J909" s="86">
        <v>93.83</v>
      </c>
      <c r="K909" s="87">
        <v>0</v>
      </c>
      <c r="L909" s="85">
        <v>2.4500000014899999</v>
      </c>
      <c r="M909" s="86">
        <v>0</v>
      </c>
      <c r="N909" s="86">
        <v>26.941940826141</v>
      </c>
      <c r="O909" s="86">
        <v>13.8618773566184</v>
      </c>
      <c r="P909" s="86">
        <v>2.0110000000000001</v>
      </c>
      <c r="Q909" s="88">
        <v>1.3934</v>
      </c>
      <c r="R909" s="85">
        <v>0</v>
      </c>
      <c r="S909" s="86">
        <v>12.6</v>
      </c>
      <c r="T909" s="86">
        <v>1.71</v>
      </c>
      <c r="U909" s="88">
        <v>10.3106027007601</v>
      </c>
      <c r="V909" s="89">
        <v>2.9</v>
      </c>
      <c r="W909" s="85">
        <v>13.1047224859186</v>
      </c>
      <c r="X909" s="88">
        <v>10.9333333333</v>
      </c>
      <c r="Y909" s="85">
        <v>-83.72</v>
      </c>
      <c r="Z909" s="88">
        <v>-100</v>
      </c>
      <c r="AA909" s="85">
        <v>0.08</v>
      </c>
      <c r="AB909" s="91">
        <v>0.08</v>
      </c>
      <c r="AC909" s="86">
        <v>0.04</v>
      </c>
      <c r="AD909" s="86">
        <v>0.04</v>
      </c>
      <c r="AE909" s="86">
        <v>0.02</v>
      </c>
      <c r="AF909" s="88">
        <v>0</v>
      </c>
      <c r="AG909" s="85">
        <v>5.5639999933500002E-2</v>
      </c>
      <c r="AH909" s="86">
        <v>0.37082500000000002</v>
      </c>
      <c r="AI909" s="88">
        <v>0.10049899988</v>
      </c>
      <c r="AJ909" s="150">
        <v>1.72</v>
      </c>
      <c r="AK909" s="151">
        <v>0</v>
      </c>
    </row>
    <row r="910" spans="1:37" x14ac:dyDescent="0.2">
      <c r="A910" s="149" t="s">
        <v>1988</v>
      </c>
      <c r="B910" s="66" t="s">
        <v>2132</v>
      </c>
      <c r="C910" s="67">
        <v>83</v>
      </c>
      <c r="D910" s="84" t="s">
        <v>349</v>
      </c>
      <c r="E910" s="85">
        <v>29.580930747277101</v>
      </c>
      <c r="F910" s="91">
        <v>28.600966858873601</v>
      </c>
      <c r="G910" s="86">
        <v>21.243229075659599</v>
      </c>
      <c r="H910" s="86">
        <v>20.7248529326111</v>
      </c>
      <c r="I910" s="86">
        <v>138.46</v>
      </c>
      <c r="J910" s="86">
        <v>301.05</v>
      </c>
      <c r="K910" s="87">
        <v>0</v>
      </c>
      <c r="L910" s="85">
        <v>4.3200000121200004</v>
      </c>
      <c r="M910" s="86">
        <v>0</v>
      </c>
      <c r="N910" s="86">
        <v>28.823529411764699</v>
      </c>
      <c r="O910" s="86">
        <v>6.5698261748005704</v>
      </c>
      <c r="P910" s="86">
        <v>7.3250000000000002</v>
      </c>
      <c r="Q910" s="88">
        <v>1.6178999999999999</v>
      </c>
      <c r="R910" s="85">
        <v>0</v>
      </c>
      <c r="S910" s="86">
        <v>10.4</v>
      </c>
      <c r="T910" s="86">
        <v>2.4</v>
      </c>
      <c r="U910" s="88">
        <v>7.6329430951132897</v>
      </c>
      <c r="V910" s="89">
        <v>3.41</v>
      </c>
      <c r="W910" s="85">
        <v>13.558959034855601</v>
      </c>
      <c r="X910" s="88">
        <v>13.333333333300001</v>
      </c>
      <c r="Y910" s="85">
        <v>-93.28</v>
      </c>
      <c r="Z910" s="88">
        <v>-100</v>
      </c>
      <c r="AA910" s="85">
        <v>0</v>
      </c>
      <c r="AB910" s="91">
        <v>0.53</v>
      </c>
      <c r="AC910" s="86">
        <v>0.09</v>
      </c>
      <c r="AD910" s="86">
        <v>0.11</v>
      </c>
      <c r="AE910" s="86">
        <v>0.11</v>
      </c>
      <c r="AF910" s="88">
        <v>1.1410000356300001</v>
      </c>
      <c r="AG910" s="85">
        <v>0</v>
      </c>
      <c r="AH910" s="86">
        <v>1.281177</v>
      </c>
      <c r="AI910" s="88">
        <v>0.53120900198900001</v>
      </c>
      <c r="AJ910" s="150">
        <v>1.83</v>
      </c>
      <c r="AK910" s="151">
        <v>0</v>
      </c>
    </row>
    <row r="911" spans="1:37" x14ac:dyDescent="0.2">
      <c r="A911" s="149" t="s">
        <v>2133</v>
      </c>
      <c r="B911" s="66" t="s">
        <v>2134</v>
      </c>
      <c r="C911" s="67">
        <v>83</v>
      </c>
      <c r="D911" s="84" t="s">
        <v>349</v>
      </c>
      <c r="E911" s="85">
        <v>41.598303991151298</v>
      </c>
      <c r="F911" s="91">
        <v>41.561434233569898</v>
      </c>
      <c r="G911" s="86">
        <v>39.4801364181031</v>
      </c>
      <c r="H911" s="86">
        <v>39.443266660521701</v>
      </c>
      <c r="I911" s="86">
        <v>107.45</v>
      </c>
      <c r="J911" s="86">
        <v>141.18</v>
      </c>
      <c r="K911" s="87">
        <v>0</v>
      </c>
      <c r="L911" s="85">
        <v>4.9400000072200001</v>
      </c>
      <c r="M911" s="86">
        <v>1.58426064660269E-2</v>
      </c>
      <c r="N911" s="86">
        <v>40.715343995745201</v>
      </c>
      <c r="O911" s="86">
        <v>18.697043313385102</v>
      </c>
      <c r="P911" s="86">
        <v>2.3330000000000002</v>
      </c>
      <c r="Q911" s="88">
        <v>1.3519000000000001</v>
      </c>
      <c r="R911" s="85">
        <v>3.8654812524159303E-2</v>
      </c>
      <c r="S911" s="86">
        <v>11.2</v>
      </c>
      <c r="T911" s="86">
        <v>1.65</v>
      </c>
      <c r="U911" s="88">
        <v>9.9493040833256501</v>
      </c>
      <c r="V911" s="89">
        <v>3.65</v>
      </c>
      <c r="W911" s="85">
        <v>14.370118925211001</v>
      </c>
      <c r="X911" s="88">
        <v>13.8666666667</v>
      </c>
      <c r="Y911" s="85">
        <v>-100</v>
      </c>
      <c r="Z911" s="88"/>
      <c r="AA911" s="85">
        <v>0</v>
      </c>
      <c r="AB911" s="91">
        <v>0.01</v>
      </c>
      <c r="AC911" s="86">
        <v>0</v>
      </c>
      <c r="AD911" s="86">
        <v>0.01</v>
      </c>
      <c r="AE911" s="86">
        <v>0</v>
      </c>
      <c r="AF911" s="88">
        <v>1.1935000437100001</v>
      </c>
      <c r="AG911" s="85">
        <v>0</v>
      </c>
      <c r="AH911" s="86">
        <v>0.43304100000000001</v>
      </c>
      <c r="AI911" s="88">
        <v>0.10049900005</v>
      </c>
      <c r="AJ911" s="150">
        <v>1.84</v>
      </c>
      <c r="AK911" s="151">
        <v>0</v>
      </c>
    </row>
    <row r="912" spans="1:37" x14ac:dyDescent="0.2">
      <c r="A912" s="149" t="s">
        <v>2135</v>
      </c>
      <c r="B912" s="66" t="s">
        <v>2136</v>
      </c>
      <c r="C912" s="67">
        <v>83</v>
      </c>
      <c r="D912" s="84" t="s">
        <v>349</v>
      </c>
      <c r="E912" s="85">
        <v>32.117278117853303</v>
      </c>
      <c r="F912" s="91">
        <v>32.117278117853303</v>
      </c>
      <c r="G912" s="86">
        <v>30.853292798159501</v>
      </c>
      <c r="H912" s="86">
        <v>30.853292798159501</v>
      </c>
      <c r="I912" s="86">
        <v>50.17</v>
      </c>
      <c r="J912" s="86">
        <v>50.89</v>
      </c>
      <c r="K912" s="87">
        <v>0</v>
      </c>
      <c r="L912" s="85">
        <v>4.8499999996499996</v>
      </c>
      <c r="M912" s="86">
        <v>0</v>
      </c>
      <c r="N912" s="86">
        <v>30.930283946525201</v>
      </c>
      <c r="O912" s="86">
        <v>12.7275692646429</v>
      </c>
      <c r="P912" s="86">
        <v>0.86299999999999999</v>
      </c>
      <c r="Q912" s="88">
        <v>1.1564000000000001</v>
      </c>
      <c r="R912" s="85">
        <v>0</v>
      </c>
      <c r="S912" s="86">
        <v>10.6</v>
      </c>
      <c r="T912" s="86">
        <v>1.2</v>
      </c>
      <c r="U912" s="88">
        <v>12.407049833614099</v>
      </c>
      <c r="V912" s="89">
        <v>3.13</v>
      </c>
      <c r="W912" s="85">
        <v>19.110941830432001</v>
      </c>
      <c r="X912" s="88">
        <v>23.833333333300001</v>
      </c>
      <c r="Y912" s="85">
        <v>-100</v>
      </c>
      <c r="Z912" s="88"/>
      <c r="AA912" s="85">
        <v>0.01</v>
      </c>
      <c r="AB912" s="91">
        <v>0.01</v>
      </c>
      <c r="AC912" s="86">
        <v>0.01</v>
      </c>
      <c r="AD912" s="86">
        <v>0.01</v>
      </c>
      <c r="AE912" s="86">
        <v>0.04</v>
      </c>
      <c r="AF912" s="88">
        <v>5.2000001069100001E-2</v>
      </c>
      <c r="AG912" s="85">
        <v>2.53759999918E-2</v>
      </c>
      <c r="AH912" s="86">
        <v>0.21315999999999999</v>
      </c>
      <c r="AI912" s="88">
        <v>0.12921299995800001</v>
      </c>
      <c r="AJ912" s="150">
        <v>1.79</v>
      </c>
      <c r="AK912" s="151">
        <v>0</v>
      </c>
    </row>
    <row r="913" spans="1:37" x14ac:dyDescent="0.2">
      <c r="A913" s="149" t="s">
        <v>2137</v>
      </c>
      <c r="B913" s="66" t="s">
        <v>2138</v>
      </c>
      <c r="C913" s="67">
        <v>83</v>
      </c>
      <c r="D913" s="84" t="s">
        <v>349</v>
      </c>
      <c r="E913" s="85">
        <v>25.005713449918201</v>
      </c>
      <c r="F913" s="91">
        <v>24.998400234022899</v>
      </c>
      <c r="G913" s="86">
        <v>21.866515526871499</v>
      </c>
      <c r="H913" s="86">
        <v>21.859202310976201</v>
      </c>
      <c r="I913" s="86">
        <v>44.36</v>
      </c>
      <c r="J913" s="86">
        <v>52.21</v>
      </c>
      <c r="K913" s="87">
        <v>0</v>
      </c>
      <c r="L913" s="85">
        <v>8.0999999996199996</v>
      </c>
      <c r="M913" s="86">
        <v>0</v>
      </c>
      <c r="N913" s="86">
        <v>27.454903387327999</v>
      </c>
      <c r="O913" s="86">
        <v>9.6412888677901698</v>
      </c>
      <c r="P913" s="86">
        <v>1.0840000000000001</v>
      </c>
      <c r="Q913" s="88">
        <v>1.0259</v>
      </c>
      <c r="R913" s="85">
        <v>0</v>
      </c>
      <c r="S913" s="86">
        <v>15.1</v>
      </c>
      <c r="T913" s="86">
        <v>1.2</v>
      </c>
      <c r="U913" s="88">
        <v>13.582470221498999</v>
      </c>
      <c r="V913" s="89">
        <v>2.93</v>
      </c>
      <c r="W913" s="85">
        <v>15.2709704167361</v>
      </c>
      <c r="X913" s="88">
        <v>15.8</v>
      </c>
      <c r="Y913" s="85"/>
      <c r="Z913" s="88"/>
      <c r="AA913" s="85">
        <v>0.03</v>
      </c>
      <c r="AB913" s="91">
        <v>7.0000000000000007E-2</v>
      </c>
      <c r="AC913" s="86">
        <v>0.02</v>
      </c>
      <c r="AD913" s="86">
        <v>0.06</v>
      </c>
      <c r="AE913" s="86">
        <v>0</v>
      </c>
      <c r="AF913" s="88">
        <v>3.4899998454599998E-2</v>
      </c>
      <c r="AG913" s="85">
        <v>2.6832000000400001E-2</v>
      </c>
      <c r="AH913" s="86">
        <v>0.340424</v>
      </c>
      <c r="AI913" s="88">
        <v>0.114856000002</v>
      </c>
      <c r="AJ913" s="150">
        <v>1.8</v>
      </c>
      <c r="AK913" s="151">
        <v>0</v>
      </c>
    </row>
    <row r="914" spans="1:37" x14ac:dyDescent="0.2">
      <c r="A914" s="149" t="s">
        <v>1826</v>
      </c>
      <c r="B914" s="66" t="s">
        <v>2139</v>
      </c>
      <c r="C914" s="67">
        <v>83</v>
      </c>
      <c r="D914" s="84" t="s">
        <v>349</v>
      </c>
      <c r="E914" s="85">
        <v>29.2717918274463</v>
      </c>
      <c r="F914" s="91">
        <v>29.195607005046</v>
      </c>
      <c r="G914" s="86">
        <v>26.4499851588008</v>
      </c>
      <c r="H914" s="86">
        <v>26.377757989512201</v>
      </c>
      <c r="I914" s="86">
        <v>50.88</v>
      </c>
      <c r="J914" s="86">
        <v>63.73</v>
      </c>
      <c r="K914" s="87">
        <v>0</v>
      </c>
      <c r="L914" s="85">
        <v>7.5500000039900002</v>
      </c>
      <c r="M914" s="86">
        <v>0</v>
      </c>
      <c r="N914" s="86">
        <v>31.270722129470698</v>
      </c>
      <c r="O914" s="86">
        <v>10.9141937230208</v>
      </c>
      <c r="P914" s="86">
        <v>1.034</v>
      </c>
      <c r="Q914" s="88">
        <v>1.3082</v>
      </c>
      <c r="R914" s="85">
        <v>0</v>
      </c>
      <c r="S914" s="86">
        <v>14.9</v>
      </c>
      <c r="T914" s="86">
        <v>1.3</v>
      </c>
      <c r="U914" s="88">
        <v>19.592361729494399</v>
      </c>
      <c r="V914" s="89">
        <v>2.81</v>
      </c>
      <c r="W914" s="85">
        <v>16.4453333981747</v>
      </c>
      <c r="X914" s="88">
        <v>15.6333333333</v>
      </c>
      <c r="Y914" s="85"/>
      <c r="Z914" s="88"/>
      <c r="AA914" s="85">
        <v>0</v>
      </c>
      <c r="AB914" s="91">
        <v>7.0000000000000007E-2</v>
      </c>
      <c r="AC914" s="86">
        <v>0</v>
      </c>
      <c r="AD914" s="86">
        <v>0.08</v>
      </c>
      <c r="AE914" s="86">
        <v>0</v>
      </c>
      <c r="AF914" s="88">
        <v>5.50479984574</v>
      </c>
      <c r="AG914" s="85">
        <v>0</v>
      </c>
      <c r="AH914" s="86">
        <v>0.35796899999999998</v>
      </c>
      <c r="AI914" s="88">
        <v>0.129213000168</v>
      </c>
      <c r="AJ914" s="150">
        <v>1.81</v>
      </c>
      <c r="AK914" s="151">
        <v>0</v>
      </c>
    </row>
    <row r="915" spans="1:37" x14ac:dyDescent="0.2">
      <c r="A915" s="149" t="s">
        <v>2140</v>
      </c>
      <c r="B915" s="66" t="s">
        <v>2141</v>
      </c>
      <c r="C915" s="67">
        <v>83</v>
      </c>
      <c r="D915" s="84" t="s">
        <v>349</v>
      </c>
      <c r="E915" s="85">
        <v>41.9118108823398</v>
      </c>
      <c r="F915" s="91">
        <v>40.439599874400002</v>
      </c>
      <c r="G915" s="86">
        <v>38.007446283586802</v>
      </c>
      <c r="H915" s="86">
        <v>36.694029515991602</v>
      </c>
      <c r="I915" s="86">
        <v>117.61</v>
      </c>
      <c r="J915" s="86">
        <v>133.29</v>
      </c>
      <c r="K915" s="87">
        <v>0</v>
      </c>
      <c r="L915" s="85">
        <v>4.7700000023499998</v>
      </c>
      <c r="M915" s="86">
        <v>0</v>
      </c>
      <c r="N915" s="86">
        <v>48.523932358842103</v>
      </c>
      <c r="O915" s="86">
        <v>14.078257972682399</v>
      </c>
      <c r="P915" s="86">
        <v>2.89</v>
      </c>
      <c r="Q915" s="88">
        <v>0.90710000000000002</v>
      </c>
      <c r="R915" s="85">
        <v>0</v>
      </c>
      <c r="S915" s="86">
        <v>10</v>
      </c>
      <c r="T915" s="86">
        <v>2.11</v>
      </c>
      <c r="U915" s="88">
        <v>10.143991387431001</v>
      </c>
      <c r="V915" s="89">
        <v>3.29</v>
      </c>
      <c r="W915" s="85">
        <v>18.109050383949899</v>
      </c>
      <c r="X915" s="88">
        <v>19.899999999999999</v>
      </c>
      <c r="Y915" s="85"/>
      <c r="Z915" s="88"/>
      <c r="AA915" s="85">
        <v>0.6</v>
      </c>
      <c r="AB915" s="91">
        <v>0.63</v>
      </c>
      <c r="AC915" s="86">
        <v>0.47</v>
      </c>
      <c r="AD915" s="86">
        <v>0.46</v>
      </c>
      <c r="AE915" s="86">
        <v>0.18</v>
      </c>
      <c r="AF915" s="88">
        <v>8.1486997644399999</v>
      </c>
      <c r="AG915" s="85">
        <v>1.8095999986500001E-2</v>
      </c>
      <c r="AH915" s="86">
        <v>0.77534199999999998</v>
      </c>
      <c r="AI915" s="88">
        <v>0.229711999828</v>
      </c>
      <c r="AJ915" s="150">
        <v>1.85</v>
      </c>
      <c r="AK915" s="151">
        <v>0</v>
      </c>
    </row>
    <row r="916" spans="1:37" x14ac:dyDescent="0.2">
      <c r="A916" s="149" t="s">
        <v>2142</v>
      </c>
      <c r="B916" s="66" t="s">
        <v>2143</v>
      </c>
      <c r="C916" s="67">
        <v>60</v>
      </c>
      <c r="D916" s="84" t="s">
        <v>349</v>
      </c>
      <c r="E916" s="85">
        <v>48.756967176855703</v>
      </c>
      <c r="F916" s="91">
        <v>48.742811642926704</v>
      </c>
      <c r="G916" s="86">
        <v>12.8656108997611</v>
      </c>
      <c r="H916" s="86">
        <v>12.8585331327966</v>
      </c>
      <c r="I916" s="86">
        <v>28.58</v>
      </c>
      <c r="J916" s="86">
        <v>7.78</v>
      </c>
      <c r="K916" s="87">
        <v>0</v>
      </c>
      <c r="L916" s="85">
        <v>0.87000000082600004</v>
      </c>
      <c r="M916" s="86">
        <v>0</v>
      </c>
      <c r="N916" s="86">
        <v>49.075829803824298</v>
      </c>
      <c r="O916" s="86">
        <v>6.3099219620958804</v>
      </c>
      <c r="P916" s="86">
        <v>0.51200000000000001</v>
      </c>
      <c r="Q916" s="88">
        <v>1.2779</v>
      </c>
      <c r="R916" s="85">
        <v>0</v>
      </c>
      <c r="S916" s="86">
        <v>0.6</v>
      </c>
      <c r="T916" s="86">
        <v>3.58</v>
      </c>
      <c r="U916" s="88">
        <v>0.905954171458905</v>
      </c>
      <c r="V916" s="89">
        <v>3.89</v>
      </c>
      <c r="W916" s="85">
        <v>53.730818182589303</v>
      </c>
      <c r="X916" s="88">
        <v>53.8</v>
      </c>
      <c r="Y916" s="85">
        <v>-100</v>
      </c>
      <c r="Z916" s="88"/>
      <c r="AA916" s="85">
        <v>0</v>
      </c>
      <c r="AB916" s="91">
        <v>0</v>
      </c>
      <c r="AC916" s="86">
        <v>0</v>
      </c>
      <c r="AD916" s="86">
        <v>0</v>
      </c>
      <c r="AE916" s="86">
        <v>0</v>
      </c>
      <c r="AF916" s="88">
        <v>0</v>
      </c>
      <c r="AG916" s="85">
        <v>0</v>
      </c>
      <c r="AH916" s="86">
        <v>2.9151E-2</v>
      </c>
      <c r="AI916" s="88">
        <v>7.3549999960899996E-3</v>
      </c>
      <c r="AJ916" s="150">
        <v>1.1399999999999999</v>
      </c>
      <c r="AK916" s="151">
        <v>0</v>
      </c>
    </row>
    <row r="917" spans="1:37" x14ac:dyDescent="0.2">
      <c r="A917" s="149" t="s">
        <v>2144</v>
      </c>
      <c r="B917" s="66" t="s">
        <v>2145</v>
      </c>
      <c r="C917" s="67">
        <v>60</v>
      </c>
      <c r="D917" s="84" t="s">
        <v>349</v>
      </c>
      <c r="E917" s="85">
        <v>53.703347441323601</v>
      </c>
      <c r="F917" s="91">
        <v>53.696476666849897</v>
      </c>
      <c r="G917" s="86">
        <v>9.7441323585994599</v>
      </c>
      <c r="H917" s="86">
        <v>9.7441323585994599</v>
      </c>
      <c r="I917" s="86">
        <v>109.3</v>
      </c>
      <c r="J917" s="86">
        <v>24.75</v>
      </c>
      <c r="K917" s="87">
        <v>0</v>
      </c>
      <c r="L917" s="85">
        <v>1.0899999976400001</v>
      </c>
      <c r="M917" s="86">
        <v>2.3124814411997902E-3</v>
      </c>
      <c r="N917" s="86">
        <v>54.221248811934402</v>
      </c>
      <c r="O917" s="86">
        <v>2.4839400428265499</v>
      </c>
      <c r="P917" s="86">
        <v>0.50600000000000001</v>
      </c>
      <c r="Q917" s="88">
        <v>1.1451</v>
      </c>
      <c r="R917" s="85">
        <v>3.5919540229885097E-2</v>
      </c>
      <c r="S917" s="86">
        <v>0.3</v>
      </c>
      <c r="T917" s="86">
        <v>4.0199999999999996</v>
      </c>
      <c r="U917" s="88">
        <v>1.2133787720551901</v>
      </c>
      <c r="V917" s="89">
        <v>3.96</v>
      </c>
      <c r="W917" s="85">
        <v>55.153438217604403</v>
      </c>
      <c r="X917" s="88">
        <v>55.733333333300003</v>
      </c>
      <c r="Y917" s="85">
        <v>-100</v>
      </c>
      <c r="Z917" s="88"/>
      <c r="AA917" s="85">
        <v>0</v>
      </c>
      <c r="AB917" s="91">
        <v>0</v>
      </c>
      <c r="AC917" s="86">
        <v>0</v>
      </c>
      <c r="AD917" s="86">
        <v>0</v>
      </c>
      <c r="AE917" s="86">
        <v>0</v>
      </c>
      <c r="AF917" s="88">
        <v>0</v>
      </c>
      <c r="AG917" s="85">
        <v>0</v>
      </c>
      <c r="AH917" s="86">
        <v>0.117169</v>
      </c>
      <c r="AI917" s="88">
        <v>2.9419999968300001E-2</v>
      </c>
      <c r="AJ917" s="150">
        <v>1.1399999999999999</v>
      </c>
      <c r="AK917" s="151">
        <v>0</v>
      </c>
    </row>
    <row r="918" spans="1:37" x14ac:dyDescent="0.2">
      <c r="A918" s="149" t="s">
        <v>2146</v>
      </c>
      <c r="B918" s="66" t="s">
        <v>2147</v>
      </c>
      <c r="C918" s="67">
        <v>60</v>
      </c>
      <c r="D918" s="84" t="s">
        <v>349</v>
      </c>
      <c r="E918" s="85">
        <v>57.009453391836097</v>
      </c>
      <c r="F918" s="91">
        <v>56.962122471953201</v>
      </c>
      <c r="G918" s="86">
        <v>10.916812710270801</v>
      </c>
      <c r="H918" s="86">
        <v>10.896345285456601</v>
      </c>
      <c r="I918" s="86">
        <v>107.39</v>
      </c>
      <c r="J918" s="86">
        <v>37.479999999999997</v>
      </c>
      <c r="K918" s="87">
        <v>1.4200000000000001E-2</v>
      </c>
      <c r="L918" s="85">
        <v>0.49999999930299999</v>
      </c>
      <c r="M918" s="86">
        <v>0</v>
      </c>
      <c r="N918" s="86">
        <v>57.658522843679599</v>
      </c>
      <c r="O918" s="86">
        <v>4.1099773242630402</v>
      </c>
      <c r="P918" s="86">
        <v>0.97399999999999998</v>
      </c>
      <c r="Q918" s="88">
        <v>1.4923999999999999</v>
      </c>
      <c r="R918" s="85">
        <v>0</v>
      </c>
      <c r="S918" s="86">
        <v>0.3</v>
      </c>
      <c r="T918" s="86">
        <v>4.07</v>
      </c>
      <c r="U918" s="88">
        <v>1.34701239558415</v>
      </c>
      <c r="V918" s="89">
        <v>3.86</v>
      </c>
      <c r="W918" s="85">
        <v>51.295785056100399</v>
      </c>
      <c r="X918" s="88">
        <v>46</v>
      </c>
      <c r="Y918" s="85">
        <v>-100</v>
      </c>
      <c r="Z918" s="88"/>
      <c r="AA918" s="85">
        <v>0</v>
      </c>
      <c r="AB918" s="91">
        <v>0</v>
      </c>
      <c r="AC918" s="86">
        <v>0</v>
      </c>
      <c r="AD918" s="86">
        <v>0</v>
      </c>
      <c r="AE918" s="86">
        <v>0</v>
      </c>
      <c r="AF918" s="88">
        <v>0</v>
      </c>
      <c r="AG918" s="85">
        <v>0</v>
      </c>
      <c r="AH918" s="86">
        <v>0.19453699999999999</v>
      </c>
      <c r="AI918" s="88">
        <v>5.8839999980400001E-2</v>
      </c>
      <c r="AJ918" s="150">
        <v>1.1499999999999999</v>
      </c>
      <c r="AK918" s="151">
        <v>0</v>
      </c>
    </row>
    <row r="919" spans="1:37" x14ac:dyDescent="0.2">
      <c r="A919" s="149" t="s">
        <v>2148</v>
      </c>
      <c r="B919" s="66" t="s">
        <v>2149</v>
      </c>
      <c r="C919" s="67">
        <v>60</v>
      </c>
      <c r="D919" s="84" t="s">
        <v>349</v>
      </c>
      <c r="E919" s="85">
        <v>59.948173365174497</v>
      </c>
      <c r="F919" s="91">
        <v>59.902443981505002</v>
      </c>
      <c r="G919" s="86">
        <v>15.321375946344199</v>
      </c>
      <c r="H919" s="86">
        <v>15.319343529292199</v>
      </c>
      <c r="I919" s="86">
        <v>15.41</v>
      </c>
      <c r="J919" s="86">
        <v>6.57</v>
      </c>
      <c r="K919" s="87">
        <v>0</v>
      </c>
      <c r="L919" s="85">
        <v>1.4699999989200001</v>
      </c>
      <c r="M919" s="86">
        <v>3.20095597077585E-3</v>
      </c>
      <c r="N919" s="86">
        <v>59.953125796097197</v>
      </c>
      <c r="O919" s="86">
        <v>4.4408118784906696</v>
      </c>
      <c r="P919" s="86">
        <v>0.19900000000000001</v>
      </c>
      <c r="Q919" s="88">
        <v>0.92589999999999995</v>
      </c>
      <c r="R919" s="85">
        <v>2.63365815117198E-2</v>
      </c>
      <c r="S919" s="86">
        <v>0.4</v>
      </c>
      <c r="T919" s="86">
        <v>3.23</v>
      </c>
      <c r="U919" s="88">
        <v>0.259133174127331</v>
      </c>
      <c r="V919" s="89">
        <v>4.13</v>
      </c>
      <c r="W919" s="85">
        <v>61.572733878114903</v>
      </c>
      <c r="X919" s="88">
        <v>61.6</v>
      </c>
      <c r="Y919" s="85">
        <v>28.333250840000005</v>
      </c>
      <c r="Z919" s="88">
        <v>-99.999999998809969</v>
      </c>
      <c r="AA919" s="85">
        <v>0</v>
      </c>
      <c r="AB919" s="91">
        <v>0.02</v>
      </c>
      <c r="AC919" s="86">
        <v>0</v>
      </c>
      <c r="AD919" s="86">
        <v>0</v>
      </c>
      <c r="AE919" s="86">
        <v>0</v>
      </c>
      <c r="AF919" s="88">
        <v>0</v>
      </c>
      <c r="AG919" s="85">
        <v>0</v>
      </c>
      <c r="AH919" s="86">
        <v>4.0544999999999998E-2</v>
      </c>
      <c r="AI919" s="88">
        <v>1.1322999990899999E-2</v>
      </c>
      <c r="AJ919" s="150">
        <v>1.1399999999999999</v>
      </c>
      <c r="AK919" s="151">
        <v>0</v>
      </c>
    </row>
    <row r="920" spans="1:37" x14ac:dyDescent="0.2">
      <c r="A920" s="149" t="s">
        <v>2150</v>
      </c>
      <c r="B920" s="66" t="s">
        <v>2151</v>
      </c>
      <c r="C920" s="67">
        <v>60</v>
      </c>
      <c r="D920" s="84" t="s">
        <v>349</v>
      </c>
      <c r="E920" s="85">
        <v>54.337919267402398</v>
      </c>
      <c r="F920" s="91">
        <v>54.327120364571002</v>
      </c>
      <c r="G920" s="86">
        <v>12.438176281289801</v>
      </c>
      <c r="H920" s="86">
        <v>12.438176281289801</v>
      </c>
      <c r="I920" s="86">
        <v>38.67</v>
      </c>
      <c r="J920" s="86">
        <v>16.46</v>
      </c>
      <c r="K920" s="87">
        <v>0</v>
      </c>
      <c r="L920" s="85">
        <v>1.49000000337</v>
      </c>
      <c r="M920" s="86">
        <v>0</v>
      </c>
      <c r="N920" s="86">
        <v>55.283533024784802</v>
      </c>
      <c r="O920" s="86">
        <v>2.68954324136332</v>
      </c>
      <c r="P920" s="86">
        <v>0.40799999999999997</v>
      </c>
      <c r="Q920" s="88">
        <v>0.62390000000000001</v>
      </c>
      <c r="R920" s="85">
        <v>0</v>
      </c>
      <c r="S920" s="86">
        <v>0.3</v>
      </c>
      <c r="T920" s="86">
        <v>2.5099999999999998</v>
      </c>
      <c r="U920" s="88">
        <v>0.59609943629727202</v>
      </c>
      <c r="V920" s="89">
        <v>4.3600000000000003</v>
      </c>
      <c r="W920" s="85">
        <v>64.608166954469098</v>
      </c>
      <c r="X920" s="88">
        <v>63.133333333300001</v>
      </c>
      <c r="Y920" s="85">
        <v>-78.104066639999999</v>
      </c>
      <c r="Z920" s="88"/>
      <c r="AA920" s="85">
        <v>0</v>
      </c>
      <c r="AB920" s="91">
        <v>0</v>
      </c>
      <c r="AC920" s="86">
        <v>0</v>
      </c>
      <c r="AD920" s="86">
        <v>0</v>
      </c>
      <c r="AE920" s="86">
        <v>0</v>
      </c>
      <c r="AF920" s="88">
        <v>0</v>
      </c>
      <c r="AG920" s="85">
        <v>0</v>
      </c>
      <c r="AH920" s="86">
        <v>4.9388000000000001E-2</v>
      </c>
      <c r="AI920" s="88">
        <v>1.4710000025500001E-2</v>
      </c>
      <c r="AJ920" s="150">
        <v>1.1200000000000001</v>
      </c>
      <c r="AK920" s="151">
        <v>0</v>
      </c>
    </row>
    <row r="921" spans="1:37" x14ac:dyDescent="0.2">
      <c r="A921" s="149" t="s">
        <v>2152</v>
      </c>
      <c r="B921" s="66" t="s">
        <v>2153</v>
      </c>
      <c r="C921" s="67">
        <v>60</v>
      </c>
      <c r="D921" s="84" t="s">
        <v>349</v>
      </c>
      <c r="E921" s="85">
        <v>63.075527918124102</v>
      </c>
      <c r="F921" s="91">
        <v>63.052208835341403</v>
      </c>
      <c r="G921" s="86">
        <v>14.2453685710584</v>
      </c>
      <c r="H921" s="86">
        <v>14.2388910480632</v>
      </c>
      <c r="I921" s="86">
        <v>13.33</v>
      </c>
      <c r="J921" s="86">
        <v>6.8</v>
      </c>
      <c r="K921" s="87">
        <v>0</v>
      </c>
      <c r="L921" s="85">
        <v>1.6199999995700001</v>
      </c>
      <c r="M921" s="86">
        <v>0</v>
      </c>
      <c r="N921" s="86">
        <v>63.551316984559499</v>
      </c>
      <c r="O921" s="86">
        <v>3.7078235076010402</v>
      </c>
      <c r="P921" s="86">
        <v>0.153</v>
      </c>
      <c r="Q921" s="88">
        <v>2.0872000000000002</v>
      </c>
      <c r="R921" s="85">
        <v>0</v>
      </c>
      <c r="S921" s="86">
        <v>0.2</v>
      </c>
      <c r="T921" s="86">
        <v>3.77</v>
      </c>
      <c r="U921" s="88">
        <v>0.61666018914367104</v>
      </c>
      <c r="V921" s="89">
        <v>4.1100000000000003</v>
      </c>
      <c r="W921" s="85">
        <v>67.932791232539799</v>
      </c>
      <c r="X921" s="88">
        <v>67.733333333299996</v>
      </c>
      <c r="Y921" s="85">
        <v>47.34557577999999</v>
      </c>
      <c r="Z921" s="88"/>
      <c r="AA921" s="85">
        <v>0</v>
      </c>
      <c r="AB921" s="91">
        <v>0</v>
      </c>
      <c r="AC921" s="86">
        <v>0</v>
      </c>
      <c r="AD921" s="86">
        <v>0</v>
      </c>
      <c r="AE921" s="86">
        <v>0</v>
      </c>
      <c r="AF921" s="88">
        <v>0</v>
      </c>
      <c r="AG921" s="85">
        <v>0</v>
      </c>
      <c r="AH921" s="86">
        <v>3.2406999999999998E-2</v>
      </c>
      <c r="AI921" s="88">
        <v>1.8470999988899998E-2</v>
      </c>
      <c r="AJ921" s="150">
        <v>1.1599999999999999</v>
      </c>
      <c r="AK921" s="151">
        <v>0</v>
      </c>
    </row>
    <row r="922" spans="1:37" x14ac:dyDescent="0.2">
      <c r="A922" s="149" t="s">
        <v>2154</v>
      </c>
      <c r="B922" s="66" t="s">
        <v>2155</v>
      </c>
      <c r="C922" s="67">
        <v>60</v>
      </c>
      <c r="D922" s="84" t="s">
        <v>349</v>
      </c>
      <c r="E922" s="85">
        <v>50.648453339676301</v>
      </c>
      <c r="F922" s="91">
        <v>50.638259313375698</v>
      </c>
      <c r="G922" s="86">
        <v>10.7331770249301</v>
      </c>
      <c r="H922" s="86">
        <v>10.732044355341101</v>
      </c>
      <c r="I922" s="86">
        <v>33.25</v>
      </c>
      <c r="J922" s="86">
        <v>11.2</v>
      </c>
      <c r="K922" s="87">
        <v>0</v>
      </c>
      <c r="L922" s="85">
        <v>1.45000000051</v>
      </c>
      <c r="M922" s="86">
        <v>0</v>
      </c>
      <c r="N922" s="86">
        <v>51.204805621670602</v>
      </c>
      <c r="O922" s="86">
        <v>1.9553975436328399</v>
      </c>
      <c r="P922" s="86">
        <v>0.2</v>
      </c>
      <c r="Q922" s="88">
        <v>0.75509999999999999</v>
      </c>
      <c r="R922" s="85">
        <v>0</v>
      </c>
      <c r="S922" s="86">
        <v>0.4</v>
      </c>
      <c r="T922" s="86">
        <v>2.8</v>
      </c>
      <c r="U922" s="88">
        <v>0.15291039450881799</v>
      </c>
      <c r="V922" s="89">
        <v>3.66</v>
      </c>
      <c r="W922" s="85">
        <v>59.586550432132</v>
      </c>
      <c r="X922" s="88">
        <v>55</v>
      </c>
      <c r="Y922" s="85">
        <v>99.78</v>
      </c>
      <c r="Z922" s="88"/>
      <c r="AA922" s="85">
        <v>0.01</v>
      </c>
      <c r="AB922" s="91">
        <v>0</v>
      </c>
      <c r="AC922" s="86">
        <v>0</v>
      </c>
      <c r="AD922" s="86">
        <v>0</v>
      </c>
      <c r="AE922" s="86">
        <v>0</v>
      </c>
      <c r="AF922" s="88">
        <v>0</v>
      </c>
      <c r="AG922" s="85">
        <v>0</v>
      </c>
      <c r="AH922" s="86">
        <v>6.5491999999999995E-2</v>
      </c>
      <c r="AI922" s="88">
        <v>7.3550000017700004E-3</v>
      </c>
      <c r="AJ922" s="150">
        <v>1.1399999999999999</v>
      </c>
      <c r="AK922" s="151">
        <v>0</v>
      </c>
    </row>
    <row r="923" spans="1:37" x14ac:dyDescent="0.2">
      <c r="A923" s="149" t="s">
        <v>2156</v>
      </c>
      <c r="B923" s="66" t="s">
        <v>2157</v>
      </c>
      <c r="C923" s="67">
        <v>60</v>
      </c>
      <c r="D923" s="84" t="s">
        <v>349</v>
      </c>
      <c r="E923" s="85">
        <v>58.905229995607598</v>
      </c>
      <c r="F923" s="91">
        <v>58.876452145464498</v>
      </c>
      <c r="G923" s="86">
        <v>10.8840858488708</v>
      </c>
      <c r="H923" s="86">
        <v>10.8810566014874</v>
      </c>
      <c r="I923" s="86">
        <v>26.96</v>
      </c>
      <c r="J923" s="86">
        <v>35.26</v>
      </c>
      <c r="K923" s="87">
        <v>0</v>
      </c>
      <c r="L923" s="85">
        <v>0.80999999953500001</v>
      </c>
      <c r="M923" s="86">
        <v>0</v>
      </c>
      <c r="N923" s="86">
        <v>59.7048171775794</v>
      </c>
      <c r="O923" s="86">
        <v>2.8308769881803602</v>
      </c>
      <c r="P923" s="86">
        <v>0.71199999999999997</v>
      </c>
      <c r="Q923" s="88">
        <v>0.75729999999999997</v>
      </c>
      <c r="R923" s="85">
        <v>0</v>
      </c>
      <c r="S923" s="86">
        <v>0.3</v>
      </c>
      <c r="T923" s="86">
        <v>3.32</v>
      </c>
      <c r="U923" s="88">
        <v>0.85727700952698305</v>
      </c>
      <c r="V923" s="89">
        <v>4.2300000000000004</v>
      </c>
      <c r="W923" s="85">
        <v>65.248581969295898</v>
      </c>
      <c r="X923" s="88">
        <v>53.133333333300001</v>
      </c>
      <c r="Y923" s="85">
        <v>22.379999999999995</v>
      </c>
      <c r="Z923" s="88"/>
      <c r="AA923" s="85">
        <v>0.21</v>
      </c>
      <c r="AB923" s="91">
        <v>0.25</v>
      </c>
      <c r="AC923" s="86">
        <v>0.06</v>
      </c>
      <c r="AD923" s="86">
        <v>0.05</v>
      </c>
      <c r="AE923" s="86">
        <v>0</v>
      </c>
      <c r="AF923" s="88">
        <v>0</v>
      </c>
      <c r="AG923" s="85">
        <v>0</v>
      </c>
      <c r="AH923" s="86">
        <v>0.15359500000000001</v>
      </c>
      <c r="AI923" s="88">
        <v>5.8839999911200001E-2</v>
      </c>
      <c r="AJ923" s="150">
        <v>1.18</v>
      </c>
      <c r="AK923" s="151">
        <v>0</v>
      </c>
    </row>
    <row r="924" spans="1:37" x14ac:dyDescent="0.2">
      <c r="A924" s="149" t="s">
        <v>2158</v>
      </c>
      <c r="B924" s="66" t="s">
        <v>2159</v>
      </c>
      <c r="C924" s="67">
        <v>60</v>
      </c>
      <c r="D924" s="84" t="s">
        <v>349</v>
      </c>
      <c r="E924" s="85">
        <v>75.345990553033502</v>
      </c>
      <c r="F924" s="91">
        <v>75.344152621808902</v>
      </c>
      <c r="G924" s="86">
        <v>20.252164164017</v>
      </c>
      <c r="H924" s="86">
        <v>20.2512451984047</v>
      </c>
      <c r="I924" s="86">
        <v>8.73</v>
      </c>
      <c r="J924" s="86">
        <v>4.75</v>
      </c>
      <c r="K924" s="87">
        <v>0</v>
      </c>
      <c r="L924" s="85">
        <v>1.4199999995699999</v>
      </c>
      <c r="M924" s="86">
        <v>1.8040933795203599E-2</v>
      </c>
      <c r="N924" s="86">
        <v>74.889908596380906</v>
      </c>
      <c r="O924" s="86">
        <v>8.7473634872275596</v>
      </c>
      <c r="P924" s="86">
        <v>8.8999999999999996E-2</v>
      </c>
      <c r="Q924" s="88">
        <v>0.41860000000000003</v>
      </c>
      <c r="R924" s="85">
        <v>2.1734405564007801E-2</v>
      </c>
      <c r="S924" s="86">
        <v>0.2</v>
      </c>
      <c r="T924" s="86">
        <v>1.84</v>
      </c>
      <c r="U924" s="88">
        <v>0.74344318035619095</v>
      </c>
      <c r="V924" s="89">
        <v>4.34</v>
      </c>
      <c r="W924" s="85">
        <v>61.700934880468402</v>
      </c>
      <c r="X924" s="88">
        <v>66.066666666700002</v>
      </c>
      <c r="Y924" s="85">
        <v>-99.84</v>
      </c>
      <c r="Z924" s="88">
        <v>-100</v>
      </c>
      <c r="AA924" s="85">
        <v>0</v>
      </c>
      <c r="AB924" s="91">
        <v>0</v>
      </c>
      <c r="AC924" s="86">
        <v>0</v>
      </c>
      <c r="AD924" s="86">
        <v>0</v>
      </c>
      <c r="AE924" s="86">
        <v>0</v>
      </c>
      <c r="AF924" s="88">
        <v>0</v>
      </c>
      <c r="AG924" s="85">
        <v>0</v>
      </c>
      <c r="AH924" s="86">
        <v>3.1861E-2</v>
      </c>
      <c r="AI924" s="88">
        <v>0</v>
      </c>
      <c r="AJ924" s="150">
        <v>1.33</v>
      </c>
      <c r="AK924" s="151">
        <v>0</v>
      </c>
    </row>
    <row r="925" spans="1:37" x14ac:dyDescent="0.2">
      <c r="A925" s="149" t="s">
        <v>2160</v>
      </c>
      <c r="B925" s="66" t="s">
        <v>2161</v>
      </c>
      <c r="C925" s="67">
        <v>60</v>
      </c>
      <c r="D925" s="84" t="s">
        <v>349</v>
      </c>
      <c r="E925" s="85">
        <v>74.677202368986698</v>
      </c>
      <c r="F925" s="91">
        <v>74.677202368986698</v>
      </c>
      <c r="G925" s="86">
        <v>15.8700459261779</v>
      </c>
      <c r="H925" s="86">
        <v>15.8700459261779</v>
      </c>
      <c r="I925" s="86">
        <v>12.05</v>
      </c>
      <c r="J925" s="86">
        <v>4.7</v>
      </c>
      <c r="K925" s="87">
        <v>0</v>
      </c>
      <c r="L925" s="85">
        <v>1.3599999997300001</v>
      </c>
      <c r="M925" s="86">
        <v>0</v>
      </c>
      <c r="N925" s="86">
        <v>75.099413575948901</v>
      </c>
      <c r="O925" s="86">
        <v>0.82944530844997399</v>
      </c>
      <c r="P925" s="86">
        <v>5.5E-2</v>
      </c>
      <c r="Q925" s="88">
        <v>0.44669999999999999</v>
      </c>
      <c r="R925" s="85">
        <v>0</v>
      </c>
      <c r="S925" s="86">
        <v>0.3</v>
      </c>
      <c r="T925" s="86">
        <v>1.63</v>
      </c>
      <c r="U925" s="88">
        <v>0.66956346935935296</v>
      </c>
      <c r="V925" s="89">
        <v>4.37</v>
      </c>
      <c r="W925" s="85">
        <v>69.389281530332198</v>
      </c>
      <c r="X925" s="88">
        <v>72.2</v>
      </c>
      <c r="Y925" s="85">
        <v>100</v>
      </c>
      <c r="Z925" s="88">
        <v>100</v>
      </c>
      <c r="AA925" s="85">
        <v>0</v>
      </c>
      <c r="AB925" s="91">
        <v>0</v>
      </c>
      <c r="AC925" s="86">
        <v>0</v>
      </c>
      <c r="AD925" s="86">
        <v>0</v>
      </c>
      <c r="AE925" s="86">
        <v>0</v>
      </c>
      <c r="AF925" s="88">
        <v>0</v>
      </c>
      <c r="AG925" s="85">
        <v>0</v>
      </c>
      <c r="AH925" s="86">
        <v>2.0042000000000001E-2</v>
      </c>
      <c r="AI925" s="88">
        <v>0</v>
      </c>
      <c r="AJ925" s="150">
        <v>1.26</v>
      </c>
      <c r="AK925" s="151">
        <v>0</v>
      </c>
    </row>
    <row r="926" spans="1:37" x14ac:dyDescent="0.2">
      <c r="A926" s="149" t="s">
        <v>2162</v>
      </c>
      <c r="B926" s="66" t="s">
        <v>2163</v>
      </c>
      <c r="C926" s="67">
        <v>60</v>
      </c>
      <c r="D926" s="84" t="s">
        <v>349</v>
      </c>
      <c r="E926" s="85">
        <v>67.756375791860506</v>
      </c>
      <c r="F926" s="91">
        <v>67.711961476425401</v>
      </c>
      <c r="G926" s="86">
        <v>11.4261670445779</v>
      </c>
      <c r="H926" s="86">
        <v>11.408635077958801</v>
      </c>
      <c r="I926" s="86">
        <v>54.55</v>
      </c>
      <c r="J926" s="86">
        <v>17.2</v>
      </c>
      <c r="K926" s="87">
        <v>0</v>
      </c>
      <c r="L926" s="85">
        <v>0.50000000051299998</v>
      </c>
      <c r="M926" s="86">
        <v>0</v>
      </c>
      <c r="N926" s="86">
        <v>67.946841519817298</v>
      </c>
      <c r="O926" s="86">
        <v>2.0547945205479401</v>
      </c>
      <c r="P926" s="86">
        <v>0.745</v>
      </c>
      <c r="Q926" s="88">
        <v>0.57140000000000002</v>
      </c>
      <c r="R926" s="85">
        <v>0</v>
      </c>
      <c r="S926" s="86">
        <v>0.3</v>
      </c>
      <c r="T926" s="86">
        <v>2.4300000000000002</v>
      </c>
      <c r="U926" s="88">
        <v>1.0086724794876001</v>
      </c>
      <c r="V926" s="89">
        <v>4.3099999999999996</v>
      </c>
      <c r="W926" s="85">
        <v>66.207738855870701</v>
      </c>
      <c r="X926" s="88">
        <v>56.833333333299997</v>
      </c>
      <c r="Y926" s="85">
        <v>100</v>
      </c>
      <c r="Z926" s="88"/>
      <c r="AA926" s="85">
        <v>0</v>
      </c>
      <c r="AB926" s="91">
        <v>0</v>
      </c>
      <c r="AC926" s="86">
        <v>0</v>
      </c>
      <c r="AD926" s="86">
        <v>0</v>
      </c>
      <c r="AE926" s="86">
        <v>0</v>
      </c>
      <c r="AF926" s="88">
        <v>0</v>
      </c>
      <c r="AG926" s="85">
        <v>0</v>
      </c>
      <c r="AH926" s="86">
        <v>9.6983E-2</v>
      </c>
      <c r="AI926" s="88">
        <v>2.94199999905E-2</v>
      </c>
      <c r="AJ926" s="150">
        <v>1.28</v>
      </c>
      <c r="AK926" s="151">
        <v>0</v>
      </c>
    </row>
    <row r="927" spans="1:37" x14ac:dyDescent="0.2">
      <c r="A927" s="149" t="s">
        <v>2164</v>
      </c>
      <c r="B927" s="66" t="s">
        <v>2165</v>
      </c>
      <c r="C927" s="67">
        <v>60</v>
      </c>
      <c r="D927" s="84" t="s">
        <v>349</v>
      </c>
      <c r="E927" s="85">
        <v>77.707972927858194</v>
      </c>
      <c r="F927" s="91">
        <v>77.660930528999401</v>
      </c>
      <c r="G927" s="86">
        <v>12.92603720902</v>
      </c>
      <c r="H927" s="86">
        <v>12.8896172873228</v>
      </c>
      <c r="I927" s="86">
        <v>8.49</v>
      </c>
      <c r="J927" s="86">
        <v>6.22</v>
      </c>
      <c r="K927" s="87">
        <v>0</v>
      </c>
      <c r="L927" s="85">
        <v>0.52000000109400002</v>
      </c>
      <c r="M927" s="86">
        <v>5.5740087185273202E-3</v>
      </c>
      <c r="N927" s="86">
        <v>78.531193861705702</v>
      </c>
      <c r="O927" s="86">
        <v>3.2176882976811099</v>
      </c>
      <c r="P927" s="86">
        <v>0.14599999999999999</v>
      </c>
      <c r="Q927" s="88">
        <v>1.0454000000000001</v>
      </c>
      <c r="R927" s="85">
        <v>4.1322314049586799E-2</v>
      </c>
      <c r="S927" s="86">
        <v>0.2</v>
      </c>
      <c r="T927" s="86">
        <v>3.6</v>
      </c>
      <c r="U927" s="88">
        <v>0.25493945188017803</v>
      </c>
      <c r="V927" s="89">
        <v>4.5</v>
      </c>
      <c r="W927" s="85">
        <v>56.343195805611899</v>
      </c>
      <c r="X927" s="88">
        <v>63.166666666700003</v>
      </c>
      <c r="Y927" s="85">
        <v>-100</v>
      </c>
      <c r="Z927" s="88">
        <v>-100</v>
      </c>
      <c r="AA927" s="85">
        <v>0</v>
      </c>
      <c r="AB927" s="91">
        <v>0</v>
      </c>
      <c r="AC927" s="86">
        <v>0</v>
      </c>
      <c r="AD927" s="86">
        <v>0</v>
      </c>
      <c r="AE927" s="86">
        <v>0</v>
      </c>
      <c r="AF927" s="88">
        <v>0</v>
      </c>
      <c r="AG927" s="85">
        <v>0</v>
      </c>
      <c r="AH927" s="86">
        <v>2.7238999999999999E-2</v>
      </c>
      <c r="AI927" s="88">
        <v>2.9420000036699999E-2</v>
      </c>
      <c r="AJ927" s="150">
        <v>1.27</v>
      </c>
      <c r="AK927" s="151">
        <v>0</v>
      </c>
    </row>
    <row r="928" spans="1:37" x14ac:dyDescent="0.2">
      <c r="A928" s="149" t="s">
        <v>2166</v>
      </c>
      <c r="B928" s="66" t="s">
        <v>2167</v>
      </c>
      <c r="C928" s="67">
        <v>60</v>
      </c>
      <c r="D928" s="84" t="s">
        <v>349</v>
      </c>
      <c r="E928" s="85">
        <v>74.708446780717395</v>
      </c>
      <c r="F928" s="91">
        <v>74.689560742221303</v>
      </c>
      <c r="G928" s="86">
        <v>9.6523395080187004</v>
      </c>
      <c r="H928" s="86">
        <v>9.6444703253120103</v>
      </c>
      <c r="I928" s="86">
        <v>42.95</v>
      </c>
      <c r="J928" s="86">
        <v>14.9</v>
      </c>
      <c r="K928" s="87">
        <v>0</v>
      </c>
      <c r="L928" s="85">
        <v>0.229999999628</v>
      </c>
      <c r="M928" s="86">
        <v>0</v>
      </c>
      <c r="N928" s="86">
        <v>75.184228758581597</v>
      </c>
      <c r="O928" s="86">
        <v>1.46137787056367</v>
      </c>
      <c r="P928" s="86">
        <v>0.187</v>
      </c>
      <c r="Q928" s="88">
        <v>0.78690000000000004</v>
      </c>
      <c r="R928" s="85">
        <v>0</v>
      </c>
      <c r="S928" s="86">
        <v>0.2</v>
      </c>
      <c r="T928" s="86">
        <v>3.49</v>
      </c>
      <c r="U928" s="88">
        <v>0.69091424164686299</v>
      </c>
      <c r="V928" s="89">
        <v>4.21</v>
      </c>
      <c r="W928" s="85">
        <v>66.080886681161303</v>
      </c>
      <c r="X928" s="88">
        <v>58.333333333299997</v>
      </c>
      <c r="Y928" s="85">
        <v>100</v>
      </c>
      <c r="Z928" s="88">
        <v>100</v>
      </c>
      <c r="AA928" s="85">
        <v>0</v>
      </c>
      <c r="AB928" s="91">
        <v>0</v>
      </c>
      <c r="AC928" s="86">
        <v>0.02</v>
      </c>
      <c r="AD928" s="86">
        <v>0.02</v>
      </c>
      <c r="AE928" s="86">
        <v>0</v>
      </c>
      <c r="AF928" s="88">
        <v>0</v>
      </c>
      <c r="AG928" s="85">
        <v>0</v>
      </c>
      <c r="AH928" s="86">
        <v>6.2533000000000005E-2</v>
      </c>
      <c r="AI928" s="88">
        <v>1.4709999977E-2</v>
      </c>
      <c r="AJ928" s="150">
        <v>1.1499999999999999</v>
      </c>
      <c r="AK928" s="151">
        <v>0</v>
      </c>
    </row>
    <row r="929" spans="1:37" x14ac:dyDescent="0.2">
      <c r="A929" s="149" t="s">
        <v>2168</v>
      </c>
      <c r="B929" s="66" t="s">
        <v>2169</v>
      </c>
      <c r="C929" s="67">
        <v>60</v>
      </c>
      <c r="D929" s="84" t="s">
        <v>349</v>
      </c>
      <c r="E929" s="85">
        <v>58.3878031512916</v>
      </c>
      <c r="F929" s="91">
        <v>58.343349194066199</v>
      </c>
      <c r="G929" s="86">
        <v>9.8407889754186098</v>
      </c>
      <c r="H929" s="86">
        <v>9.8259709896768008</v>
      </c>
      <c r="I929" s="86">
        <v>152.31</v>
      </c>
      <c r="J929" s="86">
        <v>80.33</v>
      </c>
      <c r="K929" s="87">
        <v>0</v>
      </c>
      <c r="L929" s="85">
        <v>0.98000000022300005</v>
      </c>
      <c r="M929" s="86">
        <v>0</v>
      </c>
      <c r="N929" s="86">
        <v>58.131830094446897</v>
      </c>
      <c r="O929" s="86">
        <v>8.15410510566673</v>
      </c>
      <c r="P929" s="86">
        <v>2.4300000000000002</v>
      </c>
      <c r="Q929" s="88">
        <v>0.82320000000000004</v>
      </c>
      <c r="R929" s="85">
        <v>0</v>
      </c>
      <c r="S929" s="86">
        <v>0.3</v>
      </c>
      <c r="T929" s="86">
        <v>4.34</v>
      </c>
      <c r="U929" s="88">
        <v>1.1294598020975699</v>
      </c>
      <c r="V929" s="89">
        <v>4.16</v>
      </c>
      <c r="W929" s="85">
        <v>53.864753237721999</v>
      </c>
      <c r="X929" s="88">
        <v>45.633333333300001</v>
      </c>
      <c r="Y929" s="85">
        <v>99.38</v>
      </c>
      <c r="Z929" s="88"/>
      <c r="AA929" s="85">
        <v>0.04</v>
      </c>
      <c r="AB929" s="91">
        <v>0.04</v>
      </c>
      <c r="AC929" s="86">
        <v>0.04</v>
      </c>
      <c r="AD929" s="86">
        <v>0.04</v>
      </c>
      <c r="AE929" s="86">
        <v>0</v>
      </c>
      <c r="AF929" s="88">
        <v>0</v>
      </c>
      <c r="AG929" s="85">
        <v>0</v>
      </c>
      <c r="AH929" s="86">
        <v>0.32205</v>
      </c>
      <c r="AI929" s="88">
        <v>0.15445499994199999</v>
      </c>
      <c r="AJ929" s="150">
        <v>1.1499999999999999</v>
      </c>
      <c r="AK929" s="151">
        <v>0</v>
      </c>
    </row>
    <row r="930" spans="1:37" x14ac:dyDescent="0.2">
      <c r="A930" s="149" t="s">
        <v>2170</v>
      </c>
      <c r="B930" s="66" t="s">
        <v>2171</v>
      </c>
      <c r="C930" s="67">
        <v>60</v>
      </c>
      <c r="D930" s="84" t="s">
        <v>349</v>
      </c>
      <c r="E930" s="85">
        <v>69.287053343180105</v>
      </c>
      <c r="F930" s="91">
        <v>69.263193773788601</v>
      </c>
      <c r="G930" s="86">
        <v>13.2431971822985</v>
      </c>
      <c r="H930" s="86">
        <v>13.225018462762</v>
      </c>
      <c r="I930" s="86">
        <v>16.95</v>
      </c>
      <c r="J930" s="86">
        <v>8.1999999999999993</v>
      </c>
      <c r="K930" s="87">
        <v>1.26E-2</v>
      </c>
      <c r="L930" s="85">
        <v>0.33999999958499999</v>
      </c>
      <c r="M930" s="86">
        <v>0</v>
      </c>
      <c r="N930" s="86">
        <v>70.518105215212898</v>
      </c>
      <c r="O930" s="86">
        <v>3.75</v>
      </c>
      <c r="P930" s="86">
        <v>0.17399999999999999</v>
      </c>
      <c r="Q930" s="88">
        <v>0.87109999999999999</v>
      </c>
      <c r="R930" s="85">
        <v>0</v>
      </c>
      <c r="S930" s="86">
        <v>0.2</v>
      </c>
      <c r="T930" s="86">
        <v>2.7</v>
      </c>
      <c r="U930" s="88">
        <v>0.56354030562972202</v>
      </c>
      <c r="V930" s="89">
        <v>4.21</v>
      </c>
      <c r="W930" s="85">
        <v>62.975358902856797</v>
      </c>
      <c r="X930" s="88">
        <v>54.5333333333</v>
      </c>
      <c r="Y930" s="85"/>
      <c r="Z930" s="88"/>
      <c r="AA930" s="85">
        <v>0</v>
      </c>
      <c r="AB930" s="91">
        <v>0</v>
      </c>
      <c r="AC930" s="86">
        <v>0</v>
      </c>
      <c r="AD930" s="86">
        <v>0</v>
      </c>
      <c r="AE930" s="86">
        <v>0</v>
      </c>
      <c r="AF930" s="88">
        <v>0</v>
      </c>
      <c r="AG930" s="85">
        <v>0</v>
      </c>
      <c r="AH930" s="86">
        <v>4.6549E-2</v>
      </c>
      <c r="AI930" s="88">
        <v>0</v>
      </c>
      <c r="AJ930" s="150">
        <v>1.34</v>
      </c>
      <c r="AK930" s="151">
        <v>0</v>
      </c>
    </row>
    <row r="931" spans="1:37" x14ac:dyDescent="0.2">
      <c r="A931" s="149" t="s">
        <v>2172</v>
      </c>
      <c r="B931" s="66" t="s">
        <v>2173</v>
      </c>
      <c r="C931" s="67">
        <v>60</v>
      </c>
      <c r="D931" s="84" t="s">
        <v>349</v>
      </c>
      <c r="E931" s="85">
        <v>61.682337580842699</v>
      </c>
      <c r="F931" s="91">
        <v>61.682337580842699</v>
      </c>
      <c r="G931" s="86">
        <v>8.5280811311397393</v>
      </c>
      <c r="H931" s="86">
        <v>8.5280811311397393</v>
      </c>
      <c r="I931" s="86">
        <v>28.22</v>
      </c>
      <c r="J931" s="86">
        <v>11.03</v>
      </c>
      <c r="K931" s="87">
        <v>0</v>
      </c>
      <c r="L931" s="85">
        <v>4.9999999989299999E-2</v>
      </c>
      <c r="M931" s="86">
        <v>0</v>
      </c>
      <c r="N931" s="86">
        <v>61.820227908674298</v>
      </c>
      <c r="O931" s="86">
        <v>0.98951410426820297</v>
      </c>
      <c r="P931" s="86">
        <v>0.248</v>
      </c>
      <c r="Q931" s="88">
        <v>0.75349999999999995</v>
      </c>
      <c r="R931" s="85">
        <v>0</v>
      </c>
      <c r="S931" s="86">
        <v>0.3</v>
      </c>
      <c r="T931" s="86">
        <v>2.37</v>
      </c>
      <c r="U931" s="88">
        <v>0.68823821139034203</v>
      </c>
      <c r="V931" s="89">
        <v>3.81</v>
      </c>
      <c r="W931" s="85">
        <v>60.440146005104999</v>
      </c>
      <c r="X931" s="88">
        <v>58.933333333299998</v>
      </c>
      <c r="Y931" s="85">
        <v>50.740000000000009</v>
      </c>
      <c r="Z931" s="88">
        <v>100</v>
      </c>
      <c r="AA931" s="85">
        <v>0</v>
      </c>
      <c r="AB931" s="91">
        <v>0</v>
      </c>
      <c r="AC931" s="86">
        <v>0</v>
      </c>
      <c r="AD931" s="86">
        <v>0</v>
      </c>
      <c r="AE931" s="86">
        <v>0</v>
      </c>
      <c r="AF931" s="88">
        <v>0</v>
      </c>
      <c r="AG931" s="85">
        <v>0</v>
      </c>
      <c r="AH931" s="86">
        <v>7.1485999999999994E-2</v>
      </c>
      <c r="AI931" s="88">
        <v>1.47100000163E-2</v>
      </c>
      <c r="AJ931" s="150">
        <v>1.1299999999999999</v>
      </c>
      <c r="AK931" s="151">
        <v>0</v>
      </c>
    </row>
    <row r="932" spans="1:37" x14ac:dyDescent="0.2">
      <c r="A932" s="149" t="s">
        <v>2174</v>
      </c>
      <c r="B932" s="66" t="s">
        <v>2175</v>
      </c>
      <c r="C932" s="67">
        <v>60</v>
      </c>
      <c r="D932" s="84" t="s">
        <v>349</v>
      </c>
      <c r="E932" s="85">
        <v>58.150202841210501</v>
      </c>
      <c r="F932" s="91">
        <v>58.137301280121598</v>
      </c>
      <c r="G932" s="86">
        <v>11.8221304777878</v>
      </c>
      <c r="H932" s="86">
        <v>11.814962943849499</v>
      </c>
      <c r="I932" s="86">
        <v>52.48</v>
      </c>
      <c r="J932" s="86">
        <v>25.44</v>
      </c>
      <c r="K932" s="87">
        <v>0</v>
      </c>
      <c r="L932" s="85">
        <v>0.70999999993200003</v>
      </c>
      <c r="M932" s="86">
        <v>0</v>
      </c>
      <c r="N932" s="86">
        <v>58.770898454303001</v>
      </c>
      <c r="O932" s="86">
        <v>7.9424977538185102</v>
      </c>
      <c r="P932" s="86">
        <v>0.55600000000000005</v>
      </c>
      <c r="Q932" s="88">
        <v>1.3220000000000001</v>
      </c>
      <c r="R932" s="85">
        <v>0</v>
      </c>
      <c r="S932" s="86">
        <v>0.3</v>
      </c>
      <c r="T932" s="86">
        <v>2.16</v>
      </c>
      <c r="U932" s="88">
        <v>1.4507088691065</v>
      </c>
      <c r="V932" s="89">
        <v>3.82</v>
      </c>
      <c r="W932" s="85">
        <v>59.227674301072703</v>
      </c>
      <c r="X932" s="88">
        <v>59.9</v>
      </c>
      <c r="Y932" s="85">
        <v>-100</v>
      </c>
      <c r="Z932" s="88"/>
      <c r="AA932" s="85">
        <v>0</v>
      </c>
      <c r="AB932" s="91">
        <v>0</v>
      </c>
      <c r="AC932" s="86">
        <v>0</v>
      </c>
      <c r="AD932" s="86">
        <v>0</v>
      </c>
      <c r="AE932" s="86">
        <v>0</v>
      </c>
      <c r="AF932" s="88">
        <v>0</v>
      </c>
      <c r="AG932" s="85">
        <v>0</v>
      </c>
      <c r="AH932" s="86">
        <v>0.115393</v>
      </c>
      <c r="AI932" s="88">
        <v>1.47100000021E-2</v>
      </c>
      <c r="AJ932" s="150">
        <v>1.19</v>
      </c>
      <c r="AK932" s="151">
        <v>0</v>
      </c>
    </row>
    <row r="933" spans="1:37" x14ac:dyDescent="0.2">
      <c r="A933" s="149" t="s">
        <v>2176</v>
      </c>
      <c r="B933" s="66" t="s">
        <v>2177</v>
      </c>
      <c r="C933" s="67">
        <v>60</v>
      </c>
      <c r="D933" s="84" t="s">
        <v>349</v>
      </c>
      <c r="E933" s="85">
        <v>62.009777210381301</v>
      </c>
      <c r="F933" s="91">
        <v>61.947501985022797</v>
      </c>
      <c r="G933" s="86">
        <v>12.708038174713099</v>
      </c>
      <c r="H933" s="86">
        <v>12.669116158864099</v>
      </c>
      <c r="I933" s="86">
        <v>38.53</v>
      </c>
      <c r="J933" s="86">
        <v>20.74</v>
      </c>
      <c r="K933" s="87">
        <v>0</v>
      </c>
      <c r="L933" s="85">
        <v>1.0799999998400001</v>
      </c>
      <c r="M933" s="86">
        <v>5.3224103664518897E-4</v>
      </c>
      <c r="N933" s="86">
        <v>62.642695637787497</v>
      </c>
      <c r="O933" s="86">
        <v>14.8562621456812</v>
      </c>
      <c r="P933" s="86">
        <v>0.44600000000000001</v>
      </c>
      <c r="Q933" s="88">
        <v>1.0985</v>
      </c>
      <c r="R933" s="85">
        <v>5.6489196441180597E-2</v>
      </c>
      <c r="S933" s="86">
        <v>0.3</v>
      </c>
      <c r="T933" s="86">
        <v>2.4300000000000002</v>
      </c>
      <c r="U933" s="88">
        <v>2.4380750727841698</v>
      </c>
      <c r="V933" s="89">
        <v>4.1900000000000004</v>
      </c>
      <c r="W933" s="85">
        <v>54.729894897657097</v>
      </c>
      <c r="X933" s="88">
        <v>55.2</v>
      </c>
      <c r="Y933" s="85">
        <v>99.62</v>
      </c>
      <c r="Z933" s="88"/>
      <c r="AA933" s="85">
        <v>0</v>
      </c>
      <c r="AB933" s="91">
        <v>0</v>
      </c>
      <c r="AC933" s="86">
        <v>0</v>
      </c>
      <c r="AD933" s="86">
        <v>0</v>
      </c>
      <c r="AE933" s="86">
        <v>0</v>
      </c>
      <c r="AF933" s="88">
        <v>0</v>
      </c>
      <c r="AG933" s="85">
        <v>0</v>
      </c>
      <c r="AH933" s="86">
        <v>0.17257400000000001</v>
      </c>
      <c r="AI933" s="88">
        <v>1.4709999990499999E-2</v>
      </c>
      <c r="AJ933" s="150">
        <v>1.2</v>
      </c>
      <c r="AK933" s="151">
        <v>0</v>
      </c>
    </row>
    <row r="934" spans="1:37" x14ac:dyDescent="0.2">
      <c r="A934" s="149" t="s">
        <v>2178</v>
      </c>
      <c r="B934" s="66" t="s">
        <v>2179</v>
      </c>
      <c r="C934" s="67">
        <v>60</v>
      </c>
      <c r="D934" s="84" t="s">
        <v>349</v>
      </c>
      <c r="E934" s="85">
        <v>61.037269869779998</v>
      </c>
      <c r="F934" s="91">
        <v>61.037269869779998</v>
      </c>
      <c r="G934" s="86">
        <v>12.809833857207</v>
      </c>
      <c r="H934" s="86">
        <v>12.809833857207</v>
      </c>
      <c r="I934" s="86">
        <v>16.649999999999999</v>
      </c>
      <c r="J934" s="86">
        <v>12.8</v>
      </c>
      <c r="K934" s="87">
        <v>0</v>
      </c>
      <c r="L934" s="85">
        <v>1.8499999982499999</v>
      </c>
      <c r="M934" s="86">
        <v>2.49431071007266E-3</v>
      </c>
      <c r="N934" s="86">
        <v>61.603337569017299</v>
      </c>
      <c r="O934" s="86">
        <v>21.251725724804398</v>
      </c>
      <c r="P934" s="86">
        <v>0.13900000000000001</v>
      </c>
      <c r="Q934" s="88">
        <v>1.0103</v>
      </c>
      <c r="R934" s="85">
        <v>2.23863890754421E-2</v>
      </c>
      <c r="S934" s="86">
        <v>0.4</v>
      </c>
      <c r="T934" s="86">
        <v>2.23</v>
      </c>
      <c r="U934" s="88">
        <v>0.57364167040862102</v>
      </c>
      <c r="V934" s="89">
        <v>3.74</v>
      </c>
      <c r="W934" s="85">
        <v>59.7630021604893</v>
      </c>
      <c r="X934" s="88">
        <v>49.6</v>
      </c>
      <c r="Y934" s="85"/>
      <c r="Z934" s="88"/>
      <c r="AA934" s="85">
        <v>7.0000000000000007E-2</v>
      </c>
      <c r="AB934" s="91">
        <v>7.0000000000000007E-2</v>
      </c>
      <c r="AC934" s="86">
        <v>0</v>
      </c>
      <c r="AD934" s="86">
        <v>0</v>
      </c>
      <c r="AE934" s="86">
        <v>0</v>
      </c>
      <c r="AF934" s="88">
        <v>0.63569998681100004</v>
      </c>
      <c r="AG934" s="85">
        <v>0</v>
      </c>
      <c r="AH934" s="86">
        <v>7.3971999999999996E-2</v>
      </c>
      <c r="AI934" s="88">
        <v>7.3550000103499999E-3</v>
      </c>
      <c r="AJ934" s="150">
        <v>1.21</v>
      </c>
      <c r="AK934" s="151">
        <v>0</v>
      </c>
    </row>
    <row r="935" spans="1:37" x14ac:dyDescent="0.2">
      <c r="A935" s="149" t="s">
        <v>2180</v>
      </c>
      <c r="B935" s="66" t="s">
        <v>2181</v>
      </c>
      <c r="C935" s="67">
        <v>60</v>
      </c>
      <c r="D935" s="84" t="s">
        <v>349</v>
      </c>
      <c r="E935" s="85">
        <v>62.117573524573999</v>
      </c>
      <c r="F935" s="91">
        <v>62.087966313573297</v>
      </c>
      <c r="G935" s="86">
        <v>7.03829199289427</v>
      </c>
      <c r="H935" s="86">
        <v>7.0234883873939102</v>
      </c>
      <c r="I935" s="86">
        <v>17.649999999999999</v>
      </c>
      <c r="J935" s="86">
        <v>7.76</v>
      </c>
      <c r="K935" s="87">
        <v>0</v>
      </c>
      <c r="L935" s="85">
        <v>1.63000000097</v>
      </c>
      <c r="M935" s="86">
        <v>0</v>
      </c>
      <c r="N935" s="86">
        <v>63.023606894606701</v>
      </c>
      <c r="O935" s="86">
        <v>0.552747946936197</v>
      </c>
      <c r="P935" s="86">
        <v>0.19800000000000001</v>
      </c>
      <c r="Q935" s="88">
        <v>0.38379999999999997</v>
      </c>
      <c r="R935" s="85">
        <v>0</v>
      </c>
      <c r="S935" s="86">
        <v>0.3</v>
      </c>
      <c r="T935" s="86">
        <v>2.41</v>
      </c>
      <c r="U935" s="88">
        <v>1.4277255082571201</v>
      </c>
      <c r="V935" s="89">
        <v>4.09</v>
      </c>
      <c r="W935" s="85">
        <v>57.929502654468799</v>
      </c>
      <c r="X935" s="88">
        <v>55.833333333299997</v>
      </c>
      <c r="Y935" s="85">
        <v>100</v>
      </c>
      <c r="Z935" s="88"/>
      <c r="AA935" s="85">
        <v>0</v>
      </c>
      <c r="AB935" s="91">
        <v>0</v>
      </c>
      <c r="AC935" s="86">
        <v>0</v>
      </c>
      <c r="AD935" s="86">
        <v>0</v>
      </c>
      <c r="AE935" s="86">
        <v>0</v>
      </c>
      <c r="AF935" s="88">
        <v>0</v>
      </c>
      <c r="AG935" s="85">
        <v>0</v>
      </c>
      <c r="AH935" s="86">
        <v>3.1954999999999997E-2</v>
      </c>
      <c r="AI935" s="88">
        <v>0</v>
      </c>
      <c r="AJ935" s="150">
        <v>1.18</v>
      </c>
      <c r="AK935" s="151">
        <v>0</v>
      </c>
    </row>
    <row r="936" spans="1:37" x14ac:dyDescent="0.2">
      <c r="A936" s="149" t="s">
        <v>2182</v>
      </c>
      <c r="B936" s="66" t="s">
        <v>2183</v>
      </c>
      <c r="C936" s="67">
        <v>60</v>
      </c>
      <c r="D936" s="84" t="s">
        <v>349</v>
      </c>
      <c r="E936" s="85">
        <v>72.550873019244605</v>
      </c>
      <c r="F936" s="91">
        <v>72.533879943922898</v>
      </c>
      <c r="G936" s="86">
        <v>14.832830621521699</v>
      </c>
      <c r="H936" s="86">
        <v>14.8158375461999</v>
      </c>
      <c r="I936" s="86">
        <v>17.78</v>
      </c>
      <c r="J936" s="86">
        <v>7.68</v>
      </c>
      <c r="K936" s="87">
        <v>0</v>
      </c>
      <c r="L936" s="85">
        <v>0.50000000031500003</v>
      </c>
      <c r="M936" s="86">
        <v>0</v>
      </c>
      <c r="N936" s="86">
        <v>73.229049329451001</v>
      </c>
      <c r="O936" s="86">
        <v>3.3884036620014699</v>
      </c>
      <c r="P936" s="86">
        <v>0.16600000000000001</v>
      </c>
      <c r="Q936" s="88">
        <v>0.61360000000000003</v>
      </c>
      <c r="R936" s="85">
        <v>0</v>
      </c>
      <c r="S936" s="86">
        <v>0.2</v>
      </c>
      <c r="T936" s="86">
        <v>1.2</v>
      </c>
      <c r="U936" s="88">
        <v>2.1984791197587001</v>
      </c>
      <c r="V936" s="89">
        <v>4.45</v>
      </c>
      <c r="W936" s="85">
        <v>59.918806123949899</v>
      </c>
      <c r="X936" s="88">
        <v>60.2</v>
      </c>
      <c r="Y936" s="85">
        <v>-100</v>
      </c>
      <c r="Z936" s="88">
        <v>-100</v>
      </c>
      <c r="AA936" s="85">
        <v>0</v>
      </c>
      <c r="AB936" s="91">
        <v>0</v>
      </c>
      <c r="AC936" s="86">
        <v>0</v>
      </c>
      <c r="AD936" s="86">
        <v>0</v>
      </c>
      <c r="AE936" s="86">
        <v>0</v>
      </c>
      <c r="AF936" s="88">
        <v>0</v>
      </c>
      <c r="AG936" s="85">
        <v>0</v>
      </c>
      <c r="AH936" s="86">
        <v>4.7156000000000003E-2</v>
      </c>
      <c r="AI936" s="88">
        <v>1.8994000027799999E-2</v>
      </c>
      <c r="AJ936" s="150">
        <v>1.2</v>
      </c>
      <c r="AK936" s="151">
        <v>0</v>
      </c>
    </row>
    <row r="937" spans="1:37" x14ac:dyDescent="0.2">
      <c r="A937" s="149" t="s">
        <v>2184</v>
      </c>
      <c r="B937" s="66" t="s">
        <v>2185</v>
      </c>
      <c r="C937" s="67">
        <v>60</v>
      </c>
      <c r="D937" s="84" t="s">
        <v>349</v>
      </c>
      <c r="E937" s="85">
        <v>61.2940026075619</v>
      </c>
      <c r="F937" s="91">
        <v>61.289346246973402</v>
      </c>
      <c r="G937" s="86">
        <v>11.903985844663801</v>
      </c>
      <c r="H937" s="86">
        <v>11.903985844663801</v>
      </c>
      <c r="I937" s="86">
        <v>27.81</v>
      </c>
      <c r="J937" s="86">
        <v>11.44</v>
      </c>
      <c r="K937" s="87">
        <v>0</v>
      </c>
      <c r="L937" s="85">
        <v>0.92999999991100002</v>
      </c>
      <c r="M937" s="86">
        <v>0.31406980297857401</v>
      </c>
      <c r="N937" s="86">
        <v>63.150081409826598</v>
      </c>
      <c r="O937" s="86">
        <v>2.5156489901972399</v>
      </c>
      <c r="P937" s="86">
        <v>0.255</v>
      </c>
      <c r="Q937" s="88">
        <v>0.63380000000000003</v>
      </c>
      <c r="R937" s="85">
        <v>2.9095141111434401E-2</v>
      </c>
      <c r="S937" s="86">
        <v>0.4</v>
      </c>
      <c r="T937" s="86">
        <v>2.44</v>
      </c>
      <c r="U937" s="88">
        <v>0.79158130005587601</v>
      </c>
      <c r="V937" s="89">
        <v>4.07</v>
      </c>
      <c r="W937" s="85">
        <v>57.013479803300001</v>
      </c>
      <c r="X937" s="88">
        <v>42.866666666699999</v>
      </c>
      <c r="Y937" s="85">
        <v>-40.98</v>
      </c>
      <c r="Z937" s="88">
        <v>-100</v>
      </c>
      <c r="AA937" s="85">
        <v>0</v>
      </c>
      <c r="AB937" s="91">
        <v>0</v>
      </c>
      <c r="AC937" s="86">
        <v>0</v>
      </c>
      <c r="AD937" s="86">
        <v>0</v>
      </c>
      <c r="AE937" s="86">
        <v>0</v>
      </c>
      <c r="AF937" s="88">
        <v>2.1500000728099999E-2</v>
      </c>
      <c r="AG937" s="85">
        <v>0</v>
      </c>
      <c r="AH937" s="86">
        <v>6.3689999999999997E-2</v>
      </c>
      <c r="AI937" s="88">
        <v>5.1484999993399998E-2</v>
      </c>
      <c r="AJ937" s="150">
        <v>1.1599999999999999</v>
      </c>
      <c r="AK937" s="151">
        <v>0</v>
      </c>
    </row>
    <row r="938" spans="1:37" x14ac:dyDescent="0.2">
      <c r="A938" s="149" t="s">
        <v>2186</v>
      </c>
      <c r="B938" s="66" t="s">
        <v>2187</v>
      </c>
      <c r="C938" s="67">
        <v>60</v>
      </c>
      <c r="D938" s="84" t="s">
        <v>349</v>
      </c>
      <c r="E938" s="85">
        <v>73.192481422118604</v>
      </c>
      <c r="F938" s="91">
        <v>73.128369517703604</v>
      </c>
      <c r="G938" s="86">
        <v>14.730195735586999</v>
      </c>
      <c r="H938" s="86">
        <v>14.6680266161543</v>
      </c>
      <c r="I938" s="86">
        <v>16.91</v>
      </c>
      <c r="J938" s="86">
        <v>15.22</v>
      </c>
      <c r="K938" s="87">
        <v>0</v>
      </c>
      <c r="L938" s="85">
        <v>1.90999999823</v>
      </c>
      <c r="M938" s="86">
        <v>5.5707441406380002E-4</v>
      </c>
      <c r="N938" s="86">
        <v>74.314207113381798</v>
      </c>
      <c r="O938" s="86">
        <v>2.9434622109966999</v>
      </c>
      <c r="P938" s="86">
        <v>0.27100000000000002</v>
      </c>
      <c r="Q938" s="88">
        <v>0.59360000000000002</v>
      </c>
      <c r="R938" s="85">
        <v>2.1408691928923099E-2</v>
      </c>
      <c r="S938" s="86">
        <v>0.2</v>
      </c>
      <c r="T938" s="86">
        <v>2.0299999999999998</v>
      </c>
      <c r="U938" s="88">
        <v>0.76060032055952198</v>
      </c>
      <c r="V938" s="89">
        <v>4.41</v>
      </c>
      <c r="W938" s="85">
        <v>57.799214427614203</v>
      </c>
      <c r="X938" s="88">
        <v>50.066666666700002</v>
      </c>
      <c r="Y938" s="85">
        <v>99.34</v>
      </c>
      <c r="Z938" s="88"/>
      <c r="AA938" s="85">
        <v>0.02</v>
      </c>
      <c r="AB938" s="91">
        <v>0.02</v>
      </c>
      <c r="AC938" s="86">
        <v>0</v>
      </c>
      <c r="AD938" s="86">
        <v>0</v>
      </c>
      <c r="AE938" s="86">
        <v>0</v>
      </c>
      <c r="AF938" s="88">
        <v>0.29120001169800003</v>
      </c>
      <c r="AG938" s="85">
        <v>0</v>
      </c>
      <c r="AH938" s="86">
        <v>0.101703</v>
      </c>
      <c r="AI938" s="88">
        <v>1.4709999981500001E-2</v>
      </c>
      <c r="AJ938" s="150">
        <v>1.26</v>
      </c>
      <c r="AK938" s="151">
        <v>0</v>
      </c>
    </row>
    <row r="939" spans="1:37" x14ac:dyDescent="0.2">
      <c r="A939" s="149" t="s">
        <v>430</v>
      </c>
      <c r="B939" s="66" t="s">
        <v>2188</v>
      </c>
      <c r="C939" s="67">
        <v>60</v>
      </c>
      <c r="D939" s="84" t="s">
        <v>349</v>
      </c>
      <c r="E939" s="85">
        <v>50.324690277713799</v>
      </c>
      <c r="F939" s="91">
        <v>50.324690277713799</v>
      </c>
      <c r="G939" s="86">
        <v>30.490950122046701</v>
      </c>
      <c r="H939" s="86">
        <v>30.490950122046701</v>
      </c>
      <c r="I939" s="86">
        <v>7.65</v>
      </c>
      <c r="J939" s="86">
        <v>6.1</v>
      </c>
      <c r="K939" s="87">
        <v>0</v>
      </c>
      <c r="L939" s="85">
        <v>3.3600000056899999</v>
      </c>
      <c r="M939" s="86">
        <v>0</v>
      </c>
      <c r="N939" s="86">
        <v>48.091336529956699</v>
      </c>
      <c r="O939" s="86">
        <v>14.937106918238999</v>
      </c>
      <c r="P939" s="86">
        <v>0.158</v>
      </c>
      <c r="Q939" s="88">
        <v>1.0489999999999999</v>
      </c>
      <c r="R939" s="85">
        <v>0</v>
      </c>
      <c r="S939" s="86">
        <v>2.2999999999999998</v>
      </c>
      <c r="T939" s="86">
        <v>0.93</v>
      </c>
      <c r="U939" s="88">
        <v>7.8201998802560704</v>
      </c>
      <c r="V939" s="89">
        <v>3.64</v>
      </c>
      <c r="W939" s="85">
        <v>43.573147014371997</v>
      </c>
      <c r="X939" s="88">
        <v>51.4</v>
      </c>
      <c r="Y939" s="85"/>
      <c r="Z939" s="88"/>
      <c r="AA939" s="85">
        <v>0</v>
      </c>
      <c r="AB939" s="91">
        <v>0</v>
      </c>
      <c r="AC939" s="86">
        <v>0</v>
      </c>
      <c r="AD939" s="86">
        <v>0</v>
      </c>
      <c r="AE939" s="86">
        <v>0</v>
      </c>
      <c r="AF939" s="88">
        <v>0</v>
      </c>
      <c r="AG939" s="85">
        <v>0</v>
      </c>
      <c r="AH939" s="86">
        <v>1.5547999999999999E-2</v>
      </c>
      <c r="AI939" s="88">
        <v>0</v>
      </c>
      <c r="AJ939" s="150">
        <v>1.34</v>
      </c>
      <c r="AK939" s="151">
        <v>0</v>
      </c>
    </row>
    <row r="940" spans="1:37" x14ac:dyDescent="0.2">
      <c r="A940" s="149" t="s">
        <v>2189</v>
      </c>
      <c r="B940" s="66" t="s">
        <v>2190</v>
      </c>
      <c r="C940" s="67">
        <v>60</v>
      </c>
      <c r="D940" s="84" t="s">
        <v>349</v>
      </c>
      <c r="E940" s="85">
        <v>55.468649826900901</v>
      </c>
      <c r="F940" s="91">
        <v>55.468649826900901</v>
      </c>
      <c r="G940" s="86">
        <v>25.521220669316602</v>
      </c>
      <c r="H940" s="86">
        <v>25.521220669316602</v>
      </c>
      <c r="I940" s="86">
        <v>33.86</v>
      </c>
      <c r="J940" s="86">
        <v>17.13</v>
      </c>
      <c r="K940" s="87">
        <v>0</v>
      </c>
      <c r="L940" s="85">
        <v>3.40999999865</v>
      </c>
      <c r="M940" s="86">
        <v>2.9723607089946701E-3</v>
      </c>
      <c r="N940" s="86">
        <v>55.744680851063798</v>
      </c>
      <c r="O940" s="86">
        <v>13.230240549828199</v>
      </c>
      <c r="P940" s="86">
        <v>0.38600000000000001</v>
      </c>
      <c r="Q940" s="88">
        <v>1.097</v>
      </c>
      <c r="R940" s="85">
        <v>3.3579583613163197E-2</v>
      </c>
      <c r="S940" s="86">
        <v>2</v>
      </c>
      <c r="T940" s="86">
        <v>1.65</v>
      </c>
      <c r="U940" s="88">
        <v>4.5185280164123602</v>
      </c>
      <c r="V940" s="89">
        <v>3.87</v>
      </c>
      <c r="W940" s="85">
        <v>45.251783366166201</v>
      </c>
      <c r="X940" s="88">
        <v>43.633333333300001</v>
      </c>
      <c r="Y940" s="85">
        <v>-100</v>
      </c>
      <c r="Z940" s="88">
        <v>-100</v>
      </c>
      <c r="AA940" s="85">
        <v>0.03</v>
      </c>
      <c r="AB940" s="91">
        <v>0.03</v>
      </c>
      <c r="AC940" s="86">
        <v>0</v>
      </c>
      <c r="AD940" s="86">
        <v>0</v>
      </c>
      <c r="AE940" s="86">
        <v>0</v>
      </c>
      <c r="AF940" s="88">
        <v>0</v>
      </c>
      <c r="AG940" s="85">
        <v>1.4768000015200001E-2</v>
      </c>
      <c r="AH940" s="86">
        <v>8.2387000000000002E-2</v>
      </c>
      <c r="AI940" s="88">
        <v>0</v>
      </c>
      <c r="AJ940" s="150">
        <v>1.29</v>
      </c>
      <c r="AK940" s="151">
        <v>0</v>
      </c>
    </row>
    <row r="941" spans="1:37" x14ac:dyDescent="0.2">
      <c r="A941" s="149" t="s">
        <v>2191</v>
      </c>
      <c r="B941" s="66" t="s">
        <v>2192</v>
      </c>
      <c r="C941" s="67">
        <v>60</v>
      </c>
      <c r="D941" s="84" t="s">
        <v>349</v>
      </c>
      <c r="E941" s="85">
        <v>45.100648595570902</v>
      </c>
      <c r="F941" s="91">
        <v>45.100648595570902</v>
      </c>
      <c r="G941" s="86">
        <v>26.668647768676198</v>
      </c>
      <c r="H941" s="86">
        <v>26.668647768676198</v>
      </c>
      <c r="I941" s="86">
        <v>16.05</v>
      </c>
      <c r="J941" s="86">
        <v>11.98</v>
      </c>
      <c r="K941" s="87">
        <v>0</v>
      </c>
      <c r="L941" s="85">
        <v>4.7999999975799996</v>
      </c>
      <c r="M941" s="86">
        <v>5.6180087635411902E-3</v>
      </c>
      <c r="N941" s="86">
        <v>41.763932805038301</v>
      </c>
      <c r="O941" s="86">
        <v>16.633590252457701</v>
      </c>
      <c r="P941" s="86">
        <v>0.33100000000000002</v>
      </c>
      <c r="Q941" s="88">
        <v>0.81830000000000003</v>
      </c>
      <c r="R941" s="85">
        <v>3.33388898149692E-2</v>
      </c>
      <c r="S941" s="86">
        <v>2.5</v>
      </c>
      <c r="T941" s="86">
        <v>1.1200000000000001</v>
      </c>
      <c r="U941" s="88">
        <v>9.7405617716219997</v>
      </c>
      <c r="V941" s="89">
        <v>3.53</v>
      </c>
      <c r="W941" s="85">
        <v>40.759163030576801</v>
      </c>
      <c r="X941" s="88">
        <v>36.766666666699997</v>
      </c>
      <c r="Y941" s="85">
        <v>-100</v>
      </c>
      <c r="Z941" s="88">
        <v>-100</v>
      </c>
      <c r="AA941" s="85">
        <v>0.08</v>
      </c>
      <c r="AB941" s="91">
        <v>0.08</v>
      </c>
      <c r="AC941" s="86">
        <v>0.01</v>
      </c>
      <c r="AD941" s="86">
        <v>0.01</v>
      </c>
      <c r="AE941" s="86">
        <v>0</v>
      </c>
      <c r="AF941" s="88">
        <v>0</v>
      </c>
      <c r="AG941" s="85">
        <v>0</v>
      </c>
      <c r="AH941" s="86">
        <v>5.3546999999999997E-2</v>
      </c>
      <c r="AI941" s="88">
        <v>1.03089999978E-2</v>
      </c>
      <c r="AJ941" s="150">
        <v>1.57</v>
      </c>
      <c r="AK941" s="151">
        <v>0</v>
      </c>
    </row>
    <row r="942" spans="1:37" x14ac:dyDescent="0.2">
      <c r="A942" s="149" t="s">
        <v>2193</v>
      </c>
      <c r="B942" s="66" t="s">
        <v>2194</v>
      </c>
      <c r="C942" s="67">
        <v>60</v>
      </c>
      <c r="D942" s="84" t="s">
        <v>349</v>
      </c>
      <c r="E942" s="85">
        <v>35.0914797519712</v>
      </c>
      <c r="F942" s="91">
        <v>35.0914797519712</v>
      </c>
      <c r="G942" s="86">
        <v>26.2298093852867</v>
      </c>
      <c r="H942" s="86">
        <v>26.2298093852867</v>
      </c>
      <c r="I942" s="86">
        <v>17.670000000000002</v>
      </c>
      <c r="J942" s="86">
        <v>18.010000000000002</v>
      </c>
      <c r="K942" s="87">
        <v>0</v>
      </c>
      <c r="L942" s="85">
        <v>4.9100000012800002</v>
      </c>
      <c r="M942" s="86">
        <v>0</v>
      </c>
      <c r="N942" s="86">
        <v>33.615458816939999</v>
      </c>
      <c r="O942" s="86">
        <v>9.2894250242141396</v>
      </c>
      <c r="P942" s="86">
        <v>0.61699999999999999</v>
      </c>
      <c r="Q942" s="88">
        <v>1.4630000000000001</v>
      </c>
      <c r="R942" s="85">
        <v>0</v>
      </c>
      <c r="S942" s="86">
        <v>3.2</v>
      </c>
      <c r="T942" s="86">
        <v>1.44</v>
      </c>
      <c r="U942" s="88">
        <v>10.8244660491464</v>
      </c>
      <c r="V942" s="89">
        <v>3.08</v>
      </c>
      <c r="W942" s="85">
        <v>36.696445926224698</v>
      </c>
      <c r="X942" s="88">
        <v>28.933333333299998</v>
      </c>
      <c r="Y942" s="85">
        <v>-100</v>
      </c>
      <c r="Z942" s="88">
        <v>-100</v>
      </c>
      <c r="AA942" s="85">
        <v>0</v>
      </c>
      <c r="AB942" s="91">
        <v>0</v>
      </c>
      <c r="AC942" s="86">
        <v>0</v>
      </c>
      <c r="AD942" s="86">
        <v>0</v>
      </c>
      <c r="AE942" s="86">
        <v>0</v>
      </c>
      <c r="AF942" s="88">
        <v>5.0500001771499999E-2</v>
      </c>
      <c r="AG942" s="85">
        <v>0</v>
      </c>
      <c r="AH942" s="86">
        <v>6.6886000000000001E-2</v>
      </c>
      <c r="AI942" s="88">
        <v>2.0617999974E-2</v>
      </c>
      <c r="AJ942" s="150">
        <v>1.36</v>
      </c>
      <c r="AK942" s="151">
        <v>0</v>
      </c>
    </row>
    <row r="943" spans="1:37" x14ac:dyDescent="0.2">
      <c r="A943" s="149" t="s">
        <v>2195</v>
      </c>
      <c r="B943" s="66" t="s">
        <v>2196</v>
      </c>
      <c r="C943" s="67">
        <v>60</v>
      </c>
      <c r="D943" s="84" t="s">
        <v>349</v>
      </c>
      <c r="E943" s="85">
        <v>41.243773212934101</v>
      </c>
      <c r="F943" s="91">
        <v>41.226170988012903</v>
      </c>
      <c r="G943" s="86">
        <v>21.805636232419801</v>
      </c>
      <c r="H943" s="86">
        <v>21.788034007498499</v>
      </c>
      <c r="I943" s="86">
        <v>41.09</v>
      </c>
      <c r="J943" s="86">
        <v>19.93</v>
      </c>
      <c r="K943" s="87">
        <v>0</v>
      </c>
      <c r="L943" s="85">
        <v>4.8499999951000001</v>
      </c>
      <c r="M943" s="86">
        <v>1.1792363168903501E-3</v>
      </c>
      <c r="N943" s="86">
        <v>40.6959341481666</v>
      </c>
      <c r="O943" s="86">
        <v>7.8700417948111303</v>
      </c>
      <c r="P943" s="86">
        <v>0.38900000000000001</v>
      </c>
      <c r="Q943" s="88">
        <v>1.4081999999999999</v>
      </c>
      <c r="R943" s="85">
        <v>4.2052144659377601E-2</v>
      </c>
      <c r="S943" s="86">
        <v>1.8</v>
      </c>
      <c r="T943" s="86">
        <v>1.98</v>
      </c>
      <c r="U943" s="88">
        <v>5.0588794423615102</v>
      </c>
      <c r="V943" s="89">
        <v>3.94</v>
      </c>
      <c r="W943" s="85">
        <v>38.544197782057097</v>
      </c>
      <c r="X943" s="88">
        <v>31.433333333299998</v>
      </c>
      <c r="Y943" s="85">
        <v>-100</v>
      </c>
      <c r="Z943" s="88">
        <v>-100</v>
      </c>
      <c r="AA943" s="85">
        <v>0</v>
      </c>
      <c r="AB943" s="91">
        <v>0</v>
      </c>
      <c r="AC943" s="86">
        <v>0</v>
      </c>
      <c r="AD943" s="86">
        <v>0</v>
      </c>
      <c r="AE943" s="86">
        <v>0</v>
      </c>
      <c r="AF943" s="88">
        <v>8.8500000447100005E-2</v>
      </c>
      <c r="AG943" s="85">
        <v>0</v>
      </c>
      <c r="AH943" s="86">
        <v>7.2414999999999993E-2</v>
      </c>
      <c r="AI943" s="88">
        <v>2.0618000001499999E-2</v>
      </c>
      <c r="AJ943" s="150">
        <v>1.28</v>
      </c>
      <c r="AK943" s="151">
        <v>0</v>
      </c>
    </row>
    <row r="944" spans="1:37" x14ac:dyDescent="0.2">
      <c r="A944" s="149" t="s">
        <v>2197</v>
      </c>
      <c r="B944" s="66" t="s">
        <v>2198</v>
      </c>
      <c r="C944" s="67">
        <v>60</v>
      </c>
      <c r="D944" s="84" t="s">
        <v>349</v>
      </c>
      <c r="E944" s="85">
        <v>55.321316680958702</v>
      </c>
      <c r="F944" s="91">
        <v>55.317071514081199</v>
      </c>
      <c r="G944" s="86">
        <v>17.274433057963499</v>
      </c>
      <c r="H944" s="86">
        <v>17.270187891086</v>
      </c>
      <c r="I944" s="86">
        <v>23.31</v>
      </c>
      <c r="J944" s="86">
        <v>13.1</v>
      </c>
      <c r="K944" s="87">
        <v>0</v>
      </c>
      <c r="L944" s="85">
        <v>1.8799999996700001</v>
      </c>
      <c r="M944" s="86">
        <v>0</v>
      </c>
      <c r="N944" s="86">
        <v>55.3560772679999</v>
      </c>
      <c r="O944" s="86">
        <v>5.6316377864728899</v>
      </c>
      <c r="P944" s="86">
        <v>0.22700000000000001</v>
      </c>
      <c r="Q944" s="88">
        <v>0.77359999999999995</v>
      </c>
      <c r="R944" s="85">
        <v>0</v>
      </c>
      <c r="S944" s="86">
        <v>0.8</v>
      </c>
      <c r="T944" s="86">
        <v>1.78</v>
      </c>
      <c r="U944" s="88">
        <v>1.72014161876703</v>
      </c>
      <c r="V944" s="89">
        <v>3.81</v>
      </c>
      <c r="W944" s="85">
        <v>57.142960210724098</v>
      </c>
      <c r="X944" s="88">
        <v>35.866666666699999</v>
      </c>
      <c r="Y944" s="85">
        <v>-100</v>
      </c>
      <c r="Z944" s="88">
        <v>-100</v>
      </c>
      <c r="AA944" s="85">
        <v>0.02</v>
      </c>
      <c r="AB944" s="91">
        <v>0.02</v>
      </c>
      <c r="AC944" s="86">
        <v>0.03</v>
      </c>
      <c r="AD944" s="86">
        <v>0.03</v>
      </c>
      <c r="AE944" s="86">
        <v>0</v>
      </c>
      <c r="AF944" s="88">
        <v>0.36039999121100003</v>
      </c>
      <c r="AG944" s="85">
        <v>0</v>
      </c>
      <c r="AH944" s="86">
        <v>9.6895999999999996E-2</v>
      </c>
      <c r="AI944" s="88">
        <v>1.47099999831E-2</v>
      </c>
      <c r="AJ944" s="150">
        <v>1.22</v>
      </c>
      <c r="AK944" s="151">
        <v>0</v>
      </c>
    </row>
    <row r="945" spans="1:37" x14ac:dyDescent="0.2">
      <c r="A945" s="149" t="s">
        <v>2199</v>
      </c>
      <c r="B945" s="66" t="s">
        <v>2200</v>
      </c>
      <c r="C945" s="67">
        <v>60</v>
      </c>
      <c r="D945" s="84" t="s">
        <v>349</v>
      </c>
      <c r="E945" s="85">
        <v>47.368794242427803</v>
      </c>
      <c r="F945" s="91">
        <v>47.323887070279703</v>
      </c>
      <c r="G945" s="86">
        <v>10.869899195216201</v>
      </c>
      <c r="H945" s="86">
        <v>10.8249920230681</v>
      </c>
      <c r="I945" s="86">
        <v>74.81</v>
      </c>
      <c r="J945" s="86">
        <v>35.44</v>
      </c>
      <c r="K945" s="87">
        <v>0</v>
      </c>
      <c r="L945" s="85">
        <v>4.3000000043900002</v>
      </c>
      <c r="M945" s="86">
        <v>0</v>
      </c>
      <c r="N945" s="86">
        <v>48.7606381063271</v>
      </c>
      <c r="O945" s="86">
        <v>0.947022972339428</v>
      </c>
      <c r="P945" s="86">
        <v>0.40899999999999997</v>
      </c>
      <c r="Q945" s="88">
        <v>0.60399999999999998</v>
      </c>
      <c r="R945" s="85">
        <v>0</v>
      </c>
      <c r="S945" s="86">
        <v>0.5</v>
      </c>
      <c r="T945" s="86">
        <v>2.1</v>
      </c>
      <c r="U945" s="88">
        <v>2.1059100202082299</v>
      </c>
      <c r="V945" s="89">
        <v>3.85</v>
      </c>
      <c r="W945" s="85">
        <v>47.858136410933199</v>
      </c>
      <c r="X945" s="88">
        <v>42.9666666667</v>
      </c>
      <c r="Y945" s="85">
        <v>22.5</v>
      </c>
      <c r="Z945" s="88"/>
      <c r="AA945" s="85">
        <v>0</v>
      </c>
      <c r="AB945" s="91">
        <v>0</v>
      </c>
      <c r="AC945" s="86">
        <v>0</v>
      </c>
      <c r="AD945" s="86">
        <v>0</v>
      </c>
      <c r="AE945" s="86">
        <v>0</v>
      </c>
      <c r="AF945" s="88">
        <v>0.89590001197699998</v>
      </c>
      <c r="AG945" s="85">
        <v>0</v>
      </c>
      <c r="AH945" s="86">
        <v>0.19503599999999999</v>
      </c>
      <c r="AI945" s="88">
        <v>1.47100000164E-2</v>
      </c>
      <c r="AJ945" s="150">
        <v>1.27</v>
      </c>
      <c r="AK945" s="151">
        <v>0</v>
      </c>
    </row>
    <row r="946" spans="1:37" x14ac:dyDescent="0.2">
      <c r="A946" s="149" t="s">
        <v>2201</v>
      </c>
      <c r="B946" s="66" t="s">
        <v>2202</v>
      </c>
      <c r="C946" s="67">
        <v>60</v>
      </c>
      <c r="D946" s="84" t="s">
        <v>349</v>
      </c>
      <c r="E946" s="85">
        <v>60.2138207817612</v>
      </c>
      <c r="F946" s="91">
        <v>60.208761930457698</v>
      </c>
      <c r="G946" s="86">
        <v>18.319786853731699</v>
      </c>
      <c r="H946" s="86">
        <v>18.3147280024283</v>
      </c>
      <c r="I946" s="86">
        <v>11.46</v>
      </c>
      <c r="J946" s="86">
        <v>6.59</v>
      </c>
      <c r="K946" s="87">
        <v>0</v>
      </c>
      <c r="L946" s="85">
        <v>1.8400000026300001</v>
      </c>
      <c r="M946" s="86">
        <v>0</v>
      </c>
      <c r="N946" s="86">
        <v>60.743176419870998</v>
      </c>
      <c r="O946" s="86">
        <v>1.47440051847051</v>
      </c>
      <c r="P946" s="86">
        <v>8.5999999999999993E-2</v>
      </c>
      <c r="Q946" s="88">
        <v>0.57150000000000001</v>
      </c>
      <c r="R946" s="85">
        <v>0</v>
      </c>
      <c r="S946" s="86">
        <v>0.4</v>
      </c>
      <c r="T946" s="86">
        <v>1.64</v>
      </c>
      <c r="U946" s="88">
        <v>1.2739873865974201</v>
      </c>
      <c r="V946" s="89">
        <v>3.98</v>
      </c>
      <c r="W946" s="85">
        <v>58.424324237342603</v>
      </c>
      <c r="X946" s="88">
        <v>52.633333333300001</v>
      </c>
      <c r="Y946" s="85">
        <v>-99.62</v>
      </c>
      <c r="Z946" s="88">
        <v>-100</v>
      </c>
      <c r="AA946" s="85">
        <v>0</v>
      </c>
      <c r="AB946" s="91">
        <v>0</v>
      </c>
      <c r="AC946" s="86">
        <v>0</v>
      </c>
      <c r="AD946" s="86">
        <v>0</v>
      </c>
      <c r="AE946" s="86">
        <v>0</v>
      </c>
      <c r="AF946" s="88">
        <v>0</v>
      </c>
      <c r="AG946" s="85">
        <v>0</v>
      </c>
      <c r="AH946" s="86">
        <v>5.1410999999999998E-2</v>
      </c>
      <c r="AI946" s="88">
        <v>7.3550000103E-3</v>
      </c>
      <c r="AJ946" s="150">
        <v>1.29</v>
      </c>
      <c r="AK946" s="151">
        <v>0</v>
      </c>
    </row>
    <row r="947" spans="1:37" x14ac:dyDescent="0.2">
      <c r="A947" s="149" t="s">
        <v>2203</v>
      </c>
      <c r="B947" s="66" t="s">
        <v>2204</v>
      </c>
      <c r="C947" s="67">
        <v>60</v>
      </c>
      <c r="D947" s="84" t="s">
        <v>349</v>
      </c>
      <c r="E947" s="85">
        <v>52.794043613046803</v>
      </c>
      <c r="F947" s="91">
        <v>52.6642113351528</v>
      </c>
      <c r="G947" s="86">
        <v>10.166662250602799</v>
      </c>
      <c r="H947" s="86">
        <v>10.0368299727087</v>
      </c>
      <c r="I947" s="86">
        <v>36.25</v>
      </c>
      <c r="J947" s="86">
        <v>19.23</v>
      </c>
      <c r="K947" s="87">
        <v>0</v>
      </c>
      <c r="L947" s="85">
        <v>4.3300000032600003</v>
      </c>
      <c r="M947" s="86">
        <v>0</v>
      </c>
      <c r="N947" s="86">
        <v>54.0473627556512</v>
      </c>
      <c r="O947" s="86">
        <v>0.40043684018929698</v>
      </c>
      <c r="P947" s="86">
        <v>0.23200000000000001</v>
      </c>
      <c r="Q947" s="88">
        <v>0.73599999999999999</v>
      </c>
      <c r="R947" s="85">
        <v>0</v>
      </c>
      <c r="S947" s="86">
        <v>0.4</v>
      </c>
      <c r="T947" s="86">
        <v>1.97</v>
      </c>
      <c r="U947" s="88">
        <v>3.9718078482287198</v>
      </c>
      <c r="V947" s="89">
        <v>4.1399999999999997</v>
      </c>
      <c r="W947" s="85">
        <v>45.229126802845897</v>
      </c>
      <c r="X947" s="88">
        <v>41.5</v>
      </c>
      <c r="Y947" s="85">
        <v>97.419999999999987</v>
      </c>
      <c r="Z947" s="88"/>
      <c r="AA947" s="85">
        <v>0</v>
      </c>
      <c r="AB947" s="91">
        <v>0</v>
      </c>
      <c r="AC947" s="86">
        <v>0</v>
      </c>
      <c r="AD947" s="86">
        <v>0</v>
      </c>
      <c r="AE947" s="86">
        <v>0</v>
      </c>
      <c r="AF947" s="88">
        <v>0.58010000034099996</v>
      </c>
      <c r="AG947" s="85">
        <v>0</v>
      </c>
      <c r="AH947" s="86">
        <v>4.5879999999999997E-2</v>
      </c>
      <c r="AI947" s="88">
        <v>2.2065000007900001E-2</v>
      </c>
      <c r="AJ947" s="150">
        <v>1.35</v>
      </c>
      <c r="AK947" s="151">
        <v>0</v>
      </c>
    </row>
    <row r="948" spans="1:37" x14ac:dyDescent="0.2">
      <c r="A948" s="149" t="s">
        <v>2205</v>
      </c>
      <c r="B948" s="66" t="s">
        <v>2206</v>
      </c>
      <c r="C948" s="67">
        <v>60</v>
      </c>
      <c r="D948" s="84" t="s">
        <v>349</v>
      </c>
      <c r="E948" s="85">
        <v>80.933138591366401</v>
      </c>
      <c r="F948" s="91">
        <v>80.933138591366401</v>
      </c>
      <c r="G948" s="86">
        <v>23.446932814021402</v>
      </c>
      <c r="H948" s="86">
        <v>23.446932814021402</v>
      </c>
      <c r="I948" s="86">
        <v>9.64</v>
      </c>
      <c r="J948" s="86">
        <v>5.26</v>
      </c>
      <c r="K948" s="87">
        <v>0</v>
      </c>
      <c r="L948" s="85">
        <v>0.74999999932999994</v>
      </c>
      <c r="M948" s="86">
        <v>0</v>
      </c>
      <c r="N948" s="86">
        <v>81.418797263233699</v>
      </c>
      <c r="O948" s="86">
        <v>9.9080571013791392</v>
      </c>
      <c r="P948" s="86">
        <v>0.215</v>
      </c>
      <c r="Q948" s="88">
        <v>0.88360000000000005</v>
      </c>
      <c r="R948" s="85">
        <v>0</v>
      </c>
      <c r="S948" s="86">
        <v>0.3</v>
      </c>
      <c r="T948" s="86">
        <v>1.94</v>
      </c>
      <c r="U948" s="88">
        <v>0.949367088607595</v>
      </c>
      <c r="V948" s="89">
        <v>4.46</v>
      </c>
      <c r="W948" s="85">
        <v>59.615572911826099</v>
      </c>
      <c r="X948" s="88">
        <v>58.9</v>
      </c>
      <c r="Y948" s="85">
        <v>-92.88</v>
      </c>
      <c r="Z948" s="88">
        <v>-100</v>
      </c>
      <c r="AA948" s="85">
        <v>0.06</v>
      </c>
      <c r="AB948" s="91">
        <v>0.06</v>
      </c>
      <c r="AC948" s="86">
        <v>0</v>
      </c>
      <c r="AD948" s="86">
        <v>0</v>
      </c>
      <c r="AE948" s="86">
        <v>0</v>
      </c>
      <c r="AF948" s="88">
        <v>0</v>
      </c>
      <c r="AG948" s="85">
        <v>0</v>
      </c>
      <c r="AH948" s="86">
        <v>2.0257000000000001E-2</v>
      </c>
      <c r="AI948" s="88">
        <v>9.30199998714E-3</v>
      </c>
      <c r="AJ948" s="150">
        <v>1.4</v>
      </c>
      <c r="AK948" s="151">
        <v>0</v>
      </c>
    </row>
    <row r="949" spans="1:37" x14ac:dyDescent="0.2">
      <c r="A949" s="149" t="s">
        <v>2207</v>
      </c>
      <c r="B949" s="66" t="s">
        <v>2208</v>
      </c>
      <c r="C949" s="67">
        <v>60</v>
      </c>
      <c r="D949" s="84" t="s">
        <v>349</v>
      </c>
      <c r="E949" s="85">
        <v>69.100647348951895</v>
      </c>
      <c r="F949" s="91">
        <v>69.100647348951895</v>
      </c>
      <c r="G949" s="86">
        <v>19.609278668310701</v>
      </c>
      <c r="H949" s="86">
        <v>19.609278668310701</v>
      </c>
      <c r="I949" s="86">
        <v>7.81</v>
      </c>
      <c r="J949" s="86">
        <v>8.25</v>
      </c>
      <c r="K949" s="87">
        <v>0</v>
      </c>
      <c r="L949" s="85">
        <v>0.73999999833300001</v>
      </c>
      <c r="M949" s="86">
        <v>0</v>
      </c>
      <c r="N949" s="86">
        <v>69.629772464327004</v>
      </c>
      <c r="O949" s="86">
        <v>4.1378053226394496</v>
      </c>
      <c r="P949" s="86">
        <v>0.129</v>
      </c>
      <c r="Q949" s="88">
        <v>1.1774</v>
      </c>
      <c r="R949" s="85">
        <v>0</v>
      </c>
      <c r="S949" s="86">
        <v>1</v>
      </c>
      <c r="T949" s="86">
        <v>1.56</v>
      </c>
      <c r="U949" s="88">
        <v>2.4718711467324299</v>
      </c>
      <c r="V949" s="89">
        <v>4.2300000000000004</v>
      </c>
      <c r="W949" s="85">
        <v>50.132121776780401</v>
      </c>
      <c r="X949" s="88">
        <v>50.266666666699997</v>
      </c>
      <c r="Y949" s="85">
        <v>100</v>
      </c>
      <c r="Z949" s="88">
        <v>100</v>
      </c>
      <c r="AA949" s="85">
        <v>0.09</v>
      </c>
      <c r="AB949" s="91">
        <v>0.09</v>
      </c>
      <c r="AC949" s="86">
        <v>0</v>
      </c>
      <c r="AD949" s="86">
        <v>0</v>
      </c>
      <c r="AE949" s="86">
        <v>0</v>
      </c>
      <c r="AF949" s="88">
        <v>0</v>
      </c>
      <c r="AG949" s="85">
        <v>0</v>
      </c>
      <c r="AH949" s="86">
        <v>2.7105000000000001E-2</v>
      </c>
      <c r="AI949" s="88">
        <v>0</v>
      </c>
      <c r="AJ949" s="150">
        <v>1.66</v>
      </c>
      <c r="AK949" s="151">
        <v>0</v>
      </c>
    </row>
    <row r="950" spans="1:37" x14ac:dyDescent="0.2">
      <c r="A950" s="149" t="s">
        <v>2209</v>
      </c>
      <c r="B950" s="66" t="s">
        <v>2210</v>
      </c>
      <c r="C950" s="67">
        <v>60</v>
      </c>
      <c r="D950" s="84" t="s">
        <v>349</v>
      </c>
      <c r="E950" s="85">
        <v>67.435143899473005</v>
      </c>
      <c r="F950" s="91">
        <v>67.421632211863297</v>
      </c>
      <c r="G950" s="86">
        <v>13.1139373057695</v>
      </c>
      <c r="H950" s="86">
        <v>13.1139373057695</v>
      </c>
      <c r="I950" s="86">
        <v>27.4</v>
      </c>
      <c r="J950" s="86">
        <v>11.76</v>
      </c>
      <c r="K950" s="87">
        <v>0</v>
      </c>
      <c r="L950" s="85">
        <v>0.93000000090099999</v>
      </c>
      <c r="M950" s="86">
        <v>0</v>
      </c>
      <c r="N950" s="86">
        <v>67.816072515727498</v>
      </c>
      <c r="O950" s="86">
        <v>8.8540465759741807</v>
      </c>
      <c r="P950" s="86">
        <v>0.218</v>
      </c>
      <c r="Q950" s="88">
        <v>0.58179999999999998</v>
      </c>
      <c r="R950" s="85">
        <v>0</v>
      </c>
      <c r="S950" s="86">
        <v>0.5</v>
      </c>
      <c r="T950" s="86">
        <v>2.29</v>
      </c>
      <c r="U950" s="88">
        <v>1.84941224158897</v>
      </c>
      <c r="V950" s="89">
        <v>4.33</v>
      </c>
      <c r="W950" s="85">
        <v>60.983728882615999</v>
      </c>
      <c r="X950" s="88">
        <v>53.5333333333</v>
      </c>
      <c r="Y950" s="85">
        <v>-33</v>
      </c>
      <c r="Z950" s="88"/>
      <c r="AA950" s="85">
        <v>0.03</v>
      </c>
      <c r="AB950" s="91">
        <v>0.03</v>
      </c>
      <c r="AC950" s="86">
        <v>0</v>
      </c>
      <c r="AD950" s="86">
        <v>0</v>
      </c>
      <c r="AE950" s="86">
        <v>0</v>
      </c>
      <c r="AF950" s="88">
        <v>0</v>
      </c>
      <c r="AG950" s="85">
        <v>2.48400000068E-3</v>
      </c>
      <c r="AH950" s="86">
        <v>9.1455999999999996E-2</v>
      </c>
      <c r="AI950" s="88">
        <v>3.1367000008499998E-2</v>
      </c>
      <c r="AJ950" s="150">
        <v>1.33</v>
      </c>
      <c r="AK950" s="151">
        <v>0</v>
      </c>
    </row>
    <row r="951" spans="1:37" x14ac:dyDescent="0.2">
      <c r="A951" s="149" t="s">
        <v>408</v>
      </c>
      <c r="B951" s="66" t="s">
        <v>2211</v>
      </c>
      <c r="C951" s="67">
        <v>60</v>
      </c>
      <c r="D951" s="84" t="s">
        <v>349</v>
      </c>
      <c r="E951" s="85">
        <v>41.580575497577797</v>
      </c>
      <c r="F951" s="91">
        <v>41.571403557045301</v>
      </c>
      <c r="G951" s="86">
        <v>15.1545471979722</v>
      </c>
      <c r="H951" s="86">
        <v>15.1537133851965</v>
      </c>
      <c r="I951" s="86">
        <v>62.47</v>
      </c>
      <c r="J951" s="86">
        <v>49.08</v>
      </c>
      <c r="K951" s="87">
        <v>0</v>
      </c>
      <c r="L951" s="85">
        <v>2.1000000036599999</v>
      </c>
      <c r="M951" s="86">
        <v>1.3100821568347401E-2</v>
      </c>
      <c r="N951" s="86">
        <v>41.648882778166701</v>
      </c>
      <c r="O951" s="86">
        <v>13.305793553651601</v>
      </c>
      <c r="P951" s="86">
        <v>1.3420000000000001</v>
      </c>
      <c r="Q951" s="88">
        <v>1.5842000000000001</v>
      </c>
      <c r="R951" s="85">
        <v>1.25140783381304E-2</v>
      </c>
      <c r="S951" s="86">
        <v>1.3</v>
      </c>
      <c r="T951" s="86">
        <v>2.76</v>
      </c>
      <c r="U951" s="88">
        <v>4.0198113915501397</v>
      </c>
      <c r="V951" s="89">
        <v>3.67</v>
      </c>
      <c r="W951" s="85">
        <v>36.101512170792297</v>
      </c>
      <c r="X951" s="88">
        <v>21.1</v>
      </c>
      <c r="Y951" s="85">
        <v>-100</v>
      </c>
      <c r="Z951" s="88">
        <v>-100</v>
      </c>
      <c r="AA951" s="85">
        <v>0</v>
      </c>
      <c r="AB951" s="91">
        <v>0</v>
      </c>
      <c r="AC951" s="86">
        <v>0</v>
      </c>
      <c r="AD951" s="86">
        <v>0</v>
      </c>
      <c r="AE951" s="86">
        <v>0</v>
      </c>
      <c r="AF951" s="88">
        <v>0</v>
      </c>
      <c r="AG951" s="85">
        <v>0</v>
      </c>
      <c r="AH951" s="86">
        <v>0.36896499999999999</v>
      </c>
      <c r="AI951" s="88">
        <v>0.11527400021799999</v>
      </c>
      <c r="AJ951" s="150">
        <v>1.64</v>
      </c>
      <c r="AK951" s="151">
        <v>0</v>
      </c>
    </row>
    <row r="952" spans="1:37" x14ac:dyDescent="0.2">
      <c r="A952" s="149" t="s">
        <v>2212</v>
      </c>
      <c r="B952" s="66" t="s">
        <v>2213</v>
      </c>
      <c r="C952" s="67">
        <v>60</v>
      </c>
      <c r="D952" s="84" t="s">
        <v>349</v>
      </c>
      <c r="E952" s="85">
        <v>57.337507295590797</v>
      </c>
      <c r="F952" s="91">
        <v>57.314161404998103</v>
      </c>
      <c r="G952" s="86">
        <v>15.418899559611599</v>
      </c>
      <c r="H952" s="86">
        <v>15.4061654374702</v>
      </c>
      <c r="I952" s="86">
        <v>30.93</v>
      </c>
      <c r="J952" s="86">
        <v>17.84</v>
      </c>
      <c r="K952" s="87">
        <v>0</v>
      </c>
      <c r="L952" s="85">
        <v>0.47999999977800001</v>
      </c>
      <c r="M952" s="86">
        <v>7.2306533009143103E-4</v>
      </c>
      <c r="N952" s="86">
        <v>57.817228592131599</v>
      </c>
      <c r="O952" s="86">
        <v>8.0361504640938008</v>
      </c>
      <c r="P952" s="86">
        <v>0.504</v>
      </c>
      <c r="Q952" s="88">
        <v>1.3794999999999999</v>
      </c>
      <c r="R952" s="85">
        <v>3.5765379113018601E-2</v>
      </c>
      <c r="S952" s="86">
        <v>0.9</v>
      </c>
      <c r="T952" s="86">
        <v>3.27</v>
      </c>
      <c r="U952" s="88">
        <v>1.50262641269168</v>
      </c>
      <c r="V952" s="89">
        <v>4.13</v>
      </c>
      <c r="W952" s="85">
        <v>46.232226767442597</v>
      </c>
      <c r="X952" s="88">
        <v>48.633333333300001</v>
      </c>
      <c r="Y952" s="85">
        <v>24.900000000000006</v>
      </c>
      <c r="Z952" s="88">
        <v>-100</v>
      </c>
      <c r="AA952" s="85">
        <v>0.05</v>
      </c>
      <c r="AB952" s="91">
        <v>0.05</v>
      </c>
      <c r="AC952" s="86">
        <v>0.02</v>
      </c>
      <c r="AD952" s="86">
        <v>0.02</v>
      </c>
      <c r="AE952" s="86">
        <v>0</v>
      </c>
      <c r="AF952" s="88">
        <v>0</v>
      </c>
      <c r="AG952" s="85">
        <v>0</v>
      </c>
      <c r="AH952" s="86">
        <v>0.108693</v>
      </c>
      <c r="AI952" s="88">
        <v>4.3683999979300003E-2</v>
      </c>
      <c r="AJ952" s="150">
        <v>1.54</v>
      </c>
      <c r="AK952" s="151">
        <v>0</v>
      </c>
    </row>
    <row r="953" spans="1:37" x14ac:dyDescent="0.2">
      <c r="A953" s="149" t="s">
        <v>2214</v>
      </c>
      <c r="B953" s="66" t="s">
        <v>2215</v>
      </c>
      <c r="C953" s="67">
        <v>60</v>
      </c>
      <c r="D953" s="84" t="s">
        <v>349</v>
      </c>
      <c r="E953" s="85">
        <v>42.270812284347201</v>
      </c>
      <c r="F953" s="91">
        <v>42.2384047886841</v>
      </c>
      <c r="G953" s="86">
        <v>16.544979697657102</v>
      </c>
      <c r="H953" s="86">
        <v>16.544979697657102</v>
      </c>
      <c r="I953" s="86">
        <v>17.8</v>
      </c>
      <c r="J953" s="86">
        <v>13.09</v>
      </c>
      <c r="K953" s="87">
        <v>0</v>
      </c>
      <c r="L953" s="85">
        <v>3.9899999952499998</v>
      </c>
      <c r="M953" s="86">
        <v>4.2124932006989803E-3</v>
      </c>
      <c r="N953" s="86">
        <v>42.587003858348901</v>
      </c>
      <c r="O953" s="86">
        <v>6.7328408741151096</v>
      </c>
      <c r="P953" s="86">
        <v>0.501</v>
      </c>
      <c r="Q953" s="88">
        <v>4.1303999999999998</v>
      </c>
      <c r="R953" s="85">
        <v>1.49880095923261E-2</v>
      </c>
      <c r="S953" s="86">
        <v>2</v>
      </c>
      <c r="T953" s="86">
        <v>2.57</v>
      </c>
      <c r="U953" s="88">
        <v>11.289246430409699</v>
      </c>
      <c r="V953" s="89">
        <v>3.49</v>
      </c>
      <c r="W953" s="85">
        <v>32.760013429690197</v>
      </c>
      <c r="X953" s="88">
        <v>26.866666666699999</v>
      </c>
      <c r="Y953" s="85">
        <v>-100</v>
      </c>
      <c r="Z953" s="88">
        <v>-100</v>
      </c>
      <c r="AA953" s="85">
        <v>0.02</v>
      </c>
      <c r="AB953" s="91">
        <v>0.09</v>
      </c>
      <c r="AC953" s="86">
        <v>0</v>
      </c>
      <c r="AD953" s="86">
        <v>0</v>
      </c>
      <c r="AE953" s="86">
        <v>0</v>
      </c>
      <c r="AF953" s="88">
        <v>0</v>
      </c>
      <c r="AG953" s="85">
        <v>0</v>
      </c>
      <c r="AH953" s="86">
        <v>4.6337999999999997E-2</v>
      </c>
      <c r="AI953" s="88">
        <v>9.3020000278799999E-3</v>
      </c>
      <c r="AJ953" s="150">
        <v>1.46</v>
      </c>
      <c r="AK953" s="151">
        <v>0</v>
      </c>
    </row>
    <row r="954" spans="1:37" x14ac:dyDescent="0.2">
      <c r="A954" s="149" t="s">
        <v>2216</v>
      </c>
      <c r="B954" s="66" t="s">
        <v>2217</v>
      </c>
      <c r="C954" s="67">
        <v>60</v>
      </c>
      <c r="D954" s="84" t="s">
        <v>349</v>
      </c>
      <c r="E954" s="85">
        <v>40.633427840398298</v>
      </c>
      <c r="F954" s="91">
        <v>40.633427840398298</v>
      </c>
      <c r="G954" s="86">
        <v>18.181315261738501</v>
      </c>
      <c r="H954" s="86">
        <v>18.181315261738501</v>
      </c>
      <c r="I954" s="86">
        <v>18.72</v>
      </c>
      <c r="J954" s="86">
        <v>31.35</v>
      </c>
      <c r="K954" s="87">
        <v>0</v>
      </c>
      <c r="L954" s="85">
        <v>11.6900000038</v>
      </c>
      <c r="M954" s="86">
        <v>0</v>
      </c>
      <c r="N954" s="86">
        <v>39.990855432704301</v>
      </c>
      <c r="O954" s="86">
        <v>5.7509595419366999</v>
      </c>
      <c r="P954" s="86">
        <v>0.87</v>
      </c>
      <c r="Q954" s="88">
        <v>1.7672000000000001</v>
      </c>
      <c r="R954" s="85">
        <v>0</v>
      </c>
      <c r="S954" s="86">
        <v>2.2000000000000002</v>
      </c>
      <c r="T954" s="86">
        <v>1.71</v>
      </c>
      <c r="U954" s="88">
        <v>8.0727473895304591</v>
      </c>
      <c r="V954" s="89">
        <v>3.43</v>
      </c>
      <c r="W954" s="85">
        <v>28.156543574413899</v>
      </c>
      <c r="X954" s="88">
        <v>21.266666666700001</v>
      </c>
      <c r="Y954" s="85"/>
      <c r="Z954" s="88"/>
      <c r="AA954" s="85">
        <v>0</v>
      </c>
      <c r="AB954" s="91">
        <v>0</v>
      </c>
      <c r="AC954" s="86">
        <v>0</v>
      </c>
      <c r="AD954" s="86">
        <v>0</v>
      </c>
      <c r="AE954" s="86">
        <v>0</v>
      </c>
      <c r="AF954" s="88">
        <v>0</v>
      </c>
      <c r="AG954" s="85">
        <v>0</v>
      </c>
      <c r="AH954" s="86">
        <v>0.143153</v>
      </c>
      <c r="AI954" s="88">
        <v>9.3019999912200002E-3</v>
      </c>
      <c r="AJ954" s="150">
        <v>1.52</v>
      </c>
      <c r="AK954" s="151">
        <v>0</v>
      </c>
    </row>
    <row r="955" spans="1:37" x14ac:dyDescent="0.2">
      <c r="A955" s="149" t="s">
        <v>2218</v>
      </c>
      <c r="B955" s="66" t="s">
        <v>2219</v>
      </c>
      <c r="C955" s="67">
        <v>60</v>
      </c>
      <c r="D955" s="84" t="s">
        <v>349</v>
      </c>
      <c r="E955" s="85">
        <v>36.1865983939459</v>
      </c>
      <c r="F955" s="91">
        <v>36.122849769168297</v>
      </c>
      <c r="G955" s="86">
        <v>13.09520137368</v>
      </c>
      <c r="H955" s="86">
        <v>13.0355655634042</v>
      </c>
      <c r="I955" s="86">
        <v>98.34</v>
      </c>
      <c r="J955" s="86">
        <v>72.08</v>
      </c>
      <c r="K955" s="87">
        <v>0</v>
      </c>
      <c r="L955" s="85">
        <v>2.2200000013099999</v>
      </c>
      <c r="M955" s="86">
        <v>0</v>
      </c>
      <c r="N955" s="86">
        <v>37.4420759962929</v>
      </c>
      <c r="O955" s="86">
        <v>3.6366515359442602</v>
      </c>
      <c r="P955" s="86">
        <v>2.1869999999999998</v>
      </c>
      <c r="Q955" s="88">
        <v>2.4790999999999999</v>
      </c>
      <c r="R955" s="85">
        <v>0</v>
      </c>
      <c r="S955" s="86">
        <v>1.8</v>
      </c>
      <c r="T955" s="86">
        <v>2.73</v>
      </c>
      <c r="U955" s="88">
        <v>7.12031010621343</v>
      </c>
      <c r="V955" s="89">
        <v>3.62</v>
      </c>
      <c r="W955" s="85">
        <v>26.946576685567099</v>
      </c>
      <c r="X955" s="88">
        <v>25.4666666667</v>
      </c>
      <c r="Y955" s="85">
        <v>-18.099999999999994</v>
      </c>
      <c r="Z955" s="88"/>
      <c r="AA955" s="85">
        <v>0.02</v>
      </c>
      <c r="AB955" s="91">
        <v>0</v>
      </c>
      <c r="AC955" s="86">
        <v>0</v>
      </c>
      <c r="AD955" s="86">
        <v>0</v>
      </c>
      <c r="AE955" s="86">
        <v>0.01</v>
      </c>
      <c r="AF955" s="88">
        <v>2.3900000392599999E-2</v>
      </c>
      <c r="AG955" s="85">
        <v>2.4439999951100001E-3</v>
      </c>
      <c r="AH955" s="86">
        <v>0.45436700000000002</v>
      </c>
      <c r="AI955" s="88">
        <v>9.3019999813800006E-2</v>
      </c>
      <c r="AJ955" s="150">
        <v>1.59</v>
      </c>
      <c r="AK955" s="151">
        <v>0</v>
      </c>
    </row>
    <row r="956" spans="1:37" x14ac:dyDescent="0.2">
      <c r="A956" s="149" t="s">
        <v>2220</v>
      </c>
      <c r="B956" s="66" t="s">
        <v>2221</v>
      </c>
      <c r="C956" s="67">
        <v>60</v>
      </c>
      <c r="D956" s="84" t="s">
        <v>349</v>
      </c>
      <c r="E956" s="85">
        <v>48.560123822811299</v>
      </c>
      <c r="F956" s="91">
        <v>48.560123822811299</v>
      </c>
      <c r="G956" s="86">
        <v>16.403252528775699</v>
      </c>
      <c r="H956" s="86">
        <v>16.403252528775699</v>
      </c>
      <c r="I956" s="86">
        <v>53.21</v>
      </c>
      <c r="J956" s="86">
        <v>29.64</v>
      </c>
      <c r="K956" s="87">
        <v>1.21E-2</v>
      </c>
      <c r="L956" s="85">
        <v>1.91999999588</v>
      </c>
      <c r="M956" s="86">
        <v>2.4186952059113299E-3</v>
      </c>
      <c r="N956" s="86">
        <v>49.229238640836101</v>
      </c>
      <c r="O956" s="86">
        <v>5.5016181229773498</v>
      </c>
      <c r="P956" s="86">
        <v>0.60199999999999998</v>
      </c>
      <c r="Q956" s="88">
        <v>2.5070000000000001</v>
      </c>
      <c r="R956" s="85">
        <v>1.51906425641805E-2</v>
      </c>
      <c r="S956" s="86">
        <v>1.3</v>
      </c>
      <c r="T956" s="86">
        <v>2.4300000000000002</v>
      </c>
      <c r="U956" s="88">
        <v>3.3953174049529098</v>
      </c>
      <c r="V956" s="89">
        <v>3.68</v>
      </c>
      <c r="W956" s="85">
        <v>40.089063564992401</v>
      </c>
      <c r="X956" s="88">
        <v>24.233333333299999</v>
      </c>
      <c r="Y956" s="85">
        <v>98.699999999999989</v>
      </c>
      <c r="Z956" s="88">
        <v>100</v>
      </c>
      <c r="AA956" s="85">
        <v>0.01</v>
      </c>
      <c r="AB956" s="91">
        <v>0.01</v>
      </c>
      <c r="AC956" s="86">
        <v>0</v>
      </c>
      <c r="AD956" s="86">
        <v>0</v>
      </c>
      <c r="AE956" s="86">
        <v>0</v>
      </c>
      <c r="AF956" s="88">
        <v>0</v>
      </c>
      <c r="AG956" s="85">
        <v>0</v>
      </c>
      <c r="AH956" s="86">
        <v>0.17355499999999999</v>
      </c>
      <c r="AI956" s="88">
        <v>1.8604000003199998E-2</v>
      </c>
      <c r="AJ956" s="150">
        <v>1.49</v>
      </c>
      <c r="AK956" s="151">
        <v>0</v>
      </c>
    </row>
    <row r="957" spans="1:37" x14ac:dyDescent="0.2">
      <c r="A957" s="149" t="s">
        <v>2222</v>
      </c>
      <c r="B957" s="66" t="s">
        <v>2223</v>
      </c>
      <c r="C957" s="67">
        <v>60</v>
      </c>
      <c r="D957" s="84" t="s">
        <v>349</v>
      </c>
      <c r="E957" s="85">
        <v>42.242050646925797</v>
      </c>
      <c r="F957" s="91">
        <v>42.240174139856101</v>
      </c>
      <c r="G957" s="86">
        <v>18.573666976290301</v>
      </c>
      <c r="H957" s="86">
        <v>18.5727287227555</v>
      </c>
      <c r="I957" s="86">
        <v>21.66</v>
      </c>
      <c r="J957" s="86">
        <v>23.53</v>
      </c>
      <c r="K957" s="87">
        <v>0</v>
      </c>
      <c r="L957" s="85">
        <v>1.80000000442</v>
      </c>
      <c r="M957" s="86">
        <v>0</v>
      </c>
      <c r="N957" s="86">
        <v>42.695003476332801</v>
      </c>
      <c r="O957" s="86">
        <v>4.3037554004652696</v>
      </c>
      <c r="P957" s="86">
        <v>0.58399999999999996</v>
      </c>
      <c r="Q957" s="88">
        <v>1.9702999999999999</v>
      </c>
      <c r="R957" s="85">
        <v>0</v>
      </c>
      <c r="S957" s="86">
        <v>1.7</v>
      </c>
      <c r="T957" s="86">
        <v>1.71</v>
      </c>
      <c r="U957" s="88">
        <v>6.3454086563271099</v>
      </c>
      <c r="V957" s="89">
        <v>3.65</v>
      </c>
      <c r="W957" s="85">
        <v>27.5130895409687</v>
      </c>
      <c r="X957" s="88">
        <v>19.7</v>
      </c>
      <c r="Y957" s="85">
        <v>47.860000000000014</v>
      </c>
      <c r="Z957" s="88"/>
      <c r="AA957" s="85">
        <v>0.04</v>
      </c>
      <c r="AB957" s="91">
        <v>0.04</v>
      </c>
      <c r="AC957" s="86">
        <v>0.01</v>
      </c>
      <c r="AD957" s="86">
        <v>0.01</v>
      </c>
      <c r="AE957" s="86">
        <v>0</v>
      </c>
      <c r="AF957" s="88">
        <v>0</v>
      </c>
      <c r="AG957" s="85">
        <v>0</v>
      </c>
      <c r="AH957" s="86">
        <v>0.159106</v>
      </c>
      <c r="AI957" s="88">
        <v>4.65099999918E-2</v>
      </c>
      <c r="AJ957" s="150">
        <v>1.53</v>
      </c>
      <c r="AK957" s="151">
        <v>0</v>
      </c>
    </row>
    <row r="958" spans="1:37" x14ac:dyDescent="0.2">
      <c r="A958" s="149" t="s">
        <v>2224</v>
      </c>
      <c r="B958" s="66" t="s">
        <v>2225</v>
      </c>
      <c r="C958" s="67">
        <v>60</v>
      </c>
      <c r="D958" s="84" t="s">
        <v>349</v>
      </c>
      <c r="E958" s="85">
        <v>22.7915798106824</v>
      </c>
      <c r="F958" s="91">
        <v>22.783036599118301</v>
      </c>
      <c r="G958" s="86">
        <v>14.0416225267403</v>
      </c>
      <c r="H958" s="86">
        <v>14.0382052421146</v>
      </c>
      <c r="I958" s="86">
        <v>43.84</v>
      </c>
      <c r="J958" s="86">
        <v>46.23</v>
      </c>
      <c r="K958" s="87">
        <v>9.4999999999999998E-3</v>
      </c>
      <c r="L958" s="85">
        <v>3.0499999935200002</v>
      </c>
      <c r="M958" s="86">
        <v>0</v>
      </c>
      <c r="N958" s="86">
        <v>22.316872709838702</v>
      </c>
      <c r="O958" s="86">
        <v>8.8734415895083405</v>
      </c>
      <c r="P958" s="86">
        <v>1.579</v>
      </c>
      <c r="Q958" s="88">
        <v>1.9839</v>
      </c>
      <c r="R958" s="85">
        <v>0</v>
      </c>
      <c r="S958" s="86">
        <v>2.7</v>
      </c>
      <c r="T958" s="86">
        <v>1.95</v>
      </c>
      <c r="U958" s="88">
        <v>14.0869015480299</v>
      </c>
      <c r="V958" s="89">
        <v>3.02</v>
      </c>
      <c r="W958" s="85">
        <v>21.7068397161893</v>
      </c>
      <c r="X958" s="88">
        <v>20.100000000000001</v>
      </c>
      <c r="Y958" s="85">
        <v>-100</v>
      </c>
      <c r="Z958" s="88"/>
      <c r="AA958" s="85">
        <v>0.16</v>
      </c>
      <c r="AB958" s="91">
        <v>0.16</v>
      </c>
      <c r="AC958" s="86">
        <v>0.01</v>
      </c>
      <c r="AD958" s="86">
        <v>0.01</v>
      </c>
      <c r="AE958" s="86">
        <v>0.15</v>
      </c>
      <c r="AF958" s="88">
        <v>7.9300001095100006E-2</v>
      </c>
      <c r="AG958" s="85">
        <v>2.3504000012199999E-2</v>
      </c>
      <c r="AH958" s="86">
        <v>0.331285</v>
      </c>
      <c r="AI958" s="88">
        <v>7.4416000038500005E-2</v>
      </c>
      <c r="AJ958" s="150">
        <v>1.56</v>
      </c>
      <c r="AK958" s="151">
        <v>0</v>
      </c>
    </row>
    <row r="959" spans="1:37" x14ac:dyDescent="0.2">
      <c r="A959" s="149" t="s">
        <v>2226</v>
      </c>
      <c r="B959" s="66" t="s">
        <v>2227</v>
      </c>
      <c r="C959" s="67">
        <v>60</v>
      </c>
      <c r="D959" s="84" t="s">
        <v>349</v>
      </c>
      <c r="E959" s="85">
        <v>57.712021581520801</v>
      </c>
      <c r="F959" s="91">
        <v>57.636149047378197</v>
      </c>
      <c r="G959" s="86">
        <v>23.5744393862755</v>
      </c>
      <c r="H959" s="86">
        <v>23.512055302647099</v>
      </c>
      <c r="I959" s="86">
        <v>9.77</v>
      </c>
      <c r="J959" s="86">
        <v>10.95</v>
      </c>
      <c r="K959" s="87">
        <v>0</v>
      </c>
      <c r="L959" s="85">
        <v>2.1200000044</v>
      </c>
      <c r="M959" s="86">
        <v>0</v>
      </c>
      <c r="N959" s="86">
        <v>57.158081094552998</v>
      </c>
      <c r="O959" s="86">
        <v>7.4294613411506001</v>
      </c>
      <c r="P959" s="86">
        <v>0.29599999999999999</v>
      </c>
      <c r="Q959" s="88">
        <v>1.1615</v>
      </c>
      <c r="R959" s="85">
        <v>0</v>
      </c>
      <c r="S959" s="86">
        <v>1.4</v>
      </c>
      <c r="T959" s="86">
        <v>1.52</v>
      </c>
      <c r="U959" s="88">
        <v>7.8064407351205496</v>
      </c>
      <c r="V959" s="89">
        <v>4.04</v>
      </c>
      <c r="W959" s="85">
        <v>39.426372341592398</v>
      </c>
      <c r="X959" s="88">
        <v>36.766666666699997</v>
      </c>
      <c r="Y959" s="85">
        <v>-100</v>
      </c>
      <c r="Z959" s="88"/>
      <c r="AA959" s="85">
        <v>0.11</v>
      </c>
      <c r="AB959" s="91">
        <v>0.22</v>
      </c>
      <c r="AC959" s="86">
        <v>0</v>
      </c>
      <c r="AD959" s="86">
        <v>0</v>
      </c>
      <c r="AE959" s="86">
        <v>0</v>
      </c>
      <c r="AF959" s="88">
        <v>0.646300019176</v>
      </c>
      <c r="AG959" s="85">
        <v>0</v>
      </c>
      <c r="AH959" s="86">
        <v>3.9798E-2</v>
      </c>
      <c r="AI959" s="88">
        <v>0</v>
      </c>
      <c r="AJ959" s="150">
        <v>1.22</v>
      </c>
      <c r="AK959" s="151">
        <v>0</v>
      </c>
    </row>
    <row r="960" spans="1:37" x14ac:dyDescent="0.2">
      <c r="A960" s="149" t="s">
        <v>2228</v>
      </c>
      <c r="B960" s="66" t="s">
        <v>2229</v>
      </c>
      <c r="C960" s="67">
        <v>60</v>
      </c>
      <c r="D960" s="84" t="s">
        <v>349</v>
      </c>
      <c r="E960" s="85">
        <v>44.567469018401198</v>
      </c>
      <c r="F960" s="91">
        <v>44.3930271717404</v>
      </c>
      <c r="G960" s="86">
        <v>24.194115010478601</v>
      </c>
      <c r="H960" s="86">
        <v>24.080243249464001</v>
      </c>
      <c r="I960" s="86">
        <v>29.36</v>
      </c>
      <c r="J960" s="86">
        <v>37.369999999999997</v>
      </c>
      <c r="K960" s="87">
        <v>2.69E-2</v>
      </c>
      <c r="L960" s="85">
        <v>3.0399999955200001</v>
      </c>
      <c r="M960" s="86">
        <v>1.19279346576448E-4</v>
      </c>
      <c r="N960" s="86">
        <v>42.739780019460802</v>
      </c>
      <c r="O960" s="86">
        <v>12.8197146562905</v>
      </c>
      <c r="P960" s="86">
        <v>0.68700000000000006</v>
      </c>
      <c r="Q960" s="88">
        <v>1.0903</v>
      </c>
      <c r="R960" s="85">
        <v>2.7434842249657101E-2</v>
      </c>
      <c r="S960" s="86">
        <v>2.7</v>
      </c>
      <c r="T960" s="86">
        <v>1.56</v>
      </c>
      <c r="U960" s="88">
        <v>7.5252274406715998</v>
      </c>
      <c r="V960" s="89">
        <v>3.6</v>
      </c>
      <c r="W960" s="85">
        <v>36.829437215397903</v>
      </c>
      <c r="X960" s="88">
        <v>41.666666666700003</v>
      </c>
      <c r="Y960" s="85">
        <v>-100</v>
      </c>
      <c r="Z960" s="88">
        <v>-100</v>
      </c>
      <c r="AA960" s="85">
        <v>0.05</v>
      </c>
      <c r="AB960" s="91">
        <v>0.19</v>
      </c>
      <c r="AC960" s="86">
        <v>0</v>
      </c>
      <c r="AD960" s="86">
        <v>0.02</v>
      </c>
      <c r="AE960" s="86">
        <v>0</v>
      </c>
      <c r="AF960" s="88">
        <v>5.1894001884199996</v>
      </c>
      <c r="AG960" s="85">
        <v>0</v>
      </c>
      <c r="AH960" s="86">
        <v>0.186414</v>
      </c>
      <c r="AI960" s="88">
        <v>6.1853999988400001E-2</v>
      </c>
      <c r="AJ960" s="150">
        <v>1.46</v>
      </c>
      <c r="AK960" s="151">
        <v>0</v>
      </c>
    </row>
    <row r="961" spans="1:37" x14ac:dyDescent="0.2">
      <c r="A961" s="149" t="s">
        <v>2230</v>
      </c>
      <c r="B961" s="66" t="s">
        <v>2231</v>
      </c>
      <c r="C961" s="67">
        <v>60</v>
      </c>
      <c r="D961" s="84" t="s">
        <v>349</v>
      </c>
      <c r="E961" s="85">
        <v>48.231575701510899</v>
      </c>
      <c r="F961" s="91">
        <v>48.231575701510899</v>
      </c>
      <c r="G961" s="86">
        <v>27.049028677150801</v>
      </c>
      <c r="H961" s="86">
        <v>27.049028677150801</v>
      </c>
      <c r="I961" s="86">
        <v>5.12</v>
      </c>
      <c r="J961" s="86">
        <v>6.39</v>
      </c>
      <c r="K961" s="87">
        <v>0</v>
      </c>
      <c r="L961" s="85">
        <v>1.41000000115</v>
      </c>
      <c r="M961" s="86">
        <v>0</v>
      </c>
      <c r="N961" s="86">
        <v>47.367393744205302</v>
      </c>
      <c r="O961" s="86">
        <v>38.425849212924597</v>
      </c>
      <c r="P961" s="86">
        <v>0.20300000000000001</v>
      </c>
      <c r="Q961" s="88">
        <v>1.7645</v>
      </c>
      <c r="R961" s="85">
        <v>0</v>
      </c>
      <c r="S961" s="86">
        <v>2.4</v>
      </c>
      <c r="T961" s="86">
        <v>1.04</v>
      </c>
      <c r="U961" s="88">
        <v>8.2331174838112897</v>
      </c>
      <c r="V961" s="89">
        <v>3.74</v>
      </c>
      <c r="W961" s="85">
        <v>29.114454373039401</v>
      </c>
      <c r="X961" s="88">
        <v>40</v>
      </c>
      <c r="Y961" s="85"/>
      <c r="Z961" s="88"/>
      <c r="AA961" s="85">
        <v>7.0000000000000007E-2</v>
      </c>
      <c r="AB961" s="91">
        <v>7.0000000000000007E-2</v>
      </c>
      <c r="AC961" s="86">
        <v>0.05</v>
      </c>
      <c r="AD961" s="86">
        <v>0.05</v>
      </c>
      <c r="AE961" s="86">
        <v>0</v>
      </c>
      <c r="AF961" s="88">
        <v>12.807100306500001</v>
      </c>
      <c r="AG961" s="85">
        <v>0</v>
      </c>
      <c r="AH961" s="86">
        <v>2.427E-2</v>
      </c>
      <c r="AI961" s="88">
        <v>0</v>
      </c>
      <c r="AJ961" s="150">
        <v>1.56</v>
      </c>
      <c r="AK961" s="151">
        <v>0</v>
      </c>
    </row>
    <row r="962" spans="1:37" x14ac:dyDescent="0.2">
      <c r="A962" s="149" t="s">
        <v>2232</v>
      </c>
      <c r="B962" s="66" t="s">
        <v>2233</v>
      </c>
      <c r="C962" s="67">
        <v>60</v>
      </c>
      <c r="D962" s="84" t="s">
        <v>349</v>
      </c>
      <c r="E962" s="85">
        <v>21.661178927080002</v>
      </c>
      <c r="F962" s="91">
        <v>21.661178927080002</v>
      </c>
      <c r="G962" s="86">
        <v>18.1095406360424</v>
      </c>
      <c r="H962" s="86">
        <v>18.1095406360424</v>
      </c>
      <c r="I962" s="86">
        <v>46.62</v>
      </c>
      <c r="J962" s="86">
        <v>36.44</v>
      </c>
      <c r="K962" s="87">
        <v>0</v>
      </c>
      <c r="L962" s="85">
        <v>4.0699999990300002</v>
      </c>
      <c r="M962" s="86">
        <v>0</v>
      </c>
      <c r="N962" s="86">
        <v>19.668153200419699</v>
      </c>
      <c r="O962" s="86">
        <v>14.876261578874599</v>
      </c>
      <c r="P962" s="86">
        <v>0.79800000000000004</v>
      </c>
      <c r="Q962" s="88">
        <v>1.4054</v>
      </c>
      <c r="R962" s="85">
        <v>0</v>
      </c>
      <c r="S962" s="86">
        <v>3.7</v>
      </c>
      <c r="T962" s="86">
        <v>1.53</v>
      </c>
      <c r="U962" s="88">
        <v>11.0323642788307</v>
      </c>
      <c r="V962" s="89">
        <v>3.29</v>
      </c>
      <c r="W962" s="85">
        <v>21.7301571432284</v>
      </c>
      <c r="X962" s="88"/>
      <c r="Y962" s="85"/>
      <c r="Z962" s="88">
        <v>-100</v>
      </c>
      <c r="AA962" s="85">
        <v>0</v>
      </c>
      <c r="AB962" s="91">
        <v>0</v>
      </c>
      <c r="AC962" s="86">
        <v>0</v>
      </c>
      <c r="AD962" s="86">
        <v>0</v>
      </c>
      <c r="AE962" s="86">
        <v>0</v>
      </c>
      <c r="AF962" s="88">
        <v>0</v>
      </c>
      <c r="AG962" s="85">
        <v>0</v>
      </c>
      <c r="AH962" s="86">
        <v>9.7398999999999999E-2</v>
      </c>
      <c r="AI962" s="88">
        <v>3.0926999995099999E-2</v>
      </c>
      <c r="AJ962" s="150">
        <v>1.65</v>
      </c>
      <c r="AK962" s="151">
        <v>0</v>
      </c>
    </row>
    <row r="963" spans="1:37" x14ac:dyDescent="0.2">
      <c r="A963" s="149" t="s">
        <v>2234</v>
      </c>
      <c r="B963" s="66" t="s">
        <v>2235</v>
      </c>
      <c r="C963" s="67">
        <v>60</v>
      </c>
      <c r="D963" s="84" t="s">
        <v>349</v>
      </c>
      <c r="E963" s="85">
        <v>33.6003372681282</v>
      </c>
      <c r="F963" s="91">
        <v>33.343872962338402</v>
      </c>
      <c r="G963" s="86">
        <v>19.2441914933483</v>
      </c>
      <c r="H963" s="86">
        <v>19.017003934794801</v>
      </c>
      <c r="I963" s="86">
        <v>33.83</v>
      </c>
      <c r="J963" s="86">
        <v>67.569999999999993</v>
      </c>
      <c r="K963" s="87">
        <v>0</v>
      </c>
      <c r="L963" s="85">
        <v>1.3199999998700001</v>
      </c>
      <c r="M963" s="86">
        <v>7.8840332886010601E-3</v>
      </c>
      <c r="N963" s="86">
        <v>30.851901037824</v>
      </c>
      <c r="O963" s="86">
        <v>23.690041319839501</v>
      </c>
      <c r="P963" s="86">
        <v>1.4970000000000001</v>
      </c>
      <c r="Q963" s="88">
        <v>1.1840999999999999</v>
      </c>
      <c r="R963" s="85">
        <v>3.48594004183128E-2</v>
      </c>
      <c r="S963" s="86">
        <v>3</v>
      </c>
      <c r="T963" s="86">
        <v>1.38</v>
      </c>
      <c r="U963" s="88">
        <v>9.2725313846730408</v>
      </c>
      <c r="V963" s="89">
        <v>3.58</v>
      </c>
      <c r="W963" s="85">
        <v>26.611550248441102</v>
      </c>
      <c r="X963" s="88">
        <v>25.9</v>
      </c>
      <c r="Y963" s="85">
        <v>-100</v>
      </c>
      <c r="Z963" s="88"/>
      <c r="AA963" s="85">
        <v>0</v>
      </c>
      <c r="AB963" s="91">
        <v>0.26</v>
      </c>
      <c r="AC963" s="86">
        <v>0</v>
      </c>
      <c r="AD963" s="86">
        <v>0.26</v>
      </c>
      <c r="AE963" s="86">
        <v>0</v>
      </c>
      <c r="AF963" s="88">
        <v>10.777999876799999</v>
      </c>
      <c r="AG963" s="85">
        <v>0</v>
      </c>
      <c r="AH963" s="86">
        <v>0.34571000000000002</v>
      </c>
      <c r="AI963" s="88">
        <v>7.2162999867499994E-2</v>
      </c>
      <c r="AJ963" s="150">
        <v>1.57</v>
      </c>
      <c r="AK963" s="151">
        <v>0</v>
      </c>
    </row>
    <row r="964" spans="1:37" x14ac:dyDescent="0.2">
      <c r="A964" s="149" t="s">
        <v>2236</v>
      </c>
      <c r="B964" s="66" t="s">
        <v>2237</v>
      </c>
      <c r="C964" s="67">
        <v>60</v>
      </c>
      <c r="D964" s="84" t="s">
        <v>349</v>
      </c>
      <c r="E964" s="85">
        <v>61.017151024297299</v>
      </c>
      <c r="F964" s="91">
        <v>61.0159599809433</v>
      </c>
      <c r="G964" s="86">
        <v>26.080276322058101</v>
      </c>
      <c r="H964" s="86">
        <v>26.080276322058101</v>
      </c>
      <c r="I964" s="86">
        <v>33.04</v>
      </c>
      <c r="J964" s="86">
        <v>23.59</v>
      </c>
      <c r="K964" s="87">
        <v>0</v>
      </c>
      <c r="L964" s="85">
        <v>2.65000000084</v>
      </c>
      <c r="M964" s="86">
        <v>0</v>
      </c>
      <c r="N964" s="86">
        <v>60.079175416998602</v>
      </c>
      <c r="O964" s="86">
        <v>26.0143864795028</v>
      </c>
      <c r="P964" s="86">
        <v>0.30099999999999999</v>
      </c>
      <c r="Q964" s="88">
        <v>1.4690000000000001</v>
      </c>
      <c r="R964" s="85">
        <v>0</v>
      </c>
      <c r="S964" s="86">
        <v>1.2</v>
      </c>
      <c r="T964" s="86">
        <v>2.06</v>
      </c>
      <c r="U964" s="88">
        <v>2.1021915197713201</v>
      </c>
      <c r="V964" s="89">
        <v>3.93</v>
      </c>
      <c r="W964" s="85">
        <v>29.7744016262901</v>
      </c>
      <c r="X964" s="88">
        <v>22.3</v>
      </c>
      <c r="Y964" s="85">
        <v>100</v>
      </c>
      <c r="Z964" s="88"/>
      <c r="AA964" s="85">
        <v>0</v>
      </c>
      <c r="AB964" s="91">
        <v>0</v>
      </c>
      <c r="AC964" s="86">
        <v>0</v>
      </c>
      <c r="AD964" s="86">
        <v>0</v>
      </c>
      <c r="AE964" s="86">
        <v>0</v>
      </c>
      <c r="AF964" s="88">
        <v>0</v>
      </c>
      <c r="AG964" s="85">
        <v>7.9040000136700005E-3</v>
      </c>
      <c r="AH964" s="86">
        <v>0.12102599999999999</v>
      </c>
      <c r="AI964" s="88">
        <v>3.7208000064300001E-2</v>
      </c>
      <c r="AJ964" s="150">
        <v>1.55</v>
      </c>
      <c r="AK964" s="151">
        <v>0</v>
      </c>
    </row>
    <row r="965" spans="1:37" x14ac:dyDescent="0.2">
      <c r="A965" s="149" t="s">
        <v>2238</v>
      </c>
      <c r="B965" s="66" t="s">
        <v>2239</v>
      </c>
      <c r="C965" s="67">
        <v>60</v>
      </c>
      <c r="D965" s="84" t="s">
        <v>349</v>
      </c>
      <c r="E965" s="85">
        <v>32.569707634001098</v>
      </c>
      <c r="F965" s="91">
        <v>32.550250406063903</v>
      </c>
      <c r="G965" s="86">
        <v>13.9017663779101</v>
      </c>
      <c r="H965" s="86">
        <v>13.888230914997299</v>
      </c>
      <c r="I965" s="86">
        <v>151.76</v>
      </c>
      <c r="J965" s="86">
        <v>78.48</v>
      </c>
      <c r="K965" s="87">
        <v>0</v>
      </c>
      <c r="L965" s="85">
        <v>1.34999999924</v>
      </c>
      <c r="M965" s="86">
        <v>1.7334381697275199E-3</v>
      </c>
      <c r="N965" s="86">
        <v>37.509439807912003</v>
      </c>
      <c r="O965" s="86">
        <v>6.1286564845974603</v>
      </c>
      <c r="P965" s="86">
        <v>1.0980000000000001</v>
      </c>
      <c r="Q965" s="88">
        <v>1.3252999999999999</v>
      </c>
      <c r="R965" s="85">
        <v>1.23624675485227E-2</v>
      </c>
      <c r="S965" s="86">
        <v>1.7</v>
      </c>
      <c r="T965" s="86">
        <v>2.17</v>
      </c>
      <c r="U965" s="88">
        <v>3.7400175961017901</v>
      </c>
      <c r="V965" s="89">
        <v>3.28</v>
      </c>
      <c r="W965" s="85">
        <v>21.9176560600316</v>
      </c>
      <c r="X965" s="88"/>
      <c r="Y965" s="85"/>
      <c r="Z965" s="88">
        <v>-100</v>
      </c>
      <c r="AA965" s="85">
        <v>0</v>
      </c>
      <c r="AB965" s="91">
        <v>0.01</v>
      </c>
      <c r="AC965" s="86">
        <v>0</v>
      </c>
      <c r="AD965" s="86">
        <v>0</v>
      </c>
      <c r="AE965" s="86">
        <v>0.02</v>
      </c>
      <c r="AF965" s="88">
        <v>7.7200002924700001E-2</v>
      </c>
      <c r="AG965" s="85">
        <v>2.3815999989000001E-2</v>
      </c>
      <c r="AH965" s="86">
        <v>0.517675</v>
      </c>
      <c r="AI965" s="88">
        <v>0.102321999953</v>
      </c>
      <c r="AJ965" s="150">
        <v>1.62</v>
      </c>
      <c r="AK965" s="151">
        <v>0</v>
      </c>
    </row>
    <row r="966" spans="1:37" x14ac:dyDescent="0.2">
      <c r="A966" s="149" t="s">
        <v>2240</v>
      </c>
      <c r="B966" s="66" t="s">
        <v>2241</v>
      </c>
      <c r="C966" s="67">
        <v>83</v>
      </c>
      <c r="D966" s="84" t="s">
        <v>349</v>
      </c>
      <c r="E966" s="85">
        <v>20.898431310410398</v>
      </c>
      <c r="F966" s="91">
        <v>20.885755030898402</v>
      </c>
      <c r="G966" s="86">
        <v>13.227697670733599</v>
      </c>
      <c r="H966" s="86">
        <v>13.2166059261607</v>
      </c>
      <c r="I966" s="86">
        <v>80.510000000000005</v>
      </c>
      <c r="J966" s="86">
        <v>64.75</v>
      </c>
      <c r="K966" s="87">
        <v>0</v>
      </c>
      <c r="L966" s="85">
        <v>6.8100000104299996</v>
      </c>
      <c r="M966" s="86">
        <v>6.1141794835520898E-4</v>
      </c>
      <c r="N966" s="86">
        <v>20.2304879987283</v>
      </c>
      <c r="O966" s="86">
        <v>6.0662622491833904</v>
      </c>
      <c r="P966" s="86">
        <v>1.3149999999999999</v>
      </c>
      <c r="Q966" s="88">
        <v>1.4964999999999999</v>
      </c>
      <c r="R966" s="85">
        <v>3.6556388228843002E-2</v>
      </c>
      <c r="S966" s="86">
        <v>3</v>
      </c>
      <c r="T966" s="86">
        <v>2.06</v>
      </c>
      <c r="U966" s="88">
        <v>7.7372841071145597</v>
      </c>
      <c r="V966" s="89">
        <v>3.39</v>
      </c>
      <c r="W966" s="85">
        <v>18.316653251312399</v>
      </c>
      <c r="X966" s="88">
        <v>17.2</v>
      </c>
      <c r="Y966" s="85">
        <v>-100</v>
      </c>
      <c r="Z966" s="88"/>
      <c r="AA966" s="85">
        <v>0</v>
      </c>
      <c r="AB966" s="91">
        <v>0</v>
      </c>
      <c r="AC966" s="86">
        <v>0</v>
      </c>
      <c r="AD966" s="86">
        <v>0</v>
      </c>
      <c r="AE966" s="86">
        <v>0</v>
      </c>
      <c r="AF966" s="88">
        <v>0</v>
      </c>
      <c r="AG966" s="85">
        <v>6.8848000067799994E-2</v>
      </c>
      <c r="AH966" s="86">
        <v>0.26083600000000001</v>
      </c>
      <c r="AI966" s="88">
        <v>9.3020000091499994E-2</v>
      </c>
      <c r="AJ966" s="150">
        <v>1.83</v>
      </c>
      <c r="AK966" s="151">
        <v>1</v>
      </c>
    </row>
    <row r="967" spans="1:37" x14ac:dyDescent="0.2">
      <c r="A967" s="149" t="s">
        <v>2242</v>
      </c>
      <c r="B967" s="66" t="s">
        <v>2243</v>
      </c>
      <c r="C967" s="67">
        <v>60</v>
      </c>
      <c r="D967" s="84" t="s">
        <v>349</v>
      </c>
      <c r="E967" s="85">
        <v>84.707961939147793</v>
      </c>
      <c r="F967" s="91">
        <v>84.707961939147793</v>
      </c>
      <c r="G967" s="86">
        <v>17.9435104742563</v>
      </c>
      <c r="H967" s="86">
        <v>17.9435104742563</v>
      </c>
      <c r="I967" s="86">
        <v>31.06</v>
      </c>
      <c r="J967" s="86">
        <v>8.83</v>
      </c>
      <c r="K967" s="87">
        <v>0</v>
      </c>
      <c r="L967" s="85">
        <v>1.7900000002200001</v>
      </c>
      <c r="M967" s="86">
        <v>0</v>
      </c>
      <c r="N967" s="86">
        <v>84.508422202961896</v>
      </c>
      <c r="O967" s="86">
        <v>46.435692921236303</v>
      </c>
      <c r="P967" s="86">
        <v>0.111</v>
      </c>
      <c r="Q967" s="88">
        <v>1.7968999999999999</v>
      </c>
      <c r="R967" s="85">
        <v>0</v>
      </c>
      <c r="S967" s="86">
        <v>0.4</v>
      </c>
      <c r="T967" s="86">
        <v>2.63</v>
      </c>
      <c r="U967" s="88">
        <v>0.73338598668622401</v>
      </c>
      <c r="V967" s="89">
        <v>4.71</v>
      </c>
      <c r="W967" s="85">
        <v>43.011437184912403</v>
      </c>
      <c r="X967" s="88">
        <v>37.066666666700002</v>
      </c>
      <c r="Y967" s="85">
        <v>100</v>
      </c>
      <c r="Z967" s="88"/>
      <c r="AA967" s="85">
        <v>0</v>
      </c>
      <c r="AB967" s="91">
        <v>0</v>
      </c>
      <c r="AC967" s="86">
        <v>0</v>
      </c>
      <c r="AD967" s="86">
        <v>0</v>
      </c>
      <c r="AE967" s="86">
        <v>0</v>
      </c>
      <c r="AF967" s="88">
        <v>2.06450009371</v>
      </c>
      <c r="AG967" s="85">
        <v>0</v>
      </c>
      <c r="AH967" s="86">
        <v>2.8582E-2</v>
      </c>
      <c r="AI967" s="88">
        <v>1.40460000066E-2</v>
      </c>
      <c r="AJ967" s="150">
        <v>1.2</v>
      </c>
      <c r="AK967" s="151">
        <v>0</v>
      </c>
    </row>
    <row r="968" spans="1:37" x14ac:dyDescent="0.2">
      <c r="A968" s="149" t="s">
        <v>2244</v>
      </c>
      <c r="B968" s="66" t="s">
        <v>2245</v>
      </c>
      <c r="C968" s="67">
        <v>60</v>
      </c>
      <c r="D968" s="84" t="s">
        <v>349</v>
      </c>
      <c r="E968" s="85">
        <v>79.204304063846294</v>
      </c>
      <c r="F968" s="91">
        <v>79.204304063846294</v>
      </c>
      <c r="G968" s="86">
        <v>25.463064064640399</v>
      </c>
      <c r="H968" s="86">
        <v>25.463064064640399</v>
      </c>
      <c r="I968" s="86">
        <v>29.48</v>
      </c>
      <c r="J968" s="86">
        <v>16.809999999999999</v>
      </c>
      <c r="K968" s="87">
        <v>0</v>
      </c>
      <c r="L968" s="85">
        <v>0.42999999930299998</v>
      </c>
      <c r="M968" s="86">
        <v>0.30142059763068202</v>
      </c>
      <c r="N968" s="86">
        <v>84.511456524501298</v>
      </c>
      <c r="O968" s="86">
        <v>15.869923572606</v>
      </c>
      <c r="P968" s="86">
        <v>0.158</v>
      </c>
      <c r="Q968" s="88">
        <v>1.5441</v>
      </c>
      <c r="R968" s="85">
        <v>2.6638252530634E-2</v>
      </c>
      <c r="S968" s="86">
        <v>0.3</v>
      </c>
      <c r="T968" s="86">
        <v>2.0699999999999998</v>
      </c>
      <c r="U968" s="88">
        <v>0.25212920132616001</v>
      </c>
      <c r="V968" s="89">
        <v>4.3899999999999997</v>
      </c>
      <c r="W968" s="85">
        <v>35.219958918550702</v>
      </c>
      <c r="X968" s="88">
        <v>29.433333333299998</v>
      </c>
      <c r="Y968" s="85">
        <v>100</v>
      </c>
      <c r="Z968" s="88">
        <v>-100</v>
      </c>
      <c r="AA968" s="85">
        <v>0</v>
      </c>
      <c r="AB968" s="91">
        <v>0</v>
      </c>
      <c r="AC968" s="86">
        <v>0</v>
      </c>
      <c r="AD968" s="86">
        <v>0</v>
      </c>
      <c r="AE968" s="86">
        <v>0</v>
      </c>
      <c r="AF968" s="88">
        <v>1.44389998679</v>
      </c>
      <c r="AG968" s="85">
        <v>0</v>
      </c>
      <c r="AH968" s="86">
        <v>4.9699E-2</v>
      </c>
      <c r="AI968" s="88">
        <v>0.112367999909</v>
      </c>
      <c r="AJ968" s="150">
        <v>1.4</v>
      </c>
      <c r="AK968" s="151">
        <v>0</v>
      </c>
    </row>
    <row r="969" spans="1:37" x14ac:dyDescent="0.2">
      <c r="A969" s="149" t="s">
        <v>2246</v>
      </c>
      <c r="B969" s="66" t="s">
        <v>2247</v>
      </c>
      <c r="C969" s="67">
        <v>60</v>
      </c>
      <c r="D969" s="84" t="s">
        <v>349</v>
      </c>
      <c r="E969" s="85">
        <v>63.872647176611899</v>
      </c>
      <c r="F969" s="91">
        <v>63.851021225470603</v>
      </c>
      <c r="G969" s="86">
        <v>18.722466960352399</v>
      </c>
      <c r="H969" s="86">
        <v>18.722466960352399</v>
      </c>
      <c r="I969" s="86">
        <v>40.67</v>
      </c>
      <c r="J969" s="86">
        <v>21.48</v>
      </c>
      <c r="K969" s="87">
        <v>0</v>
      </c>
      <c r="L969" s="85">
        <v>1.20999999986</v>
      </c>
      <c r="M969" s="86">
        <v>0.56163475637601601</v>
      </c>
      <c r="N969" s="86">
        <v>68.501255397339804</v>
      </c>
      <c r="O969" s="86">
        <v>14.673557503598101</v>
      </c>
      <c r="P969" s="86">
        <v>0.38100000000000001</v>
      </c>
      <c r="Q969" s="88">
        <v>1.7354000000000001</v>
      </c>
      <c r="R969" s="85">
        <v>2.5131942699170601E-2</v>
      </c>
      <c r="S969" s="86">
        <v>0.8</v>
      </c>
      <c r="T969" s="86">
        <v>1.87</v>
      </c>
      <c r="U969" s="88">
        <v>1.5186223468161799</v>
      </c>
      <c r="V969" s="89">
        <v>4.05</v>
      </c>
      <c r="W969" s="85">
        <v>35.311095918864901</v>
      </c>
      <c r="X969" s="88">
        <v>20.866666666699999</v>
      </c>
      <c r="Y969" s="85">
        <v>28.240000000000009</v>
      </c>
      <c r="Z969" s="88">
        <v>-99.52</v>
      </c>
      <c r="AA969" s="85">
        <v>0</v>
      </c>
      <c r="AB969" s="91">
        <v>0</v>
      </c>
      <c r="AC969" s="86">
        <v>0</v>
      </c>
      <c r="AD969" s="86">
        <v>0</v>
      </c>
      <c r="AE969" s="86">
        <v>0</v>
      </c>
      <c r="AF969" s="88">
        <v>3.1993000503700002</v>
      </c>
      <c r="AG969" s="85">
        <v>0</v>
      </c>
      <c r="AH969" s="86">
        <v>0.15934699999999999</v>
      </c>
      <c r="AI969" s="88">
        <v>9.3019999938399999E-3</v>
      </c>
      <c r="AJ969" s="150">
        <v>1.48</v>
      </c>
      <c r="AK969" s="151">
        <v>0</v>
      </c>
    </row>
    <row r="970" spans="1:37" x14ac:dyDescent="0.2">
      <c r="A970" s="149" t="s">
        <v>2248</v>
      </c>
      <c r="B970" s="66" t="s">
        <v>2249</v>
      </c>
      <c r="C970" s="67">
        <v>83</v>
      </c>
      <c r="D970" s="84" t="s">
        <v>349</v>
      </c>
      <c r="E970" s="85">
        <v>30.056055929961602</v>
      </c>
      <c r="F970" s="91">
        <v>30.056055929961602</v>
      </c>
      <c r="G970" s="86">
        <v>16.778988473893101</v>
      </c>
      <c r="H970" s="86">
        <v>16.778988473893101</v>
      </c>
      <c r="I970" s="86">
        <v>56.76</v>
      </c>
      <c r="J970" s="86">
        <v>46.98</v>
      </c>
      <c r="K970" s="87">
        <v>0</v>
      </c>
      <c r="L970" s="85">
        <v>2.8400000023400001</v>
      </c>
      <c r="M970" s="86">
        <v>0</v>
      </c>
      <c r="N970" s="86">
        <v>29.778515592166102</v>
      </c>
      <c r="O970" s="86">
        <v>15.0663544106167</v>
      </c>
      <c r="P970" s="86">
        <v>0.72599999999999998</v>
      </c>
      <c r="Q970" s="88">
        <v>1.2363999999999999</v>
      </c>
      <c r="R970" s="85">
        <v>0</v>
      </c>
      <c r="S970" s="86">
        <v>1.9</v>
      </c>
      <c r="T970" s="86">
        <v>1.89</v>
      </c>
      <c r="U970" s="88">
        <v>4.21784132182822</v>
      </c>
      <c r="V970" s="89">
        <v>3.5</v>
      </c>
      <c r="W970" s="85">
        <v>17.699597355869798</v>
      </c>
      <c r="X970" s="88">
        <v>16</v>
      </c>
      <c r="Y970" s="85">
        <v>-100</v>
      </c>
      <c r="Z970" s="88"/>
      <c r="AA970" s="85">
        <v>0</v>
      </c>
      <c r="AB970" s="91">
        <v>0</v>
      </c>
      <c r="AC970" s="86">
        <v>0</v>
      </c>
      <c r="AD970" s="86">
        <v>0</v>
      </c>
      <c r="AE970" s="86">
        <v>0</v>
      </c>
      <c r="AF970" s="88">
        <v>0</v>
      </c>
      <c r="AG970" s="85">
        <v>0</v>
      </c>
      <c r="AH970" s="86">
        <v>0.138014</v>
      </c>
      <c r="AI970" s="88">
        <v>9.3020000152300008E-3</v>
      </c>
      <c r="AJ970" s="150">
        <v>1.68</v>
      </c>
      <c r="AK970" s="151">
        <v>0</v>
      </c>
    </row>
    <row r="971" spans="1:37" x14ac:dyDescent="0.2">
      <c r="A971" s="149" t="s">
        <v>2250</v>
      </c>
      <c r="B971" s="66" t="s">
        <v>2251</v>
      </c>
      <c r="C971" s="67">
        <v>60</v>
      </c>
      <c r="D971" s="84" t="s">
        <v>349</v>
      </c>
      <c r="E971" s="85">
        <v>62.173795717962101</v>
      </c>
      <c r="F971" s="91">
        <v>62.165897707602497</v>
      </c>
      <c r="G971" s="86">
        <v>20.442683480653201</v>
      </c>
      <c r="H971" s="86">
        <v>20.434785470293601</v>
      </c>
      <c r="I971" s="86">
        <v>65.12</v>
      </c>
      <c r="J971" s="86">
        <v>34.159999999999997</v>
      </c>
      <c r="K971" s="87">
        <v>0</v>
      </c>
      <c r="L971" s="85">
        <v>1.5300000016899999</v>
      </c>
      <c r="M971" s="86">
        <v>0</v>
      </c>
      <c r="N971" s="86">
        <v>65.3407067596724</v>
      </c>
      <c r="O971" s="86">
        <v>20.557156580211299</v>
      </c>
      <c r="P971" s="86">
        <v>0.57199999999999995</v>
      </c>
      <c r="Q971" s="88">
        <v>1.7917000000000001</v>
      </c>
      <c r="R971" s="85">
        <v>0</v>
      </c>
      <c r="S971" s="86">
        <v>0.6</v>
      </c>
      <c r="T971" s="86">
        <v>2.1</v>
      </c>
      <c r="U971" s="88">
        <v>1.70662840519426</v>
      </c>
      <c r="V971" s="89">
        <v>3.91</v>
      </c>
      <c r="W971" s="85">
        <v>32.238017370416898</v>
      </c>
      <c r="X971" s="88">
        <v>19.100000000000001</v>
      </c>
      <c r="Y971" s="85">
        <v>99.960000000000008</v>
      </c>
      <c r="Z971" s="88">
        <v>-100</v>
      </c>
      <c r="AA971" s="85">
        <v>0.02</v>
      </c>
      <c r="AB971" s="91">
        <v>0.02</v>
      </c>
      <c r="AC971" s="86">
        <v>0</v>
      </c>
      <c r="AD971" s="86">
        <v>0</v>
      </c>
      <c r="AE971" s="86">
        <v>0</v>
      </c>
      <c r="AF971" s="88">
        <v>0.22179999972100001</v>
      </c>
      <c r="AG971" s="85">
        <v>0</v>
      </c>
      <c r="AH971" s="86">
        <v>0.30693999999999999</v>
      </c>
      <c r="AI971" s="88">
        <v>0.18259800014200001</v>
      </c>
      <c r="AJ971" s="150">
        <v>1.44</v>
      </c>
      <c r="AK971" s="151">
        <v>0</v>
      </c>
    </row>
    <row r="972" spans="1:37" x14ac:dyDescent="0.2">
      <c r="A972" s="149" t="s">
        <v>2252</v>
      </c>
      <c r="B972" s="66" t="s">
        <v>2253</v>
      </c>
      <c r="C972" s="67">
        <v>83</v>
      </c>
      <c r="D972" s="84" t="s">
        <v>349</v>
      </c>
      <c r="E972" s="85">
        <v>28.816849461321901</v>
      </c>
      <c r="F972" s="91">
        <v>28.778025817723002</v>
      </c>
      <c r="G972" s="86">
        <v>17.088226730078599</v>
      </c>
      <c r="H972" s="86">
        <v>17.059108997379401</v>
      </c>
      <c r="I972" s="86">
        <v>18.239999999999998</v>
      </c>
      <c r="J972" s="86">
        <v>21.3</v>
      </c>
      <c r="K972" s="87">
        <v>0</v>
      </c>
      <c r="L972" s="85">
        <v>4.0199999987100004</v>
      </c>
      <c r="M972" s="86">
        <v>0</v>
      </c>
      <c r="N972" s="86">
        <v>28.166749495717301</v>
      </c>
      <c r="O972" s="86">
        <v>6.7846034214618998</v>
      </c>
      <c r="P972" s="86">
        <v>0.39400000000000002</v>
      </c>
      <c r="Q972" s="88">
        <v>1.2294</v>
      </c>
      <c r="R972" s="85">
        <v>0</v>
      </c>
      <c r="S972" s="86">
        <v>1.8</v>
      </c>
      <c r="T972" s="86">
        <v>1.23</v>
      </c>
      <c r="U972" s="88">
        <v>6.4253130156265197</v>
      </c>
      <c r="V972" s="89">
        <v>3.11</v>
      </c>
      <c r="W972" s="85">
        <v>17.190451252248099</v>
      </c>
      <c r="X972" s="88">
        <v>17.4666666667</v>
      </c>
      <c r="Y972" s="85">
        <v>100</v>
      </c>
      <c r="Z972" s="88"/>
      <c r="AA972" s="85">
        <v>0</v>
      </c>
      <c r="AB972" s="91">
        <v>0</v>
      </c>
      <c r="AC972" s="86">
        <v>0</v>
      </c>
      <c r="AD972" s="86">
        <v>0</v>
      </c>
      <c r="AE972" s="86">
        <v>0</v>
      </c>
      <c r="AF972" s="88">
        <v>0</v>
      </c>
      <c r="AG972" s="85">
        <v>1.4044999981000001E-2</v>
      </c>
      <c r="AH972" s="86">
        <v>0.13353699999999999</v>
      </c>
      <c r="AI972" s="88">
        <v>7.9531999892499997E-2</v>
      </c>
      <c r="AJ972" s="150">
        <v>1.83</v>
      </c>
      <c r="AK972" s="151">
        <v>2</v>
      </c>
    </row>
    <row r="973" spans="1:37" x14ac:dyDescent="0.2">
      <c r="A973" s="149" t="s">
        <v>2254</v>
      </c>
      <c r="B973" s="66" t="s">
        <v>2255</v>
      </c>
      <c r="C973" s="67">
        <v>83</v>
      </c>
      <c r="D973" s="84" t="s">
        <v>349</v>
      </c>
      <c r="E973" s="85">
        <v>21.674504721347901</v>
      </c>
      <c r="F973" s="91">
        <v>21.163488242918</v>
      </c>
      <c r="G973" s="86">
        <v>15.4312164413997</v>
      </c>
      <c r="H973" s="86">
        <v>15.189779670431401</v>
      </c>
      <c r="I973" s="86">
        <v>70.91</v>
      </c>
      <c r="J973" s="86">
        <v>84.2</v>
      </c>
      <c r="K973" s="87">
        <v>8.2000000000000007E-3</v>
      </c>
      <c r="L973" s="85">
        <v>3.24999999493</v>
      </c>
      <c r="M973" s="86">
        <v>0</v>
      </c>
      <c r="N973" s="86">
        <v>20.226491465646799</v>
      </c>
      <c r="O973" s="86">
        <v>11.605492474254</v>
      </c>
      <c r="P973" s="86">
        <v>1.4119999999999999</v>
      </c>
      <c r="Q973" s="88">
        <v>1.3989</v>
      </c>
      <c r="R973" s="85">
        <v>0</v>
      </c>
      <c r="S973" s="86">
        <v>3.3</v>
      </c>
      <c r="T973" s="86">
        <v>1.54</v>
      </c>
      <c r="U973" s="88">
        <v>8.6791334937974405</v>
      </c>
      <c r="V973" s="89">
        <v>3.22</v>
      </c>
      <c r="W973" s="85">
        <v>17.393962845751702</v>
      </c>
      <c r="X973" s="88">
        <v>19.233333333299999</v>
      </c>
      <c r="Y973" s="85">
        <v>100</v>
      </c>
      <c r="Z973" s="88">
        <v>100</v>
      </c>
      <c r="AA973" s="85">
        <v>0</v>
      </c>
      <c r="AB973" s="91">
        <v>0.04</v>
      </c>
      <c r="AC973" s="86">
        <v>0</v>
      </c>
      <c r="AD973" s="86">
        <v>0.01</v>
      </c>
      <c r="AE973" s="86">
        <v>0.21</v>
      </c>
      <c r="AF973" s="88">
        <v>0.22659999096799999</v>
      </c>
      <c r="AG973" s="85">
        <v>8.6100999982599999E-2</v>
      </c>
      <c r="AH973" s="86">
        <v>0.71145499999999995</v>
      </c>
      <c r="AI973" s="88">
        <v>0.24143799995099999</v>
      </c>
      <c r="AJ973" s="150">
        <v>2.37</v>
      </c>
      <c r="AK973" s="151">
        <v>4</v>
      </c>
    </row>
    <row r="974" spans="1:37" x14ac:dyDescent="0.2">
      <c r="A974" s="149" t="s">
        <v>2256</v>
      </c>
      <c r="B974" s="66" t="s">
        <v>2257</v>
      </c>
      <c r="C974" s="67">
        <v>83</v>
      </c>
      <c r="D974" s="84" t="s">
        <v>349</v>
      </c>
      <c r="E974" s="85">
        <v>30.661240262276198</v>
      </c>
      <c r="F974" s="91">
        <v>30.588271566874301</v>
      </c>
      <c r="G974" s="86">
        <v>20.542229347803701</v>
      </c>
      <c r="H974" s="86">
        <v>20.507286592259199</v>
      </c>
      <c r="I974" s="86">
        <v>64.69</v>
      </c>
      <c r="J974" s="86">
        <v>66.489999999999995</v>
      </c>
      <c r="K974" s="87">
        <v>2.2800000000000001E-2</v>
      </c>
      <c r="L974" s="85">
        <v>3.12000000994</v>
      </c>
      <c r="M974" s="86">
        <v>1.7243470089288999E-4</v>
      </c>
      <c r="N974" s="86">
        <v>28.965552858544601</v>
      </c>
      <c r="O974" s="86">
        <v>16.343431483578701</v>
      </c>
      <c r="P974" s="86">
        <v>1.093</v>
      </c>
      <c r="Q974" s="88">
        <v>1.6214999999999999</v>
      </c>
      <c r="R974" s="85">
        <v>1.1890606420927499E-2</v>
      </c>
      <c r="S974" s="86">
        <v>5.5</v>
      </c>
      <c r="T974" s="86">
        <v>1.71</v>
      </c>
      <c r="U974" s="88">
        <v>8.6894411214569107</v>
      </c>
      <c r="V974" s="89">
        <v>3.47</v>
      </c>
      <c r="W974" s="85">
        <v>21.0198474699102</v>
      </c>
      <c r="X974" s="88">
        <v>18.166666666699999</v>
      </c>
      <c r="Y974" s="85">
        <v>100</v>
      </c>
      <c r="Z974" s="88"/>
      <c r="AA974" s="85">
        <v>0.09</v>
      </c>
      <c r="AB974" s="91">
        <v>0.09</v>
      </c>
      <c r="AC974" s="86">
        <v>0.03</v>
      </c>
      <c r="AD974" s="86">
        <v>0.03</v>
      </c>
      <c r="AE974" s="86">
        <v>0</v>
      </c>
      <c r="AF974" s="88">
        <v>1.8230000792400001</v>
      </c>
      <c r="AG974" s="85">
        <v>0.104988000252</v>
      </c>
      <c r="AH974" s="86">
        <v>0.39251000000000003</v>
      </c>
      <c r="AI974" s="88">
        <v>0.10399000025000001</v>
      </c>
      <c r="AJ974" s="150">
        <v>2.65</v>
      </c>
      <c r="AK974" s="151">
        <v>7</v>
      </c>
    </row>
    <row r="975" spans="1:37" x14ac:dyDescent="0.2">
      <c r="A975" s="149" t="s">
        <v>2258</v>
      </c>
      <c r="B975" s="66" t="s">
        <v>2259</v>
      </c>
      <c r="C975" s="67">
        <v>60</v>
      </c>
      <c r="D975" s="84" t="s">
        <v>349</v>
      </c>
      <c r="E975" s="85">
        <v>42.315376382447397</v>
      </c>
      <c r="F975" s="91">
        <v>42.285051730288998</v>
      </c>
      <c r="G975" s="86">
        <v>25.2791651801641</v>
      </c>
      <c r="H975" s="86">
        <v>25.252408134142001</v>
      </c>
      <c r="I975" s="86">
        <v>36.36</v>
      </c>
      <c r="J975" s="86">
        <v>27.58</v>
      </c>
      <c r="K975" s="87">
        <v>0</v>
      </c>
      <c r="L975" s="85">
        <v>3.7000000019199999</v>
      </c>
      <c r="M975" s="86">
        <v>0</v>
      </c>
      <c r="N975" s="86">
        <v>41.249552452560003</v>
      </c>
      <c r="O975" s="86">
        <v>9.9022183304144793</v>
      </c>
      <c r="P975" s="86">
        <v>0.53600000000000003</v>
      </c>
      <c r="Q975" s="88">
        <v>1.5954999999999999</v>
      </c>
      <c r="R975" s="85">
        <v>0</v>
      </c>
      <c r="S975" s="86">
        <v>2.7</v>
      </c>
      <c r="T975" s="86">
        <v>1.29</v>
      </c>
      <c r="U975" s="88">
        <v>6.4921512665001799</v>
      </c>
      <c r="V975" s="89">
        <v>3.47</v>
      </c>
      <c r="W975" s="85">
        <v>30.955586593342002</v>
      </c>
      <c r="X975" s="88">
        <v>18.366666666699999</v>
      </c>
      <c r="Y975" s="85">
        <v>-100</v>
      </c>
      <c r="Z975" s="88">
        <v>-100</v>
      </c>
      <c r="AA975" s="85">
        <v>0</v>
      </c>
      <c r="AB975" s="91">
        <v>0</v>
      </c>
      <c r="AC975" s="86">
        <v>0</v>
      </c>
      <c r="AD975" s="86">
        <v>0</v>
      </c>
      <c r="AE975" s="86">
        <v>0</v>
      </c>
      <c r="AF975" s="88">
        <v>4.0000001920599999E-3</v>
      </c>
      <c r="AG975" s="85">
        <v>0</v>
      </c>
      <c r="AH975" s="86">
        <v>0.18943299999999999</v>
      </c>
      <c r="AI975" s="88">
        <v>5.1545000000900003E-2</v>
      </c>
      <c r="AJ975" s="150">
        <v>1.57</v>
      </c>
      <c r="AK975" s="151">
        <v>0</v>
      </c>
    </row>
    <row r="976" spans="1:37" x14ac:dyDescent="0.2">
      <c r="A976" s="149" t="s">
        <v>2260</v>
      </c>
      <c r="B976" s="66" t="s">
        <v>2261</v>
      </c>
      <c r="C976" s="67">
        <v>60</v>
      </c>
      <c r="D976" s="84" t="s">
        <v>349</v>
      </c>
      <c r="E976" s="85">
        <v>29.859651917151101</v>
      </c>
      <c r="F976" s="91">
        <v>29.820445119672598</v>
      </c>
      <c r="G976" s="86">
        <v>18.3383669143638</v>
      </c>
      <c r="H976" s="86">
        <v>18.316925696992701</v>
      </c>
      <c r="I976" s="86">
        <v>35.72</v>
      </c>
      <c r="J976" s="86">
        <v>40.840000000000003</v>
      </c>
      <c r="K976" s="87">
        <v>6.7999999999999996E-3</v>
      </c>
      <c r="L976" s="85">
        <v>4.8100000053</v>
      </c>
      <c r="M976" s="86">
        <v>0</v>
      </c>
      <c r="N976" s="86">
        <v>27.220526551743198</v>
      </c>
      <c r="O976" s="86">
        <v>9.9176172370088693</v>
      </c>
      <c r="P976" s="86">
        <v>0.89200000000000002</v>
      </c>
      <c r="Q976" s="88">
        <v>1.4839</v>
      </c>
      <c r="R976" s="85">
        <v>0</v>
      </c>
      <c r="S976" s="86">
        <v>3.2</v>
      </c>
      <c r="T976" s="86">
        <v>1.44</v>
      </c>
      <c r="U976" s="88">
        <v>8.3767773237685095</v>
      </c>
      <c r="V976" s="89">
        <v>3.29</v>
      </c>
      <c r="W976" s="85">
        <v>22.1739325418534</v>
      </c>
      <c r="X976" s="88">
        <v>19.266666666700001</v>
      </c>
      <c r="Y976" s="85">
        <v>-100</v>
      </c>
      <c r="Z976" s="88">
        <v>-100</v>
      </c>
      <c r="AA976" s="85">
        <v>0.01</v>
      </c>
      <c r="AB976" s="91">
        <v>0.03</v>
      </c>
      <c r="AC976" s="86">
        <v>0</v>
      </c>
      <c r="AD976" s="86">
        <v>0</v>
      </c>
      <c r="AE976" s="86">
        <v>0</v>
      </c>
      <c r="AF976" s="88">
        <v>8.7099999285300003E-2</v>
      </c>
      <c r="AG976" s="85">
        <v>2.21000000305E-2</v>
      </c>
      <c r="AH976" s="86">
        <v>0.40003300000000003</v>
      </c>
      <c r="AI976" s="88">
        <v>8.2472000113999994E-2</v>
      </c>
      <c r="AJ976" s="150">
        <v>1.51</v>
      </c>
      <c r="AK976" s="151">
        <v>0</v>
      </c>
    </row>
    <row r="977" spans="1:37" x14ac:dyDescent="0.2">
      <c r="A977" s="149" t="s">
        <v>2262</v>
      </c>
      <c r="B977" s="66" t="s">
        <v>2263</v>
      </c>
      <c r="C977" s="67">
        <v>83</v>
      </c>
      <c r="D977" s="84" t="s">
        <v>349</v>
      </c>
      <c r="E977" s="85">
        <v>25.073903689062298</v>
      </c>
      <c r="F977" s="91">
        <v>25.073903689062298</v>
      </c>
      <c r="G977" s="86">
        <v>20.3257009917963</v>
      </c>
      <c r="H977" s="86">
        <v>20.3257009917963</v>
      </c>
      <c r="I977" s="86">
        <v>39.799999999999997</v>
      </c>
      <c r="J977" s="86">
        <v>31.9</v>
      </c>
      <c r="K977" s="87">
        <v>0</v>
      </c>
      <c r="L977" s="85">
        <v>5.2600000058500003</v>
      </c>
      <c r="M977" s="86">
        <v>0</v>
      </c>
      <c r="N977" s="86">
        <v>23.017810721562601</v>
      </c>
      <c r="O977" s="86">
        <v>15.993164190876801</v>
      </c>
      <c r="P977" s="86">
        <v>0.91500000000000004</v>
      </c>
      <c r="Q977" s="88">
        <v>1.137</v>
      </c>
      <c r="R977" s="85">
        <v>0</v>
      </c>
      <c r="S977" s="86">
        <v>1.6</v>
      </c>
      <c r="T977" s="86">
        <v>1.63</v>
      </c>
      <c r="U977" s="88">
        <v>10.515314243733499</v>
      </c>
      <c r="V977" s="89">
        <v>3.4</v>
      </c>
      <c r="W977" s="85">
        <v>19.101629265913001</v>
      </c>
      <c r="X977" s="88">
        <v>18</v>
      </c>
      <c r="Y977" s="85">
        <v>-100</v>
      </c>
      <c r="Z977" s="88"/>
      <c r="AA977" s="85">
        <v>0</v>
      </c>
      <c r="AB977" s="91">
        <v>0</v>
      </c>
      <c r="AC977" s="86">
        <v>0</v>
      </c>
      <c r="AD977" s="86">
        <v>0</v>
      </c>
      <c r="AE977" s="86">
        <v>0</v>
      </c>
      <c r="AF977" s="88">
        <v>0</v>
      </c>
      <c r="AG977" s="85">
        <v>3.3852000021700003E-2</v>
      </c>
      <c r="AH977" s="86">
        <v>0.21329000000000001</v>
      </c>
      <c r="AI977" s="88">
        <v>7.3808000047399999E-2</v>
      </c>
      <c r="AJ977" s="150">
        <v>1.63</v>
      </c>
      <c r="AK977" s="151">
        <v>0</v>
      </c>
    </row>
    <row r="978" spans="1:37" x14ac:dyDescent="0.2">
      <c r="A978" s="149" t="s">
        <v>1599</v>
      </c>
      <c r="B978" s="66" t="s">
        <v>2264</v>
      </c>
      <c r="C978" s="67">
        <v>83</v>
      </c>
      <c r="D978" s="84" t="s">
        <v>349</v>
      </c>
      <c r="E978" s="85">
        <v>29.118292397162499</v>
      </c>
      <c r="F978" s="91">
        <v>26.2254223206868</v>
      </c>
      <c r="G978" s="86">
        <v>21.594273906652699</v>
      </c>
      <c r="H978" s="86">
        <v>20.100973521078799</v>
      </c>
      <c r="I978" s="86">
        <v>48.82</v>
      </c>
      <c r="J978" s="86">
        <v>59.91</v>
      </c>
      <c r="K978" s="87">
        <v>2.3699999999999999E-2</v>
      </c>
      <c r="L978" s="85">
        <v>2.9399999991999999</v>
      </c>
      <c r="M978" s="86">
        <v>1.3293896293631299E-2</v>
      </c>
      <c r="N978" s="86">
        <v>25.493303232248699</v>
      </c>
      <c r="O978" s="86">
        <v>17.241594022415899</v>
      </c>
      <c r="P978" s="86">
        <v>1.167</v>
      </c>
      <c r="Q978" s="88">
        <v>0.97040000000000004</v>
      </c>
      <c r="R978" s="85">
        <v>2.5786487880350699E-2</v>
      </c>
      <c r="S978" s="86">
        <v>1.1000000000000001</v>
      </c>
      <c r="T978" s="86">
        <v>1.47</v>
      </c>
      <c r="U978" s="88">
        <v>13.032827045565901</v>
      </c>
      <c r="V978" s="89">
        <v>3.04</v>
      </c>
      <c r="W978" s="85">
        <v>19.484935281463301</v>
      </c>
      <c r="X978" s="88">
        <v>26.933333333299998</v>
      </c>
      <c r="Y978" s="85">
        <v>-100</v>
      </c>
      <c r="Z978" s="88">
        <v>-100</v>
      </c>
      <c r="AA978" s="85">
        <v>0</v>
      </c>
      <c r="AB978" s="91">
        <v>0.06</v>
      </c>
      <c r="AC978" s="86">
        <v>0</v>
      </c>
      <c r="AD978" s="86">
        <v>0</v>
      </c>
      <c r="AE978" s="86">
        <v>0</v>
      </c>
      <c r="AF978" s="88">
        <v>0</v>
      </c>
      <c r="AG978" s="85">
        <v>6.7080000125999996E-3</v>
      </c>
      <c r="AH978" s="86">
        <v>0.17017099999999999</v>
      </c>
      <c r="AI978" s="88">
        <v>5.6439000105999997E-2</v>
      </c>
      <c r="AJ978" s="150">
        <v>1.87</v>
      </c>
      <c r="AK978" s="151">
        <v>1</v>
      </c>
    </row>
    <row r="979" spans="1:37" x14ac:dyDescent="0.2">
      <c r="A979" s="149" t="s">
        <v>2265</v>
      </c>
      <c r="B979" s="66" t="s">
        <v>2266</v>
      </c>
      <c r="C979" s="67">
        <v>83</v>
      </c>
      <c r="D979" s="84" t="s">
        <v>349</v>
      </c>
      <c r="E979" s="85">
        <v>25.856938035397999</v>
      </c>
      <c r="F979" s="91">
        <v>25.472596055374201</v>
      </c>
      <c r="G979" s="86">
        <v>19.138784804636199</v>
      </c>
      <c r="H979" s="86">
        <v>18.906251882552802</v>
      </c>
      <c r="I979" s="86">
        <v>108.25</v>
      </c>
      <c r="J979" s="86">
        <v>83.66</v>
      </c>
      <c r="K979" s="87">
        <v>0</v>
      </c>
      <c r="L979" s="85">
        <v>3.2599999994900002</v>
      </c>
      <c r="M979" s="86">
        <v>1.90458152350373E-3</v>
      </c>
      <c r="N979" s="86">
        <v>23.268442871342302</v>
      </c>
      <c r="O979" s="86">
        <v>18.5326724431496</v>
      </c>
      <c r="P979" s="86">
        <v>2.7559999999999998</v>
      </c>
      <c r="Q979" s="88">
        <v>0.45519999999999999</v>
      </c>
      <c r="R979" s="85">
        <v>5.0415931434333199E-2</v>
      </c>
      <c r="S979" s="86">
        <v>1.3</v>
      </c>
      <c r="T979" s="86">
        <v>1.99</v>
      </c>
      <c r="U979" s="88">
        <v>7.8603356666947803</v>
      </c>
      <c r="V979" s="89">
        <v>3.41</v>
      </c>
      <c r="W979" s="85">
        <v>20.7477398768245</v>
      </c>
      <c r="X979" s="88">
        <v>22.566666666700002</v>
      </c>
      <c r="Y979" s="85">
        <v>-100</v>
      </c>
      <c r="Z979" s="88"/>
      <c r="AA979" s="85">
        <v>0.03</v>
      </c>
      <c r="AB979" s="91">
        <v>0.04</v>
      </c>
      <c r="AC979" s="86">
        <v>0.02</v>
      </c>
      <c r="AD979" s="86">
        <v>0.01</v>
      </c>
      <c r="AE979" s="86">
        <v>0</v>
      </c>
      <c r="AF979" s="88">
        <v>0</v>
      </c>
      <c r="AG979" s="85">
        <v>0</v>
      </c>
      <c r="AH979" s="86">
        <v>0.41959099999999999</v>
      </c>
      <c r="AI979" s="88">
        <v>0.202971999599</v>
      </c>
      <c r="AJ979" s="150">
        <v>1.82</v>
      </c>
      <c r="AK979" s="151">
        <v>2</v>
      </c>
    </row>
    <row r="980" spans="1:37" x14ac:dyDescent="0.2">
      <c r="A980" s="149" t="s">
        <v>2267</v>
      </c>
      <c r="B980" s="66" t="s">
        <v>2268</v>
      </c>
      <c r="C980" s="67">
        <v>83</v>
      </c>
      <c r="D980" s="84" t="s">
        <v>349</v>
      </c>
      <c r="E980" s="85">
        <v>26.1782751340582</v>
      </c>
      <c r="F980" s="91">
        <v>26.155477802337199</v>
      </c>
      <c r="G980" s="86">
        <v>19.523436648197499</v>
      </c>
      <c r="H980" s="86">
        <v>19.5174895181833</v>
      </c>
      <c r="I980" s="86">
        <v>72.05</v>
      </c>
      <c r="J980" s="86">
        <v>63.32</v>
      </c>
      <c r="K980" s="87">
        <v>0</v>
      </c>
      <c r="L980" s="85">
        <v>3.3099999958000001</v>
      </c>
      <c r="M980" s="86">
        <v>0</v>
      </c>
      <c r="N980" s="86">
        <v>24.541446471402001</v>
      </c>
      <c r="O980" s="86">
        <v>23.906993130174399</v>
      </c>
      <c r="P980" s="86">
        <v>1.679</v>
      </c>
      <c r="Q980" s="88">
        <v>0.47360000000000002</v>
      </c>
      <c r="R980" s="85">
        <v>0</v>
      </c>
      <c r="S980" s="86">
        <v>4.8</v>
      </c>
      <c r="T980" s="86">
        <v>1.91</v>
      </c>
      <c r="U980" s="88">
        <v>6.8273052562717398</v>
      </c>
      <c r="V980" s="89">
        <v>3.48</v>
      </c>
      <c r="W980" s="85">
        <v>19.8548257135471</v>
      </c>
      <c r="X980" s="88">
        <v>16.833333333300001</v>
      </c>
      <c r="Y980" s="85">
        <v>-100</v>
      </c>
      <c r="Z980" s="88"/>
      <c r="AA980" s="85">
        <v>0</v>
      </c>
      <c r="AB980" s="91">
        <v>0</v>
      </c>
      <c r="AC980" s="86">
        <v>0.02</v>
      </c>
      <c r="AD980" s="86">
        <v>0</v>
      </c>
      <c r="AE980" s="86">
        <v>0.15</v>
      </c>
      <c r="AF980" s="88">
        <v>2.2386000128000001</v>
      </c>
      <c r="AG980" s="85">
        <v>0</v>
      </c>
      <c r="AH980" s="86">
        <v>0.39082499999999998</v>
      </c>
      <c r="AI980" s="88">
        <v>0.22206399998099999</v>
      </c>
      <c r="AJ980" s="150">
        <v>2.41</v>
      </c>
      <c r="AK980" s="151">
        <v>7</v>
      </c>
    </row>
    <row r="981" spans="1:37" x14ac:dyDescent="0.2">
      <c r="A981" s="149" t="s">
        <v>2269</v>
      </c>
      <c r="B981" s="66" t="s">
        <v>2270</v>
      </c>
      <c r="C981" s="67">
        <v>83</v>
      </c>
      <c r="D981" s="84" t="s">
        <v>349</v>
      </c>
      <c r="E981" s="85">
        <v>15.789198202442099</v>
      </c>
      <c r="F981" s="91">
        <v>15.7847117850707</v>
      </c>
      <c r="G981" s="86">
        <v>12.2748379281725</v>
      </c>
      <c r="H981" s="86">
        <v>12.270351510801101</v>
      </c>
      <c r="I981" s="86">
        <v>29.39</v>
      </c>
      <c r="J981" s="86">
        <v>30.17</v>
      </c>
      <c r="K981" s="87">
        <v>0</v>
      </c>
      <c r="L981" s="85">
        <v>1.55999999932</v>
      </c>
      <c r="M981" s="86">
        <v>1.7526583740708299E-2</v>
      </c>
      <c r="N981" s="86">
        <v>15.2592314901593</v>
      </c>
      <c r="O981" s="86">
        <v>7.2301039374857696</v>
      </c>
      <c r="P981" s="86">
        <v>1.022</v>
      </c>
      <c r="Q981" s="88">
        <v>1.4124000000000001</v>
      </c>
      <c r="R981" s="85">
        <v>7.4906367041198503E-3</v>
      </c>
      <c r="S981" s="86">
        <v>3.5</v>
      </c>
      <c r="T981" s="86">
        <v>1.54</v>
      </c>
      <c r="U981" s="88">
        <v>11.456814494119101</v>
      </c>
      <c r="V981" s="89">
        <v>2.83</v>
      </c>
      <c r="W981" s="85">
        <v>21.997017827047902</v>
      </c>
      <c r="X981" s="88">
        <v>19.399999999999999</v>
      </c>
      <c r="Y981" s="85">
        <v>-100</v>
      </c>
      <c r="Z981" s="88">
        <v>-100</v>
      </c>
      <c r="AA981" s="85">
        <v>0</v>
      </c>
      <c r="AB981" s="91">
        <v>0</v>
      </c>
      <c r="AC981" s="86">
        <v>0</v>
      </c>
      <c r="AD981" s="86">
        <v>0</v>
      </c>
      <c r="AE981" s="86">
        <v>0.02</v>
      </c>
      <c r="AF981" s="88">
        <v>1.85000002303E-2</v>
      </c>
      <c r="AG981" s="85">
        <v>1.9396000014900001E-2</v>
      </c>
      <c r="AH981" s="86">
        <v>0.25193599999999999</v>
      </c>
      <c r="AI981" s="88">
        <v>6.7128000051599995E-2</v>
      </c>
      <c r="AJ981" s="150">
        <v>1.61</v>
      </c>
      <c r="AK981" s="151">
        <v>0</v>
      </c>
    </row>
    <row r="982" spans="1:37" x14ac:dyDescent="0.2">
      <c r="A982" s="149" t="s">
        <v>2271</v>
      </c>
      <c r="B982" s="66" t="s">
        <v>2272</v>
      </c>
      <c r="C982" s="67">
        <v>83</v>
      </c>
      <c r="D982" s="84" t="s">
        <v>349</v>
      </c>
      <c r="E982" s="85">
        <v>18.580785079158499</v>
      </c>
      <c r="F982" s="91">
        <v>18.561700281934499</v>
      </c>
      <c r="G982" s="86">
        <v>11.4317935371937</v>
      </c>
      <c r="H982" s="86">
        <v>11.4161787031013</v>
      </c>
      <c r="I982" s="86">
        <v>35.729999999999997</v>
      </c>
      <c r="J982" s="86">
        <v>101.38</v>
      </c>
      <c r="K982" s="87">
        <v>0</v>
      </c>
      <c r="L982" s="85">
        <v>6.3100000015599997</v>
      </c>
      <c r="M982" s="86">
        <v>0</v>
      </c>
      <c r="N982" s="86">
        <v>17.9812581786884</v>
      </c>
      <c r="O982" s="86">
        <v>8.7274406433986194</v>
      </c>
      <c r="P982" s="86">
        <v>2.2639999999999998</v>
      </c>
      <c r="Q982" s="88">
        <v>1.0024</v>
      </c>
      <c r="R982" s="85">
        <v>0</v>
      </c>
      <c r="S982" s="86">
        <v>2.6</v>
      </c>
      <c r="T982" s="86">
        <v>1.31</v>
      </c>
      <c r="U982" s="88">
        <v>9.7844285404467595</v>
      </c>
      <c r="V982" s="89">
        <v>3.27</v>
      </c>
      <c r="W982" s="85">
        <v>18.063693917634101</v>
      </c>
      <c r="X982" s="88">
        <v>15.7</v>
      </c>
      <c r="Y982" s="85">
        <v>-100</v>
      </c>
      <c r="Z982" s="88"/>
      <c r="AA982" s="85">
        <v>0.16</v>
      </c>
      <c r="AB982" s="91">
        <v>0.14000000000000001</v>
      </c>
      <c r="AC982" s="86">
        <v>0</v>
      </c>
      <c r="AD982" s="86">
        <v>0</v>
      </c>
      <c r="AE982" s="86">
        <v>0</v>
      </c>
      <c r="AF982" s="88">
        <v>3.2999999829400002E-2</v>
      </c>
      <c r="AG982" s="85">
        <v>1.9603999993199998E-2</v>
      </c>
      <c r="AH982" s="86">
        <v>0.73856299999999997</v>
      </c>
      <c r="AI982" s="88">
        <v>0.12092599995800001</v>
      </c>
      <c r="AJ982" s="150">
        <v>1.75</v>
      </c>
      <c r="AK982" s="151">
        <v>0</v>
      </c>
    </row>
    <row r="983" spans="1:37" x14ac:dyDescent="0.2">
      <c r="A983" s="149" t="s">
        <v>2273</v>
      </c>
      <c r="B983" s="66" t="s">
        <v>2274</v>
      </c>
      <c r="C983" s="67">
        <v>83</v>
      </c>
      <c r="D983" s="84" t="s">
        <v>349</v>
      </c>
      <c r="E983" s="85">
        <v>19.8664021796281</v>
      </c>
      <c r="F983" s="91">
        <v>19.861622293389399</v>
      </c>
      <c r="G983" s="86">
        <v>15.231107499641499</v>
      </c>
      <c r="H983" s="86">
        <v>15.2263276134028</v>
      </c>
      <c r="I983" s="86">
        <v>17.02</v>
      </c>
      <c r="J983" s="86">
        <v>23.57</v>
      </c>
      <c r="K983" s="87">
        <v>0</v>
      </c>
      <c r="L983" s="85">
        <v>3.0700000001599999</v>
      </c>
      <c r="M983" s="86">
        <v>0</v>
      </c>
      <c r="N983" s="86">
        <v>19.144764539604299</v>
      </c>
      <c r="O983" s="86">
        <v>13.283620913899201</v>
      </c>
      <c r="P983" s="86">
        <v>0.48899999999999999</v>
      </c>
      <c r="Q983" s="88">
        <v>0.96930000000000005</v>
      </c>
      <c r="R983" s="85">
        <v>0</v>
      </c>
      <c r="S983" s="86">
        <v>2.8</v>
      </c>
      <c r="T983" s="86">
        <v>1.2</v>
      </c>
      <c r="U983" s="88">
        <v>12.304622149992801</v>
      </c>
      <c r="V983" s="89">
        <v>3.02</v>
      </c>
      <c r="W983" s="85">
        <v>18.790937481693501</v>
      </c>
      <c r="X983" s="88">
        <v>15.666666666699999</v>
      </c>
      <c r="Y983" s="85">
        <v>-100</v>
      </c>
      <c r="Z983" s="88"/>
      <c r="AA983" s="85">
        <v>0</v>
      </c>
      <c r="AB983" s="91">
        <v>0</v>
      </c>
      <c r="AC983" s="86">
        <v>0</v>
      </c>
      <c r="AD983" s="86">
        <v>0</v>
      </c>
      <c r="AE983" s="86">
        <v>0</v>
      </c>
      <c r="AF983" s="88">
        <v>0</v>
      </c>
      <c r="AG983" s="85">
        <v>1.2428000012600001E-2</v>
      </c>
      <c r="AH983" s="86">
        <v>0.12212099999999999</v>
      </c>
      <c r="AI983" s="88">
        <v>5.5812000056800003E-2</v>
      </c>
      <c r="AJ983" s="150">
        <v>1.64</v>
      </c>
      <c r="AK983" s="151">
        <v>0</v>
      </c>
    </row>
    <row r="984" spans="1:37" x14ac:dyDescent="0.2">
      <c r="A984" s="149" t="s">
        <v>2275</v>
      </c>
      <c r="B984" s="66" t="s">
        <v>2276</v>
      </c>
      <c r="C984" s="67">
        <v>83</v>
      </c>
      <c r="D984" s="84" t="s">
        <v>349</v>
      </c>
      <c r="E984" s="85">
        <v>16.893556656131</v>
      </c>
      <c r="F984" s="91">
        <v>16.893556656131</v>
      </c>
      <c r="G984" s="86">
        <v>14.3724645976954</v>
      </c>
      <c r="H984" s="86">
        <v>14.3724645976954</v>
      </c>
      <c r="I984" s="86">
        <v>29.54</v>
      </c>
      <c r="J984" s="86">
        <v>28.47</v>
      </c>
      <c r="K984" s="87">
        <v>0</v>
      </c>
      <c r="L984" s="85">
        <v>4.9399999925599998</v>
      </c>
      <c r="M984" s="86">
        <v>0</v>
      </c>
      <c r="N984" s="86">
        <v>15.326303837837401</v>
      </c>
      <c r="O984" s="86">
        <v>16.871270247229301</v>
      </c>
      <c r="P984" s="86">
        <v>0.79100000000000004</v>
      </c>
      <c r="Q984" s="88">
        <v>0.85719999999999996</v>
      </c>
      <c r="R984" s="85">
        <v>0</v>
      </c>
      <c r="S984" s="86">
        <v>3.1</v>
      </c>
      <c r="T984" s="86">
        <v>1.38</v>
      </c>
      <c r="U984" s="88">
        <v>14.412284413030999</v>
      </c>
      <c r="V984" s="89">
        <v>2.71</v>
      </c>
      <c r="W984" s="85">
        <v>21.196364917784098</v>
      </c>
      <c r="X984" s="88">
        <v>21.933333333299998</v>
      </c>
      <c r="Y984" s="85">
        <v>-100</v>
      </c>
      <c r="Z984" s="88"/>
      <c r="AA984" s="85">
        <v>0</v>
      </c>
      <c r="AB984" s="91">
        <v>0</v>
      </c>
      <c r="AC984" s="86">
        <v>0</v>
      </c>
      <c r="AD984" s="86">
        <v>0</v>
      </c>
      <c r="AE984" s="86">
        <v>0</v>
      </c>
      <c r="AF984" s="88">
        <v>0</v>
      </c>
      <c r="AG984" s="85">
        <v>1.86159999632E-2</v>
      </c>
      <c r="AH984" s="86">
        <v>0.20752399999999999</v>
      </c>
      <c r="AI984" s="88">
        <v>6.5113999871200007E-2</v>
      </c>
      <c r="AJ984" s="150">
        <v>1.79</v>
      </c>
      <c r="AK984" s="151">
        <v>1</v>
      </c>
    </row>
    <row r="985" spans="1:37" x14ac:dyDescent="0.2">
      <c r="A985" s="149" t="s">
        <v>2277</v>
      </c>
      <c r="B985" s="66" t="s">
        <v>2278</v>
      </c>
      <c r="C985" s="67">
        <v>83</v>
      </c>
      <c r="D985" s="84" t="s">
        <v>349</v>
      </c>
      <c r="E985" s="85">
        <v>21.068312878899899</v>
      </c>
      <c r="F985" s="91">
        <v>20.720833949430698</v>
      </c>
      <c r="G985" s="86">
        <v>17.327369510572201</v>
      </c>
      <c r="H985" s="86">
        <v>17.099659914239201</v>
      </c>
      <c r="I985" s="86">
        <v>25.02</v>
      </c>
      <c r="J985" s="86">
        <v>62.93</v>
      </c>
      <c r="K985" s="87">
        <v>8.2000000000000007E-3</v>
      </c>
      <c r="L985" s="85">
        <v>4.3400000007999999</v>
      </c>
      <c r="M985" s="86">
        <v>0</v>
      </c>
      <c r="N985" s="86">
        <v>17.983913073087301</v>
      </c>
      <c r="O985" s="86">
        <v>22.169392108069701</v>
      </c>
      <c r="P985" s="86">
        <v>1.9379999999999999</v>
      </c>
      <c r="Q985" s="88">
        <v>0.88719999999999999</v>
      </c>
      <c r="R985" s="85">
        <v>0</v>
      </c>
      <c r="S985" s="86">
        <v>4.0999999999999996</v>
      </c>
      <c r="T985" s="86">
        <v>1.1000000000000001</v>
      </c>
      <c r="U985" s="88">
        <v>14.0692000591454</v>
      </c>
      <c r="V985" s="89">
        <v>2.97</v>
      </c>
      <c r="W985" s="85">
        <v>23.692127858235899</v>
      </c>
      <c r="X985" s="88">
        <v>13.0333333333</v>
      </c>
      <c r="Y985" s="85">
        <v>-100</v>
      </c>
      <c r="Z985" s="88"/>
      <c r="AA985" s="85">
        <v>0</v>
      </c>
      <c r="AB985" s="91">
        <v>0</v>
      </c>
      <c r="AC985" s="86">
        <v>0</v>
      </c>
      <c r="AD985" s="86">
        <v>0</v>
      </c>
      <c r="AE985" s="86">
        <v>0</v>
      </c>
      <c r="AF985" s="88">
        <v>0.38869997866099998</v>
      </c>
      <c r="AG985" s="85">
        <v>6.6091999976299998E-2</v>
      </c>
      <c r="AH985" s="86">
        <v>0.493058</v>
      </c>
      <c r="AI985" s="88">
        <v>0.15674599994399999</v>
      </c>
      <c r="AJ985" s="150">
        <v>2.5099999999999998</v>
      </c>
      <c r="AK985" s="151">
        <v>5</v>
      </c>
    </row>
    <row r="986" spans="1:37" x14ac:dyDescent="0.2">
      <c r="A986" s="149" t="s">
        <v>2279</v>
      </c>
      <c r="B986" s="66" t="s">
        <v>2280</v>
      </c>
      <c r="C986" s="67">
        <v>83</v>
      </c>
      <c r="D986" s="84" t="s">
        <v>349</v>
      </c>
      <c r="E986" s="85">
        <v>16.489546214247401</v>
      </c>
      <c r="F986" s="91">
        <v>16.489546214247401</v>
      </c>
      <c r="G986" s="86">
        <v>14.815048405915901</v>
      </c>
      <c r="H986" s="86">
        <v>14.815048405915901</v>
      </c>
      <c r="I986" s="86">
        <v>38.5</v>
      </c>
      <c r="J986" s="86">
        <v>44.31</v>
      </c>
      <c r="K986" s="87">
        <v>0</v>
      </c>
      <c r="L986" s="85">
        <v>9.0599999768000004</v>
      </c>
      <c r="M986" s="86">
        <v>0</v>
      </c>
      <c r="N986" s="86">
        <v>13.2650322825075</v>
      </c>
      <c r="O986" s="86">
        <v>18.726301626778699</v>
      </c>
      <c r="P986" s="86">
        <v>2.1640000000000001</v>
      </c>
      <c r="Q986" s="88">
        <v>1.0161</v>
      </c>
      <c r="R986" s="85">
        <v>0</v>
      </c>
      <c r="S986" s="86">
        <v>1.4</v>
      </c>
      <c r="T986" s="86">
        <v>1.61</v>
      </c>
      <c r="U986" s="88">
        <v>13.8390463876888</v>
      </c>
      <c r="V986" s="89">
        <v>2.93</v>
      </c>
      <c r="W986" s="85">
        <v>19.989785328550301</v>
      </c>
      <c r="X986" s="88">
        <v>18.733333333299999</v>
      </c>
      <c r="Y986" s="85">
        <v>-100</v>
      </c>
      <c r="Z986" s="88"/>
      <c r="AA986" s="85">
        <v>0.03</v>
      </c>
      <c r="AB986" s="91">
        <v>0.03</v>
      </c>
      <c r="AC986" s="86">
        <v>0.01</v>
      </c>
      <c r="AD986" s="86">
        <v>0.01</v>
      </c>
      <c r="AE986" s="86">
        <v>0</v>
      </c>
      <c r="AF986" s="88">
        <v>7.5699999734699999E-2</v>
      </c>
      <c r="AG986" s="85">
        <v>1.95519999814E-2</v>
      </c>
      <c r="AH986" s="86">
        <v>0.16742699999999999</v>
      </c>
      <c r="AI986" s="88">
        <v>4.6129999956199999E-2</v>
      </c>
      <c r="AJ986" s="150">
        <v>1.84</v>
      </c>
      <c r="AK986" s="151">
        <v>0</v>
      </c>
    </row>
    <row r="987" spans="1:37" x14ac:dyDescent="0.2">
      <c r="A987" s="149" t="s">
        <v>680</v>
      </c>
      <c r="B987" s="66" t="s">
        <v>2281</v>
      </c>
      <c r="C987" s="67">
        <v>83</v>
      </c>
      <c r="D987" s="84" t="s">
        <v>349</v>
      </c>
      <c r="E987" s="85">
        <v>18.8652610079894</v>
      </c>
      <c r="F987" s="91">
        <v>18.413978494623699</v>
      </c>
      <c r="G987" s="86">
        <v>15.1746560941911</v>
      </c>
      <c r="H987" s="86">
        <v>14.9531447107587</v>
      </c>
      <c r="I987" s="86">
        <v>52.69</v>
      </c>
      <c r="J987" s="86">
        <v>60.19</v>
      </c>
      <c r="K987" s="87">
        <v>1.67E-2</v>
      </c>
      <c r="L987" s="85">
        <v>6.7699999990400004</v>
      </c>
      <c r="M987" s="86">
        <v>7.6250428954413099E-3</v>
      </c>
      <c r="N987" s="86">
        <v>15.955402931788299</v>
      </c>
      <c r="O987" s="86">
        <v>14.5821552381187</v>
      </c>
      <c r="P987" s="86">
        <v>2.0299999999999998</v>
      </c>
      <c r="Q987" s="88">
        <v>1.0846</v>
      </c>
      <c r="R987" s="85">
        <v>3.9354584809130302E-2</v>
      </c>
      <c r="S987" s="86">
        <v>1.4</v>
      </c>
      <c r="T987" s="86">
        <v>2.0699999999999998</v>
      </c>
      <c r="U987" s="88">
        <v>9.2756953204781603</v>
      </c>
      <c r="V987" s="89">
        <v>3.03</v>
      </c>
      <c r="W987" s="85">
        <v>19.683785044187399</v>
      </c>
      <c r="X987" s="88">
        <v>19.733333333299999</v>
      </c>
      <c r="Y987" s="85">
        <v>-100</v>
      </c>
      <c r="Z987" s="88"/>
      <c r="AA987" s="85">
        <v>0.02</v>
      </c>
      <c r="AB987" s="91">
        <v>0.02</v>
      </c>
      <c r="AC987" s="86">
        <v>0.01</v>
      </c>
      <c r="AD987" s="86">
        <v>0.01</v>
      </c>
      <c r="AE987" s="86">
        <v>0</v>
      </c>
      <c r="AF987" s="88">
        <v>1.9086000916600001</v>
      </c>
      <c r="AG987" s="85">
        <v>6.3232000052600004E-2</v>
      </c>
      <c r="AH987" s="86">
        <v>0.47873900000000003</v>
      </c>
      <c r="AI987" s="88">
        <v>0.212198000177</v>
      </c>
      <c r="AJ987" s="150">
        <v>1.79</v>
      </c>
      <c r="AK987" s="151">
        <v>0</v>
      </c>
    </row>
    <row r="988" spans="1:37" x14ac:dyDescent="0.2">
      <c r="A988" s="149" t="s">
        <v>2282</v>
      </c>
      <c r="B988" s="66" t="s">
        <v>2283</v>
      </c>
      <c r="C988" s="67">
        <v>83</v>
      </c>
      <c r="D988" s="84" t="s">
        <v>349</v>
      </c>
      <c r="E988" s="85">
        <v>36.955841495908402</v>
      </c>
      <c r="F988" s="91">
        <v>36.955841495908402</v>
      </c>
      <c r="G988" s="86">
        <v>35.505068224272499</v>
      </c>
      <c r="H988" s="86">
        <v>35.505068224272499</v>
      </c>
      <c r="I988" s="86">
        <v>25.72</v>
      </c>
      <c r="J988" s="86">
        <v>28.65</v>
      </c>
      <c r="K988" s="87">
        <v>0</v>
      </c>
      <c r="L988" s="85">
        <v>4.3799999925300002</v>
      </c>
      <c r="M988" s="86">
        <v>0</v>
      </c>
      <c r="N988" s="86">
        <v>34.367403748137697</v>
      </c>
      <c r="O988" s="86">
        <v>45.415641742763803</v>
      </c>
      <c r="P988" s="86">
        <v>0.58499999999999996</v>
      </c>
      <c r="Q988" s="88">
        <v>0.6321</v>
      </c>
      <c r="R988" s="85">
        <v>0</v>
      </c>
      <c r="S988" s="86">
        <v>1.9</v>
      </c>
      <c r="T988" s="86">
        <v>0.94</v>
      </c>
      <c r="U988" s="88">
        <v>11.431714093361499</v>
      </c>
      <c r="V988" s="89">
        <v>3.52</v>
      </c>
      <c r="W988" s="85">
        <v>21.8167220662476</v>
      </c>
      <c r="X988" s="88">
        <v>23.766666666700001</v>
      </c>
      <c r="Y988" s="85">
        <v>-100</v>
      </c>
      <c r="Z988" s="88"/>
      <c r="AA988" s="85">
        <v>0</v>
      </c>
      <c r="AB988" s="91">
        <v>0</v>
      </c>
      <c r="AC988" s="86">
        <v>0</v>
      </c>
      <c r="AD988" s="86">
        <v>0</v>
      </c>
      <c r="AE988" s="86">
        <v>0</v>
      </c>
      <c r="AF988" s="88">
        <v>0.36539998588299999</v>
      </c>
      <c r="AG988" s="85">
        <v>7.2539999954600004E-2</v>
      </c>
      <c r="AH988" s="86">
        <v>0.15509400000000001</v>
      </c>
      <c r="AI988" s="88">
        <v>8.6079999946100001E-3</v>
      </c>
      <c r="AJ988" s="150">
        <v>1.82</v>
      </c>
      <c r="AK988" s="151">
        <v>3</v>
      </c>
    </row>
    <row r="989" spans="1:37" x14ac:dyDescent="0.2">
      <c r="A989" s="149" t="s">
        <v>2284</v>
      </c>
      <c r="B989" s="66" t="s">
        <v>2285</v>
      </c>
      <c r="C989" s="67">
        <v>83</v>
      </c>
      <c r="D989" s="84" t="s">
        <v>349</v>
      </c>
      <c r="E989" s="85">
        <v>31.7565460806663</v>
      </c>
      <c r="F989" s="91">
        <v>31.528585187392199</v>
      </c>
      <c r="G989" s="86">
        <v>28.935096969990902</v>
      </c>
      <c r="H989" s="86">
        <v>28.827698980758399</v>
      </c>
      <c r="I989" s="86">
        <v>63.72</v>
      </c>
      <c r="J989" s="86">
        <v>87.27</v>
      </c>
      <c r="K989" s="87">
        <v>0</v>
      </c>
      <c r="L989" s="85">
        <v>4.53999999949</v>
      </c>
      <c r="M989" s="86">
        <v>6.8292125012814895E-4</v>
      </c>
      <c r="N989" s="86">
        <v>28.1541740674956</v>
      </c>
      <c r="O989" s="86">
        <v>29.342853365066802</v>
      </c>
      <c r="P989" s="86">
        <v>1.655</v>
      </c>
      <c r="Q989" s="88">
        <v>1.1316999999999999</v>
      </c>
      <c r="R989" s="85">
        <v>9.4714908126539103E-3</v>
      </c>
      <c r="S989" s="86">
        <v>5.2</v>
      </c>
      <c r="T989" s="86">
        <v>1.31</v>
      </c>
      <c r="U989" s="88">
        <v>9.3845055881598896</v>
      </c>
      <c r="V989" s="89">
        <v>3.28</v>
      </c>
      <c r="W989" s="85">
        <v>20.072304508981301</v>
      </c>
      <c r="X989" s="88">
        <v>20.4666666667</v>
      </c>
      <c r="Y989" s="85">
        <v>-100</v>
      </c>
      <c r="Z989" s="88"/>
      <c r="AA989" s="85">
        <v>0.05</v>
      </c>
      <c r="AB989" s="91">
        <v>0.06</v>
      </c>
      <c r="AC989" s="86">
        <v>0.01</v>
      </c>
      <c r="AD989" s="86">
        <v>0.01</v>
      </c>
      <c r="AE989" s="86">
        <v>0.05</v>
      </c>
      <c r="AF989" s="88">
        <v>2.44869995089</v>
      </c>
      <c r="AG989" s="85">
        <v>1.8199999988100001E-3</v>
      </c>
      <c r="AH989" s="86">
        <v>0.68467900000000004</v>
      </c>
      <c r="AI989" s="88">
        <v>0.16911399989000001</v>
      </c>
      <c r="AJ989" s="150">
        <v>2.48</v>
      </c>
      <c r="AK989" s="151">
        <v>7</v>
      </c>
    </row>
    <row r="990" spans="1:37" x14ac:dyDescent="0.2">
      <c r="A990" s="149" t="s">
        <v>2286</v>
      </c>
      <c r="B990" s="66" t="s">
        <v>2287</v>
      </c>
      <c r="C990" s="67">
        <v>83</v>
      </c>
      <c r="D990" s="84" t="s">
        <v>349</v>
      </c>
      <c r="E990" s="85">
        <v>27.807642668761599</v>
      </c>
      <c r="F990" s="91">
        <v>27.6247124179339</v>
      </c>
      <c r="G990" s="86">
        <v>24.319622916783601</v>
      </c>
      <c r="H990" s="86">
        <v>24.197295325739301</v>
      </c>
      <c r="I990" s="86">
        <v>183.08</v>
      </c>
      <c r="J990" s="86">
        <v>276.04000000000002</v>
      </c>
      <c r="K990" s="87">
        <v>0</v>
      </c>
      <c r="L990" s="85">
        <v>3.3800000019800001</v>
      </c>
      <c r="M990" s="86">
        <v>0</v>
      </c>
      <c r="N990" s="86">
        <v>24.846369346166</v>
      </c>
      <c r="O990" s="86">
        <v>24.830858861116301</v>
      </c>
      <c r="P990" s="86">
        <v>3.9660000000000002</v>
      </c>
      <c r="Q990" s="88">
        <v>1.6335</v>
      </c>
      <c r="R990" s="85">
        <v>0</v>
      </c>
      <c r="S990" s="86">
        <v>6.4</v>
      </c>
      <c r="T990" s="86">
        <v>1.98</v>
      </c>
      <c r="U990" s="88">
        <v>8.6078222321979698</v>
      </c>
      <c r="V990" s="89">
        <v>3.02</v>
      </c>
      <c r="W990" s="85">
        <v>19.5527516366847</v>
      </c>
      <c r="X990" s="88">
        <v>21.866666666699999</v>
      </c>
      <c r="Y990" s="85">
        <v>-100</v>
      </c>
      <c r="Z990" s="88"/>
      <c r="AA990" s="85">
        <v>0.6</v>
      </c>
      <c r="AB990" s="91">
        <v>0.65</v>
      </c>
      <c r="AC990" s="86">
        <v>0.25</v>
      </c>
      <c r="AD990" s="86">
        <v>0.26</v>
      </c>
      <c r="AE990" s="86">
        <v>0.66</v>
      </c>
      <c r="AF990" s="88">
        <v>8.5897998860199998</v>
      </c>
      <c r="AG990" s="85">
        <v>0</v>
      </c>
      <c r="AH990" s="86">
        <v>1.3576079999999999</v>
      </c>
      <c r="AI990" s="88">
        <v>0.16355200018800001</v>
      </c>
      <c r="AJ990" s="150">
        <v>2.69</v>
      </c>
      <c r="AK990" s="151">
        <v>8</v>
      </c>
    </row>
    <row r="991" spans="1:37" x14ac:dyDescent="0.2">
      <c r="A991" s="149" t="s">
        <v>539</v>
      </c>
      <c r="B991" s="66" t="s">
        <v>2288</v>
      </c>
      <c r="C991" s="67">
        <v>83</v>
      </c>
      <c r="D991" s="84" t="s">
        <v>349</v>
      </c>
      <c r="E991" s="85">
        <v>35.755353539736603</v>
      </c>
      <c r="F991" s="91">
        <v>35.655550975244601</v>
      </c>
      <c r="G991" s="86">
        <v>33.772319975700199</v>
      </c>
      <c r="H991" s="86">
        <v>33.672517411208297</v>
      </c>
      <c r="I991" s="86">
        <v>85.52</v>
      </c>
      <c r="J991" s="86">
        <v>123.7</v>
      </c>
      <c r="K991" s="87">
        <v>0</v>
      </c>
      <c r="L991" s="85">
        <v>9.1200000187099999</v>
      </c>
      <c r="M991" s="86">
        <v>0</v>
      </c>
      <c r="N991" s="86">
        <v>30.6704520637694</v>
      </c>
      <c r="O991" s="86">
        <v>34.966234323078602</v>
      </c>
      <c r="P991" s="86">
        <v>2.0579999999999998</v>
      </c>
      <c r="Q991" s="88">
        <v>2.3624999999999998</v>
      </c>
      <c r="R991" s="85">
        <v>0</v>
      </c>
      <c r="S991" s="86">
        <v>6.1</v>
      </c>
      <c r="T991" s="86">
        <v>1.7</v>
      </c>
      <c r="U991" s="88">
        <v>14.0981970449762</v>
      </c>
      <c r="V991" s="89">
        <v>3.29</v>
      </c>
      <c r="W991" s="85">
        <v>17.859459105705302</v>
      </c>
      <c r="X991" s="88"/>
      <c r="Y991" s="85">
        <v>-100</v>
      </c>
      <c r="Z991" s="88">
        <v>-100</v>
      </c>
      <c r="AA991" s="85">
        <v>0</v>
      </c>
      <c r="AB991" s="91">
        <v>0.01</v>
      </c>
      <c r="AC991" s="86">
        <v>0</v>
      </c>
      <c r="AD991" s="86">
        <v>0</v>
      </c>
      <c r="AE991" s="86">
        <v>0.31</v>
      </c>
      <c r="AF991" s="88">
        <v>0.27709999737399998</v>
      </c>
      <c r="AG991" s="85">
        <v>0</v>
      </c>
      <c r="AH991" s="86">
        <v>0.26829199999999997</v>
      </c>
      <c r="AI991" s="88">
        <v>4.3040000055100003E-2</v>
      </c>
      <c r="AJ991" s="150">
        <v>2.83</v>
      </c>
      <c r="AK991" s="151">
        <v>12</v>
      </c>
    </row>
    <row r="992" spans="1:37" x14ac:dyDescent="0.2">
      <c r="A992" s="149" t="s">
        <v>2289</v>
      </c>
      <c r="B992" s="66" t="s">
        <v>2290</v>
      </c>
      <c r="C992" s="67">
        <v>83</v>
      </c>
      <c r="D992" s="84" t="s">
        <v>349</v>
      </c>
      <c r="E992" s="85">
        <v>25.8158547209006</v>
      </c>
      <c r="F992" s="91">
        <v>25.6684312805736</v>
      </c>
      <c r="G992" s="86">
        <v>22.904241774442099</v>
      </c>
      <c r="H992" s="86">
        <v>22.8137773906051</v>
      </c>
      <c r="I992" s="86">
        <v>337.66</v>
      </c>
      <c r="J992" s="86">
        <v>459.54</v>
      </c>
      <c r="K992" s="87">
        <v>1.8599999999999998E-2</v>
      </c>
      <c r="L992" s="85">
        <v>2.5600000005400001</v>
      </c>
      <c r="M992" s="86">
        <v>0</v>
      </c>
      <c r="N992" s="86">
        <v>24.530157726490302</v>
      </c>
      <c r="O992" s="86">
        <v>18.040095492852402</v>
      </c>
      <c r="P992" s="86">
        <v>12.406000000000001</v>
      </c>
      <c r="Q992" s="88">
        <v>1.4704999999999999</v>
      </c>
      <c r="R992" s="85">
        <v>0</v>
      </c>
      <c r="S992" s="86">
        <v>4.2</v>
      </c>
      <c r="T992" s="86">
        <v>3.07</v>
      </c>
      <c r="U992" s="88">
        <v>6.4330228506332503</v>
      </c>
      <c r="V992" s="89">
        <v>2.41</v>
      </c>
      <c r="W992" s="85">
        <v>19.4722268832532</v>
      </c>
      <c r="X992" s="88">
        <v>24.633333333300001</v>
      </c>
      <c r="Y992" s="85">
        <v>-100</v>
      </c>
      <c r="Z992" s="88">
        <v>-100</v>
      </c>
      <c r="AA992" s="85">
        <v>0.41</v>
      </c>
      <c r="AB992" s="91">
        <v>0.35</v>
      </c>
      <c r="AC992" s="86">
        <v>0.17</v>
      </c>
      <c r="AD992" s="86">
        <v>0.17</v>
      </c>
      <c r="AE992" s="86">
        <v>1.91</v>
      </c>
      <c r="AF992" s="88">
        <v>0</v>
      </c>
      <c r="AG992" s="85">
        <v>0</v>
      </c>
      <c r="AH992" s="86">
        <v>1.5699890000000001</v>
      </c>
      <c r="AI992" s="88">
        <v>0.71446399862999999</v>
      </c>
      <c r="AJ992" s="150">
        <v>2.87</v>
      </c>
      <c r="AK992" s="151">
        <v>10</v>
      </c>
    </row>
    <row r="993" spans="1:37" x14ac:dyDescent="0.2">
      <c r="A993" s="149" t="s">
        <v>2291</v>
      </c>
      <c r="B993" s="66" t="s">
        <v>2292</v>
      </c>
      <c r="C993" s="67">
        <v>83</v>
      </c>
      <c r="D993" s="84" t="s">
        <v>349</v>
      </c>
      <c r="E993" s="85">
        <v>24.008272816334099</v>
      </c>
      <c r="F993" s="91">
        <v>23.6257328129131</v>
      </c>
      <c r="G993" s="86">
        <v>19.543751069090501</v>
      </c>
      <c r="H993" s="86">
        <v>19.2980546441289</v>
      </c>
      <c r="I993" s="86">
        <v>513.08000000000004</v>
      </c>
      <c r="J993" s="86">
        <v>529.92999999999995</v>
      </c>
      <c r="K993" s="87">
        <v>0</v>
      </c>
      <c r="L993" s="85">
        <v>3.02000000002</v>
      </c>
      <c r="M993" s="86">
        <v>0</v>
      </c>
      <c r="N993" s="86">
        <v>21.1412209513866</v>
      </c>
      <c r="O993" s="86">
        <v>15.625647757894001</v>
      </c>
      <c r="P993" s="86">
        <v>17.568999999999999</v>
      </c>
      <c r="Q993" s="88">
        <v>2.5398999999999998</v>
      </c>
      <c r="R993" s="85">
        <v>0</v>
      </c>
      <c r="S993" s="86">
        <v>4.2</v>
      </c>
      <c r="T993" s="86">
        <v>3.73</v>
      </c>
      <c r="U993" s="88">
        <v>6.1983920879531</v>
      </c>
      <c r="V993" s="89">
        <v>2.95</v>
      </c>
      <c r="W993" s="85">
        <v>16.873352315015001</v>
      </c>
      <c r="X993" s="88">
        <v>16.399999999999999</v>
      </c>
      <c r="Y993" s="85">
        <v>-100</v>
      </c>
      <c r="Z993" s="88">
        <v>-100</v>
      </c>
      <c r="AA993" s="85">
        <v>1.6</v>
      </c>
      <c r="AB993" s="91">
        <v>1.22</v>
      </c>
      <c r="AC993" s="86">
        <v>0.69</v>
      </c>
      <c r="AD993" s="86">
        <v>0.65</v>
      </c>
      <c r="AE993" s="86">
        <v>2.4</v>
      </c>
      <c r="AF993" s="88">
        <v>3.2485001087400001</v>
      </c>
      <c r="AG993" s="85">
        <v>9.6719999983700001E-3</v>
      </c>
      <c r="AH993" s="86">
        <v>1.997681</v>
      </c>
      <c r="AI993" s="88">
        <v>0.83497599986000004</v>
      </c>
      <c r="AJ993" s="150">
        <v>2.86</v>
      </c>
      <c r="AK993" s="151">
        <v>9</v>
      </c>
    </row>
    <row r="994" spans="1:37" x14ac:dyDescent="0.2">
      <c r="A994" s="149" t="s">
        <v>2293</v>
      </c>
      <c r="B994" s="66" t="s">
        <v>2294</v>
      </c>
      <c r="C994" s="67">
        <v>83</v>
      </c>
      <c r="D994" s="84" t="s">
        <v>349</v>
      </c>
      <c r="E994" s="85">
        <v>18.9997777989398</v>
      </c>
      <c r="F994" s="91">
        <v>18.141129416246098</v>
      </c>
      <c r="G994" s="86">
        <v>16.1175126178459</v>
      </c>
      <c r="H994" s="86">
        <v>15.601688728057599</v>
      </c>
      <c r="I994" s="86">
        <v>251.84</v>
      </c>
      <c r="J994" s="86">
        <v>452.83</v>
      </c>
      <c r="K994" s="87">
        <v>1.7600000000000001E-2</v>
      </c>
      <c r="L994" s="85">
        <v>2.28000000194</v>
      </c>
      <c r="M994" s="86">
        <v>0</v>
      </c>
      <c r="N994" s="86">
        <v>16.8535452202321</v>
      </c>
      <c r="O994" s="86">
        <v>19.1602119853241</v>
      </c>
      <c r="P994" s="86">
        <v>17.503</v>
      </c>
      <c r="Q994" s="88">
        <v>1.111</v>
      </c>
      <c r="R994" s="85">
        <v>0</v>
      </c>
      <c r="S994" s="86">
        <v>4.4000000000000004</v>
      </c>
      <c r="T994" s="86">
        <v>3.74</v>
      </c>
      <c r="U994" s="88">
        <v>8.0674856362886107</v>
      </c>
      <c r="V994" s="89">
        <v>3.34</v>
      </c>
      <c r="W994" s="85">
        <v>15.2396894226847</v>
      </c>
      <c r="X994" s="88">
        <v>13.9666666667</v>
      </c>
      <c r="Y994" s="85">
        <v>-100</v>
      </c>
      <c r="Z994" s="88"/>
      <c r="AA994" s="85">
        <v>0.59</v>
      </c>
      <c r="AB994" s="91">
        <v>0.39</v>
      </c>
      <c r="AC994" s="86">
        <v>0.24</v>
      </c>
      <c r="AD994" s="86">
        <v>0.19</v>
      </c>
      <c r="AE994" s="86">
        <v>3.03</v>
      </c>
      <c r="AF994" s="88">
        <v>2.8273999715000002</v>
      </c>
      <c r="AG994" s="85">
        <v>3.5620000047500003E-2</v>
      </c>
      <c r="AH994" s="86">
        <v>1.672228</v>
      </c>
      <c r="AI994" s="88">
        <v>0.76611200102099997</v>
      </c>
      <c r="AJ994" s="150">
        <v>2.85</v>
      </c>
      <c r="AK994" s="151">
        <v>7</v>
      </c>
    </row>
    <row r="995" spans="1:37" x14ac:dyDescent="0.2">
      <c r="A995" s="149" t="s">
        <v>2295</v>
      </c>
      <c r="B995" s="66" t="s">
        <v>2296</v>
      </c>
      <c r="C995" s="67">
        <v>83</v>
      </c>
      <c r="D995" s="84" t="s">
        <v>349</v>
      </c>
      <c r="E995" s="85">
        <v>8.2610920707783393</v>
      </c>
      <c r="F995" s="91">
        <v>8.0346758060263994</v>
      </c>
      <c r="G995" s="86">
        <v>5.8402989935331799</v>
      </c>
      <c r="H995" s="86">
        <v>5.6976257308127698</v>
      </c>
      <c r="I995" s="86">
        <v>716.1</v>
      </c>
      <c r="J995" s="86">
        <v>2300.83</v>
      </c>
      <c r="K995" s="87">
        <v>0</v>
      </c>
      <c r="L995" s="85">
        <v>0.21000000003300001</v>
      </c>
      <c r="M995" s="86">
        <v>1.3573836605578801E-3</v>
      </c>
      <c r="N995" s="86">
        <v>6.9298627574306098</v>
      </c>
      <c r="O995" s="86">
        <v>22.6967180703836</v>
      </c>
      <c r="P995" s="86">
        <v>44.704000000000001</v>
      </c>
      <c r="Q995" s="88">
        <v>0.48249999999999998</v>
      </c>
      <c r="R995" s="85">
        <v>0.144648023143684</v>
      </c>
      <c r="S995" s="86">
        <v>0.4</v>
      </c>
      <c r="T995" s="86">
        <v>5.57</v>
      </c>
      <c r="U995" s="88">
        <v>3.1899880588682299</v>
      </c>
      <c r="V995" s="89">
        <v>3.08</v>
      </c>
      <c r="W995" s="85">
        <v>13.9735124632174</v>
      </c>
      <c r="X995" s="88"/>
      <c r="Y995" s="85">
        <v>-100</v>
      </c>
      <c r="Z995" s="88"/>
      <c r="AA995" s="85">
        <v>7.0000000000000007E-2</v>
      </c>
      <c r="AB995" s="91">
        <v>0.06</v>
      </c>
      <c r="AC995" s="86">
        <v>0</v>
      </c>
      <c r="AD995" s="86">
        <v>0</v>
      </c>
      <c r="AE995" s="86">
        <v>2.96</v>
      </c>
      <c r="AF995" s="88">
        <v>4.7709999092000004</v>
      </c>
      <c r="AG995" s="85">
        <v>4.15999999896E-4</v>
      </c>
      <c r="AH995" s="86">
        <v>9.4847239999999999</v>
      </c>
      <c r="AI995" s="88">
        <v>3.6497919990900001</v>
      </c>
      <c r="AJ995" s="150">
        <v>3.1</v>
      </c>
      <c r="AK995" s="151">
        <v>7</v>
      </c>
    </row>
    <row r="996" spans="1:37" x14ac:dyDescent="0.2">
      <c r="A996" s="149" t="s">
        <v>2297</v>
      </c>
      <c r="B996" s="66" t="s">
        <v>2298</v>
      </c>
      <c r="C996" s="67">
        <v>83</v>
      </c>
      <c r="D996" s="84" t="s">
        <v>349</v>
      </c>
      <c r="E996" s="85">
        <v>68.574512442151004</v>
      </c>
      <c r="F996" s="91">
        <v>68.379341445743904</v>
      </c>
      <c r="G996" s="86">
        <v>44.2284092085225</v>
      </c>
      <c r="H996" s="86">
        <v>44.113080892463699</v>
      </c>
      <c r="I996" s="86">
        <v>170.58</v>
      </c>
      <c r="J996" s="86">
        <v>271.37</v>
      </c>
      <c r="K996" s="87">
        <v>0</v>
      </c>
      <c r="L996" s="85">
        <v>2.73000000587</v>
      </c>
      <c r="M996" s="86">
        <v>2.5203355315158598E-3</v>
      </c>
      <c r="N996" s="86">
        <v>65.895103425500594</v>
      </c>
      <c r="O996" s="86">
        <v>39.339053066412497</v>
      </c>
      <c r="P996" s="86">
        <v>4.2240000000000002</v>
      </c>
      <c r="Q996" s="88">
        <v>1.2485999999999999</v>
      </c>
      <c r="R996" s="85">
        <v>2.39750659314313E-2</v>
      </c>
      <c r="S996" s="86">
        <v>0</v>
      </c>
      <c r="T996" s="86">
        <v>2.14</v>
      </c>
      <c r="U996" s="88">
        <v>1.8363816480120601</v>
      </c>
      <c r="V996" s="89">
        <v>4.26</v>
      </c>
      <c r="W996" s="85">
        <v>29.189932396648398</v>
      </c>
      <c r="X996" s="88">
        <v>31.933333333299998</v>
      </c>
      <c r="Y996" s="85">
        <v>100</v>
      </c>
      <c r="Z996" s="88"/>
      <c r="AA996" s="85">
        <v>0</v>
      </c>
      <c r="AB996" s="91">
        <v>0.12</v>
      </c>
      <c r="AC996" s="86">
        <v>0</v>
      </c>
      <c r="AD996" s="86">
        <v>0</v>
      </c>
      <c r="AE996" s="86">
        <v>0</v>
      </c>
      <c r="AF996" s="88">
        <v>0.15559999678200001</v>
      </c>
      <c r="AG996" s="85">
        <v>0</v>
      </c>
      <c r="AH996" s="86">
        <v>1.06304</v>
      </c>
      <c r="AI996" s="88">
        <v>0.147055999902</v>
      </c>
      <c r="AJ996" s="150">
        <v>1.42</v>
      </c>
      <c r="AK996" s="151">
        <v>0</v>
      </c>
    </row>
    <row r="997" spans="1:37" x14ac:dyDescent="0.2">
      <c r="A997" s="149" t="s">
        <v>2299</v>
      </c>
      <c r="B997" s="66" t="s">
        <v>2300</v>
      </c>
      <c r="C997" s="67">
        <v>83</v>
      </c>
      <c r="D997" s="84" t="s">
        <v>349</v>
      </c>
      <c r="E997" s="85">
        <v>65.978806469603995</v>
      </c>
      <c r="F997" s="91">
        <v>65.840274904197301</v>
      </c>
      <c r="G997" s="86">
        <v>41.122285590918104</v>
      </c>
      <c r="H997" s="86">
        <v>41.052120252595202</v>
      </c>
      <c r="I997" s="86">
        <v>57.05</v>
      </c>
      <c r="J997" s="86">
        <v>60.1</v>
      </c>
      <c r="K997" s="87">
        <v>0</v>
      </c>
      <c r="L997" s="85">
        <v>6.0799999919000003</v>
      </c>
      <c r="M997" s="86">
        <v>3.45851208910237E-3</v>
      </c>
      <c r="N997" s="86">
        <v>64.786574108263807</v>
      </c>
      <c r="O997" s="86">
        <v>38.086935609932098</v>
      </c>
      <c r="P997" s="86">
        <v>0.71599999999999997</v>
      </c>
      <c r="Q997" s="88">
        <v>0.59970000000000001</v>
      </c>
      <c r="R997" s="85">
        <v>3.79075056861259E-2</v>
      </c>
      <c r="S997" s="86">
        <v>0</v>
      </c>
      <c r="T997" s="86">
        <v>1.51</v>
      </c>
      <c r="U997" s="88">
        <v>2.3532375006746702</v>
      </c>
      <c r="V997" s="89">
        <v>3.94</v>
      </c>
      <c r="W997" s="85">
        <v>28.7229489157267</v>
      </c>
      <c r="X997" s="88">
        <v>29.266666666700001</v>
      </c>
      <c r="Y997" s="85"/>
      <c r="Z997" s="88"/>
      <c r="AA997" s="85">
        <v>0</v>
      </c>
      <c r="AB997" s="91">
        <v>0</v>
      </c>
      <c r="AC997" s="86">
        <v>0</v>
      </c>
      <c r="AD997" s="86">
        <v>0</v>
      </c>
      <c r="AE997" s="86">
        <v>0</v>
      </c>
      <c r="AF997" s="88">
        <v>0</v>
      </c>
      <c r="AG997" s="85">
        <v>0</v>
      </c>
      <c r="AH997" s="86">
        <v>0.189165</v>
      </c>
      <c r="AI997" s="88">
        <v>5.2520000029400001E-2</v>
      </c>
      <c r="AJ997" s="150">
        <v>1.31</v>
      </c>
      <c r="AK997" s="151">
        <v>0</v>
      </c>
    </row>
    <row r="998" spans="1:37" x14ac:dyDescent="0.2">
      <c r="A998" s="149" t="s">
        <v>2301</v>
      </c>
      <c r="B998" s="66" t="s">
        <v>2302</v>
      </c>
      <c r="C998" s="67">
        <v>83</v>
      </c>
      <c r="D998" s="84" t="s">
        <v>349</v>
      </c>
      <c r="E998" s="85">
        <v>56.1619085369788</v>
      </c>
      <c r="F998" s="91">
        <v>56.1619085369788</v>
      </c>
      <c r="G998" s="86">
        <v>37.965173624874403</v>
      </c>
      <c r="H998" s="86">
        <v>37.965173624874403</v>
      </c>
      <c r="I998" s="86">
        <v>38.35</v>
      </c>
      <c r="J998" s="86">
        <v>38.46</v>
      </c>
      <c r="K998" s="87">
        <v>0</v>
      </c>
      <c r="L998" s="85">
        <v>2.8100000003100001</v>
      </c>
      <c r="M998" s="86">
        <v>2.3639042314300301E-4</v>
      </c>
      <c r="N998" s="86">
        <v>54.2282152680664</v>
      </c>
      <c r="O998" s="86">
        <v>37.001788083290101</v>
      </c>
      <c r="P998" s="86">
        <v>0.46400000000000002</v>
      </c>
      <c r="Q998" s="88">
        <v>0.81940000000000002</v>
      </c>
      <c r="R998" s="85">
        <v>1.53515505066012E-2</v>
      </c>
      <c r="S998" s="86">
        <v>0</v>
      </c>
      <c r="T998" s="86">
        <v>1.32</v>
      </c>
      <c r="U998" s="88">
        <v>4.8902572800766997</v>
      </c>
      <c r="V998" s="89">
        <v>3.88</v>
      </c>
      <c r="W998" s="85">
        <v>21.406593851722899</v>
      </c>
      <c r="X998" s="88">
        <v>22.5</v>
      </c>
      <c r="Y998" s="85">
        <v>-100</v>
      </c>
      <c r="Z998" s="88"/>
      <c r="AA998" s="85">
        <v>0</v>
      </c>
      <c r="AB998" s="91">
        <v>0</v>
      </c>
      <c r="AC998" s="86">
        <v>0</v>
      </c>
      <c r="AD998" s="86">
        <v>0</v>
      </c>
      <c r="AE998" s="86">
        <v>0</v>
      </c>
      <c r="AF998" s="88">
        <v>0</v>
      </c>
      <c r="AG998" s="85">
        <v>0</v>
      </c>
      <c r="AH998" s="86">
        <v>0.24609200000000001</v>
      </c>
      <c r="AI998" s="88">
        <v>2.8626999976599999E-2</v>
      </c>
      <c r="AJ998" s="150">
        <v>1.53</v>
      </c>
      <c r="AK998" s="151">
        <v>0</v>
      </c>
    </row>
    <row r="999" spans="1:37" x14ac:dyDescent="0.2">
      <c r="A999" s="149" t="s">
        <v>2303</v>
      </c>
      <c r="B999" s="66" t="s">
        <v>2304</v>
      </c>
      <c r="C999" s="67">
        <v>83</v>
      </c>
      <c r="D999" s="84" t="s">
        <v>349</v>
      </c>
      <c r="E999" s="85">
        <v>53.124030911594303</v>
      </c>
      <c r="F999" s="91">
        <v>53.124030911594303</v>
      </c>
      <c r="G999" s="86">
        <v>38.824317451654103</v>
      </c>
      <c r="H999" s="86">
        <v>38.824317451654103</v>
      </c>
      <c r="I999" s="86">
        <v>26.37</v>
      </c>
      <c r="J999" s="86">
        <v>28.67</v>
      </c>
      <c r="K999" s="87">
        <v>0</v>
      </c>
      <c r="L999" s="85">
        <v>3.2500000017900001</v>
      </c>
      <c r="M999" s="86">
        <v>0</v>
      </c>
      <c r="N999" s="86">
        <v>51.387218045112803</v>
      </c>
      <c r="O999" s="86">
        <v>34.407922461019801</v>
      </c>
      <c r="P999" s="86">
        <v>0.28899999999999998</v>
      </c>
      <c r="Q999" s="88">
        <v>1.0475000000000001</v>
      </c>
      <c r="R999" s="85">
        <v>0</v>
      </c>
      <c r="S999" s="86">
        <v>0.1</v>
      </c>
      <c r="T999" s="86">
        <v>1.31</v>
      </c>
      <c r="U999" s="88">
        <v>7.0642668419812198</v>
      </c>
      <c r="V999" s="89">
        <v>3.71</v>
      </c>
      <c r="W999" s="85">
        <v>20.9450769539243</v>
      </c>
      <c r="X999" s="88">
        <v>18.366666666699999</v>
      </c>
      <c r="Y999" s="85">
        <v>99.919999999999987</v>
      </c>
      <c r="Z999" s="88"/>
      <c r="AA999" s="85">
        <v>0</v>
      </c>
      <c r="AB999" s="91">
        <v>0</v>
      </c>
      <c r="AC999" s="86">
        <v>0.01</v>
      </c>
      <c r="AD999" s="86">
        <v>0.01</v>
      </c>
      <c r="AE999" s="86">
        <v>0</v>
      </c>
      <c r="AF999" s="88">
        <v>0</v>
      </c>
      <c r="AG999" s="85">
        <v>0</v>
      </c>
      <c r="AH999" s="86">
        <v>0.129549</v>
      </c>
      <c r="AI999" s="88">
        <v>3.8095000063999997E-2</v>
      </c>
      <c r="AJ999" s="150">
        <v>1.54</v>
      </c>
      <c r="AK999" s="151">
        <v>0</v>
      </c>
    </row>
    <row r="1000" spans="1:37" x14ac:dyDescent="0.2">
      <c r="A1000" s="149" t="s">
        <v>2305</v>
      </c>
      <c r="B1000" s="66" t="s">
        <v>2306</v>
      </c>
      <c r="C1000" s="67">
        <v>83</v>
      </c>
      <c r="D1000" s="84" t="s">
        <v>349</v>
      </c>
      <c r="E1000" s="85">
        <v>46.967950195988003</v>
      </c>
      <c r="F1000" s="91">
        <v>46.967950195988003</v>
      </c>
      <c r="G1000" s="86">
        <v>37.102384938496897</v>
      </c>
      <c r="H1000" s="86">
        <v>37.102384938496897</v>
      </c>
      <c r="I1000" s="86">
        <v>21.2</v>
      </c>
      <c r="J1000" s="86">
        <v>21.96</v>
      </c>
      <c r="K1000" s="87">
        <v>0</v>
      </c>
      <c r="L1000" s="85">
        <v>2.8699999995800001</v>
      </c>
      <c r="M1000" s="86">
        <v>0</v>
      </c>
      <c r="N1000" s="86">
        <v>45.579135304023197</v>
      </c>
      <c r="O1000" s="86">
        <v>45.836419426515697</v>
      </c>
      <c r="P1000" s="86">
        <v>0.33400000000000002</v>
      </c>
      <c r="Q1000" s="88">
        <v>0.54579999999999995</v>
      </c>
      <c r="R1000" s="85">
        <v>0</v>
      </c>
      <c r="S1000" s="86">
        <v>0.2</v>
      </c>
      <c r="T1000" s="86">
        <v>1.44</v>
      </c>
      <c r="U1000" s="88">
        <v>9.9608023979709497</v>
      </c>
      <c r="V1000" s="89">
        <v>3.83</v>
      </c>
      <c r="W1000" s="85">
        <v>22.662335621167401</v>
      </c>
      <c r="X1000" s="88">
        <v>27.333333333300001</v>
      </c>
      <c r="Y1000" s="85"/>
      <c r="Z1000" s="88"/>
      <c r="AA1000" s="85">
        <v>0</v>
      </c>
      <c r="AB1000" s="91">
        <v>0</v>
      </c>
      <c r="AC1000" s="86">
        <v>0</v>
      </c>
      <c r="AD1000" s="86">
        <v>0</v>
      </c>
      <c r="AE1000" s="86">
        <v>0</v>
      </c>
      <c r="AF1000" s="88">
        <v>0</v>
      </c>
      <c r="AG1000" s="85">
        <v>0</v>
      </c>
      <c r="AH1000" s="86">
        <v>0.12064800000000001</v>
      </c>
      <c r="AI1000" s="88">
        <v>3.0475999965E-2</v>
      </c>
      <c r="AJ1000" s="150">
        <v>1.54</v>
      </c>
      <c r="AK1000" s="151">
        <v>0</v>
      </c>
    </row>
    <row r="1001" spans="1:37" x14ac:dyDescent="0.2">
      <c r="A1001" s="149" t="s">
        <v>695</v>
      </c>
      <c r="B1001" s="66" t="s">
        <v>2307</v>
      </c>
      <c r="C1001" s="67">
        <v>83</v>
      </c>
      <c r="D1001" s="84" t="s">
        <v>349</v>
      </c>
      <c r="E1001" s="85">
        <v>67.398614505429904</v>
      </c>
      <c r="F1001" s="91">
        <v>67.389426875654607</v>
      </c>
      <c r="G1001" s="86">
        <v>39.558258760405003</v>
      </c>
      <c r="H1001" s="86">
        <v>39.549071130629699</v>
      </c>
      <c r="I1001" s="86">
        <v>37.21</v>
      </c>
      <c r="J1001" s="86">
        <v>30.53</v>
      </c>
      <c r="K1001" s="87">
        <v>0</v>
      </c>
      <c r="L1001" s="85">
        <v>1.0700000010199999</v>
      </c>
      <c r="M1001" s="86">
        <v>0</v>
      </c>
      <c r="N1001" s="86">
        <v>65.133528245982404</v>
      </c>
      <c r="O1001" s="86">
        <v>48.366517106001098</v>
      </c>
      <c r="P1001" s="86">
        <v>0.40699999999999997</v>
      </c>
      <c r="Q1001" s="88">
        <v>0.63290000000000002</v>
      </c>
      <c r="R1001" s="85">
        <v>0</v>
      </c>
      <c r="S1001" s="86">
        <v>0.1</v>
      </c>
      <c r="T1001" s="86">
        <v>1.46</v>
      </c>
      <c r="U1001" s="88">
        <v>2.3097701255030199</v>
      </c>
      <c r="V1001" s="89">
        <v>4.32</v>
      </c>
      <c r="W1001" s="85">
        <v>21.6606962179427</v>
      </c>
      <c r="X1001" s="88"/>
      <c r="Y1001" s="85">
        <v>-100</v>
      </c>
      <c r="Z1001" s="88">
        <v>-100</v>
      </c>
      <c r="AA1001" s="85">
        <v>0</v>
      </c>
      <c r="AB1001" s="91">
        <v>0</v>
      </c>
      <c r="AC1001" s="86">
        <v>0</v>
      </c>
      <c r="AD1001" s="86">
        <v>0</v>
      </c>
      <c r="AE1001" s="86">
        <v>0</v>
      </c>
      <c r="AF1001" s="88">
        <v>0</v>
      </c>
      <c r="AG1001" s="85">
        <v>0</v>
      </c>
      <c r="AH1001" s="86">
        <v>9.2719999999999997E-2</v>
      </c>
      <c r="AI1001" s="88">
        <v>2.2856999997299999E-2</v>
      </c>
      <c r="AJ1001" s="150">
        <v>1.5</v>
      </c>
      <c r="AK1001" s="151">
        <v>0</v>
      </c>
    </row>
    <row r="1002" spans="1:37" x14ac:dyDescent="0.2">
      <c r="A1002" s="149" t="s">
        <v>2308</v>
      </c>
      <c r="B1002" s="66" t="s">
        <v>2309</v>
      </c>
      <c r="C1002" s="67">
        <v>83</v>
      </c>
      <c r="D1002" s="84" t="s">
        <v>349</v>
      </c>
      <c r="E1002" s="85">
        <v>59.644606304156703</v>
      </c>
      <c r="F1002" s="91">
        <v>59.583385658671403</v>
      </c>
      <c r="G1002" s="86">
        <v>38.375926158482997</v>
      </c>
      <c r="H1002" s="86">
        <v>38.314705512997598</v>
      </c>
      <c r="I1002" s="86">
        <v>38.840000000000003</v>
      </c>
      <c r="J1002" s="86">
        <v>36.409999999999997</v>
      </c>
      <c r="K1002" s="87">
        <v>0</v>
      </c>
      <c r="L1002" s="85">
        <v>1.28999999965</v>
      </c>
      <c r="M1002" s="86">
        <v>0</v>
      </c>
      <c r="N1002" s="86">
        <v>64.008951068665993</v>
      </c>
      <c r="O1002" s="86">
        <v>38.745509809339602</v>
      </c>
      <c r="P1002" s="86">
        <v>0.55300000000000005</v>
      </c>
      <c r="Q1002" s="88">
        <v>0.68020000000000003</v>
      </c>
      <c r="R1002" s="85">
        <v>0</v>
      </c>
      <c r="S1002" s="86">
        <v>0.6</v>
      </c>
      <c r="T1002" s="86">
        <v>1.96</v>
      </c>
      <c r="U1002" s="88">
        <v>4.85683787517267</v>
      </c>
      <c r="V1002" s="89">
        <v>4.07</v>
      </c>
      <c r="W1002" s="85">
        <v>21.820428624228299</v>
      </c>
      <c r="X1002" s="88"/>
      <c r="Y1002" s="85"/>
      <c r="Z1002" s="88">
        <v>-100</v>
      </c>
      <c r="AA1002" s="85">
        <v>0</v>
      </c>
      <c r="AB1002" s="91">
        <v>0</v>
      </c>
      <c r="AC1002" s="86">
        <v>0</v>
      </c>
      <c r="AD1002" s="86">
        <v>0</v>
      </c>
      <c r="AE1002" s="86">
        <v>0</v>
      </c>
      <c r="AF1002" s="88">
        <v>9.5799997423200001E-2</v>
      </c>
      <c r="AG1002" s="85">
        <v>0</v>
      </c>
      <c r="AH1002" s="86">
        <v>0.123678</v>
      </c>
      <c r="AI1002" s="88">
        <v>1.5238000025900001E-2</v>
      </c>
      <c r="AJ1002" s="150">
        <v>1.33</v>
      </c>
      <c r="AK1002" s="151">
        <v>0</v>
      </c>
    </row>
    <row r="1003" spans="1:37" x14ac:dyDescent="0.2">
      <c r="A1003" s="149" t="s">
        <v>2310</v>
      </c>
      <c r="B1003" s="66" t="s">
        <v>2311</v>
      </c>
      <c r="C1003" s="67">
        <v>83</v>
      </c>
      <c r="D1003" s="84" t="s">
        <v>349</v>
      </c>
      <c r="E1003" s="85">
        <v>59.464275558757201</v>
      </c>
      <c r="F1003" s="91">
        <v>59.408352448294799</v>
      </c>
      <c r="G1003" s="86">
        <v>40.534776591913001</v>
      </c>
      <c r="H1003" s="86">
        <v>40.486436276089599</v>
      </c>
      <c r="I1003" s="86">
        <v>29.66</v>
      </c>
      <c r="J1003" s="86">
        <v>32.69</v>
      </c>
      <c r="K1003" s="87">
        <v>0</v>
      </c>
      <c r="L1003" s="85">
        <v>2.2900000005900001</v>
      </c>
      <c r="M1003" s="86">
        <v>3.62315385574177E-3</v>
      </c>
      <c r="N1003" s="86">
        <v>58.576029193295902</v>
      </c>
      <c r="O1003" s="86">
        <v>36.0453018637971</v>
      </c>
      <c r="P1003" s="86">
        <v>0.51700000000000002</v>
      </c>
      <c r="Q1003" s="88">
        <v>0.74770000000000003</v>
      </c>
      <c r="R1003" s="85">
        <v>2.9881966233378202E-2</v>
      </c>
      <c r="S1003" s="86">
        <v>3.9</v>
      </c>
      <c r="T1003" s="86">
        <v>1.39</v>
      </c>
      <c r="U1003" s="88">
        <v>6.2377964398779202</v>
      </c>
      <c r="V1003" s="89">
        <v>4.05</v>
      </c>
      <c r="W1003" s="85">
        <v>22.4158187640977</v>
      </c>
      <c r="X1003" s="88"/>
      <c r="Y1003" s="85">
        <v>-100</v>
      </c>
      <c r="Z1003" s="88">
        <v>-100</v>
      </c>
      <c r="AA1003" s="85">
        <v>0</v>
      </c>
      <c r="AB1003" s="91">
        <v>0.02</v>
      </c>
      <c r="AC1003" s="86">
        <v>0</v>
      </c>
      <c r="AD1003" s="86">
        <v>0.02</v>
      </c>
      <c r="AE1003" s="86">
        <v>0.01</v>
      </c>
      <c r="AF1003" s="88">
        <v>0.86220002196599999</v>
      </c>
      <c r="AG1003" s="85">
        <v>0</v>
      </c>
      <c r="AH1003" s="86">
        <v>0.19708700000000001</v>
      </c>
      <c r="AI1003" s="88">
        <v>4.2087999974199999E-2</v>
      </c>
      <c r="AJ1003" s="150">
        <v>1.41</v>
      </c>
      <c r="AK1003" s="151">
        <v>0</v>
      </c>
    </row>
    <row r="1004" spans="1:37" x14ac:dyDescent="0.2">
      <c r="A1004" s="149" t="s">
        <v>2312</v>
      </c>
      <c r="B1004" s="66" t="s">
        <v>2313</v>
      </c>
      <c r="C1004" s="67">
        <v>83</v>
      </c>
      <c r="D1004" s="84" t="s">
        <v>349</v>
      </c>
      <c r="E1004" s="85">
        <v>49.681719463790898</v>
      </c>
      <c r="F1004" s="91">
        <v>49.664869317756299</v>
      </c>
      <c r="G1004" s="86">
        <v>32.860593125140397</v>
      </c>
      <c r="H1004" s="86">
        <v>32.843742979105798</v>
      </c>
      <c r="I1004" s="86">
        <v>43.35</v>
      </c>
      <c r="J1004" s="86">
        <v>47.28</v>
      </c>
      <c r="K1004" s="87">
        <v>1.04E-2</v>
      </c>
      <c r="L1004" s="85">
        <v>5.2199999984299996</v>
      </c>
      <c r="M1004" s="86">
        <v>0</v>
      </c>
      <c r="N1004" s="86">
        <v>48.158367363319897</v>
      </c>
      <c r="O1004" s="86">
        <v>37.187691768212503</v>
      </c>
      <c r="P1004" s="86">
        <v>0.67600000000000005</v>
      </c>
      <c r="Q1004" s="88">
        <v>0.50970000000000004</v>
      </c>
      <c r="R1004" s="85">
        <v>0</v>
      </c>
      <c r="S1004" s="86">
        <v>5.8</v>
      </c>
      <c r="T1004" s="86">
        <v>1.63</v>
      </c>
      <c r="U1004" s="88">
        <v>7.1772260915150197</v>
      </c>
      <c r="V1004" s="89">
        <v>3.75</v>
      </c>
      <c r="W1004" s="85">
        <v>19.086516237296699</v>
      </c>
      <c r="X1004" s="88"/>
      <c r="Y1004" s="85">
        <v>-100</v>
      </c>
      <c r="Z1004" s="88">
        <v>-100</v>
      </c>
      <c r="AA1004" s="85">
        <v>0.01</v>
      </c>
      <c r="AB1004" s="91">
        <v>0.01</v>
      </c>
      <c r="AC1004" s="86">
        <v>0</v>
      </c>
      <c r="AD1004" s="86">
        <v>0</v>
      </c>
      <c r="AE1004" s="86">
        <v>0</v>
      </c>
      <c r="AF1004" s="88">
        <v>0</v>
      </c>
      <c r="AG1004" s="85">
        <v>0</v>
      </c>
      <c r="AH1004" s="86">
        <v>0.28142899999999998</v>
      </c>
      <c r="AI1004" s="88">
        <v>0.168351999956</v>
      </c>
      <c r="AJ1004" s="150">
        <v>1.46</v>
      </c>
      <c r="AK1004" s="151">
        <v>0</v>
      </c>
    </row>
    <row r="1005" spans="1:37" x14ac:dyDescent="0.2">
      <c r="A1005" s="149" t="s">
        <v>2314</v>
      </c>
      <c r="B1005" s="66" t="s">
        <v>2315</v>
      </c>
      <c r="C1005" s="67">
        <v>83</v>
      </c>
      <c r="D1005" s="84" t="s">
        <v>349</v>
      </c>
      <c r="E1005" s="85">
        <v>48.509698011293899</v>
      </c>
      <c r="F1005" s="91">
        <v>48.394303952860298</v>
      </c>
      <c r="G1005" s="86">
        <v>34.130861772649197</v>
      </c>
      <c r="H1005" s="86">
        <v>34.037564448809199</v>
      </c>
      <c r="I1005" s="86">
        <v>27.67</v>
      </c>
      <c r="J1005" s="86">
        <v>21.6</v>
      </c>
      <c r="K1005" s="87">
        <v>0</v>
      </c>
      <c r="L1005" s="85">
        <v>4.6099999983400002</v>
      </c>
      <c r="M1005" s="86">
        <v>0</v>
      </c>
      <c r="N1005" s="86">
        <v>48.158406744852201</v>
      </c>
      <c r="O1005" s="86">
        <v>30.069833843613502</v>
      </c>
      <c r="P1005" s="86">
        <v>0.50900000000000001</v>
      </c>
      <c r="Q1005" s="88">
        <v>0.99570000000000003</v>
      </c>
      <c r="R1005" s="85">
        <v>0</v>
      </c>
      <c r="S1005" s="86">
        <v>4</v>
      </c>
      <c r="T1005" s="86">
        <v>1.57</v>
      </c>
      <c r="U1005" s="88">
        <v>8.1586054505278707</v>
      </c>
      <c r="V1005" s="89">
        <v>3.53</v>
      </c>
      <c r="W1005" s="85">
        <v>17.427393384273699</v>
      </c>
      <c r="X1005" s="88"/>
      <c r="Y1005" s="85">
        <v>-100</v>
      </c>
      <c r="Z1005" s="88">
        <v>-100</v>
      </c>
      <c r="AA1005" s="85">
        <v>0.06</v>
      </c>
      <c r="AB1005" s="91">
        <v>7.0000000000000007E-2</v>
      </c>
      <c r="AC1005" s="86">
        <v>0.01</v>
      </c>
      <c r="AD1005" s="86">
        <v>0.01</v>
      </c>
      <c r="AE1005" s="86">
        <v>0</v>
      </c>
      <c r="AF1005" s="88">
        <v>0</v>
      </c>
      <c r="AG1005" s="85">
        <v>0</v>
      </c>
      <c r="AH1005" s="86">
        <v>0.10015300000000001</v>
      </c>
      <c r="AI1005" s="88">
        <v>5.2610000071400001E-2</v>
      </c>
      <c r="AJ1005" s="150">
        <v>1.54</v>
      </c>
      <c r="AK1005" s="151">
        <v>0</v>
      </c>
    </row>
    <row r="1006" spans="1:37" x14ac:dyDescent="0.2">
      <c r="A1006" s="149" t="s">
        <v>2316</v>
      </c>
      <c r="B1006" s="66" t="s">
        <v>2317</v>
      </c>
      <c r="C1006" s="67">
        <v>83</v>
      </c>
      <c r="D1006" s="84" t="s">
        <v>349</v>
      </c>
      <c r="E1006" s="85">
        <v>43.376817125212497</v>
      </c>
      <c r="F1006" s="91">
        <v>43.303958644138397</v>
      </c>
      <c r="G1006" s="86">
        <v>34.5869618013392</v>
      </c>
      <c r="H1006" s="86">
        <v>34.519307497484597</v>
      </c>
      <c r="I1006" s="86">
        <v>35.479999999999997</v>
      </c>
      <c r="J1006" s="86">
        <v>41.24</v>
      </c>
      <c r="K1006" s="87">
        <v>0</v>
      </c>
      <c r="L1006" s="85">
        <v>9.9600000211000008</v>
      </c>
      <c r="M1006" s="86">
        <v>0</v>
      </c>
      <c r="N1006" s="86">
        <v>45.748042050437498</v>
      </c>
      <c r="O1006" s="86">
        <v>24.567315693127</v>
      </c>
      <c r="P1006" s="86">
        <v>0.55300000000000005</v>
      </c>
      <c r="Q1006" s="88">
        <v>1.1950000000000001</v>
      </c>
      <c r="R1006" s="85">
        <v>0</v>
      </c>
      <c r="S1006" s="86">
        <v>7.3</v>
      </c>
      <c r="T1006" s="86">
        <v>1.41</v>
      </c>
      <c r="U1006" s="88">
        <v>7.32748152517087</v>
      </c>
      <c r="V1006" s="89">
        <v>3.47</v>
      </c>
      <c r="W1006" s="85">
        <v>18.559045950221801</v>
      </c>
      <c r="X1006" s="88">
        <v>18.899999999999999</v>
      </c>
      <c r="Y1006" s="85">
        <v>-100</v>
      </c>
      <c r="Z1006" s="88">
        <v>-100</v>
      </c>
      <c r="AA1006" s="85">
        <v>0</v>
      </c>
      <c r="AB1006" s="91">
        <v>0.02</v>
      </c>
      <c r="AC1006" s="86">
        <v>0</v>
      </c>
      <c r="AD1006" s="86">
        <v>0</v>
      </c>
      <c r="AE1006" s="86">
        <v>0</v>
      </c>
      <c r="AF1006" s="88">
        <v>0</v>
      </c>
      <c r="AG1006" s="85">
        <v>0</v>
      </c>
      <c r="AH1006" s="86">
        <v>0.133578</v>
      </c>
      <c r="AI1006" s="88">
        <v>6.3132000011200007E-2</v>
      </c>
      <c r="AJ1006" s="150">
        <v>1.54</v>
      </c>
      <c r="AK1006" s="151">
        <v>0</v>
      </c>
    </row>
    <row r="1007" spans="1:37" x14ac:dyDescent="0.2">
      <c r="A1007" s="149" t="s">
        <v>2318</v>
      </c>
      <c r="B1007" s="66" t="s">
        <v>2319</v>
      </c>
      <c r="C1007" s="67">
        <v>83</v>
      </c>
      <c r="D1007" s="84" t="s">
        <v>349</v>
      </c>
      <c r="E1007" s="85">
        <v>43.998268880027197</v>
      </c>
      <c r="F1007" s="91">
        <v>43.972508166146298</v>
      </c>
      <c r="G1007" s="86">
        <v>29.594938534936698</v>
      </c>
      <c r="H1007" s="86">
        <v>29.5722691067215</v>
      </c>
      <c r="I1007" s="86">
        <v>64.22</v>
      </c>
      <c r="J1007" s="86">
        <v>44.34</v>
      </c>
      <c r="K1007" s="87">
        <v>0</v>
      </c>
      <c r="L1007" s="85">
        <v>2.5700000003899999</v>
      </c>
      <c r="M1007" s="86">
        <v>0</v>
      </c>
      <c r="N1007" s="86">
        <v>50.258880342518601</v>
      </c>
      <c r="O1007" s="86">
        <v>27.929679588447399</v>
      </c>
      <c r="P1007" s="86">
        <v>0.82199999999999995</v>
      </c>
      <c r="Q1007" s="88">
        <v>0.99609999999999999</v>
      </c>
      <c r="R1007" s="85">
        <v>0</v>
      </c>
      <c r="S1007" s="86">
        <v>2.1</v>
      </c>
      <c r="T1007" s="86">
        <v>1.82</v>
      </c>
      <c r="U1007" s="88">
        <v>4.5689202139169698</v>
      </c>
      <c r="V1007" s="89">
        <v>3.49</v>
      </c>
      <c r="W1007" s="85">
        <v>18.1595767964589</v>
      </c>
      <c r="X1007" s="88"/>
      <c r="Y1007" s="85"/>
      <c r="Z1007" s="88">
        <v>-100</v>
      </c>
      <c r="AA1007" s="85">
        <v>0</v>
      </c>
      <c r="AB1007" s="91">
        <v>0</v>
      </c>
      <c r="AC1007" s="86">
        <v>0</v>
      </c>
      <c r="AD1007" s="86">
        <v>0</v>
      </c>
      <c r="AE1007" s="86">
        <v>0.01</v>
      </c>
      <c r="AF1007" s="88">
        <v>9.4999996959499993E-3</v>
      </c>
      <c r="AG1007" s="85">
        <v>0</v>
      </c>
      <c r="AH1007" s="86">
        <v>0.22126199999999999</v>
      </c>
      <c r="AI1007" s="88">
        <v>9.4697999857900006E-2</v>
      </c>
      <c r="AJ1007" s="150">
        <v>1.49</v>
      </c>
      <c r="AK1007" s="151">
        <v>0</v>
      </c>
    </row>
    <row r="1008" spans="1:37" x14ac:dyDescent="0.2">
      <c r="A1008" s="149" t="s">
        <v>2320</v>
      </c>
      <c r="B1008" s="66" t="s">
        <v>2321</v>
      </c>
      <c r="C1008" s="67">
        <v>83</v>
      </c>
      <c r="D1008" s="84" t="s">
        <v>349</v>
      </c>
      <c r="E1008" s="85">
        <v>41.799293286219097</v>
      </c>
      <c r="F1008" s="91">
        <v>41.797879858657197</v>
      </c>
      <c r="G1008" s="86">
        <v>30.698233215547699</v>
      </c>
      <c r="H1008" s="86">
        <v>30.698233215547699</v>
      </c>
      <c r="I1008" s="86">
        <v>39.5</v>
      </c>
      <c r="J1008" s="86">
        <v>31.83</v>
      </c>
      <c r="K1008" s="87">
        <v>0</v>
      </c>
      <c r="L1008" s="85">
        <v>11.1900000001</v>
      </c>
      <c r="M1008" s="86">
        <v>0</v>
      </c>
      <c r="N1008" s="86">
        <v>40.235461075069502</v>
      </c>
      <c r="O1008" s="86">
        <v>30.260252893557201</v>
      </c>
      <c r="P1008" s="86">
        <v>0.34799999999999998</v>
      </c>
      <c r="Q1008" s="88">
        <v>1.0835999999999999</v>
      </c>
      <c r="R1008" s="85">
        <v>0</v>
      </c>
      <c r="S1008" s="86">
        <v>5.9</v>
      </c>
      <c r="T1008" s="86">
        <v>1.69</v>
      </c>
      <c r="U1008" s="88">
        <v>8.7886925795052999</v>
      </c>
      <c r="V1008" s="89">
        <v>3.34</v>
      </c>
      <c r="W1008" s="85">
        <v>14.999655697739501</v>
      </c>
      <c r="X1008" s="88">
        <v>19.633333333300001</v>
      </c>
      <c r="Y1008" s="85"/>
      <c r="Z1008" s="88"/>
      <c r="AA1008" s="85">
        <v>0.01</v>
      </c>
      <c r="AB1008" s="91">
        <v>0.01</v>
      </c>
      <c r="AC1008" s="86">
        <v>0</v>
      </c>
      <c r="AD1008" s="86">
        <v>0</v>
      </c>
      <c r="AE1008" s="86">
        <v>0</v>
      </c>
      <c r="AF1008" s="88">
        <v>0</v>
      </c>
      <c r="AG1008" s="85">
        <v>0</v>
      </c>
      <c r="AH1008" s="86">
        <v>0.127189</v>
      </c>
      <c r="AI1008" s="88">
        <v>3.1566000043299999E-2</v>
      </c>
      <c r="AJ1008" s="150">
        <v>1.6</v>
      </c>
      <c r="AK1008" s="151">
        <v>0</v>
      </c>
    </row>
    <row r="1009" spans="1:37" x14ac:dyDescent="0.2">
      <c r="A1009" s="149" t="s">
        <v>2079</v>
      </c>
      <c r="B1009" s="66" t="s">
        <v>2322</v>
      </c>
      <c r="C1009" s="67">
        <v>83</v>
      </c>
      <c r="D1009" s="84" t="s">
        <v>349</v>
      </c>
      <c r="E1009" s="85">
        <v>46.155200338004398</v>
      </c>
      <c r="F1009" s="91">
        <v>46.132314625730601</v>
      </c>
      <c r="G1009" s="86">
        <v>34.168368424758803</v>
      </c>
      <c r="H1009" s="86">
        <v>34.147243151890699</v>
      </c>
      <c r="I1009" s="86">
        <v>45.41</v>
      </c>
      <c r="J1009" s="86">
        <v>63.01</v>
      </c>
      <c r="K1009" s="87">
        <v>0</v>
      </c>
      <c r="L1009" s="85">
        <v>5.4800000026699998</v>
      </c>
      <c r="M1009" s="86">
        <v>1.64643168838931E-3</v>
      </c>
      <c r="N1009" s="86">
        <v>45.262131363660998</v>
      </c>
      <c r="O1009" s="86">
        <v>35.983037083822097</v>
      </c>
      <c r="P1009" s="86">
        <v>0.96099999999999997</v>
      </c>
      <c r="Q1009" s="88">
        <v>1.0170999999999999</v>
      </c>
      <c r="R1009" s="85">
        <v>2.3245002324500198E-2</v>
      </c>
      <c r="S1009" s="86">
        <v>3.8</v>
      </c>
      <c r="T1009" s="86">
        <v>1.64</v>
      </c>
      <c r="U1009" s="88">
        <v>8.8743750440109892</v>
      </c>
      <c r="V1009" s="89">
        <v>3.56</v>
      </c>
      <c r="W1009" s="85">
        <v>17.571267151711201</v>
      </c>
      <c r="X1009" s="88">
        <v>19.8</v>
      </c>
      <c r="Y1009" s="85"/>
      <c r="Z1009" s="88"/>
      <c r="AA1009" s="85">
        <v>0</v>
      </c>
      <c r="AB1009" s="91">
        <v>0</v>
      </c>
      <c r="AC1009" s="86">
        <v>0</v>
      </c>
      <c r="AD1009" s="86">
        <v>0</v>
      </c>
      <c r="AE1009" s="86">
        <v>0</v>
      </c>
      <c r="AF1009" s="88">
        <v>2.2399999212200001E-2</v>
      </c>
      <c r="AG1009" s="85">
        <v>0</v>
      </c>
      <c r="AH1009" s="86">
        <v>0.197296</v>
      </c>
      <c r="AI1009" s="88">
        <v>5.2610000069199997E-2</v>
      </c>
      <c r="AJ1009" s="150">
        <v>1.56</v>
      </c>
      <c r="AK1009" s="151">
        <v>0</v>
      </c>
    </row>
    <row r="1010" spans="1:37" x14ac:dyDescent="0.2">
      <c r="A1010" s="149" t="s">
        <v>2323</v>
      </c>
      <c r="B1010" s="66" t="s">
        <v>2324</v>
      </c>
      <c r="C1010" s="67">
        <v>83</v>
      </c>
      <c r="D1010" s="84" t="s">
        <v>349</v>
      </c>
      <c r="E1010" s="85">
        <v>40.177537110374701</v>
      </c>
      <c r="F1010" s="91">
        <v>40.0980629866106</v>
      </c>
      <c r="G1010" s="86">
        <v>31.630701258115799</v>
      </c>
      <c r="H1010" s="86">
        <v>31.5741264581481</v>
      </c>
      <c r="I1010" s="86">
        <v>47.77</v>
      </c>
      <c r="J1010" s="86">
        <v>71.459999999999994</v>
      </c>
      <c r="K1010" s="87">
        <v>0</v>
      </c>
      <c r="L1010" s="85">
        <v>4.23999999794</v>
      </c>
      <c r="M1010" s="86">
        <v>0</v>
      </c>
      <c r="N1010" s="86">
        <v>40.83557004539</v>
      </c>
      <c r="O1010" s="86">
        <v>21.451619662238599</v>
      </c>
      <c r="P1010" s="86">
        <v>1.502</v>
      </c>
      <c r="Q1010" s="88">
        <v>1.3918999999999999</v>
      </c>
      <c r="R1010" s="85">
        <v>0</v>
      </c>
      <c r="S1010" s="86">
        <v>1.7</v>
      </c>
      <c r="T1010" s="86">
        <v>2</v>
      </c>
      <c r="U1010" s="88">
        <v>9.2486327756674491</v>
      </c>
      <c r="V1010" s="89">
        <v>3.12</v>
      </c>
      <c r="W1010" s="85">
        <v>19.5413881379116</v>
      </c>
      <c r="X1010" s="88">
        <v>20.7</v>
      </c>
      <c r="Y1010" s="85">
        <v>-100</v>
      </c>
      <c r="Z1010" s="88"/>
      <c r="AA1010" s="85">
        <v>0</v>
      </c>
      <c r="AB1010" s="91">
        <v>0.06</v>
      </c>
      <c r="AC1010" s="86">
        <v>0</v>
      </c>
      <c r="AD1010" s="86">
        <v>0.01</v>
      </c>
      <c r="AE1010" s="86">
        <v>0</v>
      </c>
      <c r="AF1010" s="88">
        <v>0.13130000227300001</v>
      </c>
      <c r="AG1010" s="85">
        <v>0</v>
      </c>
      <c r="AH1010" s="86">
        <v>0.32326100000000002</v>
      </c>
      <c r="AI1010" s="88">
        <v>0.157829999794</v>
      </c>
      <c r="AJ1010" s="150">
        <v>1.54</v>
      </c>
      <c r="AK1010" s="151">
        <v>0</v>
      </c>
    </row>
    <row r="1011" spans="1:37" x14ac:dyDescent="0.2">
      <c r="A1011" s="149" t="s">
        <v>2325</v>
      </c>
      <c r="B1011" s="66" t="s">
        <v>2326</v>
      </c>
      <c r="C1011" s="67">
        <v>83</v>
      </c>
      <c r="D1011" s="84" t="s">
        <v>349</v>
      </c>
      <c r="E1011" s="85">
        <v>33.143323482497301</v>
      </c>
      <c r="F1011" s="91">
        <v>33.137140949389803</v>
      </c>
      <c r="G1011" s="86">
        <v>27.451683503765199</v>
      </c>
      <c r="H1011" s="86">
        <v>27.4467374772792</v>
      </c>
      <c r="I1011" s="86">
        <v>90.52</v>
      </c>
      <c r="J1011" s="86">
        <v>90.13</v>
      </c>
      <c r="K1011" s="87">
        <v>0</v>
      </c>
      <c r="L1011" s="85">
        <v>7.0700000094700002</v>
      </c>
      <c r="M1011" s="86">
        <v>0</v>
      </c>
      <c r="N1011" s="86">
        <v>32.373799525519203</v>
      </c>
      <c r="O1011" s="86">
        <v>15.716481967843199</v>
      </c>
      <c r="P1011" s="86">
        <v>1.7549999999999999</v>
      </c>
      <c r="Q1011" s="88">
        <v>1.7998000000000001</v>
      </c>
      <c r="R1011" s="85">
        <v>0</v>
      </c>
      <c r="S1011" s="86">
        <v>4.0999999999999996</v>
      </c>
      <c r="T1011" s="86">
        <v>2.42</v>
      </c>
      <c r="U1011" s="88">
        <v>11.6528384009496</v>
      </c>
      <c r="V1011" s="89">
        <v>2.99</v>
      </c>
      <c r="W1011" s="85">
        <v>16.703823279868899</v>
      </c>
      <c r="X1011" s="88">
        <v>15.5333333333</v>
      </c>
      <c r="Y1011" s="85">
        <v>-100</v>
      </c>
      <c r="Z1011" s="88"/>
      <c r="AA1011" s="85">
        <v>0.01</v>
      </c>
      <c r="AB1011" s="91">
        <v>0.01</v>
      </c>
      <c r="AC1011" s="86">
        <v>0.01</v>
      </c>
      <c r="AD1011" s="86">
        <v>0.01</v>
      </c>
      <c r="AE1011" s="86">
        <v>0</v>
      </c>
      <c r="AF1011" s="88">
        <v>0</v>
      </c>
      <c r="AG1011" s="85">
        <v>0</v>
      </c>
      <c r="AH1011" s="86">
        <v>0.43706099999999998</v>
      </c>
      <c r="AI1011" s="88">
        <v>0.12626400016299999</v>
      </c>
      <c r="AJ1011" s="150">
        <v>1.8</v>
      </c>
      <c r="AK1011" s="151">
        <v>2</v>
      </c>
    </row>
    <row r="1012" spans="1:37" x14ac:dyDescent="0.2">
      <c r="A1012" s="149" t="s">
        <v>2327</v>
      </c>
      <c r="B1012" s="66" t="s">
        <v>2328</v>
      </c>
      <c r="C1012" s="67">
        <v>83</v>
      </c>
      <c r="D1012" s="84" t="s">
        <v>349</v>
      </c>
      <c r="E1012" s="85">
        <v>41.838645071403697</v>
      </c>
      <c r="F1012" s="91">
        <v>41.810344827586199</v>
      </c>
      <c r="G1012" s="86">
        <v>35.688784395680898</v>
      </c>
      <c r="H1012" s="86">
        <v>35.675722744688301</v>
      </c>
      <c r="I1012" s="86">
        <v>144.24</v>
      </c>
      <c r="J1012" s="86">
        <v>146.71</v>
      </c>
      <c r="K1012" s="87">
        <v>0</v>
      </c>
      <c r="L1012" s="85">
        <v>5.49999998983</v>
      </c>
      <c r="M1012" s="86">
        <v>0</v>
      </c>
      <c r="N1012" s="86">
        <v>40.087255826189903</v>
      </c>
      <c r="O1012" s="86">
        <v>10.907864789682201</v>
      </c>
      <c r="P1012" s="86">
        <v>1.548</v>
      </c>
      <c r="Q1012" s="88">
        <v>1.6932</v>
      </c>
      <c r="R1012" s="85">
        <v>0</v>
      </c>
      <c r="S1012" s="86">
        <v>5.6</v>
      </c>
      <c r="T1012" s="86">
        <v>2.13</v>
      </c>
      <c r="U1012" s="88">
        <v>9.5262974573319408</v>
      </c>
      <c r="V1012" s="89">
        <v>3.3</v>
      </c>
      <c r="W1012" s="85">
        <v>17.497861992563202</v>
      </c>
      <c r="X1012" s="88">
        <v>20.733333333299999</v>
      </c>
      <c r="Y1012" s="85"/>
      <c r="Z1012" s="88"/>
      <c r="AA1012" s="85">
        <v>0.02</v>
      </c>
      <c r="AB1012" s="91">
        <v>0.06</v>
      </c>
      <c r="AC1012" s="86">
        <v>0</v>
      </c>
      <c r="AD1012" s="86">
        <v>0.01</v>
      </c>
      <c r="AE1012" s="86">
        <v>0</v>
      </c>
      <c r="AF1012" s="88">
        <v>0.18500000204200001</v>
      </c>
      <c r="AG1012" s="85">
        <v>0</v>
      </c>
      <c r="AH1012" s="86">
        <v>0.37853199999999998</v>
      </c>
      <c r="AI1012" s="88">
        <v>3.1565999979000003E-2</v>
      </c>
      <c r="AJ1012" s="150">
        <v>2.27</v>
      </c>
      <c r="AK1012" s="151">
        <v>10</v>
      </c>
    </row>
    <row r="1013" spans="1:37" x14ac:dyDescent="0.2">
      <c r="A1013" s="149" t="s">
        <v>2329</v>
      </c>
      <c r="B1013" s="66" t="s">
        <v>2330</v>
      </c>
      <c r="C1013" s="67">
        <v>83</v>
      </c>
      <c r="D1013" s="84" t="s">
        <v>349</v>
      </c>
      <c r="E1013" s="85">
        <v>44.900621928413003</v>
      </c>
      <c r="F1013" s="91">
        <v>43.942359268762999</v>
      </c>
      <c r="G1013" s="86">
        <v>37.528813117035597</v>
      </c>
      <c r="H1013" s="86">
        <v>36.979370533060802</v>
      </c>
      <c r="I1013" s="86">
        <v>99.13</v>
      </c>
      <c r="J1013" s="86">
        <v>109.32</v>
      </c>
      <c r="K1013" s="87">
        <v>1.61E-2</v>
      </c>
      <c r="L1013" s="85">
        <v>3.5800000041</v>
      </c>
      <c r="M1013" s="86">
        <v>0</v>
      </c>
      <c r="N1013" s="86">
        <v>44.095372088846297</v>
      </c>
      <c r="O1013" s="86">
        <v>12.575662355704001</v>
      </c>
      <c r="P1013" s="86">
        <v>1.847</v>
      </c>
      <c r="Q1013" s="88">
        <v>1.9330000000000001</v>
      </c>
      <c r="R1013" s="85">
        <v>0</v>
      </c>
      <c r="S1013" s="86">
        <v>5.4</v>
      </c>
      <c r="T1013" s="86">
        <v>1.88</v>
      </c>
      <c r="U1013" s="88">
        <v>9.2622392322300993</v>
      </c>
      <c r="V1013" s="89">
        <v>3.48</v>
      </c>
      <c r="W1013" s="85">
        <v>20.7281973930465</v>
      </c>
      <c r="X1013" s="88">
        <v>18.433333333299998</v>
      </c>
      <c r="Y1013" s="85"/>
      <c r="Z1013" s="88"/>
      <c r="AA1013" s="85">
        <v>0.12</v>
      </c>
      <c r="AB1013" s="91">
        <v>0.26</v>
      </c>
      <c r="AC1013" s="86">
        <v>0.18</v>
      </c>
      <c r="AD1013" s="86">
        <v>0.21</v>
      </c>
      <c r="AE1013" s="86">
        <v>0</v>
      </c>
      <c r="AF1013" s="88">
        <v>0.51169997512400001</v>
      </c>
      <c r="AG1013" s="85">
        <v>0</v>
      </c>
      <c r="AH1013" s="86">
        <v>0.45383699999999999</v>
      </c>
      <c r="AI1013" s="88">
        <v>0.21044000019799999</v>
      </c>
      <c r="AJ1013" s="150">
        <v>2.35</v>
      </c>
      <c r="AK1013" s="151">
        <v>8</v>
      </c>
    </row>
    <row r="1014" spans="1:37" x14ac:dyDescent="0.2">
      <c r="A1014" s="149" t="s">
        <v>2331</v>
      </c>
      <c r="B1014" s="66" t="s">
        <v>2332</v>
      </c>
      <c r="C1014" s="67">
        <v>83</v>
      </c>
      <c r="D1014" s="84" t="s">
        <v>349</v>
      </c>
      <c r="E1014" s="85">
        <v>35.602131338038099</v>
      </c>
      <c r="F1014" s="91">
        <v>35.525607232944999</v>
      </c>
      <c r="G1014" s="86">
        <v>30.3134654082703</v>
      </c>
      <c r="H1014" s="86">
        <v>30.2440268684636</v>
      </c>
      <c r="I1014" s="86">
        <v>173.48</v>
      </c>
      <c r="J1014" s="86">
        <v>172.22</v>
      </c>
      <c r="K1014" s="87">
        <v>0</v>
      </c>
      <c r="L1014" s="85">
        <v>4.6399999851900002</v>
      </c>
      <c r="M1014" s="86">
        <v>0</v>
      </c>
      <c r="N1014" s="86">
        <v>34.602400600149998</v>
      </c>
      <c r="O1014" s="86">
        <v>14.655095017207801</v>
      </c>
      <c r="P1014" s="86">
        <v>3.7130000000000001</v>
      </c>
      <c r="Q1014" s="88">
        <v>2.0627</v>
      </c>
      <c r="R1014" s="85">
        <v>0</v>
      </c>
      <c r="S1014" s="86">
        <v>6.1</v>
      </c>
      <c r="T1014" s="86">
        <v>2.16</v>
      </c>
      <c r="U1014" s="88">
        <v>5.9107785619136699</v>
      </c>
      <c r="V1014" s="89">
        <v>3.14</v>
      </c>
      <c r="W1014" s="85">
        <v>21.903318024107602</v>
      </c>
      <c r="X1014" s="88">
        <v>21.366666666699999</v>
      </c>
      <c r="Y1014" s="85">
        <v>-100</v>
      </c>
      <c r="Z1014" s="88"/>
      <c r="AA1014" s="85">
        <v>0.57999999999999996</v>
      </c>
      <c r="AB1014" s="91">
        <v>0.61</v>
      </c>
      <c r="AC1014" s="86">
        <v>0.17</v>
      </c>
      <c r="AD1014" s="86">
        <v>0.17</v>
      </c>
      <c r="AE1014" s="86">
        <v>0.35</v>
      </c>
      <c r="AF1014" s="88">
        <v>2.9576001072899998</v>
      </c>
      <c r="AG1014" s="85">
        <v>0</v>
      </c>
      <c r="AH1014" s="86">
        <v>0.700569</v>
      </c>
      <c r="AI1014" s="88">
        <v>0.35581399865699997</v>
      </c>
      <c r="AJ1014" s="150">
        <v>2.58</v>
      </c>
      <c r="AK1014" s="151">
        <v>7</v>
      </c>
    </row>
    <row r="1015" spans="1:37" x14ac:dyDescent="0.2">
      <c r="A1015" s="149" t="s">
        <v>2333</v>
      </c>
      <c r="B1015" s="66" t="s">
        <v>2334</v>
      </c>
      <c r="C1015" s="67">
        <v>83</v>
      </c>
      <c r="D1015" s="84" t="s">
        <v>349</v>
      </c>
      <c r="E1015" s="85">
        <v>34.136245043860598</v>
      </c>
      <c r="F1015" s="91">
        <v>33.652443659223003</v>
      </c>
      <c r="G1015" s="86">
        <v>20.077243872876299</v>
      </c>
      <c r="H1015" s="86">
        <v>19.9889064650656</v>
      </c>
      <c r="I1015" s="86">
        <v>87.04</v>
      </c>
      <c r="J1015" s="86">
        <v>86.81</v>
      </c>
      <c r="K1015" s="87">
        <v>1.14E-2</v>
      </c>
      <c r="L1015" s="85">
        <v>2.44999999737</v>
      </c>
      <c r="M1015" s="86">
        <v>0</v>
      </c>
      <c r="N1015" s="86">
        <v>32.7977524543073</v>
      </c>
      <c r="O1015" s="86">
        <v>15.8701600509764</v>
      </c>
      <c r="P1015" s="86">
        <v>1.792</v>
      </c>
      <c r="Q1015" s="88">
        <v>1.9516</v>
      </c>
      <c r="R1015" s="85">
        <v>0</v>
      </c>
      <c r="S1015" s="86">
        <v>3.9</v>
      </c>
      <c r="T1015" s="86">
        <v>2.08</v>
      </c>
      <c r="U1015" s="88">
        <v>4.4651478110812102</v>
      </c>
      <c r="V1015" s="89">
        <v>3.06</v>
      </c>
      <c r="W1015" s="85">
        <v>23.0385623480412</v>
      </c>
      <c r="X1015" s="88">
        <v>17.666666666699999</v>
      </c>
      <c r="Y1015" s="85">
        <v>-100</v>
      </c>
      <c r="Z1015" s="88">
        <v>-100</v>
      </c>
      <c r="AA1015" s="85">
        <v>0.56999999999999995</v>
      </c>
      <c r="AB1015" s="91">
        <v>0.33</v>
      </c>
      <c r="AC1015" s="86">
        <v>0.27</v>
      </c>
      <c r="AD1015" s="86">
        <v>0.19</v>
      </c>
      <c r="AE1015" s="86">
        <v>0.03</v>
      </c>
      <c r="AF1015" s="88">
        <v>8.8572997951700003</v>
      </c>
      <c r="AG1015" s="85">
        <v>0</v>
      </c>
      <c r="AH1015" s="86">
        <v>0.51252799999999998</v>
      </c>
      <c r="AI1015" s="88">
        <v>0.61212199944400003</v>
      </c>
      <c r="AJ1015" s="150">
        <v>2.63</v>
      </c>
      <c r="AK1015" s="151">
        <v>5</v>
      </c>
    </row>
    <row r="1016" spans="1:37" x14ac:dyDescent="0.2">
      <c r="A1016" s="149" t="s">
        <v>2335</v>
      </c>
      <c r="B1016" s="66" t="s">
        <v>2336</v>
      </c>
      <c r="C1016" s="67">
        <v>83</v>
      </c>
      <c r="D1016" s="84" t="s">
        <v>349</v>
      </c>
      <c r="E1016" s="85">
        <v>32.183885778492403</v>
      </c>
      <c r="F1016" s="91">
        <v>32.050214068463198</v>
      </c>
      <c r="G1016" s="86">
        <v>18.8573974699239</v>
      </c>
      <c r="H1016" s="86">
        <v>18.8496483852845</v>
      </c>
      <c r="I1016" s="86">
        <v>169.13</v>
      </c>
      <c r="J1016" s="86">
        <v>234.27</v>
      </c>
      <c r="K1016" s="87">
        <v>0</v>
      </c>
      <c r="L1016" s="85">
        <v>0.55000000086699996</v>
      </c>
      <c r="M1016" s="86">
        <v>0</v>
      </c>
      <c r="N1016" s="86">
        <v>31.196823596142899</v>
      </c>
      <c r="O1016" s="86">
        <v>12.162068246577199</v>
      </c>
      <c r="P1016" s="86">
        <v>6.5640000000000001</v>
      </c>
      <c r="Q1016" s="88">
        <v>4.4771999999999998</v>
      </c>
      <c r="R1016" s="85">
        <v>0</v>
      </c>
      <c r="S1016" s="86">
        <v>3.9</v>
      </c>
      <c r="T1016" s="86">
        <v>4.05</v>
      </c>
      <c r="U1016" s="88">
        <v>5.86024525852884</v>
      </c>
      <c r="V1016" s="89">
        <v>2.98</v>
      </c>
      <c r="W1016" s="85">
        <v>24.2238166924447</v>
      </c>
      <c r="X1016" s="88">
        <v>21.9666666667</v>
      </c>
      <c r="Y1016" s="85">
        <v>-100</v>
      </c>
      <c r="Z1016" s="88">
        <v>-100</v>
      </c>
      <c r="AA1016" s="85">
        <v>0.75</v>
      </c>
      <c r="AB1016" s="91">
        <v>0.49</v>
      </c>
      <c r="AC1016" s="86">
        <v>0.26</v>
      </c>
      <c r="AD1016" s="86">
        <v>0.13</v>
      </c>
      <c r="AE1016" s="86">
        <v>1.1599999999999999</v>
      </c>
      <c r="AF1016" s="88">
        <v>5.5450000850399999</v>
      </c>
      <c r="AG1016" s="85">
        <v>0</v>
      </c>
      <c r="AH1016" s="86">
        <v>0.73382999999999998</v>
      </c>
      <c r="AI1016" s="88">
        <v>0.31352200022499999</v>
      </c>
      <c r="AJ1016" s="150">
        <v>2.74</v>
      </c>
      <c r="AK1016" s="151">
        <v>8</v>
      </c>
    </row>
    <row r="1017" spans="1:37" x14ac:dyDescent="0.2">
      <c r="A1017" s="149" t="s">
        <v>2337</v>
      </c>
      <c r="B1017" s="66" t="s">
        <v>2338</v>
      </c>
      <c r="C1017" s="67">
        <v>83</v>
      </c>
      <c r="D1017" s="84" t="s">
        <v>349</v>
      </c>
      <c r="E1017" s="85">
        <v>17.3741090412347</v>
      </c>
      <c r="F1017" s="91">
        <v>17.250724334328499</v>
      </c>
      <c r="G1017" s="86">
        <v>11.674176241833999</v>
      </c>
      <c r="H1017" s="86">
        <v>11.5585030791094</v>
      </c>
      <c r="I1017" s="86">
        <v>577.64</v>
      </c>
      <c r="J1017" s="86">
        <v>829.44</v>
      </c>
      <c r="K1017" s="87">
        <v>1.2200000000000001E-2</v>
      </c>
      <c r="L1017" s="85">
        <v>0.959999999938</v>
      </c>
      <c r="M1017" s="86">
        <v>0.14506940281365499</v>
      </c>
      <c r="N1017" s="86">
        <v>15.6221110900727</v>
      </c>
      <c r="O1017" s="86">
        <v>9.9663130733945007</v>
      </c>
      <c r="P1017" s="86">
        <v>17.738</v>
      </c>
      <c r="Q1017" s="88">
        <v>3.8925000000000001</v>
      </c>
      <c r="R1017" s="85">
        <v>3.6385688295936899E-2</v>
      </c>
      <c r="S1017" s="86">
        <v>2.6</v>
      </c>
      <c r="T1017" s="86">
        <v>5.58</v>
      </c>
      <c r="U1017" s="88">
        <v>5.93568572152512</v>
      </c>
      <c r="V1017" s="89">
        <v>2.1</v>
      </c>
      <c r="W1017" s="85">
        <v>19.340602004120999</v>
      </c>
      <c r="X1017" s="88"/>
      <c r="Y1017" s="85">
        <v>-100</v>
      </c>
      <c r="Z1017" s="88">
        <v>-100</v>
      </c>
      <c r="AA1017" s="85">
        <v>0.82</v>
      </c>
      <c r="AB1017" s="91">
        <v>0.7</v>
      </c>
      <c r="AC1017" s="86">
        <v>0.22</v>
      </c>
      <c r="AD1017" s="86">
        <v>0.18</v>
      </c>
      <c r="AE1017" s="86">
        <v>2.46</v>
      </c>
      <c r="AF1017" s="88">
        <v>5.0742001530199996</v>
      </c>
      <c r="AG1017" s="85">
        <v>0</v>
      </c>
      <c r="AH1017" s="86">
        <v>4.6393050000000002</v>
      </c>
      <c r="AI1017" s="88">
        <v>1.5408319994999999</v>
      </c>
      <c r="AJ1017" s="150">
        <v>3.11</v>
      </c>
      <c r="AK1017" s="151">
        <v>18</v>
      </c>
    </row>
    <row r="1018" spans="1:37" x14ac:dyDescent="0.2">
      <c r="A1018" s="149" t="s">
        <v>2339</v>
      </c>
      <c r="B1018" s="66" t="s">
        <v>2340</v>
      </c>
      <c r="C1018" s="67">
        <v>83</v>
      </c>
      <c r="D1018" s="84" t="s">
        <v>349</v>
      </c>
      <c r="E1018" s="85">
        <v>25.3155868974242</v>
      </c>
      <c r="F1018" s="91">
        <v>25.128522595752699</v>
      </c>
      <c r="G1018" s="86">
        <v>15.2491050520819</v>
      </c>
      <c r="H1018" s="86">
        <v>15.1717223373617</v>
      </c>
      <c r="I1018" s="86">
        <v>465.98</v>
      </c>
      <c r="J1018" s="86">
        <v>634.46</v>
      </c>
      <c r="K1018" s="87">
        <v>0</v>
      </c>
      <c r="L1018" s="85">
        <v>3.38999999883</v>
      </c>
      <c r="M1018" s="86">
        <v>6.6840415509543099E-3</v>
      </c>
      <c r="N1018" s="86">
        <v>23.276800784014799</v>
      </c>
      <c r="O1018" s="86">
        <v>14.1133212071427</v>
      </c>
      <c r="P1018" s="86">
        <v>9.2279999999999998</v>
      </c>
      <c r="Q1018" s="88">
        <v>2.4298999999999999</v>
      </c>
      <c r="R1018" s="85">
        <v>1.3186523373112701E-2</v>
      </c>
      <c r="S1018" s="86">
        <v>3.2</v>
      </c>
      <c r="T1018" s="86">
        <v>4.07</v>
      </c>
      <c r="U1018" s="88">
        <v>4.1187791026296701</v>
      </c>
      <c r="V1018" s="89">
        <v>2.59</v>
      </c>
      <c r="W1018" s="85">
        <v>21.596047594435401</v>
      </c>
      <c r="X1018" s="88"/>
      <c r="Y1018" s="85">
        <v>-100</v>
      </c>
      <c r="Z1018" s="88"/>
      <c r="AA1018" s="85">
        <v>0.56999999999999995</v>
      </c>
      <c r="AB1018" s="91">
        <v>0.36</v>
      </c>
      <c r="AC1018" s="86">
        <v>0.19</v>
      </c>
      <c r="AD1018" s="86">
        <v>0.13</v>
      </c>
      <c r="AE1018" s="86">
        <v>3.15</v>
      </c>
      <c r="AF1018" s="88">
        <v>2.2123999587999998</v>
      </c>
      <c r="AG1018" s="85">
        <v>0</v>
      </c>
      <c r="AH1018" s="86">
        <v>5.7385219999999997</v>
      </c>
      <c r="AI1018" s="88">
        <v>1.8733739996800001</v>
      </c>
      <c r="AJ1018" s="150">
        <v>2.92</v>
      </c>
      <c r="AK1018" s="151">
        <v>15</v>
      </c>
    </row>
    <row r="1019" spans="1:37" x14ac:dyDescent="0.2">
      <c r="A1019" s="149" t="s">
        <v>2341</v>
      </c>
      <c r="B1019" s="66" t="s">
        <v>2342</v>
      </c>
      <c r="C1019" s="67">
        <v>83</v>
      </c>
      <c r="D1019" s="84" t="s">
        <v>349</v>
      </c>
      <c r="E1019" s="85">
        <v>26.876983130549899</v>
      </c>
      <c r="F1019" s="91">
        <v>25.162645239345299</v>
      </c>
      <c r="G1019" s="86">
        <v>15.2076152213117</v>
      </c>
      <c r="H1019" s="86">
        <v>14.470290136279599</v>
      </c>
      <c r="I1019" s="86">
        <v>318.8</v>
      </c>
      <c r="J1019" s="86">
        <v>1618.68</v>
      </c>
      <c r="K1019" s="87">
        <v>5.0700000000000002E-2</v>
      </c>
      <c r="L1019" s="85">
        <v>0.34999999960599998</v>
      </c>
      <c r="M1019" s="86">
        <v>0</v>
      </c>
      <c r="N1019" s="86">
        <v>21.966694971223699</v>
      </c>
      <c r="O1019" s="86">
        <v>34.665020760857402</v>
      </c>
      <c r="P1019" s="86">
        <v>24.47</v>
      </c>
      <c r="Q1019" s="88">
        <v>1.2175</v>
      </c>
      <c r="R1019" s="85">
        <v>0</v>
      </c>
      <c r="S1019" s="86">
        <v>1.6</v>
      </c>
      <c r="T1019" s="86">
        <v>3.77</v>
      </c>
      <c r="U1019" s="88">
        <v>1.0340813112059699</v>
      </c>
      <c r="V1019" s="89">
        <v>3.15</v>
      </c>
      <c r="W1019" s="85">
        <v>22.2010348189228</v>
      </c>
      <c r="X1019" s="88">
        <v>21.066666666700002</v>
      </c>
      <c r="Y1019" s="85">
        <v>-100</v>
      </c>
      <c r="Z1019" s="88"/>
      <c r="AA1019" s="85">
        <v>0.28999999999999998</v>
      </c>
      <c r="AB1019" s="91">
        <v>0.45</v>
      </c>
      <c r="AC1019" s="86">
        <v>0.08</v>
      </c>
      <c r="AD1019" s="86">
        <v>0.08</v>
      </c>
      <c r="AE1019" s="86">
        <v>2.93</v>
      </c>
      <c r="AF1019" s="88">
        <v>9.7175006757099993</v>
      </c>
      <c r="AG1019" s="85">
        <v>5.1999999968099997E-5</v>
      </c>
      <c r="AH1019" s="86">
        <v>4.3759259999999998</v>
      </c>
      <c r="AI1019" s="88">
        <v>1.5838719990300001</v>
      </c>
      <c r="AJ1019" s="150">
        <v>2.95</v>
      </c>
      <c r="AK1019" s="151">
        <v>12</v>
      </c>
    </row>
    <row r="1020" spans="1:37" x14ac:dyDescent="0.2">
      <c r="A1020" s="149" t="s">
        <v>2343</v>
      </c>
      <c r="B1020" s="66" t="s">
        <v>2344</v>
      </c>
      <c r="C1020" s="67">
        <v>83</v>
      </c>
      <c r="D1020" s="84" t="s">
        <v>349</v>
      </c>
      <c r="E1020" s="85">
        <v>29.3473774108604</v>
      </c>
      <c r="F1020" s="91">
        <v>29.149526724076601</v>
      </c>
      <c r="G1020" s="86">
        <v>18.069176571062599</v>
      </c>
      <c r="H1020" s="86">
        <v>17.951035513486602</v>
      </c>
      <c r="I1020" s="86">
        <v>529.86</v>
      </c>
      <c r="J1020" s="86">
        <v>1077.28</v>
      </c>
      <c r="K1020" s="87">
        <v>0</v>
      </c>
      <c r="L1020" s="85">
        <v>0.36000000015700001</v>
      </c>
      <c r="M1020" s="86">
        <v>3.53655630954334E-4</v>
      </c>
      <c r="N1020" s="86">
        <v>30.960569086540701</v>
      </c>
      <c r="O1020" s="86">
        <v>15.0059290668008</v>
      </c>
      <c r="P1020" s="86">
        <v>16.791</v>
      </c>
      <c r="Q1020" s="88">
        <v>3.0127999999999999</v>
      </c>
      <c r="R1020" s="85">
        <v>1.00948919846558E-2</v>
      </c>
      <c r="S1020" s="86">
        <v>1.3</v>
      </c>
      <c r="T1020" s="86">
        <v>5.07</v>
      </c>
      <c r="U1020" s="88">
        <v>2.0503878727492699</v>
      </c>
      <c r="V1020" s="89">
        <v>2.16</v>
      </c>
      <c r="W1020" s="85">
        <v>22.210967661948601</v>
      </c>
      <c r="X1020" s="88">
        <v>20.066666666700002</v>
      </c>
      <c r="Y1020" s="85">
        <v>-100</v>
      </c>
      <c r="Z1020" s="88"/>
      <c r="AA1020" s="85">
        <v>3.07</v>
      </c>
      <c r="AB1020" s="91">
        <v>3.14</v>
      </c>
      <c r="AC1020" s="86">
        <v>1.26</v>
      </c>
      <c r="AD1020" s="86">
        <v>1.33</v>
      </c>
      <c r="AE1020" s="86">
        <v>3.45</v>
      </c>
      <c r="AF1020" s="88">
        <v>6.4463996915299999</v>
      </c>
      <c r="AG1020" s="85">
        <v>0</v>
      </c>
      <c r="AH1020" s="86">
        <v>9.1227470000000004</v>
      </c>
      <c r="AI1020" s="88">
        <v>1.6785600006200001</v>
      </c>
      <c r="AJ1020" s="150">
        <v>2.85</v>
      </c>
      <c r="AK1020" s="151">
        <v>14</v>
      </c>
    </row>
    <row r="1021" spans="1:37" x14ac:dyDescent="0.2">
      <c r="A1021" s="149" t="s">
        <v>2345</v>
      </c>
      <c r="B1021" s="66" t="s">
        <v>2346</v>
      </c>
      <c r="C1021" s="67">
        <v>83</v>
      </c>
      <c r="D1021" s="84" t="s">
        <v>349</v>
      </c>
      <c r="E1021" s="85">
        <v>50.864742479879801</v>
      </c>
      <c r="F1021" s="91">
        <v>50.853326737571102</v>
      </c>
      <c r="G1021" s="86">
        <v>36.762495481268701</v>
      </c>
      <c r="H1021" s="86">
        <v>36.752982362678097</v>
      </c>
      <c r="I1021" s="86">
        <v>66.650000000000006</v>
      </c>
      <c r="J1021" s="86">
        <v>53.26</v>
      </c>
      <c r="K1021" s="87">
        <v>0</v>
      </c>
      <c r="L1021" s="85">
        <v>0.59000000130800001</v>
      </c>
      <c r="M1021" s="86">
        <v>8.9987612329283408E-3</v>
      </c>
      <c r="N1021" s="86">
        <v>44.779850028840599</v>
      </c>
      <c r="O1021" s="86">
        <v>94.461387112641404</v>
      </c>
      <c r="P1021" s="86">
        <v>1.7789999999999999</v>
      </c>
      <c r="Q1021" s="88">
        <v>1.1627000000000001</v>
      </c>
      <c r="R1021" s="85">
        <v>3.1446540880503103E-2</v>
      </c>
      <c r="S1021" s="86">
        <v>0.1</v>
      </c>
      <c r="T1021" s="86">
        <v>2.1800000000000002</v>
      </c>
      <c r="U1021" s="88">
        <v>3.0860556707699902</v>
      </c>
      <c r="V1021" s="89">
        <v>3.76</v>
      </c>
      <c r="W1021" s="85">
        <v>35.558270021051598</v>
      </c>
      <c r="X1021" s="88">
        <v>38.866666666699999</v>
      </c>
      <c r="Y1021" s="85">
        <v>-100</v>
      </c>
      <c r="Z1021" s="88"/>
      <c r="AA1021" s="85">
        <v>0.49</v>
      </c>
      <c r="AB1021" s="91">
        <v>0.49</v>
      </c>
      <c r="AC1021" s="86">
        <v>0.04</v>
      </c>
      <c r="AD1021" s="86">
        <v>0.04</v>
      </c>
      <c r="AE1021" s="86">
        <v>0.01</v>
      </c>
      <c r="AF1021" s="88">
        <v>0</v>
      </c>
      <c r="AG1021" s="85">
        <v>0</v>
      </c>
      <c r="AH1021" s="86">
        <v>0.15560099999999999</v>
      </c>
      <c r="AI1021" s="88">
        <v>5.2335000143300003E-2</v>
      </c>
      <c r="AJ1021" s="150">
        <v>1.59</v>
      </c>
      <c r="AK1021" s="151">
        <v>0</v>
      </c>
    </row>
    <row r="1022" spans="1:37" x14ac:dyDescent="0.2">
      <c r="A1022" s="149" t="s">
        <v>452</v>
      </c>
      <c r="B1022" s="66" t="s">
        <v>2347</v>
      </c>
      <c r="C1022" s="67">
        <v>83</v>
      </c>
      <c r="D1022" s="84" t="s">
        <v>349</v>
      </c>
      <c r="E1022" s="85">
        <v>47.618976777399197</v>
      </c>
      <c r="F1022" s="91">
        <v>47.618976777399197</v>
      </c>
      <c r="G1022" s="86">
        <v>35.235573275413202</v>
      </c>
      <c r="H1022" s="86">
        <v>35.235573275413202</v>
      </c>
      <c r="I1022" s="86">
        <v>21.88</v>
      </c>
      <c r="J1022" s="86">
        <v>15.8</v>
      </c>
      <c r="K1022" s="87">
        <v>0</v>
      </c>
      <c r="L1022" s="85">
        <v>2.2899999975399998</v>
      </c>
      <c r="M1022" s="86">
        <v>0</v>
      </c>
      <c r="N1022" s="86">
        <v>45.852302606866502</v>
      </c>
      <c r="O1022" s="86">
        <v>100</v>
      </c>
      <c r="P1022" s="86">
        <v>0.46300000000000002</v>
      </c>
      <c r="Q1022" s="88">
        <v>0.52900000000000003</v>
      </c>
      <c r="R1022" s="85">
        <v>0</v>
      </c>
      <c r="S1022" s="86">
        <v>0.1</v>
      </c>
      <c r="T1022" s="86">
        <v>0.97</v>
      </c>
      <c r="U1022" s="88">
        <v>3.3160267186360999</v>
      </c>
      <c r="V1022" s="89">
        <v>3.77</v>
      </c>
      <c r="W1022" s="85">
        <v>27.662726490633201</v>
      </c>
      <c r="X1022" s="88">
        <v>24.266666666700001</v>
      </c>
      <c r="Y1022" s="85">
        <v>-100</v>
      </c>
      <c r="Z1022" s="88"/>
      <c r="AA1022" s="85">
        <v>0</v>
      </c>
      <c r="AB1022" s="91">
        <v>0</v>
      </c>
      <c r="AC1022" s="86">
        <v>0</v>
      </c>
      <c r="AD1022" s="86">
        <v>0</v>
      </c>
      <c r="AE1022" s="86">
        <v>0</v>
      </c>
      <c r="AF1022" s="88">
        <v>3.7200000097200002E-2</v>
      </c>
      <c r="AG1022" s="85">
        <v>4.1819999980199996E-3</v>
      </c>
      <c r="AH1022" s="86">
        <v>5.9886000000000002E-2</v>
      </c>
      <c r="AI1022" s="88">
        <v>0</v>
      </c>
      <c r="AJ1022" s="150">
        <v>1.31</v>
      </c>
      <c r="AK1022" s="151">
        <v>0</v>
      </c>
    </row>
    <row r="1023" spans="1:37" x14ac:dyDescent="0.2">
      <c r="A1023" s="149" t="s">
        <v>2348</v>
      </c>
      <c r="B1023" s="66" t="s">
        <v>2349</v>
      </c>
      <c r="C1023" s="67">
        <v>83</v>
      </c>
      <c r="D1023" s="84" t="s">
        <v>349</v>
      </c>
      <c r="E1023" s="85">
        <v>42.279483989260697</v>
      </c>
      <c r="F1023" s="91">
        <v>41.015650579529797</v>
      </c>
      <c r="G1023" s="86">
        <v>37.662890445943297</v>
      </c>
      <c r="H1023" s="86">
        <v>36.413790845393201</v>
      </c>
      <c r="I1023" s="86">
        <v>0</v>
      </c>
      <c r="J1023" s="86">
        <v>13.29</v>
      </c>
      <c r="K1023" s="87">
        <v>1.8200000000000001E-2</v>
      </c>
      <c r="L1023" s="85">
        <v>2.5399999970599998</v>
      </c>
      <c r="M1023" s="86">
        <v>0</v>
      </c>
      <c r="N1023" s="86">
        <v>39.008250404014603</v>
      </c>
      <c r="O1023" s="86">
        <v>100</v>
      </c>
      <c r="P1023" s="86">
        <v>0.628</v>
      </c>
      <c r="Q1023" s="88">
        <v>0.52749999999999997</v>
      </c>
      <c r="R1023" s="85">
        <v>0</v>
      </c>
      <c r="S1023" s="86">
        <v>0.2</v>
      </c>
      <c r="T1023" s="86">
        <v>1.62</v>
      </c>
      <c r="U1023" s="88">
        <v>3.8537096457337401</v>
      </c>
      <c r="V1023" s="89">
        <v>3.49</v>
      </c>
      <c r="W1023" s="85">
        <v>26.741409922451901</v>
      </c>
      <c r="X1023" s="88">
        <v>34.0333333333</v>
      </c>
      <c r="Y1023" s="85">
        <v>-100</v>
      </c>
      <c r="Z1023" s="88"/>
      <c r="AA1023" s="85">
        <v>0.02</v>
      </c>
      <c r="AB1023" s="91">
        <v>0.02</v>
      </c>
      <c r="AC1023" s="86">
        <v>0</v>
      </c>
      <c r="AD1023" s="86">
        <v>0</v>
      </c>
      <c r="AE1023" s="86">
        <v>0.67</v>
      </c>
      <c r="AF1023" s="88">
        <v>1.9247000195199999</v>
      </c>
      <c r="AG1023" s="85">
        <v>2.8763999994099999E-2</v>
      </c>
      <c r="AH1023" s="86">
        <v>4.4464999999999998E-2</v>
      </c>
      <c r="AI1023" s="88">
        <v>4.18679999914E-2</v>
      </c>
      <c r="AJ1023" s="150">
        <v>1.24</v>
      </c>
      <c r="AK1023" s="151">
        <v>0</v>
      </c>
    </row>
    <row r="1024" spans="1:37" x14ac:dyDescent="0.2">
      <c r="A1024" s="149" t="s">
        <v>2350</v>
      </c>
      <c r="B1024" s="66" t="s">
        <v>2351</v>
      </c>
      <c r="C1024" s="67">
        <v>58</v>
      </c>
      <c r="D1024" s="84" t="s">
        <v>349</v>
      </c>
      <c r="E1024" s="85">
        <v>85.927889602565003</v>
      </c>
      <c r="F1024" s="91">
        <v>85.927889602565003</v>
      </c>
      <c r="G1024" s="86">
        <v>69.180716074478497</v>
      </c>
      <c r="H1024" s="86">
        <v>69.180716074478497</v>
      </c>
      <c r="I1024" s="86">
        <v>8.16</v>
      </c>
      <c r="J1024" s="86">
        <v>7.96</v>
      </c>
      <c r="K1024" s="87">
        <v>1.1599999999999999E-2</v>
      </c>
      <c r="L1024" s="85">
        <v>1.50999999936</v>
      </c>
      <c r="M1024" s="86">
        <v>0</v>
      </c>
      <c r="N1024" s="86">
        <v>83.097281528770097</v>
      </c>
      <c r="O1024" s="86">
        <v>100</v>
      </c>
      <c r="P1024" s="86">
        <v>6.9000000000000006E-2</v>
      </c>
      <c r="Q1024" s="88">
        <v>1.2923</v>
      </c>
      <c r="R1024" s="85">
        <v>0</v>
      </c>
      <c r="S1024" s="86">
        <v>0.1</v>
      </c>
      <c r="T1024" s="86">
        <v>1.1299999999999999</v>
      </c>
      <c r="U1024" s="88">
        <v>0.79109779226086296</v>
      </c>
      <c r="V1024" s="89">
        <v>4.6900000000000004</v>
      </c>
      <c r="W1024" s="85">
        <v>60.647786795406503</v>
      </c>
      <c r="X1024" s="88">
        <v>52.2</v>
      </c>
      <c r="Y1024" s="85">
        <v>100</v>
      </c>
      <c r="Z1024" s="88">
        <v>100</v>
      </c>
      <c r="AA1024" s="85">
        <v>0</v>
      </c>
      <c r="AB1024" s="91">
        <v>0</v>
      </c>
      <c r="AC1024" s="86">
        <v>0</v>
      </c>
      <c r="AD1024" s="86">
        <v>0</v>
      </c>
      <c r="AE1024" s="86">
        <v>0</v>
      </c>
      <c r="AF1024" s="88">
        <v>0</v>
      </c>
      <c r="AG1024" s="85">
        <v>0</v>
      </c>
      <c r="AH1024" s="86">
        <v>3.9148000000000002E-2</v>
      </c>
      <c r="AI1024" s="88">
        <v>1.04670000044E-2</v>
      </c>
      <c r="AJ1024" s="150">
        <v>1.1399999999999999</v>
      </c>
      <c r="AK1024" s="151">
        <v>0</v>
      </c>
    </row>
    <row r="1025" spans="1:37" x14ac:dyDescent="0.2">
      <c r="A1025" s="149" t="s">
        <v>2352</v>
      </c>
      <c r="B1025" s="66" t="s">
        <v>2353</v>
      </c>
      <c r="C1025" s="67">
        <v>58</v>
      </c>
      <c r="D1025" s="84" t="s">
        <v>349</v>
      </c>
      <c r="E1025" s="85">
        <v>88.775183343167797</v>
      </c>
      <c r="F1025" s="91">
        <v>88.755795330017705</v>
      </c>
      <c r="G1025" s="86">
        <v>69.178116833853196</v>
      </c>
      <c r="H1025" s="86">
        <v>69.158728820703004</v>
      </c>
      <c r="I1025" s="86">
        <v>5.46</v>
      </c>
      <c r="J1025" s="86">
        <v>6.43</v>
      </c>
      <c r="K1025" s="87">
        <v>0</v>
      </c>
      <c r="L1025" s="85">
        <v>1.3399999997800001</v>
      </c>
      <c r="M1025" s="86">
        <v>0</v>
      </c>
      <c r="N1025" s="86">
        <v>84.929690707540701</v>
      </c>
      <c r="O1025" s="86">
        <v>100</v>
      </c>
      <c r="P1025" s="86">
        <v>5.8000000000000003E-2</v>
      </c>
      <c r="Q1025" s="88">
        <v>0.95540000000000003</v>
      </c>
      <c r="R1025" s="85">
        <v>0</v>
      </c>
      <c r="S1025" s="86">
        <v>0.1</v>
      </c>
      <c r="T1025" s="86">
        <v>1.07</v>
      </c>
      <c r="U1025" s="88">
        <v>0.53696366854927102</v>
      </c>
      <c r="V1025" s="89">
        <v>4.74</v>
      </c>
      <c r="W1025" s="85">
        <v>60.685976017166098</v>
      </c>
      <c r="X1025" s="88">
        <v>49.7</v>
      </c>
      <c r="Y1025" s="85">
        <v>100</v>
      </c>
      <c r="Z1025" s="88">
        <v>100</v>
      </c>
      <c r="AA1025" s="85">
        <v>0</v>
      </c>
      <c r="AB1025" s="91">
        <v>0</v>
      </c>
      <c r="AC1025" s="86">
        <v>0</v>
      </c>
      <c r="AD1025" s="86">
        <v>0</v>
      </c>
      <c r="AE1025" s="86">
        <v>0</v>
      </c>
      <c r="AF1025" s="88">
        <v>1.0513000486599999</v>
      </c>
      <c r="AG1025" s="85">
        <v>0</v>
      </c>
      <c r="AH1025" s="86">
        <v>4.1126999999999997E-2</v>
      </c>
      <c r="AI1025" s="88">
        <v>3.14009999693E-2</v>
      </c>
      <c r="AJ1025" s="150">
        <v>1.1499999999999999</v>
      </c>
      <c r="AK1025" s="151">
        <v>0</v>
      </c>
    </row>
    <row r="1026" spans="1:37" x14ac:dyDescent="0.2">
      <c r="A1026" s="149" t="s">
        <v>2354</v>
      </c>
      <c r="B1026" s="66" t="s">
        <v>2355</v>
      </c>
      <c r="C1026" s="67">
        <v>83</v>
      </c>
      <c r="D1026" s="84" t="s">
        <v>349</v>
      </c>
      <c r="E1026" s="85">
        <v>53.840297164478699</v>
      </c>
      <c r="F1026" s="91">
        <v>53.580739681148003</v>
      </c>
      <c r="G1026" s="86">
        <v>37.601227418499001</v>
      </c>
      <c r="H1026" s="86">
        <v>37.343977112797901</v>
      </c>
      <c r="I1026" s="86">
        <v>18.12</v>
      </c>
      <c r="J1026" s="86">
        <v>19.829999999999998</v>
      </c>
      <c r="K1026" s="87">
        <v>0</v>
      </c>
      <c r="L1026" s="85">
        <v>2.1600000002300002</v>
      </c>
      <c r="M1026" s="86">
        <v>3.7816254736603903E-4</v>
      </c>
      <c r="N1026" s="86">
        <v>50.0411493604214</v>
      </c>
      <c r="O1026" s="86">
        <v>100</v>
      </c>
      <c r="P1026" s="86">
        <v>0.69499999999999995</v>
      </c>
      <c r="Q1026" s="88">
        <v>1.4483999999999999</v>
      </c>
      <c r="R1026" s="85">
        <v>1.2010569300984901E-2</v>
      </c>
      <c r="S1026" s="86">
        <v>0.1</v>
      </c>
      <c r="T1026" s="86">
        <v>1.6</v>
      </c>
      <c r="U1026" s="88">
        <v>6.4451007083035297</v>
      </c>
      <c r="V1026" s="89">
        <v>3.93</v>
      </c>
      <c r="W1026" s="85">
        <v>37.934043272522501</v>
      </c>
      <c r="X1026" s="88"/>
      <c r="Y1026" s="85">
        <v>100</v>
      </c>
      <c r="Z1026" s="88"/>
      <c r="AA1026" s="85">
        <v>0</v>
      </c>
      <c r="AB1026" s="91">
        <v>0</v>
      </c>
      <c r="AC1026" s="86">
        <v>0</v>
      </c>
      <c r="AD1026" s="86">
        <v>0</v>
      </c>
      <c r="AE1026" s="86">
        <v>0</v>
      </c>
      <c r="AF1026" s="88">
        <v>0</v>
      </c>
      <c r="AG1026" s="85">
        <v>0</v>
      </c>
      <c r="AH1026" s="86">
        <v>9.5625000000000002E-2</v>
      </c>
      <c r="AI1026" s="88">
        <v>1.0466999984100001E-2</v>
      </c>
      <c r="AJ1026" s="150">
        <v>1.1599999999999999</v>
      </c>
      <c r="AK1026" s="151">
        <v>0</v>
      </c>
    </row>
    <row r="1027" spans="1:37" x14ac:dyDescent="0.2">
      <c r="A1027" s="149" t="s">
        <v>2356</v>
      </c>
      <c r="B1027" s="66" t="s">
        <v>2357</v>
      </c>
      <c r="C1027" s="67">
        <v>58</v>
      </c>
      <c r="D1027" s="84" t="s">
        <v>349</v>
      </c>
      <c r="E1027" s="85">
        <v>85.556632615017506</v>
      </c>
      <c r="F1027" s="91">
        <v>85.556632615017506</v>
      </c>
      <c r="G1027" s="86">
        <v>66.846245619267805</v>
      </c>
      <c r="H1027" s="86">
        <v>66.846245619267805</v>
      </c>
      <c r="I1027" s="86">
        <v>5.0999999999999996</v>
      </c>
      <c r="J1027" s="86">
        <v>4.76</v>
      </c>
      <c r="K1027" s="87">
        <v>0</v>
      </c>
      <c r="L1027" s="85">
        <v>1.9600000019299999</v>
      </c>
      <c r="M1027" s="86">
        <v>0</v>
      </c>
      <c r="N1027" s="86">
        <v>81.078339282359593</v>
      </c>
      <c r="O1027" s="86">
        <v>100</v>
      </c>
      <c r="P1027" s="86">
        <v>9.0999999999999998E-2</v>
      </c>
      <c r="Q1027" s="88">
        <v>0.55920000000000003</v>
      </c>
      <c r="R1027" s="85">
        <v>0</v>
      </c>
      <c r="S1027" s="86">
        <v>0.6</v>
      </c>
      <c r="T1027" s="86">
        <v>0.96</v>
      </c>
      <c r="U1027" s="88">
        <v>0.63007978525091302</v>
      </c>
      <c r="V1027" s="89">
        <v>4.72</v>
      </c>
      <c r="W1027" s="85">
        <v>61.708582020658199</v>
      </c>
      <c r="X1027" s="88">
        <v>59.9</v>
      </c>
      <c r="Y1027" s="85">
        <v>-100</v>
      </c>
      <c r="Z1027" s="88"/>
      <c r="AA1027" s="85">
        <v>7.0000000000000007E-2</v>
      </c>
      <c r="AB1027" s="91">
        <v>7.0000000000000007E-2</v>
      </c>
      <c r="AC1027" s="86">
        <v>0.1</v>
      </c>
      <c r="AD1027" s="86">
        <v>0.1</v>
      </c>
      <c r="AE1027" s="86">
        <v>0</v>
      </c>
      <c r="AF1027" s="88">
        <v>0</v>
      </c>
      <c r="AG1027" s="85">
        <v>0</v>
      </c>
      <c r="AH1027" s="86">
        <v>1.3738E-2</v>
      </c>
      <c r="AI1027" s="88">
        <v>0</v>
      </c>
      <c r="AJ1027" s="150">
        <v>1.26</v>
      </c>
      <c r="AK1027" s="151">
        <v>0</v>
      </c>
    </row>
    <row r="1028" spans="1:37" x14ac:dyDescent="0.2">
      <c r="A1028" s="149" t="s">
        <v>2358</v>
      </c>
      <c r="B1028" s="66" t="s">
        <v>2359</v>
      </c>
      <c r="C1028" s="67">
        <v>58</v>
      </c>
      <c r="D1028" s="84" t="s">
        <v>349</v>
      </c>
      <c r="E1028" s="85">
        <v>42.762355466653702</v>
      </c>
      <c r="F1028" s="91">
        <v>42.762355466653702</v>
      </c>
      <c r="G1028" s="86">
        <v>26.6780504464068</v>
      </c>
      <c r="H1028" s="86">
        <v>26.6780504464068</v>
      </c>
      <c r="I1028" s="86">
        <v>24.66</v>
      </c>
      <c r="J1028" s="86">
        <v>17.309999999999999</v>
      </c>
      <c r="K1028" s="87">
        <v>0</v>
      </c>
      <c r="L1028" s="85">
        <v>0.71000000010800002</v>
      </c>
      <c r="M1028" s="86">
        <v>0</v>
      </c>
      <c r="N1028" s="86">
        <v>37.233499548470697</v>
      </c>
      <c r="O1028" s="86">
        <v>74.346780365146998</v>
      </c>
      <c r="P1028" s="86">
        <v>0.47299999999999998</v>
      </c>
      <c r="Q1028" s="88">
        <v>0.81310000000000004</v>
      </c>
      <c r="R1028" s="85">
        <v>0</v>
      </c>
      <c r="S1028" s="86">
        <v>0.2</v>
      </c>
      <c r="T1028" s="86">
        <v>1.35</v>
      </c>
      <c r="U1028" s="88">
        <v>4.5479826316046301</v>
      </c>
      <c r="V1028" s="89">
        <v>3.54</v>
      </c>
      <c r="W1028" s="85">
        <v>39.738277192557398</v>
      </c>
      <c r="X1028" s="88">
        <v>40.766666666699997</v>
      </c>
      <c r="Y1028" s="85"/>
      <c r="Z1028" s="88"/>
      <c r="AA1028" s="85">
        <v>0.09</v>
      </c>
      <c r="AB1028" s="91">
        <v>0.09</v>
      </c>
      <c r="AC1028" s="86">
        <v>0</v>
      </c>
      <c r="AD1028" s="86">
        <v>0</v>
      </c>
      <c r="AE1028" s="86">
        <v>0</v>
      </c>
      <c r="AF1028" s="88">
        <v>0</v>
      </c>
      <c r="AG1028" s="85">
        <v>0</v>
      </c>
      <c r="AH1028" s="86">
        <v>0.104311</v>
      </c>
      <c r="AI1028" s="88">
        <v>3.1400999982200001E-2</v>
      </c>
      <c r="AJ1028" s="150">
        <v>1.67</v>
      </c>
      <c r="AK1028" s="151">
        <v>0</v>
      </c>
    </row>
    <row r="1029" spans="1:37" x14ac:dyDescent="0.2">
      <c r="A1029" s="149" t="s">
        <v>2360</v>
      </c>
      <c r="B1029" s="66" t="s">
        <v>2361</v>
      </c>
      <c r="C1029" s="67">
        <v>58</v>
      </c>
      <c r="D1029" s="84" t="s">
        <v>349</v>
      </c>
      <c r="E1029" s="85">
        <v>62.422454349732902</v>
      </c>
      <c r="F1029" s="91">
        <v>62.422454349732902</v>
      </c>
      <c r="G1029" s="86">
        <v>43.627302447970699</v>
      </c>
      <c r="H1029" s="86">
        <v>43.627302447970699</v>
      </c>
      <c r="I1029" s="86">
        <v>15.8</v>
      </c>
      <c r="J1029" s="86">
        <v>12.85</v>
      </c>
      <c r="K1029" s="87">
        <v>0</v>
      </c>
      <c r="L1029" s="85">
        <v>2.92000000041</v>
      </c>
      <c r="M1029" s="86">
        <v>0</v>
      </c>
      <c r="N1029" s="86">
        <v>59.857493582412999</v>
      </c>
      <c r="O1029" s="86">
        <v>98.014860818453997</v>
      </c>
      <c r="P1029" s="86">
        <v>0.246</v>
      </c>
      <c r="Q1029" s="88">
        <v>1.2226999999999999</v>
      </c>
      <c r="R1029" s="85">
        <v>0</v>
      </c>
      <c r="S1029" s="86">
        <v>0.9</v>
      </c>
      <c r="T1029" s="86">
        <v>1.36</v>
      </c>
      <c r="U1029" s="88">
        <v>2.96547324774739</v>
      </c>
      <c r="V1029" s="89">
        <v>4.1900000000000004</v>
      </c>
      <c r="W1029" s="85">
        <v>51.314902185675102</v>
      </c>
      <c r="X1029" s="88">
        <v>40.4666666667</v>
      </c>
      <c r="Y1029" s="85">
        <v>-100</v>
      </c>
      <c r="Z1029" s="88"/>
      <c r="AA1029" s="85">
        <v>0</v>
      </c>
      <c r="AB1029" s="91">
        <v>0</v>
      </c>
      <c r="AC1029" s="86">
        <v>0</v>
      </c>
      <c r="AD1029" s="86">
        <v>0</v>
      </c>
      <c r="AE1029" s="86">
        <v>0</v>
      </c>
      <c r="AF1029" s="88">
        <v>0</v>
      </c>
      <c r="AG1029" s="85">
        <v>0</v>
      </c>
      <c r="AH1029" s="86">
        <v>9.1539999999999996E-2</v>
      </c>
      <c r="AI1029" s="88">
        <v>2.8261000013500001E-2</v>
      </c>
      <c r="AJ1029" s="150">
        <v>1.52</v>
      </c>
      <c r="AK1029" s="151">
        <v>0</v>
      </c>
    </row>
    <row r="1030" spans="1:37" x14ac:dyDescent="0.2">
      <c r="A1030" s="149" t="s">
        <v>2362</v>
      </c>
      <c r="B1030" s="66" t="s">
        <v>2363</v>
      </c>
      <c r="C1030" s="67">
        <v>58</v>
      </c>
      <c r="D1030" s="84" t="s">
        <v>349</v>
      </c>
      <c r="E1030" s="85">
        <v>59.633304139327201</v>
      </c>
      <c r="F1030" s="91">
        <v>59.633304139327201</v>
      </c>
      <c r="G1030" s="86">
        <v>37.137647345977697</v>
      </c>
      <c r="H1030" s="86">
        <v>37.137647345977697</v>
      </c>
      <c r="I1030" s="86">
        <v>18.170000000000002</v>
      </c>
      <c r="J1030" s="86">
        <v>27.28</v>
      </c>
      <c r="K1030" s="87">
        <v>0</v>
      </c>
      <c r="L1030" s="85">
        <v>2.6399999995400001</v>
      </c>
      <c r="M1030" s="86">
        <v>0</v>
      </c>
      <c r="N1030" s="86">
        <v>58.421438743365101</v>
      </c>
      <c r="O1030" s="86">
        <v>82.515475015699295</v>
      </c>
      <c r="P1030" s="86">
        <v>0.49</v>
      </c>
      <c r="Q1030" s="88">
        <v>0.86150000000000004</v>
      </c>
      <c r="R1030" s="85">
        <v>0</v>
      </c>
      <c r="S1030" s="86">
        <v>0.1</v>
      </c>
      <c r="T1030" s="86">
        <v>1.24</v>
      </c>
      <c r="U1030" s="88">
        <v>4.7150712860199002</v>
      </c>
      <c r="V1030" s="89">
        <v>4.2</v>
      </c>
      <c r="W1030" s="85">
        <v>51.861331755464199</v>
      </c>
      <c r="X1030" s="88">
        <v>35.0333333333</v>
      </c>
      <c r="Y1030" s="85">
        <v>-100</v>
      </c>
      <c r="Z1030" s="88"/>
      <c r="AA1030" s="85">
        <v>0.16</v>
      </c>
      <c r="AB1030" s="91">
        <v>0.16</v>
      </c>
      <c r="AC1030" s="86">
        <v>0.02</v>
      </c>
      <c r="AD1030" s="86">
        <v>0.02</v>
      </c>
      <c r="AE1030" s="86">
        <v>0.05</v>
      </c>
      <c r="AF1030" s="88">
        <v>3.02530002541</v>
      </c>
      <c r="AG1030" s="85">
        <v>0</v>
      </c>
      <c r="AH1030" s="86">
        <v>0.116038</v>
      </c>
      <c r="AI1030" s="88">
        <v>0</v>
      </c>
      <c r="AJ1030" s="150">
        <v>1.23</v>
      </c>
      <c r="AK1030" s="151">
        <v>0</v>
      </c>
    </row>
    <row r="1031" spans="1:37" x14ac:dyDescent="0.2">
      <c r="A1031" s="149" t="s">
        <v>2094</v>
      </c>
      <c r="B1031" s="66" t="s">
        <v>2364</v>
      </c>
      <c r="C1031" s="67">
        <v>83</v>
      </c>
      <c r="D1031" s="84" t="s">
        <v>349</v>
      </c>
      <c r="E1031" s="85">
        <v>31.0742721223071</v>
      </c>
      <c r="F1031" s="91">
        <v>30.8436753851601</v>
      </c>
      <c r="G1031" s="86">
        <v>27.207691399831099</v>
      </c>
      <c r="H1031" s="86">
        <v>26.977094662684198</v>
      </c>
      <c r="I1031" s="86">
        <v>36.270000000000003</v>
      </c>
      <c r="J1031" s="86">
        <v>36.47</v>
      </c>
      <c r="K1031" s="87">
        <v>0</v>
      </c>
      <c r="L1031" s="85">
        <v>2.6800000019599999</v>
      </c>
      <c r="M1031" s="86">
        <v>0</v>
      </c>
      <c r="N1031" s="86">
        <v>22.625480474625402</v>
      </c>
      <c r="O1031" s="86">
        <v>73.340077937649895</v>
      </c>
      <c r="P1031" s="86">
        <v>1.4670000000000001</v>
      </c>
      <c r="Q1031" s="88">
        <v>0.82720000000000005</v>
      </c>
      <c r="R1031" s="85">
        <v>0</v>
      </c>
      <c r="S1031" s="86">
        <v>0.2</v>
      </c>
      <c r="T1031" s="86">
        <v>1.46</v>
      </c>
      <c r="U1031" s="88">
        <v>8.8380284886835092</v>
      </c>
      <c r="V1031" s="89">
        <v>3.41</v>
      </c>
      <c r="W1031" s="85">
        <v>27.8150022040506</v>
      </c>
      <c r="X1031" s="88"/>
      <c r="Y1031" s="85">
        <v>-78.039999999999992</v>
      </c>
      <c r="Z1031" s="88"/>
      <c r="AA1031" s="85">
        <v>0.08</v>
      </c>
      <c r="AB1031" s="91">
        <v>0.06</v>
      </c>
      <c r="AC1031" s="86">
        <v>0</v>
      </c>
      <c r="AD1031" s="86">
        <v>0</v>
      </c>
      <c r="AE1031" s="86">
        <v>0.16</v>
      </c>
      <c r="AF1031" s="88">
        <v>0</v>
      </c>
      <c r="AG1031" s="85">
        <v>2.0960999988500002E-2</v>
      </c>
      <c r="AH1031" s="86">
        <v>0.21571499999999999</v>
      </c>
      <c r="AI1031" s="88">
        <v>8.3735999953900006E-2</v>
      </c>
      <c r="AJ1031" s="150">
        <v>1.22</v>
      </c>
      <c r="AK1031" s="151">
        <v>0</v>
      </c>
    </row>
    <row r="1032" spans="1:37" x14ac:dyDescent="0.2">
      <c r="A1032" s="149" t="s">
        <v>2365</v>
      </c>
      <c r="B1032" s="66" t="s">
        <v>2366</v>
      </c>
      <c r="C1032" s="67">
        <v>83</v>
      </c>
      <c r="D1032" s="84" t="s">
        <v>349</v>
      </c>
      <c r="E1032" s="85">
        <v>72.251804370867603</v>
      </c>
      <c r="F1032" s="91">
        <v>72.251804370867603</v>
      </c>
      <c r="G1032" s="86">
        <v>42.372432241457602</v>
      </c>
      <c r="H1032" s="86">
        <v>42.372432241457602</v>
      </c>
      <c r="I1032" s="86">
        <v>11.45</v>
      </c>
      <c r="J1032" s="86">
        <v>14.42</v>
      </c>
      <c r="K1032" s="87">
        <v>0</v>
      </c>
      <c r="L1032" s="85">
        <v>1.0199999983300001</v>
      </c>
      <c r="M1032" s="86">
        <v>0</v>
      </c>
      <c r="N1032" s="86">
        <v>70.794386604858502</v>
      </c>
      <c r="O1032" s="86">
        <v>100</v>
      </c>
      <c r="P1032" s="86">
        <v>0.46200000000000002</v>
      </c>
      <c r="Q1032" s="88">
        <v>1.0375000000000001</v>
      </c>
      <c r="R1032" s="85">
        <v>0</v>
      </c>
      <c r="S1032" s="86">
        <v>0.1</v>
      </c>
      <c r="T1032" s="86">
        <v>1.64</v>
      </c>
      <c r="U1032" s="88">
        <v>2.8504012517034298</v>
      </c>
      <c r="V1032" s="89">
        <v>4.43</v>
      </c>
      <c r="W1032" s="85">
        <v>48.424956303804102</v>
      </c>
      <c r="X1032" s="88">
        <v>39.566666666700002</v>
      </c>
      <c r="Y1032" s="85"/>
      <c r="Z1032" s="88"/>
      <c r="AA1032" s="85">
        <v>0.06</v>
      </c>
      <c r="AB1032" s="91">
        <v>0.06</v>
      </c>
      <c r="AC1032" s="86">
        <v>0.01</v>
      </c>
      <c r="AD1032" s="86">
        <v>0.01</v>
      </c>
      <c r="AE1032" s="86">
        <v>0.1</v>
      </c>
      <c r="AF1032" s="88">
        <v>0</v>
      </c>
      <c r="AG1032" s="85">
        <v>0</v>
      </c>
      <c r="AH1032" s="86">
        <v>6.8250000000000005E-2</v>
      </c>
      <c r="AI1032" s="88">
        <v>1.04669999834E-2</v>
      </c>
      <c r="AJ1032" s="150">
        <v>1.19</v>
      </c>
      <c r="AK1032" s="151">
        <v>0</v>
      </c>
    </row>
    <row r="1033" spans="1:37" x14ac:dyDescent="0.2">
      <c r="A1033" s="149" t="s">
        <v>2367</v>
      </c>
      <c r="B1033" s="66" t="s">
        <v>2368</v>
      </c>
      <c r="C1033" s="67">
        <v>83</v>
      </c>
      <c r="D1033" s="84" t="s">
        <v>349</v>
      </c>
      <c r="E1033" s="85">
        <v>74.147675144041997</v>
      </c>
      <c r="F1033" s="91">
        <v>74.129325846820095</v>
      </c>
      <c r="G1033" s="86">
        <v>46.733825094498897</v>
      </c>
      <c r="H1033" s="86">
        <v>46.730155235054497</v>
      </c>
      <c r="I1033" s="86">
        <v>13.53</v>
      </c>
      <c r="J1033" s="86">
        <v>14.82</v>
      </c>
      <c r="K1033" s="87">
        <v>0</v>
      </c>
      <c r="L1033" s="85">
        <v>0.68999999997100003</v>
      </c>
      <c r="M1033" s="86">
        <v>0</v>
      </c>
      <c r="N1033" s="86">
        <v>73.067997642551902</v>
      </c>
      <c r="O1033" s="86">
        <v>100</v>
      </c>
      <c r="P1033" s="86">
        <v>0.4</v>
      </c>
      <c r="Q1033" s="88">
        <v>1.6514</v>
      </c>
      <c r="R1033" s="85">
        <v>0</v>
      </c>
      <c r="S1033" s="86">
        <v>0</v>
      </c>
      <c r="T1033" s="86">
        <v>1.79</v>
      </c>
      <c r="U1033" s="88">
        <v>1.8147454952475299</v>
      </c>
      <c r="V1033" s="89">
        <v>4.28</v>
      </c>
      <c r="W1033" s="85">
        <v>43.530248329677399</v>
      </c>
      <c r="X1033" s="88">
        <v>34.4</v>
      </c>
      <c r="Y1033" s="85">
        <v>100</v>
      </c>
      <c r="Z1033" s="88"/>
      <c r="AA1033" s="85">
        <v>0.14000000000000001</v>
      </c>
      <c r="AB1033" s="91">
        <v>0.14000000000000001</v>
      </c>
      <c r="AC1033" s="86">
        <v>0.04</v>
      </c>
      <c r="AD1033" s="86">
        <v>0.04</v>
      </c>
      <c r="AE1033" s="86">
        <v>0.09</v>
      </c>
      <c r="AF1033" s="88">
        <v>0</v>
      </c>
      <c r="AG1033" s="85">
        <v>0</v>
      </c>
      <c r="AH1033" s="86">
        <v>4.6814000000000001E-2</v>
      </c>
      <c r="AI1033" s="88">
        <v>2.1008000010599999E-2</v>
      </c>
      <c r="AJ1033" s="150">
        <v>1.17</v>
      </c>
      <c r="AK1033" s="151">
        <v>0</v>
      </c>
    </row>
    <row r="1034" spans="1:37" x14ac:dyDescent="0.2">
      <c r="A1034" s="149" t="s">
        <v>2369</v>
      </c>
      <c r="B1034" s="66" t="s">
        <v>2370</v>
      </c>
      <c r="C1034" s="67">
        <v>58</v>
      </c>
      <c r="D1034" s="84" t="s">
        <v>349</v>
      </c>
      <c r="E1034" s="85">
        <v>77.809787488775797</v>
      </c>
      <c r="F1034" s="91">
        <v>77.809787488775797</v>
      </c>
      <c r="G1034" s="86">
        <v>54.083108849645797</v>
      </c>
      <c r="H1034" s="86">
        <v>54.083108849645797</v>
      </c>
      <c r="I1034" s="86">
        <v>25.93</v>
      </c>
      <c r="J1034" s="86">
        <v>32.76</v>
      </c>
      <c r="K1034" s="87">
        <v>1.3899999999999999E-2</v>
      </c>
      <c r="L1034" s="85">
        <v>0.82999999804000002</v>
      </c>
      <c r="M1034" s="86">
        <v>0</v>
      </c>
      <c r="N1034" s="86">
        <v>76.507026742920104</v>
      </c>
      <c r="O1034" s="86">
        <v>100</v>
      </c>
      <c r="P1034" s="86">
        <v>0.61</v>
      </c>
      <c r="Q1034" s="88">
        <v>1.5935999999999999</v>
      </c>
      <c r="R1034" s="85">
        <v>0</v>
      </c>
      <c r="S1034" s="86">
        <v>0</v>
      </c>
      <c r="T1034" s="86">
        <v>1.66</v>
      </c>
      <c r="U1034" s="88">
        <v>1.20223485982241</v>
      </c>
      <c r="V1034" s="89">
        <v>4.3899999999999997</v>
      </c>
      <c r="W1034" s="85">
        <v>47.309911437388401</v>
      </c>
      <c r="X1034" s="88">
        <v>33.4</v>
      </c>
      <c r="Y1034" s="85">
        <v>100</v>
      </c>
      <c r="Z1034" s="88"/>
      <c r="AA1034" s="85">
        <v>0</v>
      </c>
      <c r="AB1034" s="91">
        <v>0</v>
      </c>
      <c r="AC1034" s="86">
        <v>0</v>
      </c>
      <c r="AD1034" s="86">
        <v>0</v>
      </c>
      <c r="AE1034" s="86">
        <v>0</v>
      </c>
      <c r="AF1034" s="88">
        <v>0</v>
      </c>
      <c r="AG1034" s="85">
        <v>0</v>
      </c>
      <c r="AH1034" s="86">
        <v>0.15675600000000001</v>
      </c>
      <c r="AI1034" s="88">
        <v>7.3528000026400003E-2</v>
      </c>
      <c r="AJ1034" s="150">
        <v>1.1399999999999999</v>
      </c>
      <c r="AK1034" s="151">
        <v>0</v>
      </c>
    </row>
    <row r="1035" spans="1:37" x14ac:dyDescent="0.2">
      <c r="A1035" s="149" t="s">
        <v>2371</v>
      </c>
      <c r="B1035" s="66" t="s">
        <v>2372</v>
      </c>
      <c r="C1035" s="67">
        <v>83</v>
      </c>
      <c r="D1035" s="84" t="s">
        <v>349</v>
      </c>
      <c r="E1035" s="85">
        <v>47.315653298835699</v>
      </c>
      <c r="F1035" s="91">
        <v>44.786083903160197</v>
      </c>
      <c r="G1035" s="86">
        <v>31.6785252263907</v>
      </c>
      <c r="H1035" s="86">
        <v>29.167436703012399</v>
      </c>
      <c r="I1035" s="86">
        <v>0</v>
      </c>
      <c r="J1035" s="86">
        <v>53.63</v>
      </c>
      <c r="K1035" s="87">
        <v>0</v>
      </c>
      <c r="L1035" s="85">
        <v>1.65000000363</v>
      </c>
      <c r="M1035" s="86">
        <v>0</v>
      </c>
      <c r="N1035" s="86">
        <v>61.792842395044701</v>
      </c>
      <c r="O1035" s="86">
        <v>96.336473498905704</v>
      </c>
      <c r="P1035" s="86">
        <v>0.66200000000000003</v>
      </c>
      <c r="Q1035" s="88">
        <v>0.64170000000000005</v>
      </c>
      <c r="R1035" s="85">
        <v>0</v>
      </c>
      <c r="S1035" s="86">
        <v>0</v>
      </c>
      <c r="T1035" s="86">
        <v>2.14</v>
      </c>
      <c r="U1035" s="88">
        <v>1.04416928479024</v>
      </c>
      <c r="V1035" s="89">
        <v>3.73</v>
      </c>
      <c r="W1035" s="85">
        <v>29.752759259077301</v>
      </c>
      <c r="X1035" s="88">
        <v>32.366666666699999</v>
      </c>
      <c r="Y1035" s="85">
        <v>-100</v>
      </c>
      <c r="Z1035" s="88">
        <v>-100</v>
      </c>
      <c r="AA1035" s="85">
        <v>0.1</v>
      </c>
      <c r="AB1035" s="91">
        <v>0.1</v>
      </c>
      <c r="AC1035" s="86">
        <v>0.02</v>
      </c>
      <c r="AD1035" s="86">
        <v>0.02</v>
      </c>
      <c r="AE1035" s="86">
        <v>0.18</v>
      </c>
      <c r="AF1035" s="88">
        <v>5.5562000396800002</v>
      </c>
      <c r="AG1035" s="85">
        <v>0</v>
      </c>
      <c r="AH1035" s="86">
        <v>9.4323000000000004E-2</v>
      </c>
      <c r="AI1035" s="88">
        <v>2.1008000045700002E-2</v>
      </c>
      <c r="AJ1035" s="150">
        <v>1.19</v>
      </c>
      <c r="AK1035" s="151">
        <v>0</v>
      </c>
    </row>
    <row r="1036" spans="1:37" x14ac:dyDescent="0.2">
      <c r="A1036" s="149" t="s">
        <v>2373</v>
      </c>
      <c r="B1036" s="66" t="s">
        <v>2374</v>
      </c>
      <c r="C1036" s="67">
        <v>83</v>
      </c>
      <c r="D1036" s="84" t="s">
        <v>349</v>
      </c>
      <c r="E1036" s="85">
        <v>62.190153015528601</v>
      </c>
      <c r="F1036" s="91">
        <v>62.017332509177102</v>
      </c>
      <c r="G1036" s="86">
        <v>42.768660199563499</v>
      </c>
      <c r="H1036" s="86">
        <v>42.595839693212099</v>
      </c>
      <c r="I1036" s="86">
        <v>22.93</v>
      </c>
      <c r="J1036" s="86">
        <v>23.57</v>
      </c>
      <c r="K1036" s="87">
        <v>0</v>
      </c>
      <c r="L1036" s="85">
        <v>2.89000000365</v>
      </c>
      <c r="M1036" s="86">
        <v>0</v>
      </c>
      <c r="N1036" s="86">
        <v>59.398179473758098</v>
      </c>
      <c r="O1036" s="86">
        <v>100</v>
      </c>
      <c r="P1036" s="86">
        <v>0.48399999999999999</v>
      </c>
      <c r="Q1036" s="88">
        <v>1.2895000000000001</v>
      </c>
      <c r="R1036" s="85">
        <v>0</v>
      </c>
      <c r="S1036" s="86">
        <v>0</v>
      </c>
      <c r="T1036" s="86">
        <v>1.53</v>
      </c>
      <c r="U1036" s="88">
        <v>3.4929925699796902</v>
      </c>
      <c r="V1036" s="89">
        <v>3.88</v>
      </c>
      <c r="W1036" s="85">
        <v>33.609182990907499</v>
      </c>
      <c r="X1036" s="88">
        <v>31.8</v>
      </c>
      <c r="Y1036" s="85"/>
      <c r="Z1036" s="88"/>
      <c r="AA1036" s="85">
        <v>0.01</v>
      </c>
      <c r="AB1036" s="91">
        <v>0.01</v>
      </c>
      <c r="AC1036" s="86">
        <v>0.01</v>
      </c>
      <c r="AD1036" s="86">
        <v>0.01</v>
      </c>
      <c r="AE1036" s="86">
        <v>0.04</v>
      </c>
      <c r="AF1036" s="88">
        <v>0.40560001186099998</v>
      </c>
      <c r="AG1036" s="85">
        <v>0</v>
      </c>
      <c r="AH1036" s="86">
        <v>0.10495500000000001</v>
      </c>
      <c r="AI1036" s="88">
        <v>5.2520000072999999E-2</v>
      </c>
      <c r="AJ1036" s="150">
        <v>1.1299999999999999</v>
      </c>
      <c r="AK1036" s="151">
        <v>0</v>
      </c>
    </row>
    <row r="1037" spans="1:37" x14ac:dyDescent="0.2">
      <c r="A1037" s="149" t="s">
        <v>2375</v>
      </c>
      <c r="B1037" s="66" t="s">
        <v>2376</v>
      </c>
      <c r="C1037" s="67">
        <v>58</v>
      </c>
      <c r="D1037" s="84" t="s">
        <v>349</v>
      </c>
      <c r="E1037" s="85">
        <v>98.025710679985494</v>
      </c>
      <c r="F1037" s="91">
        <v>98.004320763192197</v>
      </c>
      <c r="G1037" s="86">
        <v>89.773480781159805</v>
      </c>
      <c r="H1037" s="86">
        <v>89.752090864366494</v>
      </c>
      <c r="I1037" s="86">
        <v>0.05</v>
      </c>
      <c r="J1037" s="86">
        <v>0.04</v>
      </c>
      <c r="K1037" s="87">
        <v>0</v>
      </c>
      <c r="L1037" s="85">
        <v>0</v>
      </c>
      <c r="M1037" s="86">
        <v>0</v>
      </c>
      <c r="N1037" s="86">
        <v>89.701025741967896</v>
      </c>
      <c r="O1037" s="86">
        <v>98.959728899046397</v>
      </c>
      <c r="P1037" s="86">
        <v>0</v>
      </c>
      <c r="Q1037" s="88">
        <v>0.42780000000000001</v>
      </c>
      <c r="R1037" s="85">
        <v>0</v>
      </c>
      <c r="S1037" s="86">
        <v>0.1</v>
      </c>
      <c r="T1037" s="86">
        <v>0.88</v>
      </c>
      <c r="U1037" s="88">
        <v>1.92509251139013E-2</v>
      </c>
      <c r="V1037" s="89">
        <v>5</v>
      </c>
      <c r="W1037" s="85">
        <v>59.407385760373401</v>
      </c>
      <c r="X1037" s="88">
        <v>64.033333333300007</v>
      </c>
      <c r="Y1037" s="85">
        <v>100</v>
      </c>
      <c r="Z1037" s="88"/>
      <c r="AA1037" s="85">
        <v>0</v>
      </c>
      <c r="AB1037" s="91">
        <v>0</v>
      </c>
      <c r="AC1037" s="86">
        <v>0</v>
      </c>
      <c r="AD1037" s="86">
        <v>0</v>
      </c>
      <c r="AE1037" s="86">
        <v>0</v>
      </c>
      <c r="AF1037" s="88">
        <v>2.6340999526200002</v>
      </c>
      <c r="AG1037" s="85">
        <v>0</v>
      </c>
      <c r="AH1037" s="86">
        <v>8.8999999999999995E-5</v>
      </c>
      <c r="AI1037" s="88">
        <v>0</v>
      </c>
      <c r="AJ1037" s="150">
        <v>1.28</v>
      </c>
      <c r="AK1037" s="151">
        <v>0</v>
      </c>
    </row>
    <row r="1038" spans="1:37" x14ac:dyDescent="0.2">
      <c r="A1038" s="149" t="s">
        <v>2377</v>
      </c>
      <c r="B1038" s="66" t="s">
        <v>2378</v>
      </c>
      <c r="C1038" s="67">
        <v>58</v>
      </c>
      <c r="D1038" s="84" t="s">
        <v>349</v>
      </c>
      <c r="E1038" s="85">
        <v>99.372780734209996</v>
      </c>
      <c r="F1038" s="91">
        <v>99.372780734209996</v>
      </c>
      <c r="G1038" s="86">
        <v>76.062218660006195</v>
      </c>
      <c r="H1038" s="86">
        <v>76.062218660006195</v>
      </c>
      <c r="I1038" s="86">
        <v>0.34</v>
      </c>
      <c r="J1038" s="86">
        <v>0.33</v>
      </c>
      <c r="K1038" s="87">
        <v>0</v>
      </c>
      <c r="L1038" s="85">
        <v>7.0000000116499997E-2</v>
      </c>
      <c r="M1038" s="86">
        <v>0</v>
      </c>
      <c r="N1038" s="86">
        <v>96.126734087747593</v>
      </c>
      <c r="O1038" s="86">
        <v>61.750594143760402</v>
      </c>
      <c r="P1038" s="86">
        <v>0</v>
      </c>
      <c r="Q1038" s="88">
        <v>0.57989999999999997</v>
      </c>
      <c r="R1038" s="85">
        <v>0</v>
      </c>
      <c r="S1038" s="86">
        <v>0</v>
      </c>
      <c r="T1038" s="86">
        <v>0.45</v>
      </c>
      <c r="U1038" s="88">
        <v>1.5843577293357801E-2</v>
      </c>
      <c r="V1038" s="89">
        <v>4.9800000000000004</v>
      </c>
      <c r="W1038" s="85">
        <v>61.599044024810603</v>
      </c>
      <c r="X1038" s="88">
        <v>64.400000000000006</v>
      </c>
      <c r="Y1038" s="85">
        <v>100</v>
      </c>
      <c r="Z1038" s="88">
        <v>100</v>
      </c>
      <c r="AA1038" s="85">
        <v>0</v>
      </c>
      <c r="AB1038" s="91">
        <v>0</v>
      </c>
      <c r="AC1038" s="86">
        <v>0</v>
      </c>
      <c r="AD1038" s="86">
        <v>0</v>
      </c>
      <c r="AE1038" s="86">
        <v>0</v>
      </c>
      <c r="AF1038" s="88">
        <v>0</v>
      </c>
      <c r="AG1038" s="85">
        <v>0</v>
      </c>
      <c r="AH1038" s="86">
        <v>1.926E-3</v>
      </c>
      <c r="AI1038" s="88">
        <v>0</v>
      </c>
      <c r="AJ1038" s="150">
        <v>1.1100000000000001</v>
      </c>
      <c r="AK1038" s="151">
        <v>0</v>
      </c>
    </row>
    <row r="1039" spans="1:37" x14ac:dyDescent="0.2">
      <c r="A1039" s="149" t="s">
        <v>2379</v>
      </c>
      <c r="B1039" s="66" t="s">
        <v>2380</v>
      </c>
      <c r="C1039" s="67">
        <v>58</v>
      </c>
      <c r="D1039" s="84" t="s">
        <v>349</v>
      </c>
      <c r="E1039" s="85">
        <v>99.354529094181203</v>
      </c>
      <c r="F1039" s="91">
        <v>99.354529094181203</v>
      </c>
      <c r="G1039" s="86">
        <v>66.353929214157205</v>
      </c>
      <c r="H1039" s="86">
        <v>66.353929214157205</v>
      </c>
      <c r="I1039" s="86">
        <v>0.63</v>
      </c>
      <c r="J1039" s="86">
        <v>0.57999999999999996</v>
      </c>
      <c r="K1039" s="87">
        <v>0</v>
      </c>
      <c r="L1039" s="85">
        <v>0</v>
      </c>
      <c r="M1039" s="86">
        <v>0</v>
      </c>
      <c r="N1039" s="86">
        <v>97.252747252747298</v>
      </c>
      <c r="O1039" s="86">
        <v>59.668508287292802</v>
      </c>
      <c r="P1039" s="86">
        <v>3.0000000000000001E-3</v>
      </c>
      <c r="Q1039" s="88">
        <v>0.50660000000000005</v>
      </c>
      <c r="R1039" s="85">
        <v>0</v>
      </c>
      <c r="S1039" s="86">
        <v>0</v>
      </c>
      <c r="T1039" s="86">
        <v>0.84</v>
      </c>
      <c r="U1039" s="88">
        <v>2.3995200959808002E-3</v>
      </c>
      <c r="V1039" s="89">
        <v>4.99</v>
      </c>
      <c r="W1039" s="85">
        <v>67.444751714481797</v>
      </c>
      <c r="X1039" s="88">
        <v>67.466666666699993</v>
      </c>
      <c r="Y1039" s="85"/>
      <c r="Z1039" s="88"/>
      <c r="AA1039" s="85">
        <v>0</v>
      </c>
      <c r="AB1039" s="91">
        <v>0</v>
      </c>
      <c r="AC1039" s="86">
        <v>0</v>
      </c>
      <c r="AD1039" s="86">
        <v>0</v>
      </c>
      <c r="AE1039" s="86">
        <v>0</v>
      </c>
      <c r="AF1039" s="88">
        <v>0</v>
      </c>
      <c r="AG1039" s="85">
        <v>0</v>
      </c>
      <c r="AH1039" s="86">
        <v>1.341E-3</v>
      </c>
      <c r="AI1039" s="88">
        <v>0</v>
      </c>
      <c r="AJ1039" s="150">
        <v>1.1399999999999999</v>
      </c>
      <c r="AK1039" s="151">
        <v>0</v>
      </c>
    </row>
    <row r="1040" spans="1:37" x14ac:dyDescent="0.2">
      <c r="A1040" s="149" t="s">
        <v>2381</v>
      </c>
      <c r="B1040" s="66" t="s">
        <v>2382</v>
      </c>
      <c r="C1040" s="67">
        <v>58</v>
      </c>
      <c r="D1040" s="84" t="s">
        <v>349</v>
      </c>
      <c r="E1040" s="85">
        <v>97.9183920691232</v>
      </c>
      <c r="F1040" s="91">
        <v>97.9183920691232</v>
      </c>
      <c r="G1040" s="86">
        <v>70.008281931791501</v>
      </c>
      <c r="H1040" s="86">
        <v>70.008281931791501</v>
      </c>
      <c r="I1040" s="86">
        <v>4.07</v>
      </c>
      <c r="J1040" s="86">
        <v>3.55</v>
      </c>
      <c r="K1040" s="87">
        <v>0</v>
      </c>
      <c r="L1040" s="85">
        <v>0.17999999990900001</v>
      </c>
      <c r="M1040" s="86">
        <v>0</v>
      </c>
      <c r="N1040" s="86">
        <v>93.431466640076806</v>
      </c>
      <c r="O1040" s="86">
        <v>100</v>
      </c>
      <c r="P1040" s="86">
        <v>1.7999999999999999E-2</v>
      </c>
      <c r="Q1040" s="88">
        <v>0.9889</v>
      </c>
      <c r="R1040" s="85">
        <v>0</v>
      </c>
      <c r="S1040" s="86">
        <v>0</v>
      </c>
      <c r="T1040" s="86">
        <v>1.17</v>
      </c>
      <c r="U1040" s="88">
        <v>2.8430512120050901E-2</v>
      </c>
      <c r="V1040" s="89">
        <v>4.88</v>
      </c>
      <c r="W1040" s="85">
        <v>59.903189473379399</v>
      </c>
      <c r="X1040" s="88">
        <v>63.666666666700003</v>
      </c>
      <c r="Y1040" s="85"/>
      <c r="Z1040" s="88"/>
      <c r="AA1040" s="85">
        <v>0</v>
      </c>
      <c r="AB1040" s="91">
        <v>0</v>
      </c>
      <c r="AC1040" s="86">
        <v>0</v>
      </c>
      <c r="AD1040" s="86">
        <v>0</v>
      </c>
      <c r="AE1040" s="86">
        <v>0</v>
      </c>
      <c r="AF1040" s="88">
        <v>0</v>
      </c>
      <c r="AG1040" s="85">
        <v>0</v>
      </c>
      <c r="AH1040" s="86">
        <v>1.4385E-2</v>
      </c>
      <c r="AI1040" s="88">
        <v>1.050399999E-2</v>
      </c>
      <c r="AJ1040" s="150">
        <v>1.1499999999999999</v>
      </c>
      <c r="AK1040" s="151">
        <v>0</v>
      </c>
    </row>
    <row r="1041" spans="1:37" x14ac:dyDescent="0.2">
      <c r="A1041" s="149" t="s">
        <v>2383</v>
      </c>
      <c r="B1041" s="66" t="s">
        <v>2384</v>
      </c>
      <c r="C1041" s="67">
        <v>58</v>
      </c>
      <c r="D1041" s="84" t="s">
        <v>349</v>
      </c>
      <c r="E1041" s="85">
        <v>98.692191053828694</v>
      </c>
      <c r="F1041" s="91">
        <v>98.683950291722994</v>
      </c>
      <c r="G1041" s="86">
        <v>63.5535814352111</v>
      </c>
      <c r="H1041" s="86">
        <v>63.5453406731054</v>
      </c>
      <c r="I1041" s="86">
        <v>0.56000000000000005</v>
      </c>
      <c r="J1041" s="86">
        <v>0.77</v>
      </c>
      <c r="K1041" s="87">
        <v>0</v>
      </c>
      <c r="L1041" s="85">
        <v>2.0000000006199999E-2</v>
      </c>
      <c r="M1041" s="86">
        <v>0</v>
      </c>
      <c r="N1041" s="86">
        <v>97.038762408061402</v>
      </c>
      <c r="O1041" s="86">
        <v>70.780962398106794</v>
      </c>
      <c r="P1041" s="86">
        <v>3.0000000000000001E-3</v>
      </c>
      <c r="Q1041" s="88">
        <v>0.3296</v>
      </c>
      <c r="R1041" s="85">
        <v>0</v>
      </c>
      <c r="S1041" s="86">
        <v>0.1</v>
      </c>
      <c r="T1041" s="86">
        <v>0.62</v>
      </c>
      <c r="U1041" s="88">
        <v>8.2407621056795298E-3</v>
      </c>
      <c r="V1041" s="89">
        <v>4.97</v>
      </c>
      <c r="W1041" s="85">
        <v>65.765588258973807</v>
      </c>
      <c r="X1041" s="88">
        <v>69.033333333300007</v>
      </c>
      <c r="Y1041" s="85">
        <v>100</v>
      </c>
      <c r="Z1041" s="88">
        <v>100</v>
      </c>
      <c r="AA1041" s="85">
        <v>0</v>
      </c>
      <c r="AB1041" s="91">
        <v>0</v>
      </c>
      <c r="AC1041" s="86">
        <v>0</v>
      </c>
      <c r="AD1041" s="86">
        <v>0</v>
      </c>
      <c r="AE1041" s="86">
        <v>0</v>
      </c>
      <c r="AF1041" s="88">
        <v>0</v>
      </c>
      <c r="AG1041" s="85">
        <v>0</v>
      </c>
      <c r="AH1041" s="86">
        <v>4.9529999999999999E-3</v>
      </c>
      <c r="AI1041" s="88">
        <v>1.46540000093E-2</v>
      </c>
      <c r="AJ1041" s="150">
        <v>1.1499999999999999</v>
      </c>
      <c r="AK1041" s="151">
        <v>0</v>
      </c>
    </row>
    <row r="1042" spans="1:37" x14ac:dyDescent="0.2">
      <c r="A1042" s="149" t="s">
        <v>2385</v>
      </c>
      <c r="B1042" s="66" t="s">
        <v>2386</v>
      </c>
      <c r="C1042" s="67">
        <v>58</v>
      </c>
      <c r="D1042" s="84" t="s">
        <v>349</v>
      </c>
      <c r="E1042" s="85">
        <v>97.243475647812105</v>
      </c>
      <c r="F1042" s="91">
        <v>97.215737037978798</v>
      </c>
      <c r="G1042" s="86">
        <v>58.062689258223301</v>
      </c>
      <c r="H1042" s="86">
        <v>58.034950648390002</v>
      </c>
      <c r="I1042" s="86">
        <v>2.68</v>
      </c>
      <c r="J1042" s="86">
        <v>2.39</v>
      </c>
      <c r="K1042" s="87">
        <v>0</v>
      </c>
      <c r="L1042" s="85">
        <v>7.9999999926699997E-2</v>
      </c>
      <c r="M1042" s="86">
        <v>0</v>
      </c>
      <c r="N1042" s="86">
        <v>95.656416043635701</v>
      </c>
      <c r="O1042" s="86">
        <v>100</v>
      </c>
      <c r="P1042" s="86">
        <v>2.1999999999999999E-2</v>
      </c>
      <c r="Q1042" s="88">
        <v>0.77049999999999996</v>
      </c>
      <c r="R1042" s="85">
        <v>0</v>
      </c>
      <c r="S1042" s="86">
        <v>0.2</v>
      </c>
      <c r="T1042" s="86">
        <v>0.98</v>
      </c>
      <c r="U1042" s="88">
        <v>5.6632995076396797E-2</v>
      </c>
      <c r="V1042" s="89">
        <v>4.96</v>
      </c>
      <c r="W1042" s="85">
        <v>63.836088874678403</v>
      </c>
      <c r="X1042" s="88">
        <v>57.2</v>
      </c>
      <c r="Y1042" s="85">
        <v>100</v>
      </c>
      <c r="Z1042" s="88">
        <v>-96.08</v>
      </c>
      <c r="AA1042" s="85">
        <v>0</v>
      </c>
      <c r="AB1042" s="91">
        <v>0</v>
      </c>
      <c r="AC1042" s="86">
        <v>0</v>
      </c>
      <c r="AD1042" s="86">
        <v>0</v>
      </c>
      <c r="AE1042" s="86">
        <v>0</v>
      </c>
      <c r="AF1042" s="88">
        <v>0</v>
      </c>
      <c r="AG1042" s="85">
        <v>0</v>
      </c>
      <c r="AH1042" s="86">
        <v>1.1691E-2</v>
      </c>
      <c r="AI1042" s="88">
        <v>0</v>
      </c>
      <c r="AJ1042" s="150">
        <v>1.1399999999999999</v>
      </c>
      <c r="AK1042" s="151">
        <v>0</v>
      </c>
    </row>
    <row r="1043" spans="1:37" x14ac:dyDescent="0.2">
      <c r="A1043" s="149" t="s">
        <v>2387</v>
      </c>
      <c r="B1043" s="66" t="s">
        <v>2388</v>
      </c>
      <c r="C1043" s="67">
        <v>58</v>
      </c>
      <c r="D1043" s="84" t="s">
        <v>349</v>
      </c>
      <c r="E1043" s="85">
        <v>90.865868890769207</v>
      </c>
      <c r="F1043" s="91">
        <v>90.865868890769207</v>
      </c>
      <c r="G1043" s="86">
        <v>55.092872396148103</v>
      </c>
      <c r="H1043" s="86">
        <v>55.092872396148103</v>
      </c>
      <c r="I1043" s="86">
        <v>10.71</v>
      </c>
      <c r="J1043" s="86">
        <v>11.25</v>
      </c>
      <c r="K1043" s="87">
        <v>0</v>
      </c>
      <c r="L1043" s="85">
        <v>0.14000000000900001</v>
      </c>
      <c r="M1043" s="86">
        <v>1.10836531289426E-2</v>
      </c>
      <c r="N1043" s="86">
        <v>89.482035115555604</v>
      </c>
      <c r="O1043" s="86">
        <v>100</v>
      </c>
      <c r="P1043" s="86">
        <v>8.6999999999999994E-2</v>
      </c>
      <c r="Q1043" s="88">
        <v>0.89539999999999997</v>
      </c>
      <c r="R1043" s="85">
        <v>4.6718056528848403E-2</v>
      </c>
      <c r="S1043" s="86">
        <v>0</v>
      </c>
      <c r="T1043" s="86">
        <v>1.1499999999999999</v>
      </c>
      <c r="U1043" s="88">
        <v>0.20548773117369801</v>
      </c>
      <c r="V1043" s="89">
        <v>4.83</v>
      </c>
      <c r="W1043" s="85">
        <v>51.176631352948299</v>
      </c>
      <c r="X1043" s="88">
        <v>45</v>
      </c>
      <c r="Y1043" s="85">
        <v>-100</v>
      </c>
      <c r="Z1043" s="88">
        <v>-100</v>
      </c>
      <c r="AA1043" s="85">
        <v>0</v>
      </c>
      <c r="AB1043" s="91">
        <v>0</v>
      </c>
      <c r="AC1043" s="86">
        <v>0</v>
      </c>
      <c r="AD1043" s="86">
        <v>0</v>
      </c>
      <c r="AE1043" s="86">
        <v>0</v>
      </c>
      <c r="AF1043" s="88">
        <v>3.9604001047900002</v>
      </c>
      <c r="AG1043" s="85">
        <v>0</v>
      </c>
      <c r="AH1043" s="86">
        <v>3.0294999999999999E-2</v>
      </c>
      <c r="AI1043" s="88">
        <v>1.0504000000199999E-2</v>
      </c>
      <c r="AJ1043" s="150">
        <v>1.1599999999999999</v>
      </c>
      <c r="AK1043" s="151">
        <v>0</v>
      </c>
    </row>
    <row r="1044" spans="1:37" x14ac:dyDescent="0.2">
      <c r="A1044" s="149" t="s">
        <v>2389</v>
      </c>
      <c r="B1044" s="66" t="s">
        <v>2390</v>
      </c>
      <c r="C1044" s="67">
        <v>58</v>
      </c>
      <c r="D1044" s="84" t="s">
        <v>349</v>
      </c>
      <c r="E1044" s="85">
        <v>81.921897712142894</v>
      </c>
      <c r="F1044" s="91">
        <v>81.589651507933596</v>
      </c>
      <c r="G1044" s="86">
        <v>53.054344241269398</v>
      </c>
      <c r="H1044" s="86">
        <v>52.7220980370601</v>
      </c>
      <c r="I1044" s="86">
        <v>8.89</v>
      </c>
      <c r="J1044" s="86">
        <v>7.31</v>
      </c>
      <c r="K1044" s="87">
        <v>0</v>
      </c>
      <c r="L1044" s="85">
        <v>0.12999999998299999</v>
      </c>
      <c r="M1044" s="86">
        <v>0.15664222349770801</v>
      </c>
      <c r="N1044" s="86">
        <v>94.647466985003405</v>
      </c>
      <c r="O1044" s="86">
        <v>100</v>
      </c>
      <c r="P1044" s="86">
        <v>4.9000000000000002E-2</v>
      </c>
      <c r="Q1044" s="88">
        <v>0.78720000000000001</v>
      </c>
      <c r="R1044" s="85">
        <v>4.1727519298977701E-2</v>
      </c>
      <c r="S1044" s="86">
        <v>0</v>
      </c>
      <c r="T1044" s="86">
        <v>0.92</v>
      </c>
      <c r="U1044" s="88">
        <v>7.3289603869691106E-2</v>
      </c>
      <c r="V1044" s="89">
        <v>4.9000000000000004</v>
      </c>
      <c r="W1044" s="85">
        <v>56.410899578208998</v>
      </c>
      <c r="X1044" s="88">
        <v>45.066666666700002</v>
      </c>
      <c r="Y1044" s="85">
        <v>-100</v>
      </c>
      <c r="Z1044" s="88">
        <v>-100</v>
      </c>
      <c r="AA1044" s="85">
        <v>0</v>
      </c>
      <c r="AB1044" s="91">
        <v>0</v>
      </c>
      <c r="AC1044" s="86">
        <v>0</v>
      </c>
      <c r="AD1044" s="86">
        <v>0</v>
      </c>
      <c r="AE1044" s="86">
        <v>0</v>
      </c>
      <c r="AF1044" s="88">
        <v>0.88479995715799997</v>
      </c>
      <c r="AG1044" s="85">
        <v>0</v>
      </c>
      <c r="AH1044" s="86">
        <v>2.7373000000000001E-2</v>
      </c>
      <c r="AI1044" s="88">
        <v>1.0504000023100001E-2</v>
      </c>
      <c r="AJ1044" s="150">
        <v>1.1499999999999999</v>
      </c>
      <c r="AK1044" s="151">
        <v>0</v>
      </c>
    </row>
    <row r="1045" spans="1:37" x14ac:dyDescent="0.2">
      <c r="A1045" s="149" t="s">
        <v>430</v>
      </c>
      <c r="B1045" s="66" t="s">
        <v>2391</v>
      </c>
      <c r="C1045" s="67">
        <v>58</v>
      </c>
      <c r="D1045" s="84" t="s">
        <v>349</v>
      </c>
      <c r="E1045" s="85">
        <v>80.526354345994704</v>
      </c>
      <c r="F1045" s="91">
        <v>80.526354345994704</v>
      </c>
      <c r="G1045" s="86">
        <v>56.584007911798103</v>
      </c>
      <c r="H1045" s="86">
        <v>56.584007911798103</v>
      </c>
      <c r="I1045" s="86">
        <v>12.65</v>
      </c>
      <c r="J1045" s="86">
        <v>13.95</v>
      </c>
      <c r="K1045" s="87">
        <v>0</v>
      </c>
      <c r="L1045" s="85">
        <v>0.410000000084</v>
      </c>
      <c r="M1045" s="86">
        <v>0</v>
      </c>
      <c r="N1045" s="86">
        <v>78.596936897135706</v>
      </c>
      <c r="O1045" s="86">
        <v>100</v>
      </c>
      <c r="P1045" s="86">
        <v>8.4000000000000005E-2</v>
      </c>
      <c r="Q1045" s="88">
        <v>1.6483000000000001</v>
      </c>
      <c r="R1045" s="85">
        <v>0</v>
      </c>
      <c r="S1045" s="86">
        <v>0</v>
      </c>
      <c r="T1045" s="86">
        <v>1.27</v>
      </c>
      <c r="U1045" s="88">
        <v>1.6867514010475799</v>
      </c>
      <c r="V1045" s="89">
        <v>4.51</v>
      </c>
      <c r="W1045" s="85">
        <v>51.490819301796797</v>
      </c>
      <c r="X1045" s="88">
        <v>44.4666666667</v>
      </c>
      <c r="Y1045" s="85"/>
      <c r="Z1045" s="88"/>
      <c r="AA1045" s="85">
        <v>0</v>
      </c>
      <c r="AB1045" s="91">
        <v>0</v>
      </c>
      <c r="AC1045" s="86">
        <v>0</v>
      </c>
      <c r="AD1045" s="86">
        <v>0</v>
      </c>
      <c r="AE1045" s="86">
        <v>0</v>
      </c>
      <c r="AF1045" s="88">
        <v>0</v>
      </c>
      <c r="AG1045" s="85">
        <v>0</v>
      </c>
      <c r="AH1045" s="86">
        <v>4.1179E-2</v>
      </c>
      <c r="AI1045" s="88">
        <v>0</v>
      </c>
      <c r="AJ1045" s="150">
        <v>1.18</v>
      </c>
      <c r="AK1045" s="151">
        <v>0</v>
      </c>
    </row>
    <row r="1046" spans="1:37" x14ac:dyDescent="0.2">
      <c r="A1046" s="149" t="s">
        <v>2392</v>
      </c>
      <c r="B1046" s="66" t="s">
        <v>2393</v>
      </c>
      <c r="C1046" s="67">
        <v>58</v>
      </c>
      <c r="D1046" s="84" t="s">
        <v>349</v>
      </c>
      <c r="E1046" s="85">
        <v>84.176444187984899</v>
      </c>
      <c r="F1046" s="91">
        <v>84.130281464384197</v>
      </c>
      <c r="G1046" s="86">
        <v>57.143040328268299</v>
      </c>
      <c r="H1046" s="86">
        <v>57.135346541001503</v>
      </c>
      <c r="I1046" s="86">
        <v>20.13</v>
      </c>
      <c r="J1046" s="86">
        <v>22.02</v>
      </c>
      <c r="K1046" s="87">
        <v>0</v>
      </c>
      <c r="L1046" s="85">
        <v>0.57000000002600004</v>
      </c>
      <c r="M1046" s="86">
        <v>0</v>
      </c>
      <c r="N1046" s="86">
        <v>82.667258926355103</v>
      </c>
      <c r="O1046" s="86">
        <v>100</v>
      </c>
      <c r="P1046" s="86">
        <v>0.214</v>
      </c>
      <c r="Q1046" s="88">
        <v>1.1540999999999999</v>
      </c>
      <c r="R1046" s="85">
        <v>0</v>
      </c>
      <c r="S1046" s="86">
        <v>0</v>
      </c>
      <c r="T1046" s="86">
        <v>1.43</v>
      </c>
      <c r="U1046" s="88">
        <v>1.1874078348400301</v>
      </c>
      <c r="V1046" s="89">
        <v>4.59</v>
      </c>
      <c r="W1046" s="85">
        <v>49.076454113537999</v>
      </c>
      <c r="X1046" s="88">
        <v>41.333333333299997</v>
      </c>
      <c r="Y1046" s="85">
        <v>50.099999999999994</v>
      </c>
      <c r="Z1046" s="88"/>
      <c r="AA1046" s="85">
        <v>0</v>
      </c>
      <c r="AB1046" s="91">
        <v>0</v>
      </c>
      <c r="AC1046" s="86">
        <v>0</v>
      </c>
      <c r="AD1046" s="86">
        <v>0</v>
      </c>
      <c r="AE1046" s="86">
        <v>0</v>
      </c>
      <c r="AF1046" s="88">
        <v>9.9699996416299994E-2</v>
      </c>
      <c r="AG1046" s="85">
        <v>0</v>
      </c>
      <c r="AH1046" s="86">
        <v>8.9860999999999996E-2</v>
      </c>
      <c r="AI1046" s="88">
        <v>6.3023999908999997E-2</v>
      </c>
      <c r="AJ1046" s="150">
        <v>1.17</v>
      </c>
      <c r="AK1046" s="151">
        <v>0</v>
      </c>
    </row>
    <row r="1047" spans="1:37" x14ac:dyDescent="0.2">
      <c r="A1047" s="149" t="s">
        <v>2394</v>
      </c>
      <c r="B1047" s="66" t="s">
        <v>2395</v>
      </c>
      <c r="C1047" s="67">
        <v>83</v>
      </c>
      <c r="D1047" s="84" t="s">
        <v>349</v>
      </c>
      <c r="E1047" s="85">
        <v>60.051454138702503</v>
      </c>
      <c r="F1047" s="91">
        <v>59.796420581655497</v>
      </c>
      <c r="G1047" s="86">
        <v>39.020134228187899</v>
      </c>
      <c r="H1047" s="86">
        <v>38.841163310962003</v>
      </c>
      <c r="I1047" s="86">
        <v>74.760000000000005</v>
      </c>
      <c r="J1047" s="86">
        <v>93.06</v>
      </c>
      <c r="K1047" s="87">
        <v>0</v>
      </c>
      <c r="L1047" s="85">
        <v>1.1299999992800001</v>
      </c>
      <c r="M1047" s="86">
        <v>7.9494716838544505E-5</v>
      </c>
      <c r="N1047" s="86">
        <v>60.295008621895001</v>
      </c>
      <c r="O1047" s="86">
        <v>100</v>
      </c>
      <c r="P1047" s="86">
        <v>2.7090000000000001</v>
      </c>
      <c r="Q1047" s="88">
        <v>1.9389000000000001</v>
      </c>
      <c r="R1047" s="85">
        <v>2.1413276231263399E-2</v>
      </c>
      <c r="S1047" s="86">
        <v>0</v>
      </c>
      <c r="T1047" s="86">
        <v>2.66</v>
      </c>
      <c r="U1047" s="88">
        <v>2.6442953020134201</v>
      </c>
      <c r="V1047" s="89">
        <v>3.82</v>
      </c>
      <c r="W1047" s="85">
        <v>31.452501845798899</v>
      </c>
      <c r="X1047" s="88">
        <v>34.233333333300003</v>
      </c>
      <c r="Y1047" s="85">
        <v>-100</v>
      </c>
      <c r="Z1047" s="88">
        <v>-100</v>
      </c>
      <c r="AA1047" s="85">
        <v>0.19</v>
      </c>
      <c r="AB1047" s="91">
        <v>0.19</v>
      </c>
      <c r="AC1047" s="86">
        <v>7.0000000000000007E-2</v>
      </c>
      <c r="AD1047" s="86">
        <v>7.0000000000000007E-2</v>
      </c>
      <c r="AE1047" s="86">
        <v>0.1</v>
      </c>
      <c r="AF1047" s="88">
        <v>5.5999997967499998E-3</v>
      </c>
      <c r="AG1047" s="85">
        <v>0</v>
      </c>
      <c r="AH1047" s="86">
        <v>0.23997399999999999</v>
      </c>
      <c r="AI1047" s="88">
        <v>0.115543999801</v>
      </c>
      <c r="AJ1047" s="150">
        <v>1.18</v>
      </c>
      <c r="AK1047" s="151">
        <v>0</v>
      </c>
    </row>
    <row r="1048" spans="1:37" x14ac:dyDescent="0.2">
      <c r="A1048" s="149" t="s">
        <v>2396</v>
      </c>
      <c r="B1048" s="66" t="s">
        <v>2397</v>
      </c>
      <c r="C1048" s="67">
        <v>83</v>
      </c>
      <c r="D1048" s="84" t="s">
        <v>349</v>
      </c>
      <c r="E1048" s="85">
        <v>85.940358963614798</v>
      </c>
      <c r="F1048" s="91">
        <v>85.911027306376099</v>
      </c>
      <c r="G1048" s="86">
        <v>51.199106082827001</v>
      </c>
      <c r="H1048" s="86">
        <v>51.185138626999098</v>
      </c>
      <c r="I1048" s="86">
        <v>22.46</v>
      </c>
      <c r="J1048" s="86">
        <v>22.85</v>
      </c>
      <c r="K1048" s="87">
        <v>0</v>
      </c>
      <c r="L1048" s="85">
        <v>0.43000000032699998</v>
      </c>
      <c r="M1048" s="86">
        <v>7.4348976097782004E-3</v>
      </c>
      <c r="N1048" s="86">
        <v>84.578725570608398</v>
      </c>
      <c r="O1048" s="86">
        <v>100</v>
      </c>
      <c r="P1048" s="86">
        <v>0.27700000000000002</v>
      </c>
      <c r="Q1048" s="88">
        <v>1.0087999999999999</v>
      </c>
      <c r="R1048" s="85">
        <v>3.8895371450797397E-2</v>
      </c>
      <c r="S1048" s="86">
        <v>0</v>
      </c>
      <c r="T1048" s="86">
        <v>1.35</v>
      </c>
      <c r="U1048" s="88">
        <v>0.46232278790418302</v>
      </c>
      <c r="V1048" s="89">
        <v>4.5599999999999996</v>
      </c>
      <c r="W1048" s="85">
        <v>38.185572084049298</v>
      </c>
      <c r="X1048" s="88">
        <v>39.733333333300003</v>
      </c>
      <c r="Y1048" s="85"/>
      <c r="Z1048" s="88"/>
      <c r="AA1048" s="85">
        <v>0</v>
      </c>
      <c r="AB1048" s="91">
        <v>0.04</v>
      </c>
      <c r="AC1048" s="86">
        <v>0</v>
      </c>
      <c r="AD1048" s="86">
        <v>0</v>
      </c>
      <c r="AE1048" s="86">
        <v>0</v>
      </c>
      <c r="AF1048" s="88">
        <v>0</v>
      </c>
      <c r="AG1048" s="85">
        <v>0</v>
      </c>
      <c r="AH1048" s="86">
        <v>9.2735999999999999E-2</v>
      </c>
      <c r="AI1048" s="88">
        <v>2.10080000229E-2</v>
      </c>
      <c r="AJ1048" s="150">
        <v>1.26</v>
      </c>
      <c r="AK1048" s="151">
        <v>0</v>
      </c>
    </row>
    <row r="1049" spans="1:37" x14ac:dyDescent="0.2">
      <c r="A1049" s="149" t="s">
        <v>2398</v>
      </c>
      <c r="B1049" s="66" t="s">
        <v>2399</v>
      </c>
      <c r="C1049" s="67">
        <v>83</v>
      </c>
      <c r="D1049" s="84" t="s">
        <v>349</v>
      </c>
      <c r="E1049" s="85">
        <v>65.860238574386798</v>
      </c>
      <c r="F1049" s="91">
        <v>65.860238574386798</v>
      </c>
      <c r="G1049" s="86">
        <v>42.292997345932903</v>
      </c>
      <c r="H1049" s="86">
        <v>42.292997345932903</v>
      </c>
      <c r="I1049" s="86">
        <v>31.71</v>
      </c>
      <c r="J1049" s="86">
        <v>25.67</v>
      </c>
      <c r="K1049" s="87">
        <v>0</v>
      </c>
      <c r="L1049" s="85">
        <v>2.4900000007099998</v>
      </c>
      <c r="M1049" s="86">
        <v>0</v>
      </c>
      <c r="N1049" s="86">
        <v>64.606033977738704</v>
      </c>
      <c r="O1049" s="86">
        <v>100</v>
      </c>
      <c r="P1049" s="86">
        <v>0.69499999999999995</v>
      </c>
      <c r="Q1049" s="88">
        <v>1.2638</v>
      </c>
      <c r="R1049" s="85">
        <v>0</v>
      </c>
      <c r="S1049" s="86">
        <v>0</v>
      </c>
      <c r="T1049" s="86">
        <v>1.52</v>
      </c>
      <c r="U1049" s="88">
        <v>1.2147461136874</v>
      </c>
      <c r="V1049" s="89">
        <v>4.04</v>
      </c>
      <c r="W1049" s="85">
        <v>33.262991252457198</v>
      </c>
      <c r="X1049" s="88"/>
      <c r="Y1049" s="85">
        <v>100</v>
      </c>
      <c r="Z1049" s="88"/>
      <c r="AA1049" s="85">
        <v>0</v>
      </c>
      <c r="AB1049" s="91">
        <v>0</v>
      </c>
      <c r="AC1049" s="86">
        <v>0</v>
      </c>
      <c r="AD1049" s="86">
        <v>0</v>
      </c>
      <c r="AE1049" s="86">
        <v>0</v>
      </c>
      <c r="AF1049" s="88">
        <v>0</v>
      </c>
      <c r="AG1049" s="85">
        <v>0</v>
      </c>
      <c r="AH1049" s="86">
        <v>0.101073</v>
      </c>
      <c r="AI1049" s="88">
        <v>2.1007999981900002E-2</v>
      </c>
      <c r="AJ1049" s="150">
        <v>1.2</v>
      </c>
      <c r="AK1049" s="151">
        <v>0</v>
      </c>
    </row>
    <row r="1050" spans="1:37" x14ac:dyDescent="0.2">
      <c r="A1050" s="149" t="s">
        <v>2400</v>
      </c>
      <c r="B1050" s="66" t="s">
        <v>2401</v>
      </c>
      <c r="C1050" s="67">
        <v>83</v>
      </c>
      <c r="D1050" s="84" t="s">
        <v>349</v>
      </c>
      <c r="E1050" s="85">
        <v>53.033234884747301</v>
      </c>
      <c r="F1050" s="91">
        <v>52.9721288658044</v>
      </c>
      <c r="G1050" s="86">
        <v>32.285478267757497</v>
      </c>
      <c r="H1050" s="86">
        <v>32.239082957078701</v>
      </c>
      <c r="I1050" s="86">
        <v>32.92</v>
      </c>
      <c r="J1050" s="86">
        <v>28.05</v>
      </c>
      <c r="K1050" s="87">
        <v>0</v>
      </c>
      <c r="L1050" s="85">
        <v>3.94000000111</v>
      </c>
      <c r="M1050" s="86">
        <v>0</v>
      </c>
      <c r="N1050" s="86">
        <v>51.608477947733</v>
      </c>
      <c r="O1050" s="86">
        <v>63.783812910873998</v>
      </c>
      <c r="P1050" s="86">
        <v>0.53100000000000003</v>
      </c>
      <c r="Q1050" s="88">
        <v>1.2070000000000001</v>
      </c>
      <c r="R1050" s="85">
        <v>0</v>
      </c>
      <c r="S1050" s="86">
        <v>0</v>
      </c>
      <c r="T1050" s="86">
        <v>1.81</v>
      </c>
      <c r="U1050" s="88">
        <v>1.4144911792330099</v>
      </c>
      <c r="V1050" s="89">
        <v>3.52</v>
      </c>
      <c r="W1050" s="85">
        <v>24.567048879123899</v>
      </c>
      <c r="X1050" s="88">
        <v>19.333333333300001</v>
      </c>
      <c r="Y1050" s="85"/>
      <c r="Z1050" s="88"/>
      <c r="AA1050" s="85">
        <v>0.15</v>
      </c>
      <c r="AB1050" s="91">
        <v>0.19</v>
      </c>
      <c r="AC1050" s="86">
        <v>0</v>
      </c>
      <c r="AD1050" s="86">
        <v>0.02</v>
      </c>
      <c r="AE1050" s="86">
        <v>0.01</v>
      </c>
      <c r="AF1050" s="88">
        <v>0.25519999868900001</v>
      </c>
      <c r="AG1050" s="85">
        <v>0</v>
      </c>
      <c r="AH1050" s="86">
        <v>0.154226</v>
      </c>
      <c r="AI1050" s="88">
        <v>0</v>
      </c>
      <c r="AJ1050" s="150">
        <v>1.5</v>
      </c>
      <c r="AK1050" s="151">
        <v>0</v>
      </c>
    </row>
    <row r="1051" spans="1:37" x14ac:dyDescent="0.2">
      <c r="A1051" s="149" t="s">
        <v>2402</v>
      </c>
      <c r="B1051" s="66" t="s">
        <v>2403</v>
      </c>
      <c r="C1051" s="67">
        <v>83</v>
      </c>
      <c r="D1051" s="84" t="s">
        <v>349</v>
      </c>
      <c r="E1051" s="85">
        <v>87.899038461538495</v>
      </c>
      <c r="F1051" s="91">
        <v>87.880769230769204</v>
      </c>
      <c r="G1051" s="86">
        <v>48.787500000000001</v>
      </c>
      <c r="H1051" s="86">
        <v>48.7730769230769</v>
      </c>
      <c r="I1051" s="86">
        <v>22.02</v>
      </c>
      <c r="J1051" s="86">
        <v>21.88</v>
      </c>
      <c r="K1051" s="87">
        <v>0</v>
      </c>
      <c r="L1051" s="85">
        <v>0.18000000005700001</v>
      </c>
      <c r="M1051" s="86">
        <v>1.1865521609656E-2</v>
      </c>
      <c r="N1051" s="86">
        <v>87.752344697679504</v>
      </c>
      <c r="O1051" s="86">
        <v>100</v>
      </c>
      <c r="P1051" s="86">
        <v>0.40400000000000003</v>
      </c>
      <c r="Q1051" s="88">
        <v>0.59830000000000005</v>
      </c>
      <c r="R1051" s="85">
        <v>4.5051809581018197E-2</v>
      </c>
      <c r="S1051" s="86">
        <v>0</v>
      </c>
      <c r="T1051" s="86">
        <v>1.04</v>
      </c>
      <c r="U1051" s="88">
        <v>0.327884615384615</v>
      </c>
      <c r="V1051" s="89">
        <v>4.66</v>
      </c>
      <c r="W1051" s="85">
        <v>41.831287374898899</v>
      </c>
      <c r="X1051" s="88">
        <v>36.266666666699997</v>
      </c>
      <c r="Y1051" s="85"/>
      <c r="Z1051" s="88"/>
      <c r="AA1051" s="85">
        <v>0</v>
      </c>
      <c r="AB1051" s="91">
        <v>0</v>
      </c>
      <c r="AC1051" s="86">
        <v>0</v>
      </c>
      <c r="AD1051" s="86">
        <v>0.01</v>
      </c>
      <c r="AE1051" s="86">
        <v>0</v>
      </c>
      <c r="AF1051" s="88">
        <v>1.6892999416000001</v>
      </c>
      <c r="AG1051" s="85">
        <v>0</v>
      </c>
      <c r="AH1051" s="86">
        <v>0.12473099999999999</v>
      </c>
      <c r="AI1051" s="88">
        <v>3.1511999992000002E-2</v>
      </c>
      <c r="AJ1051" s="150">
        <v>1.4</v>
      </c>
      <c r="AK1051" s="151">
        <v>0</v>
      </c>
    </row>
    <row r="1052" spans="1:37" x14ac:dyDescent="0.2">
      <c r="A1052" s="149" t="s">
        <v>2404</v>
      </c>
      <c r="B1052" s="66" t="s">
        <v>2405</v>
      </c>
      <c r="C1052" s="67">
        <v>83</v>
      </c>
      <c r="D1052" s="84" t="s">
        <v>349</v>
      </c>
      <c r="E1052" s="85">
        <v>80.296809092055696</v>
      </c>
      <c r="F1052" s="91">
        <v>80.281394077831806</v>
      </c>
      <c r="G1052" s="86">
        <v>46.086688434535198</v>
      </c>
      <c r="H1052" s="86">
        <v>46.083885704676398</v>
      </c>
      <c r="I1052" s="86">
        <v>30.3</v>
      </c>
      <c r="J1052" s="86">
        <v>30.57</v>
      </c>
      <c r="K1052" s="87">
        <v>0</v>
      </c>
      <c r="L1052" s="85">
        <v>0.54999999937300004</v>
      </c>
      <c r="M1052" s="86">
        <v>0</v>
      </c>
      <c r="N1052" s="86">
        <v>78.957872977403994</v>
      </c>
      <c r="O1052" s="86">
        <v>93.281467074187304</v>
      </c>
      <c r="P1052" s="86">
        <v>0.42299999999999999</v>
      </c>
      <c r="Q1052" s="88">
        <v>0.79410000000000003</v>
      </c>
      <c r="R1052" s="85">
        <v>0</v>
      </c>
      <c r="S1052" s="86">
        <v>0</v>
      </c>
      <c r="T1052" s="86">
        <v>1.34</v>
      </c>
      <c r="U1052" s="88">
        <v>0.42181084376182398</v>
      </c>
      <c r="V1052" s="89">
        <v>4.4400000000000004</v>
      </c>
      <c r="W1052" s="85">
        <v>36.705710923884403</v>
      </c>
      <c r="X1052" s="88">
        <v>30.0333333333</v>
      </c>
      <c r="Y1052" s="85"/>
      <c r="Z1052" s="88"/>
      <c r="AA1052" s="85">
        <v>0</v>
      </c>
      <c r="AB1052" s="91">
        <v>0</v>
      </c>
      <c r="AC1052" s="86">
        <v>0</v>
      </c>
      <c r="AD1052" s="86">
        <v>0</v>
      </c>
      <c r="AE1052" s="86">
        <v>0</v>
      </c>
      <c r="AF1052" s="88">
        <v>0.134499996747</v>
      </c>
      <c r="AG1052" s="85">
        <v>0</v>
      </c>
      <c r="AH1052" s="86">
        <v>0.120978</v>
      </c>
      <c r="AI1052" s="88">
        <v>6.3024000021599996E-2</v>
      </c>
      <c r="AJ1052" s="150">
        <v>1.59</v>
      </c>
      <c r="AK1052" s="151">
        <v>0</v>
      </c>
    </row>
    <row r="1053" spans="1:37" x14ac:dyDescent="0.2">
      <c r="A1053" s="149" t="s">
        <v>2406</v>
      </c>
      <c r="B1053" s="66" t="s">
        <v>2407</v>
      </c>
      <c r="C1053" s="67">
        <v>83</v>
      </c>
      <c r="D1053" s="84" t="s">
        <v>349</v>
      </c>
      <c r="E1053" s="85">
        <v>66.448910033373593</v>
      </c>
      <c r="F1053" s="91">
        <v>66.387843499254402</v>
      </c>
      <c r="G1053" s="86">
        <v>43.462330469360197</v>
      </c>
      <c r="H1053" s="86">
        <v>43.408364695022399</v>
      </c>
      <c r="I1053" s="86">
        <v>75.63</v>
      </c>
      <c r="J1053" s="86">
        <v>69.13</v>
      </c>
      <c r="K1053" s="87">
        <v>0</v>
      </c>
      <c r="L1053" s="85">
        <v>3.2400000049700002</v>
      </c>
      <c r="M1053" s="86">
        <v>0</v>
      </c>
      <c r="N1053" s="86">
        <v>66.011609102460397</v>
      </c>
      <c r="O1053" s="86">
        <v>40.703366540707698</v>
      </c>
      <c r="P1053" s="86">
        <v>1.022</v>
      </c>
      <c r="Q1053" s="88">
        <v>1.0099</v>
      </c>
      <c r="R1053" s="85">
        <v>0</v>
      </c>
      <c r="S1053" s="86">
        <v>0</v>
      </c>
      <c r="T1053" s="86">
        <v>1.66</v>
      </c>
      <c r="U1053" s="88">
        <v>1.56074699992899</v>
      </c>
      <c r="V1053" s="89">
        <v>4.16</v>
      </c>
      <c r="W1053" s="85">
        <v>27.4712101896049</v>
      </c>
      <c r="X1053" s="88">
        <v>27.566666666700002</v>
      </c>
      <c r="Y1053" s="85">
        <v>100</v>
      </c>
      <c r="Z1053" s="88"/>
      <c r="AA1053" s="85">
        <v>0</v>
      </c>
      <c r="AB1053" s="91">
        <v>0</v>
      </c>
      <c r="AC1053" s="86">
        <v>0</v>
      </c>
      <c r="AD1053" s="86">
        <v>0</v>
      </c>
      <c r="AE1053" s="86">
        <v>0.18</v>
      </c>
      <c r="AF1053" s="88">
        <v>7.6999999700800001E-2</v>
      </c>
      <c r="AG1053" s="85">
        <v>0</v>
      </c>
      <c r="AH1053" s="86">
        <v>0.27440999999999999</v>
      </c>
      <c r="AI1053" s="88">
        <v>8.4031999978899999E-2</v>
      </c>
      <c r="AJ1053" s="150">
        <v>1.58</v>
      </c>
      <c r="AK1053" s="151">
        <v>0</v>
      </c>
    </row>
    <row r="1054" spans="1:37" x14ac:dyDescent="0.2">
      <c r="A1054" s="149" t="s">
        <v>2408</v>
      </c>
      <c r="B1054" s="66" t="s">
        <v>2409</v>
      </c>
      <c r="C1054" s="67">
        <v>83</v>
      </c>
      <c r="D1054" s="84" t="s">
        <v>349</v>
      </c>
      <c r="E1054" s="85">
        <v>62.785645317026102</v>
      </c>
      <c r="F1054" s="91">
        <v>62.772234738761902</v>
      </c>
      <c r="G1054" s="86">
        <v>42.050209205020899</v>
      </c>
      <c r="H1054" s="86">
        <v>42.036798626756799</v>
      </c>
      <c r="I1054" s="86">
        <v>43.4</v>
      </c>
      <c r="J1054" s="86">
        <v>45.23</v>
      </c>
      <c r="K1054" s="87">
        <v>0</v>
      </c>
      <c r="L1054" s="85">
        <v>1.4899999965499999</v>
      </c>
      <c r="M1054" s="86">
        <v>0</v>
      </c>
      <c r="N1054" s="86">
        <v>60.530953954615597</v>
      </c>
      <c r="O1054" s="86">
        <v>46.830440173589601</v>
      </c>
      <c r="P1054" s="86">
        <v>0.48899999999999999</v>
      </c>
      <c r="Q1054" s="88">
        <v>0.98340000000000005</v>
      </c>
      <c r="R1054" s="85">
        <v>0</v>
      </c>
      <c r="S1054" s="86">
        <v>0</v>
      </c>
      <c r="T1054" s="86">
        <v>1.86</v>
      </c>
      <c r="U1054" s="88">
        <v>1.1157601115760101</v>
      </c>
      <c r="V1054" s="89">
        <v>3.83</v>
      </c>
      <c r="W1054" s="85">
        <v>27.3210766984432</v>
      </c>
      <c r="X1054" s="88">
        <v>26.166666666699999</v>
      </c>
      <c r="Y1054" s="85"/>
      <c r="Z1054" s="88"/>
      <c r="AA1054" s="85">
        <v>0</v>
      </c>
      <c r="AB1054" s="91">
        <v>0</v>
      </c>
      <c r="AC1054" s="86">
        <v>0</v>
      </c>
      <c r="AD1054" s="86">
        <v>0</v>
      </c>
      <c r="AE1054" s="86">
        <v>0</v>
      </c>
      <c r="AF1054" s="88">
        <v>0</v>
      </c>
      <c r="AG1054" s="85">
        <v>0</v>
      </c>
      <c r="AH1054" s="86">
        <v>9.0961E-2</v>
      </c>
      <c r="AI1054" s="88">
        <v>0</v>
      </c>
      <c r="AJ1054" s="150">
        <v>1.43</v>
      </c>
      <c r="AK1054" s="151">
        <v>0</v>
      </c>
    </row>
    <row r="1055" spans="1:37" x14ac:dyDescent="0.2">
      <c r="A1055" s="149" t="s">
        <v>2410</v>
      </c>
      <c r="B1055" s="66" t="s">
        <v>2411</v>
      </c>
      <c r="C1055" s="67">
        <v>83</v>
      </c>
      <c r="D1055" s="84" t="s">
        <v>349</v>
      </c>
      <c r="E1055" s="85">
        <v>79.388596423318106</v>
      </c>
      <c r="F1055" s="91">
        <v>79.239568011148094</v>
      </c>
      <c r="G1055" s="86">
        <v>57.279166989239002</v>
      </c>
      <c r="H1055" s="86">
        <v>57.162073236819701</v>
      </c>
      <c r="I1055" s="86">
        <v>43.97</v>
      </c>
      <c r="J1055" s="86">
        <v>46.43</v>
      </c>
      <c r="K1055" s="87">
        <v>1.0800000000000001E-2</v>
      </c>
      <c r="L1055" s="85">
        <v>1.0200000007600001</v>
      </c>
      <c r="M1055" s="86">
        <v>6.5970653605597297E-3</v>
      </c>
      <c r="N1055" s="86">
        <v>77.264490091784495</v>
      </c>
      <c r="O1055" s="86">
        <v>60.901271904424902</v>
      </c>
      <c r="P1055" s="86">
        <v>0.312</v>
      </c>
      <c r="Q1055" s="88">
        <v>0.56989999999999996</v>
      </c>
      <c r="R1055" s="85">
        <v>1.9043991620643699E-2</v>
      </c>
      <c r="S1055" s="86">
        <v>0</v>
      </c>
      <c r="T1055" s="86">
        <v>1.1499999999999999</v>
      </c>
      <c r="U1055" s="88">
        <v>1.0586823565843499</v>
      </c>
      <c r="V1055" s="89">
        <v>4.54</v>
      </c>
      <c r="W1055" s="85">
        <v>32.3091062875326</v>
      </c>
      <c r="X1055" s="88">
        <v>29.933333333299998</v>
      </c>
      <c r="Y1055" s="85">
        <v>100</v>
      </c>
      <c r="Z1055" s="88"/>
      <c r="AA1055" s="85">
        <v>0</v>
      </c>
      <c r="AB1055" s="91">
        <v>0.02</v>
      </c>
      <c r="AC1055" s="86">
        <v>0</v>
      </c>
      <c r="AD1055" s="86">
        <v>0.01</v>
      </c>
      <c r="AE1055" s="86">
        <v>0</v>
      </c>
      <c r="AF1055" s="88">
        <v>0</v>
      </c>
      <c r="AG1055" s="85">
        <v>0</v>
      </c>
      <c r="AH1055" s="86">
        <v>0.23857200000000001</v>
      </c>
      <c r="AI1055" s="88">
        <v>6.3024000144699999E-2</v>
      </c>
      <c r="AJ1055" s="150">
        <v>1.51</v>
      </c>
      <c r="AK1055" s="151">
        <v>0</v>
      </c>
    </row>
    <row r="1056" spans="1:37" x14ac:dyDescent="0.2">
      <c r="A1056" s="149" t="s">
        <v>2412</v>
      </c>
      <c r="B1056" s="66" t="s">
        <v>2413</v>
      </c>
      <c r="C1056" s="67">
        <v>83</v>
      </c>
      <c r="D1056" s="84" t="s">
        <v>349</v>
      </c>
      <c r="E1056" s="85">
        <v>79.050377391609601</v>
      </c>
      <c r="F1056" s="91">
        <v>79.050377391609601</v>
      </c>
      <c r="G1056" s="86">
        <v>54.825346673687903</v>
      </c>
      <c r="H1056" s="86">
        <v>54.825346673687903</v>
      </c>
      <c r="I1056" s="86">
        <v>35.67</v>
      </c>
      <c r="J1056" s="86">
        <v>43.96</v>
      </c>
      <c r="K1056" s="87">
        <v>0</v>
      </c>
      <c r="L1056" s="85">
        <v>1.9700000022199999</v>
      </c>
      <c r="M1056" s="86">
        <v>0</v>
      </c>
      <c r="N1056" s="86">
        <v>77.644094264622396</v>
      </c>
      <c r="O1056" s="86">
        <v>29.262469048461298</v>
      </c>
      <c r="P1056" s="86">
        <v>1.8540000000000001</v>
      </c>
      <c r="Q1056" s="88">
        <v>1.5213000000000001</v>
      </c>
      <c r="R1056" s="85">
        <v>0</v>
      </c>
      <c r="S1056" s="86">
        <v>0</v>
      </c>
      <c r="T1056" s="86">
        <v>2</v>
      </c>
      <c r="U1056" s="88">
        <v>1.87467087941022</v>
      </c>
      <c r="V1056" s="89">
        <v>4.3099999999999996</v>
      </c>
      <c r="W1056" s="85">
        <v>30.665909785653799</v>
      </c>
      <c r="X1056" s="88">
        <v>31.066666666700002</v>
      </c>
      <c r="Y1056" s="85">
        <v>-100</v>
      </c>
      <c r="Z1056" s="88"/>
      <c r="AA1056" s="85">
        <v>0.12</v>
      </c>
      <c r="AB1056" s="91">
        <v>0.12</v>
      </c>
      <c r="AC1056" s="86">
        <v>0.09</v>
      </c>
      <c r="AD1056" s="86">
        <v>0.09</v>
      </c>
      <c r="AE1056" s="86">
        <v>0</v>
      </c>
      <c r="AF1056" s="88">
        <v>6.0739002296400004</v>
      </c>
      <c r="AG1056" s="85">
        <v>0</v>
      </c>
      <c r="AH1056" s="86">
        <v>0.143432</v>
      </c>
      <c r="AI1056" s="88">
        <v>1.0503999994899999E-2</v>
      </c>
      <c r="AJ1056" s="150">
        <v>1.21</v>
      </c>
      <c r="AK1056" s="151">
        <v>0</v>
      </c>
    </row>
    <row r="1057" spans="1:37" x14ac:dyDescent="0.2">
      <c r="A1057" s="149" t="s">
        <v>2414</v>
      </c>
      <c r="B1057" s="66" t="s">
        <v>2415</v>
      </c>
      <c r="C1057" s="67">
        <v>83</v>
      </c>
      <c r="D1057" s="84" t="s">
        <v>349</v>
      </c>
      <c r="E1057" s="85">
        <v>61.504049227287197</v>
      </c>
      <c r="F1057" s="91">
        <v>61.385578385260096</v>
      </c>
      <c r="G1057" s="86">
        <v>40.103264136931102</v>
      </c>
      <c r="H1057" s="86">
        <v>40.0130848392687</v>
      </c>
      <c r="I1057" s="86">
        <v>104.17</v>
      </c>
      <c r="J1057" s="86">
        <v>218.2</v>
      </c>
      <c r="K1057" s="87">
        <v>0</v>
      </c>
      <c r="L1057" s="85">
        <v>3.96000000614</v>
      </c>
      <c r="M1057" s="86">
        <v>0</v>
      </c>
      <c r="N1057" s="86">
        <v>59.246489243256804</v>
      </c>
      <c r="O1057" s="86">
        <v>27.078628618353498</v>
      </c>
      <c r="P1057" s="86">
        <v>5.633</v>
      </c>
      <c r="Q1057" s="88">
        <v>1.2967</v>
      </c>
      <c r="R1057" s="85">
        <v>0</v>
      </c>
      <c r="S1057" s="86">
        <v>0</v>
      </c>
      <c r="T1057" s="86">
        <v>2.5499999999999998</v>
      </c>
      <c r="U1057" s="88">
        <v>2.9935990380874902</v>
      </c>
      <c r="V1057" s="89">
        <v>4.05</v>
      </c>
      <c r="W1057" s="85">
        <v>27.444882848297201</v>
      </c>
      <c r="X1057" s="88">
        <v>31.7</v>
      </c>
      <c r="Y1057" s="85">
        <v>-100</v>
      </c>
      <c r="Z1057" s="88"/>
      <c r="AA1057" s="85">
        <v>0.33</v>
      </c>
      <c r="AB1057" s="91">
        <v>0.3</v>
      </c>
      <c r="AC1057" s="86">
        <v>0.05</v>
      </c>
      <c r="AD1057" s="86">
        <v>0.05</v>
      </c>
      <c r="AE1057" s="86">
        <v>0.4</v>
      </c>
      <c r="AF1057" s="88">
        <v>1.15980005444</v>
      </c>
      <c r="AG1057" s="85">
        <v>0</v>
      </c>
      <c r="AH1057" s="86">
        <v>0.72621000000000002</v>
      </c>
      <c r="AI1057" s="88">
        <v>0.21008000025199999</v>
      </c>
      <c r="AJ1057" s="150">
        <v>1.22</v>
      </c>
      <c r="AK1057" s="151">
        <v>0</v>
      </c>
    </row>
    <row r="1058" spans="1:37" x14ac:dyDescent="0.2">
      <c r="A1058" s="149" t="s">
        <v>2416</v>
      </c>
      <c r="B1058" s="66" t="s">
        <v>2417</v>
      </c>
      <c r="C1058" s="67">
        <v>60</v>
      </c>
      <c r="D1058" s="84" t="s">
        <v>349</v>
      </c>
      <c r="E1058" s="85">
        <v>54.811351450761798</v>
      </c>
      <c r="F1058" s="91">
        <v>54.3904819839575</v>
      </c>
      <c r="G1058" s="86">
        <v>16.999589740687799</v>
      </c>
      <c r="H1058" s="86">
        <v>16.9649299022451</v>
      </c>
      <c r="I1058" s="86">
        <v>37.770000000000003</v>
      </c>
      <c r="J1058" s="86">
        <v>26.71</v>
      </c>
      <c r="K1058" s="87">
        <v>0</v>
      </c>
      <c r="L1058" s="85">
        <v>3.13999999798</v>
      </c>
      <c r="M1058" s="86">
        <v>1.5270287852533801E-3</v>
      </c>
      <c r="N1058" s="86">
        <v>53.9842175236952</v>
      </c>
      <c r="O1058" s="86">
        <v>11.426765015806099</v>
      </c>
      <c r="P1058" s="86">
        <v>0.499</v>
      </c>
      <c r="Q1058" s="88">
        <v>1.2732000000000001</v>
      </c>
      <c r="R1058" s="85">
        <v>8.3160083160083199E-3</v>
      </c>
      <c r="S1058" s="86">
        <v>1.1000000000000001</v>
      </c>
      <c r="T1058" s="86">
        <v>1.83</v>
      </c>
      <c r="U1058" s="88">
        <v>3.16394810927045</v>
      </c>
      <c r="V1058" s="89">
        <v>3.66</v>
      </c>
      <c r="W1058" s="85">
        <v>29.4578247673528</v>
      </c>
      <c r="X1058" s="88">
        <v>16.433333333299998</v>
      </c>
      <c r="Y1058" s="85">
        <v>-100</v>
      </c>
      <c r="Z1058" s="88"/>
      <c r="AA1058" s="85">
        <v>0</v>
      </c>
      <c r="AB1058" s="91">
        <v>0</v>
      </c>
      <c r="AC1058" s="86">
        <v>0</v>
      </c>
      <c r="AD1058" s="86">
        <v>0</v>
      </c>
      <c r="AE1058" s="86">
        <v>0</v>
      </c>
      <c r="AF1058" s="88">
        <v>0.96170002160099999</v>
      </c>
      <c r="AG1058" s="85">
        <v>0</v>
      </c>
      <c r="AH1058" s="86">
        <v>0.243505</v>
      </c>
      <c r="AI1058" s="88">
        <v>0.16855200005000001</v>
      </c>
      <c r="AJ1058" s="150">
        <v>1.55</v>
      </c>
      <c r="AK1058" s="151">
        <v>0</v>
      </c>
    </row>
    <row r="1059" spans="1:37" x14ac:dyDescent="0.2">
      <c r="A1059" s="149" t="s">
        <v>2418</v>
      </c>
      <c r="B1059" s="66" t="s">
        <v>2419</v>
      </c>
      <c r="C1059" s="67">
        <v>83</v>
      </c>
      <c r="D1059" s="84" t="s">
        <v>349</v>
      </c>
      <c r="E1059" s="85">
        <v>21.3924394019181</v>
      </c>
      <c r="F1059" s="91">
        <v>21.108398359583202</v>
      </c>
      <c r="G1059" s="86">
        <v>10.6914324923804</v>
      </c>
      <c r="H1059" s="86">
        <v>10.668294317583401</v>
      </c>
      <c r="I1059" s="86">
        <v>154.69</v>
      </c>
      <c r="J1059" s="86">
        <v>136.82</v>
      </c>
      <c r="K1059" s="87">
        <v>2.6599999999999999E-2</v>
      </c>
      <c r="L1059" s="85">
        <v>5.6600000109500002</v>
      </c>
      <c r="M1059" s="86">
        <v>7.3583262537436399E-3</v>
      </c>
      <c r="N1059" s="86">
        <v>21.124862640667999</v>
      </c>
      <c r="O1059" s="86">
        <v>4.4597051100787697</v>
      </c>
      <c r="P1059" s="86">
        <v>2.597</v>
      </c>
      <c r="Q1059" s="88">
        <v>1.6312</v>
      </c>
      <c r="R1059" s="85">
        <v>1.95083886071011E-2</v>
      </c>
      <c r="S1059" s="86">
        <v>1.8</v>
      </c>
      <c r="T1059" s="86">
        <v>2.56</v>
      </c>
      <c r="U1059" s="88">
        <v>4.62204988271339</v>
      </c>
      <c r="V1059" s="89">
        <v>3</v>
      </c>
      <c r="W1059" s="85">
        <v>18.223308135899298</v>
      </c>
      <c r="X1059" s="88">
        <v>15.4333333333</v>
      </c>
      <c r="Y1059" s="85">
        <v>-100</v>
      </c>
      <c r="Z1059" s="88"/>
      <c r="AA1059" s="85">
        <v>0.33</v>
      </c>
      <c r="AB1059" s="91">
        <v>0.31</v>
      </c>
      <c r="AC1059" s="86">
        <v>0.2</v>
      </c>
      <c r="AD1059" s="86">
        <v>0.2</v>
      </c>
      <c r="AE1059" s="86">
        <v>0.03</v>
      </c>
      <c r="AF1059" s="88">
        <v>3.2646000448399999</v>
      </c>
      <c r="AG1059" s="85">
        <v>0.102077999984</v>
      </c>
      <c r="AH1059" s="86">
        <v>1.097526</v>
      </c>
      <c r="AI1059" s="88">
        <v>0.49160999992299997</v>
      </c>
      <c r="AJ1059" s="150">
        <v>2.2999999999999998</v>
      </c>
      <c r="AK1059" s="151">
        <v>3</v>
      </c>
    </row>
    <row r="1060" spans="1:37" x14ac:dyDescent="0.2">
      <c r="A1060" s="149" t="s">
        <v>2420</v>
      </c>
      <c r="B1060" s="66" t="s">
        <v>2421</v>
      </c>
      <c r="C1060" s="67">
        <v>83</v>
      </c>
      <c r="D1060" s="84" t="s">
        <v>349</v>
      </c>
      <c r="E1060" s="85">
        <v>29.533158529626299</v>
      </c>
      <c r="F1060" s="91">
        <v>29.028250301572498</v>
      </c>
      <c r="G1060" s="86">
        <v>21.5571976509849</v>
      </c>
      <c r="H1060" s="86">
        <v>21.298603737332101</v>
      </c>
      <c r="I1060" s="86">
        <v>125</v>
      </c>
      <c r="J1060" s="86">
        <v>145.88</v>
      </c>
      <c r="K1060" s="87">
        <v>0</v>
      </c>
      <c r="L1060" s="85">
        <v>4.8999999987700003</v>
      </c>
      <c r="M1060" s="86">
        <v>1.75359898742499E-2</v>
      </c>
      <c r="N1060" s="86">
        <v>27.458153198093299</v>
      </c>
      <c r="O1060" s="86">
        <v>18.2567475230612</v>
      </c>
      <c r="P1060" s="86">
        <v>2.4209999999999998</v>
      </c>
      <c r="Q1060" s="88">
        <v>1.7978000000000001</v>
      </c>
      <c r="R1060" s="85">
        <v>1.7713222920910501E-2</v>
      </c>
      <c r="S1060" s="86">
        <v>5</v>
      </c>
      <c r="T1060" s="86">
        <v>2.57</v>
      </c>
      <c r="U1060" s="88">
        <v>9.3577769591378299</v>
      </c>
      <c r="V1060" s="89">
        <v>3.51</v>
      </c>
      <c r="W1060" s="85">
        <v>21.9566842978845</v>
      </c>
      <c r="X1060" s="88">
        <v>15.833333333300001</v>
      </c>
      <c r="Y1060" s="85">
        <v>-100</v>
      </c>
      <c r="Z1060" s="88"/>
      <c r="AA1060" s="85">
        <v>0.04</v>
      </c>
      <c r="AB1060" s="91">
        <v>0</v>
      </c>
      <c r="AC1060" s="86">
        <v>7.0000000000000007E-2</v>
      </c>
      <c r="AD1060" s="86">
        <v>0.01</v>
      </c>
      <c r="AE1060" s="86">
        <v>0.02</v>
      </c>
      <c r="AF1060" s="88">
        <v>0.69910001737299998</v>
      </c>
      <c r="AG1060" s="85">
        <v>0</v>
      </c>
      <c r="AH1060" s="86">
        <v>1.176239</v>
      </c>
      <c r="AI1060" s="88">
        <v>0.63313000003099995</v>
      </c>
      <c r="AJ1060" s="150">
        <v>2.4900000000000002</v>
      </c>
      <c r="AK1060" s="151">
        <v>6</v>
      </c>
    </row>
    <row r="1061" spans="1:37" x14ac:dyDescent="0.2">
      <c r="A1061" s="149" t="s">
        <v>2422</v>
      </c>
      <c r="B1061" s="66" t="s">
        <v>2423</v>
      </c>
      <c r="C1061" s="67">
        <v>60</v>
      </c>
      <c r="D1061" s="84" t="s">
        <v>349</v>
      </c>
      <c r="E1061" s="85">
        <v>74.380955077654903</v>
      </c>
      <c r="F1061" s="91">
        <v>74.380955077654903</v>
      </c>
      <c r="G1061" s="86">
        <v>21.890617699941998</v>
      </c>
      <c r="H1061" s="86">
        <v>21.890617699941998</v>
      </c>
      <c r="I1061" s="86">
        <v>29.98</v>
      </c>
      <c r="J1061" s="86">
        <v>22.01</v>
      </c>
      <c r="K1061" s="87">
        <v>7.9000000000000008E-3</v>
      </c>
      <c r="L1061" s="85">
        <v>1.3600000004499999</v>
      </c>
      <c r="M1061" s="86">
        <v>4.9665233591869996E-4</v>
      </c>
      <c r="N1061" s="86">
        <v>74.134259062060707</v>
      </c>
      <c r="O1061" s="86">
        <v>13.7255922936735</v>
      </c>
      <c r="P1061" s="86">
        <v>0.42099999999999999</v>
      </c>
      <c r="Q1061" s="88">
        <v>1.3764000000000001</v>
      </c>
      <c r="R1061" s="85">
        <v>9.9800399201596807E-3</v>
      </c>
      <c r="S1061" s="86">
        <v>0.6</v>
      </c>
      <c r="T1061" s="86">
        <v>2.21</v>
      </c>
      <c r="U1061" s="88">
        <v>1.8327127546614199</v>
      </c>
      <c r="V1061" s="89">
        <v>4.3</v>
      </c>
      <c r="W1061" s="85">
        <v>42.742149035773203</v>
      </c>
      <c r="X1061" s="88">
        <v>34.666666666700003</v>
      </c>
      <c r="Y1061" s="85">
        <v>-100</v>
      </c>
      <c r="Z1061" s="88"/>
      <c r="AA1061" s="85">
        <v>0</v>
      </c>
      <c r="AB1061" s="91">
        <v>0</v>
      </c>
      <c r="AC1061" s="86">
        <v>0</v>
      </c>
      <c r="AD1061" s="86">
        <v>0</v>
      </c>
      <c r="AE1061" s="86">
        <v>0</v>
      </c>
      <c r="AF1061" s="88">
        <v>1.28719997449</v>
      </c>
      <c r="AG1061" s="85">
        <v>0</v>
      </c>
      <c r="AH1061" s="86">
        <v>0.19847600000000001</v>
      </c>
      <c r="AI1061" s="88">
        <v>0.168551999915</v>
      </c>
      <c r="AJ1061" s="150">
        <v>1.33</v>
      </c>
      <c r="AK1061" s="151">
        <v>0</v>
      </c>
    </row>
    <row r="1062" spans="1:37" x14ac:dyDescent="0.2">
      <c r="A1062" s="149" t="s">
        <v>2424</v>
      </c>
      <c r="B1062" s="66" t="s">
        <v>2425</v>
      </c>
      <c r="C1062" s="67">
        <v>60</v>
      </c>
      <c r="D1062" s="84" t="s">
        <v>349</v>
      </c>
      <c r="E1062" s="85">
        <v>46.248094359303501</v>
      </c>
      <c r="F1062" s="91">
        <v>46.2400706090027</v>
      </c>
      <c r="G1062" s="86">
        <v>16.2280349835513</v>
      </c>
      <c r="H1062" s="86">
        <v>16.2200112332504</v>
      </c>
      <c r="I1062" s="86">
        <v>43.21</v>
      </c>
      <c r="J1062" s="86">
        <v>26.07</v>
      </c>
      <c r="K1062" s="87">
        <v>0</v>
      </c>
      <c r="L1062" s="85">
        <v>1.1399999966000001</v>
      </c>
      <c r="M1062" s="86">
        <v>1.47366801160996E-3</v>
      </c>
      <c r="N1062" s="86">
        <v>45.493149456765401</v>
      </c>
      <c r="O1062" s="86">
        <v>27.007025761124101</v>
      </c>
      <c r="P1062" s="86">
        <v>0.45600000000000002</v>
      </c>
      <c r="Q1062" s="88">
        <v>0.96289999999999998</v>
      </c>
      <c r="R1062" s="85">
        <v>2.3986567522187599E-2</v>
      </c>
      <c r="S1062" s="86">
        <v>2</v>
      </c>
      <c r="T1062" s="86">
        <v>1.93</v>
      </c>
      <c r="U1062" s="88">
        <v>3.99422289978336</v>
      </c>
      <c r="V1062" s="89">
        <v>4.07</v>
      </c>
      <c r="W1062" s="85">
        <v>22.6359046955392</v>
      </c>
      <c r="X1062" s="88">
        <v>29.1</v>
      </c>
      <c r="Y1062" s="85">
        <v>-100</v>
      </c>
      <c r="Z1062" s="88"/>
      <c r="AA1062" s="85">
        <v>0</v>
      </c>
      <c r="AB1062" s="91">
        <v>0</v>
      </c>
      <c r="AC1062" s="86">
        <v>0</v>
      </c>
      <c r="AD1062" s="86">
        <v>0</v>
      </c>
      <c r="AE1062" s="86">
        <v>0</v>
      </c>
      <c r="AF1062" s="88">
        <v>0.38350000863299999</v>
      </c>
      <c r="AG1062" s="85">
        <v>4.2627999968999998E-2</v>
      </c>
      <c r="AH1062" s="86">
        <v>0.20131499999999999</v>
      </c>
      <c r="AI1062" s="88">
        <v>7.2380999947399993E-2</v>
      </c>
      <c r="AJ1062" s="150">
        <v>1.55</v>
      </c>
      <c r="AK1062" s="151">
        <v>0</v>
      </c>
    </row>
    <row r="1063" spans="1:37" x14ac:dyDescent="0.2">
      <c r="A1063" s="149" t="s">
        <v>2426</v>
      </c>
      <c r="B1063" s="66" t="s">
        <v>2427</v>
      </c>
      <c r="C1063" s="67">
        <v>60</v>
      </c>
      <c r="D1063" s="84" t="s">
        <v>349</v>
      </c>
      <c r="E1063" s="85">
        <v>54.695602649800698</v>
      </c>
      <c r="F1063" s="91">
        <v>54.631156140403498</v>
      </c>
      <c r="G1063" s="86">
        <v>11.218188903210301</v>
      </c>
      <c r="H1063" s="86">
        <v>11.189712538593</v>
      </c>
      <c r="I1063" s="86">
        <v>0</v>
      </c>
      <c r="J1063" s="86">
        <v>20.79</v>
      </c>
      <c r="K1063" s="87">
        <v>0</v>
      </c>
      <c r="L1063" s="85">
        <v>0.190000000759</v>
      </c>
      <c r="M1063" s="86">
        <v>0</v>
      </c>
      <c r="N1063" s="86">
        <v>69.410347164696105</v>
      </c>
      <c r="O1063" s="86">
        <v>5.9380776340110897</v>
      </c>
      <c r="P1063" s="86">
        <v>0.377</v>
      </c>
      <c r="Q1063" s="88">
        <v>1.3322000000000001</v>
      </c>
      <c r="R1063" s="85">
        <v>0</v>
      </c>
      <c r="S1063" s="86">
        <v>0.6</v>
      </c>
      <c r="T1063" s="86">
        <v>2.13</v>
      </c>
      <c r="U1063" s="88">
        <v>0.91274242378825599</v>
      </c>
      <c r="V1063" s="89">
        <v>3.94</v>
      </c>
      <c r="W1063" s="85">
        <v>34.439478148385902</v>
      </c>
      <c r="X1063" s="88"/>
      <c r="Y1063" s="85"/>
      <c r="Z1063" s="88">
        <v>-100</v>
      </c>
      <c r="AA1063" s="85">
        <v>0</v>
      </c>
      <c r="AB1063" s="91">
        <v>0</v>
      </c>
      <c r="AC1063" s="86">
        <v>0</v>
      </c>
      <c r="AD1063" s="86">
        <v>0</v>
      </c>
      <c r="AE1063" s="86">
        <v>0</v>
      </c>
      <c r="AF1063" s="88">
        <v>1.59549999875</v>
      </c>
      <c r="AG1063" s="85">
        <v>0</v>
      </c>
      <c r="AH1063" s="86">
        <v>7.1374000000000007E-2</v>
      </c>
      <c r="AI1063" s="88">
        <v>1.4046000040300001E-2</v>
      </c>
      <c r="AJ1063" s="150">
        <v>1.39</v>
      </c>
      <c r="AK1063" s="151">
        <v>0</v>
      </c>
    </row>
    <row r="1064" spans="1:37" x14ac:dyDescent="0.2">
      <c r="A1064" s="149" t="s">
        <v>2428</v>
      </c>
      <c r="B1064" s="66" t="s">
        <v>2429</v>
      </c>
      <c r="C1064" s="67">
        <v>60</v>
      </c>
      <c r="D1064" s="84" t="s">
        <v>349</v>
      </c>
      <c r="E1064" s="85">
        <v>31.593354729091899</v>
      </c>
      <c r="F1064" s="91">
        <v>31.572759881236401</v>
      </c>
      <c r="G1064" s="86">
        <v>11.647244580980701</v>
      </c>
      <c r="H1064" s="86">
        <v>11.6386633943742</v>
      </c>
      <c r="I1064" s="86">
        <v>67.39</v>
      </c>
      <c r="J1064" s="86">
        <v>47.6</v>
      </c>
      <c r="K1064" s="87">
        <v>0</v>
      </c>
      <c r="L1064" s="85">
        <v>1.5900000007399999</v>
      </c>
      <c r="M1064" s="86">
        <v>0</v>
      </c>
      <c r="N1064" s="86">
        <v>39.557182337925397</v>
      </c>
      <c r="O1064" s="86">
        <v>6.7003060633633904</v>
      </c>
      <c r="P1064" s="86">
        <v>0.61599999999999999</v>
      </c>
      <c r="Q1064" s="88">
        <v>0.88670000000000004</v>
      </c>
      <c r="R1064" s="85">
        <v>0</v>
      </c>
      <c r="S1064" s="86">
        <v>1</v>
      </c>
      <c r="T1064" s="86">
        <v>1.48</v>
      </c>
      <c r="U1064" s="88">
        <v>3.1192613314569102</v>
      </c>
      <c r="V1064" s="89">
        <v>3.17</v>
      </c>
      <c r="W1064" s="85">
        <v>19.431199272990199</v>
      </c>
      <c r="X1064" s="88"/>
      <c r="Y1064" s="85"/>
      <c r="Z1064" s="88">
        <v>-100</v>
      </c>
      <c r="AA1064" s="85">
        <v>0</v>
      </c>
      <c r="AB1064" s="91">
        <v>0</v>
      </c>
      <c r="AC1064" s="86">
        <v>0</v>
      </c>
      <c r="AD1064" s="86">
        <v>0</v>
      </c>
      <c r="AE1064" s="86">
        <v>0.04</v>
      </c>
      <c r="AF1064" s="88">
        <v>1.2653999334499999</v>
      </c>
      <c r="AG1064" s="85">
        <v>4.25060000334E-2</v>
      </c>
      <c r="AH1064" s="86">
        <v>0.27413399999999999</v>
      </c>
      <c r="AI1064" s="88">
        <v>8.4276000066199994E-2</v>
      </c>
      <c r="AJ1064" s="150">
        <v>1.62</v>
      </c>
      <c r="AK1064" s="151">
        <v>0</v>
      </c>
    </row>
    <row r="1065" spans="1:37" x14ac:dyDescent="0.2">
      <c r="A1065" s="149" t="s">
        <v>2430</v>
      </c>
      <c r="B1065" s="66" t="s">
        <v>2431</v>
      </c>
      <c r="C1065" s="67">
        <v>83</v>
      </c>
      <c r="D1065" s="84" t="s">
        <v>349</v>
      </c>
      <c r="E1065" s="85">
        <v>17.664806681965899</v>
      </c>
      <c r="F1065" s="91">
        <v>17.619374905350501</v>
      </c>
      <c r="G1065" s="86">
        <v>11.326491385436199</v>
      </c>
      <c r="H1065" s="86">
        <v>11.3090176251995</v>
      </c>
      <c r="I1065" s="86">
        <v>156.65</v>
      </c>
      <c r="J1065" s="86">
        <v>199.6</v>
      </c>
      <c r="K1065" s="87">
        <v>0</v>
      </c>
      <c r="L1065" s="85">
        <v>7.6300000038900002</v>
      </c>
      <c r="M1065" s="86">
        <v>0</v>
      </c>
      <c r="N1065" s="86">
        <v>20.240076387941599</v>
      </c>
      <c r="O1065" s="86">
        <v>11.736699330122301</v>
      </c>
      <c r="P1065" s="86">
        <v>3.589</v>
      </c>
      <c r="Q1065" s="88">
        <v>1.4367000000000001</v>
      </c>
      <c r="R1065" s="85">
        <v>0</v>
      </c>
      <c r="S1065" s="86">
        <v>1.5</v>
      </c>
      <c r="T1065" s="86">
        <v>2.1</v>
      </c>
      <c r="U1065" s="88">
        <v>7.4647903731230301</v>
      </c>
      <c r="V1065" s="89">
        <v>2.76</v>
      </c>
      <c r="W1065" s="85">
        <v>13.8095643474176</v>
      </c>
      <c r="X1065" s="88"/>
      <c r="Y1065" s="85"/>
      <c r="Z1065" s="88">
        <v>-100</v>
      </c>
      <c r="AA1065" s="85">
        <v>0.32</v>
      </c>
      <c r="AB1065" s="91">
        <v>0.39</v>
      </c>
      <c r="AC1065" s="86">
        <v>0.1</v>
      </c>
      <c r="AD1065" s="86">
        <v>0.1</v>
      </c>
      <c r="AE1065" s="86">
        <v>7.0000000000000007E-2</v>
      </c>
      <c r="AF1065" s="88">
        <v>0.24549999845600001</v>
      </c>
      <c r="AG1065" s="85">
        <v>0</v>
      </c>
      <c r="AH1065" s="86">
        <v>0.944268</v>
      </c>
      <c r="AI1065" s="88">
        <v>0.35114999918000001</v>
      </c>
      <c r="AJ1065" s="150">
        <v>1.75</v>
      </c>
      <c r="AK1065" s="151">
        <v>0</v>
      </c>
    </row>
    <row r="1066" spans="1:37" x14ac:dyDescent="0.2">
      <c r="A1066" s="149" t="s">
        <v>2432</v>
      </c>
      <c r="B1066" s="66" t="s">
        <v>2433</v>
      </c>
      <c r="C1066" s="67">
        <v>60</v>
      </c>
      <c r="D1066" s="84" t="s">
        <v>349</v>
      </c>
      <c r="E1066" s="85">
        <v>70.8563453634128</v>
      </c>
      <c r="F1066" s="91">
        <v>70.835070759333206</v>
      </c>
      <c r="G1066" s="86">
        <v>21.6549940005617</v>
      </c>
      <c r="H1066" s="86">
        <v>21.646484158929798</v>
      </c>
      <c r="I1066" s="86">
        <v>22.35</v>
      </c>
      <c r="J1066" s="86">
        <v>12.68</v>
      </c>
      <c r="K1066" s="87">
        <v>9.4999999999999998E-3</v>
      </c>
      <c r="L1066" s="85">
        <v>3.4000000020900001</v>
      </c>
      <c r="M1066" s="86">
        <v>3.62654343539548E-3</v>
      </c>
      <c r="N1066" s="86">
        <v>70.465082522904098</v>
      </c>
      <c r="O1066" s="86">
        <v>15.293489343108201</v>
      </c>
      <c r="P1066" s="86">
        <v>0.20899999999999999</v>
      </c>
      <c r="Q1066" s="88">
        <v>1.0968</v>
      </c>
      <c r="R1066" s="85">
        <v>2.5866528711846901E-2</v>
      </c>
      <c r="S1066" s="86">
        <v>1.4</v>
      </c>
      <c r="T1066" s="86">
        <v>2.13</v>
      </c>
      <c r="U1066" s="88">
        <v>1.97513424275174</v>
      </c>
      <c r="V1066" s="89">
        <v>4.22</v>
      </c>
      <c r="W1066" s="85">
        <v>41.416674786018902</v>
      </c>
      <c r="X1066" s="88">
        <v>32.4666666667</v>
      </c>
      <c r="Y1066" s="85">
        <v>-100</v>
      </c>
      <c r="Z1066" s="88"/>
      <c r="AA1066" s="85">
        <v>0</v>
      </c>
      <c r="AB1066" s="91">
        <v>0</v>
      </c>
      <c r="AC1066" s="86">
        <v>0</v>
      </c>
      <c r="AD1066" s="86">
        <v>0</v>
      </c>
      <c r="AE1066" s="86">
        <v>0</v>
      </c>
      <c r="AF1066" s="88">
        <v>2.3399999379599998E-2</v>
      </c>
      <c r="AG1066" s="85">
        <v>2.80559999878E-2</v>
      </c>
      <c r="AH1066" s="86">
        <v>8.9272000000000004E-2</v>
      </c>
      <c r="AI1066" s="88">
        <v>2.33339999898E-2</v>
      </c>
      <c r="AJ1066" s="150">
        <v>1.4</v>
      </c>
      <c r="AK1066" s="151">
        <v>0</v>
      </c>
    </row>
    <row r="1067" spans="1:37" x14ac:dyDescent="0.2">
      <c r="A1067" s="149" t="s">
        <v>2434</v>
      </c>
      <c r="B1067" s="66" t="s">
        <v>2435</v>
      </c>
      <c r="C1067" s="67">
        <v>60</v>
      </c>
      <c r="D1067" s="84" t="s">
        <v>349</v>
      </c>
      <c r="E1067" s="85">
        <v>18.593869958070002</v>
      </c>
      <c r="F1067" s="91">
        <v>18.5800901592551</v>
      </c>
      <c r="G1067" s="86">
        <v>13.8762574066419</v>
      </c>
      <c r="H1067" s="86">
        <v>13.867398964546499</v>
      </c>
      <c r="I1067" s="86">
        <v>25.79</v>
      </c>
      <c r="J1067" s="86">
        <v>27.18</v>
      </c>
      <c r="K1067" s="87">
        <v>0</v>
      </c>
      <c r="L1067" s="85">
        <v>10.480000022700001</v>
      </c>
      <c r="M1067" s="86">
        <v>0</v>
      </c>
      <c r="N1067" s="86">
        <v>17.968356244255801</v>
      </c>
      <c r="O1067" s="86">
        <v>15.5675134526342</v>
      </c>
      <c r="P1067" s="86">
        <v>0.53200000000000003</v>
      </c>
      <c r="Q1067" s="88">
        <v>1.4983</v>
      </c>
      <c r="R1067" s="85">
        <v>0</v>
      </c>
      <c r="S1067" s="86">
        <v>3</v>
      </c>
      <c r="T1067" s="86">
        <v>1.24</v>
      </c>
      <c r="U1067" s="88">
        <v>14.1607118250359</v>
      </c>
      <c r="V1067" s="89">
        <v>3.27</v>
      </c>
      <c r="W1067" s="85">
        <v>21.2664474809152</v>
      </c>
      <c r="X1067" s="88">
        <v>20.333333333300001</v>
      </c>
      <c r="Y1067" s="85">
        <v>-100</v>
      </c>
      <c r="Z1067" s="88"/>
      <c r="AA1067" s="85">
        <v>0</v>
      </c>
      <c r="AB1067" s="91">
        <v>0</v>
      </c>
      <c r="AC1067" s="86">
        <v>0</v>
      </c>
      <c r="AD1067" s="86">
        <v>0</v>
      </c>
      <c r="AE1067" s="86">
        <v>0</v>
      </c>
      <c r="AF1067" s="88">
        <v>0</v>
      </c>
      <c r="AG1067" s="85">
        <v>6.0180000118899998E-2</v>
      </c>
      <c r="AH1067" s="86">
        <v>0.16737199999999999</v>
      </c>
      <c r="AI1067" s="88">
        <v>0</v>
      </c>
      <c r="AJ1067" s="150">
        <v>1.67</v>
      </c>
      <c r="AK1067" s="151">
        <v>0</v>
      </c>
    </row>
    <row r="1068" spans="1:37" x14ac:dyDescent="0.2">
      <c r="A1068" s="149" t="s">
        <v>2436</v>
      </c>
      <c r="B1068" s="66" t="s">
        <v>2437</v>
      </c>
      <c r="C1068" s="67">
        <v>83</v>
      </c>
      <c r="D1068" s="84" t="s">
        <v>349</v>
      </c>
      <c r="E1068" s="85">
        <v>17.943135245901601</v>
      </c>
      <c r="F1068" s="91">
        <v>17.454853995901601</v>
      </c>
      <c r="G1068" s="86">
        <v>15.357646004098401</v>
      </c>
      <c r="H1068" s="86">
        <v>15.016649590163899</v>
      </c>
      <c r="I1068" s="86">
        <v>43.97</v>
      </c>
      <c r="J1068" s="86">
        <v>45.33</v>
      </c>
      <c r="K1068" s="87">
        <v>0</v>
      </c>
      <c r="L1068" s="85">
        <v>2.88999999902</v>
      </c>
      <c r="M1068" s="86">
        <v>5.2622023265831699E-3</v>
      </c>
      <c r="N1068" s="86">
        <v>16.963438185329402</v>
      </c>
      <c r="O1068" s="86">
        <v>19.687566873528802</v>
      </c>
      <c r="P1068" s="86">
        <v>1.038</v>
      </c>
      <c r="Q1068" s="88">
        <v>1.3519000000000001</v>
      </c>
      <c r="R1068" s="85">
        <v>2.0259319286872E-2</v>
      </c>
      <c r="S1068" s="86">
        <v>2.2000000000000002</v>
      </c>
      <c r="T1068" s="86">
        <v>1.45</v>
      </c>
      <c r="U1068" s="88">
        <v>13.844774590163899</v>
      </c>
      <c r="V1068" s="89">
        <v>3.07</v>
      </c>
      <c r="W1068" s="85">
        <v>18.4435230157438</v>
      </c>
      <c r="X1068" s="88">
        <v>17.8</v>
      </c>
      <c r="Y1068" s="85">
        <v>-100</v>
      </c>
      <c r="Z1068" s="88"/>
      <c r="AA1068" s="85">
        <v>0</v>
      </c>
      <c r="AB1068" s="91">
        <v>0.03</v>
      </c>
      <c r="AC1068" s="86">
        <v>0</v>
      </c>
      <c r="AD1068" s="86">
        <v>0.21</v>
      </c>
      <c r="AE1068" s="86">
        <v>0</v>
      </c>
      <c r="AF1068" s="88">
        <v>0</v>
      </c>
      <c r="AG1068" s="85">
        <v>3.0898999960599999E-2</v>
      </c>
      <c r="AH1068" s="86">
        <v>0.167439</v>
      </c>
      <c r="AI1068" s="88">
        <v>0.14045999982099999</v>
      </c>
      <c r="AJ1068" s="150">
        <v>1.7</v>
      </c>
      <c r="AK1068" s="151">
        <v>0</v>
      </c>
    </row>
    <row r="1069" spans="1:37" x14ac:dyDescent="0.2">
      <c r="A1069" s="149" t="s">
        <v>2438</v>
      </c>
      <c r="B1069" s="66" t="s">
        <v>2439</v>
      </c>
      <c r="C1069" s="67">
        <v>83</v>
      </c>
      <c r="D1069" s="84" t="s">
        <v>349</v>
      </c>
      <c r="E1069" s="85">
        <v>16.580711463941199</v>
      </c>
      <c r="F1069" s="91">
        <v>16.567511761877402</v>
      </c>
      <c r="G1069" s="86">
        <v>13.0441341466864</v>
      </c>
      <c r="H1069" s="86">
        <v>13.031877280484199</v>
      </c>
      <c r="I1069" s="86">
        <v>84.57</v>
      </c>
      <c r="J1069" s="86">
        <v>125.25</v>
      </c>
      <c r="K1069" s="87">
        <v>0</v>
      </c>
      <c r="L1069" s="85">
        <v>9.2299999907399997</v>
      </c>
      <c r="M1069" s="86">
        <v>0</v>
      </c>
      <c r="N1069" s="86">
        <v>16.207375287651399</v>
      </c>
      <c r="O1069" s="86">
        <v>8.0609835879056799</v>
      </c>
      <c r="P1069" s="86">
        <v>4.2880000000000003</v>
      </c>
      <c r="Q1069" s="88">
        <v>1.2465999999999999</v>
      </c>
      <c r="R1069" s="85">
        <v>0</v>
      </c>
      <c r="S1069" s="86">
        <v>1.9</v>
      </c>
      <c r="T1069" s="86">
        <v>2.0699999999999998</v>
      </c>
      <c r="U1069" s="88">
        <v>7.2004374758398297</v>
      </c>
      <c r="V1069" s="89">
        <v>3.2</v>
      </c>
      <c r="W1069" s="85">
        <v>16.1375987410112</v>
      </c>
      <c r="X1069" s="88">
        <v>19.766666666700001</v>
      </c>
      <c r="Y1069" s="85">
        <v>-100</v>
      </c>
      <c r="Z1069" s="88">
        <v>-100</v>
      </c>
      <c r="AA1069" s="85">
        <v>0.41</v>
      </c>
      <c r="AB1069" s="91">
        <v>0.37</v>
      </c>
      <c r="AC1069" s="86">
        <v>0.11</v>
      </c>
      <c r="AD1069" s="86">
        <v>0.1</v>
      </c>
      <c r="AE1069" s="86">
        <v>0.11</v>
      </c>
      <c r="AF1069" s="88">
        <v>0.70850002694600001</v>
      </c>
      <c r="AG1069" s="85">
        <v>5.1940000018800003E-3</v>
      </c>
      <c r="AH1069" s="86">
        <v>0.82423800000000003</v>
      </c>
      <c r="AI1069" s="88">
        <v>0.56184000020400005</v>
      </c>
      <c r="AJ1069" s="150">
        <v>1.88</v>
      </c>
      <c r="AK1069" s="151">
        <v>1</v>
      </c>
    </row>
    <row r="1070" spans="1:37" x14ac:dyDescent="0.2">
      <c r="A1070" s="149" t="s">
        <v>416</v>
      </c>
      <c r="B1070" s="66" t="s">
        <v>2440</v>
      </c>
      <c r="C1070" s="67">
        <v>83</v>
      </c>
      <c r="D1070" s="84" t="s">
        <v>349</v>
      </c>
      <c r="E1070" s="85">
        <v>31.542231190544801</v>
      </c>
      <c r="F1070" s="91">
        <v>31.3000864802537</v>
      </c>
      <c r="G1070" s="86">
        <v>26.5475160949361</v>
      </c>
      <c r="H1070" s="86">
        <v>26.324589218795001</v>
      </c>
      <c r="I1070" s="86">
        <v>99.34</v>
      </c>
      <c r="J1070" s="86">
        <v>103.19</v>
      </c>
      <c r="K1070" s="87">
        <v>0</v>
      </c>
      <c r="L1070" s="85">
        <v>6.9499999956299998</v>
      </c>
      <c r="M1070" s="86">
        <v>0</v>
      </c>
      <c r="N1070" s="86">
        <v>29.493275370194301</v>
      </c>
      <c r="O1070" s="86">
        <v>31.7396510434485</v>
      </c>
      <c r="P1070" s="86">
        <v>4.0339999999999998</v>
      </c>
      <c r="Q1070" s="88">
        <v>0.85409999999999997</v>
      </c>
      <c r="R1070" s="85">
        <v>0</v>
      </c>
      <c r="S1070" s="86">
        <v>1.6</v>
      </c>
      <c r="T1070" s="86">
        <v>2.46</v>
      </c>
      <c r="U1070" s="88">
        <v>8.1867973479388905</v>
      </c>
      <c r="V1070" s="89">
        <v>3.39</v>
      </c>
      <c r="W1070" s="85">
        <v>25.582312150768399</v>
      </c>
      <c r="X1070" s="88">
        <v>29.566666666700002</v>
      </c>
      <c r="Y1070" s="85"/>
      <c r="Z1070" s="88"/>
      <c r="AA1070" s="85">
        <v>0.39</v>
      </c>
      <c r="AB1070" s="91">
        <v>0.37</v>
      </c>
      <c r="AC1070" s="86">
        <v>0.22</v>
      </c>
      <c r="AD1070" s="86">
        <v>0.22</v>
      </c>
      <c r="AE1070" s="86">
        <v>0.01</v>
      </c>
      <c r="AF1070" s="88">
        <v>0.162400007146</v>
      </c>
      <c r="AG1070" s="85">
        <v>0</v>
      </c>
      <c r="AH1070" s="86">
        <v>0.29305900000000001</v>
      </c>
      <c r="AI1070" s="88">
        <v>0.154505999931</v>
      </c>
      <c r="AJ1070" s="150">
        <v>2.15</v>
      </c>
      <c r="AK1070" s="151">
        <v>6</v>
      </c>
    </row>
    <row r="1071" spans="1:37" x14ac:dyDescent="0.2">
      <c r="A1071" s="149" t="s">
        <v>2441</v>
      </c>
      <c r="B1071" s="66" t="s">
        <v>2442</v>
      </c>
      <c r="C1071" s="67">
        <v>83</v>
      </c>
      <c r="D1071" s="84" t="s">
        <v>349</v>
      </c>
      <c r="E1071" s="85">
        <v>23.637047171788101</v>
      </c>
      <c r="F1071" s="91">
        <v>23.349233936077098</v>
      </c>
      <c r="G1071" s="86">
        <v>19.7333875679473</v>
      </c>
      <c r="H1071" s="86">
        <v>19.4813198732882</v>
      </c>
      <c r="I1071" s="86">
        <v>59.18</v>
      </c>
      <c r="J1071" s="86">
        <v>59.55</v>
      </c>
      <c r="K1071" s="87">
        <v>6.7999999999999996E-3</v>
      </c>
      <c r="L1071" s="85">
        <v>3.1499999992499998</v>
      </c>
      <c r="M1071" s="86">
        <v>0</v>
      </c>
      <c r="N1071" s="86">
        <v>22.692598702571299</v>
      </c>
      <c r="O1071" s="86">
        <v>24.077381478665298</v>
      </c>
      <c r="P1071" s="86">
        <v>1.242</v>
      </c>
      <c r="Q1071" s="88">
        <v>0.93810000000000004</v>
      </c>
      <c r="R1071" s="85">
        <v>0</v>
      </c>
      <c r="S1071" s="86">
        <v>2.1</v>
      </c>
      <c r="T1071" s="86">
        <v>1.43</v>
      </c>
      <c r="U1071" s="88">
        <v>10.8204217973844</v>
      </c>
      <c r="V1071" s="89">
        <v>3.34</v>
      </c>
      <c r="W1071" s="85">
        <v>17.065728653151702</v>
      </c>
      <c r="X1071" s="88">
        <v>14.4</v>
      </c>
      <c r="Y1071" s="85">
        <v>-100</v>
      </c>
      <c r="Z1071" s="88"/>
      <c r="AA1071" s="85">
        <v>0.01</v>
      </c>
      <c r="AB1071" s="91">
        <v>0</v>
      </c>
      <c r="AC1071" s="86">
        <v>0</v>
      </c>
      <c r="AD1071" s="86">
        <v>0</v>
      </c>
      <c r="AE1071" s="86">
        <v>0</v>
      </c>
      <c r="AF1071" s="88">
        <v>7.0000000281399993E-2</v>
      </c>
      <c r="AG1071" s="85">
        <v>7.1072999916700005E-2</v>
      </c>
      <c r="AH1071" s="86">
        <v>0.57392699999999996</v>
      </c>
      <c r="AI1071" s="88">
        <v>0.182597999786</v>
      </c>
      <c r="AJ1071" s="150">
        <v>1.71</v>
      </c>
      <c r="AK1071" s="151">
        <v>0</v>
      </c>
    </row>
    <row r="1072" spans="1:37" x14ac:dyDescent="0.2">
      <c r="A1072" s="149" t="s">
        <v>2443</v>
      </c>
      <c r="B1072" s="66" t="s">
        <v>2444</v>
      </c>
      <c r="C1072" s="67">
        <v>83</v>
      </c>
      <c r="D1072" s="84" t="s">
        <v>349</v>
      </c>
      <c r="E1072" s="85">
        <v>24.436074550735899</v>
      </c>
      <c r="F1072" s="91">
        <v>23.4729190699226</v>
      </c>
      <c r="G1072" s="86">
        <v>17.545968784311501</v>
      </c>
      <c r="H1072" s="86">
        <v>16.925407569040001</v>
      </c>
      <c r="I1072" s="86">
        <v>31.89</v>
      </c>
      <c r="J1072" s="86">
        <v>33.83</v>
      </c>
      <c r="K1072" s="87">
        <v>3.09E-2</v>
      </c>
      <c r="L1072" s="85">
        <v>4.5899999995099998</v>
      </c>
      <c r="M1072" s="86">
        <v>0</v>
      </c>
      <c r="N1072" s="86">
        <v>22.680906559515002</v>
      </c>
      <c r="O1072" s="86">
        <v>14.3547883955495</v>
      </c>
      <c r="P1072" s="86">
        <v>0.98699999999999999</v>
      </c>
      <c r="Q1072" s="88">
        <v>0.95740000000000003</v>
      </c>
      <c r="R1072" s="85">
        <v>0</v>
      </c>
      <c r="S1072" s="86">
        <v>3.6</v>
      </c>
      <c r="T1072" s="86">
        <v>1.49</v>
      </c>
      <c r="U1072" s="88">
        <v>13.018582090589399</v>
      </c>
      <c r="V1072" s="89">
        <v>3.14</v>
      </c>
      <c r="W1072" s="85">
        <v>18.895482338279901</v>
      </c>
      <c r="X1072" s="88">
        <v>15.5</v>
      </c>
      <c r="Y1072" s="85">
        <v>-100</v>
      </c>
      <c r="Z1072" s="88"/>
      <c r="AA1072" s="85">
        <v>0</v>
      </c>
      <c r="AB1072" s="91">
        <v>0.02</v>
      </c>
      <c r="AC1072" s="86">
        <v>0</v>
      </c>
      <c r="AD1072" s="86">
        <v>0.03</v>
      </c>
      <c r="AE1072" s="86">
        <v>0</v>
      </c>
      <c r="AF1072" s="88">
        <v>0.128700003014</v>
      </c>
      <c r="AG1072" s="85">
        <v>5.1621999996700002E-2</v>
      </c>
      <c r="AH1072" s="86">
        <v>0.29577399999999998</v>
      </c>
      <c r="AI1072" s="88">
        <v>0.119365999992</v>
      </c>
      <c r="AJ1072" s="150">
        <v>1.68</v>
      </c>
      <c r="AK1072" s="151">
        <v>0</v>
      </c>
    </row>
    <row r="1073" spans="1:37" x14ac:dyDescent="0.2">
      <c r="A1073" s="149" t="s">
        <v>2291</v>
      </c>
      <c r="B1073" s="66" t="s">
        <v>2445</v>
      </c>
      <c r="C1073" s="67">
        <v>83</v>
      </c>
      <c r="D1073" s="84" t="s">
        <v>349</v>
      </c>
      <c r="E1073" s="85">
        <v>34.4732380721724</v>
      </c>
      <c r="F1073" s="91">
        <v>34.4420994360447</v>
      </c>
      <c r="G1073" s="86">
        <v>25.713593744594</v>
      </c>
      <c r="H1073" s="86">
        <v>25.7039061689098</v>
      </c>
      <c r="I1073" s="86">
        <v>119.76</v>
      </c>
      <c r="J1073" s="86">
        <v>124.34</v>
      </c>
      <c r="K1073" s="87">
        <v>0</v>
      </c>
      <c r="L1073" s="85">
        <v>4.6300000005599999</v>
      </c>
      <c r="M1073" s="86">
        <v>6.8865674791390103E-3</v>
      </c>
      <c r="N1073" s="86">
        <v>32.070882557331501</v>
      </c>
      <c r="O1073" s="86">
        <v>24.3412277321635</v>
      </c>
      <c r="P1073" s="86">
        <v>1.26</v>
      </c>
      <c r="Q1073" s="88">
        <v>1.1917</v>
      </c>
      <c r="R1073" s="85">
        <v>1.80440274269217E-2</v>
      </c>
      <c r="S1073" s="86">
        <v>7.5</v>
      </c>
      <c r="T1073" s="86">
        <v>1.76</v>
      </c>
      <c r="U1073" s="88">
        <v>8.5686606926616609</v>
      </c>
      <c r="V1073" s="89">
        <v>3.2</v>
      </c>
      <c r="W1073" s="85">
        <v>22.083422910021302</v>
      </c>
      <c r="X1073" s="88">
        <v>23.666666666699999</v>
      </c>
      <c r="Y1073" s="85">
        <v>-100</v>
      </c>
      <c r="Z1073" s="88"/>
      <c r="AA1073" s="85">
        <v>0.06</v>
      </c>
      <c r="AB1073" s="91">
        <v>0.05</v>
      </c>
      <c r="AC1073" s="86">
        <v>0.04</v>
      </c>
      <c r="AD1073" s="86">
        <v>0.04</v>
      </c>
      <c r="AE1073" s="86">
        <v>0</v>
      </c>
      <c r="AF1073" s="88">
        <v>9.7400002193400004E-2</v>
      </c>
      <c r="AG1073" s="85">
        <v>2.0140000006000001E-2</v>
      </c>
      <c r="AH1073" s="86">
        <v>1.015536</v>
      </c>
      <c r="AI1073" s="88">
        <v>0.32618200009699999</v>
      </c>
      <c r="AJ1073" s="150">
        <v>2.46</v>
      </c>
      <c r="AK1073" s="151">
        <v>8</v>
      </c>
    </row>
    <row r="1074" spans="1:37" x14ac:dyDescent="0.2">
      <c r="A1074" s="149" t="s">
        <v>2446</v>
      </c>
      <c r="B1074" s="66" t="s">
        <v>2447</v>
      </c>
      <c r="C1074" s="67">
        <v>83</v>
      </c>
      <c r="D1074" s="84" t="s">
        <v>349</v>
      </c>
      <c r="E1074" s="85">
        <v>41.005972915514803</v>
      </c>
      <c r="F1074" s="91">
        <v>41.000521754028</v>
      </c>
      <c r="G1074" s="86">
        <v>26.7535218396891</v>
      </c>
      <c r="H1074" s="86">
        <v>26.748849415557601</v>
      </c>
      <c r="I1074" s="86">
        <v>71.77</v>
      </c>
      <c r="J1074" s="86">
        <v>60.19</v>
      </c>
      <c r="K1074" s="87">
        <v>0</v>
      </c>
      <c r="L1074" s="85">
        <v>5.4499999913300003</v>
      </c>
      <c r="M1074" s="86">
        <v>0</v>
      </c>
      <c r="N1074" s="86">
        <v>38.520571306757603</v>
      </c>
      <c r="O1074" s="86">
        <v>24.6448077834952</v>
      </c>
      <c r="P1074" s="86">
        <v>0.81200000000000006</v>
      </c>
      <c r="Q1074" s="88">
        <v>1.3239000000000001</v>
      </c>
      <c r="R1074" s="85">
        <v>0</v>
      </c>
      <c r="S1074" s="86">
        <v>6.6</v>
      </c>
      <c r="T1074" s="86">
        <v>1.99</v>
      </c>
      <c r="U1074" s="88">
        <v>7.8504512782973697</v>
      </c>
      <c r="V1074" s="89">
        <v>3.43</v>
      </c>
      <c r="W1074" s="85">
        <v>18.383374217983999</v>
      </c>
      <c r="X1074" s="88">
        <v>16.5333333333</v>
      </c>
      <c r="Y1074" s="85">
        <v>-100</v>
      </c>
      <c r="Z1074" s="88">
        <v>-100</v>
      </c>
      <c r="AA1074" s="85">
        <v>0.09</v>
      </c>
      <c r="AB1074" s="91">
        <v>0.09</v>
      </c>
      <c r="AC1074" s="86">
        <v>0.05</v>
      </c>
      <c r="AD1074" s="86">
        <v>0.05</v>
      </c>
      <c r="AE1074" s="86">
        <v>0</v>
      </c>
      <c r="AF1074" s="88">
        <v>0.112800001919</v>
      </c>
      <c r="AG1074" s="85">
        <v>0</v>
      </c>
      <c r="AH1074" s="86">
        <v>0.44969799999999999</v>
      </c>
      <c r="AI1074" s="88">
        <v>0.199917999776</v>
      </c>
      <c r="AJ1074" s="150">
        <v>1.78</v>
      </c>
      <c r="AK1074" s="151">
        <v>4</v>
      </c>
    </row>
    <row r="1075" spans="1:37" x14ac:dyDescent="0.2">
      <c r="A1075" s="149" t="s">
        <v>2448</v>
      </c>
      <c r="B1075" s="66" t="s">
        <v>2449</v>
      </c>
      <c r="C1075" s="67">
        <v>83</v>
      </c>
      <c r="D1075" s="84" t="s">
        <v>349</v>
      </c>
      <c r="E1075" s="85">
        <v>37.648358035454798</v>
      </c>
      <c r="F1075" s="91">
        <v>37.629758791049099</v>
      </c>
      <c r="G1075" s="86">
        <v>24.461493751816299</v>
      </c>
      <c r="H1075" s="86">
        <v>24.456843940714901</v>
      </c>
      <c r="I1075" s="86">
        <v>52.02</v>
      </c>
      <c r="J1075" s="86">
        <v>65.27</v>
      </c>
      <c r="K1075" s="87">
        <v>0</v>
      </c>
      <c r="L1075" s="85">
        <v>6.3300000026600003</v>
      </c>
      <c r="M1075" s="86">
        <v>0</v>
      </c>
      <c r="N1075" s="86">
        <v>35.702078004738297</v>
      </c>
      <c r="O1075" s="86">
        <v>24.7422680412371</v>
      </c>
      <c r="P1075" s="86">
        <v>1.0780000000000001</v>
      </c>
      <c r="Q1075" s="88">
        <v>1.2916000000000001</v>
      </c>
      <c r="R1075" s="85">
        <v>0</v>
      </c>
      <c r="S1075" s="86">
        <v>8</v>
      </c>
      <c r="T1075" s="86">
        <v>2.0699999999999998</v>
      </c>
      <c r="U1075" s="88">
        <v>10.7747747747748</v>
      </c>
      <c r="V1075" s="89">
        <v>3.59</v>
      </c>
      <c r="W1075" s="85">
        <v>17.8019265328522</v>
      </c>
      <c r="X1075" s="88">
        <v>15.766666666700001</v>
      </c>
      <c r="Y1075" s="85">
        <v>-100</v>
      </c>
      <c r="Z1075" s="88"/>
      <c r="AA1075" s="85">
        <v>0</v>
      </c>
      <c r="AB1075" s="91">
        <v>0</v>
      </c>
      <c r="AC1075" s="86">
        <v>0</v>
      </c>
      <c r="AD1075" s="86">
        <v>0</v>
      </c>
      <c r="AE1075" s="86">
        <v>0</v>
      </c>
      <c r="AF1075" s="88">
        <v>0.193900004111</v>
      </c>
      <c r="AG1075" s="85">
        <v>0</v>
      </c>
      <c r="AH1075" s="86">
        <v>0.32233200000000001</v>
      </c>
      <c r="AI1075" s="88">
        <v>9.4697999999399998E-2</v>
      </c>
      <c r="AJ1075" s="150">
        <v>1.59</v>
      </c>
      <c r="AK1075" s="151">
        <v>0</v>
      </c>
    </row>
    <row r="1076" spans="1:37" x14ac:dyDescent="0.2">
      <c r="A1076" s="149" t="s">
        <v>2450</v>
      </c>
      <c r="B1076" s="66" t="s">
        <v>2451</v>
      </c>
      <c r="C1076" s="67">
        <v>83</v>
      </c>
      <c r="D1076" s="84" t="s">
        <v>349</v>
      </c>
      <c r="E1076" s="85">
        <v>28.457542335018299</v>
      </c>
      <c r="F1076" s="91">
        <v>28.453162095156301</v>
      </c>
      <c r="G1076" s="86">
        <v>18.519654136260499</v>
      </c>
      <c r="H1076" s="86">
        <v>18.516149944371001</v>
      </c>
      <c r="I1076" s="86">
        <v>151.9</v>
      </c>
      <c r="J1076" s="86">
        <v>146.44</v>
      </c>
      <c r="K1076" s="87">
        <v>0</v>
      </c>
      <c r="L1076" s="85">
        <v>3.5700000025400001</v>
      </c>
      <c r="M1076" s="86">
        <v>5.5242738317131702E-3</v>
      </c>
      <c r="N1076" s="86">
        <v>26.457129526612398</v>
      </c>
      <c r="O1076" s="86">
        <v>15.023184415008901</v>
      </c>
      <c r="P1076" s="86">
        <v>2.6890000000000001</v>
      </c>
      <c r="Q1076" s="88">
        <v>1.9176</v>
      </c>
      <c r="R1076" s="85">
        <v>2.60688216892596E-2</v>
      </c>
      <c r="S1076" s="86">
        <v>5.8</v>
      </c>
      <c r="T1076" s="86">
        <v>3.11</v>
      </c>
      <c r="U1076" s="88">
        <v>9.4464252862486706</v>
      </c>
      <c r="V1076" s="89">
        <v>3.26</v>
      </c>
      <c r="W1076" s="85">
        <v>17.251540660189701</v>
      </c>
      <c r="X1076" s="88">
        <v>17.666666666699999</v>
      </c>
      <c r="Y1076" s="85">
        <v>-100</v>
      </c>
      <c r="Z1076" s="88">
        <v>-100</v>
      </c>
      <c r="AA1076" s="85">
        <v>0.03</v>
      </c>
      <c r="AB1076" s="91">
        <v>0.01</v>
      </c>
      <c r="AC1076" s="86">
        <v>0.01</v>
      </c>
      <c r="AD1076" s="86">
        <v>0.01</v>
      </c>
      <c r="AE1076" s="86">
        <v>0.11</v>
      </c>
      <c r="AF1076" s="88">
        <v>1.75629997378</v>
      </c>
      <c r="AG1076" s="85">
        <v>0</v>
      </c>
      <c r="AH1076" s="86">
        <v>0.98194700000000001</v>
      </c>
      <c r="AI1076" s="88">
        <v>0.333230000438</v>
      </c>
      <c r="AJ1076" s="150">
        <v>1.79</v>
      </c>
      <c r="AK1076" s="151">
        <v>1</v>
      </c>
    </row>
    <row r="1077" spans="1:37" x14ac:dyDescent="0.2">
      <c r="A1077" s="149" t="s">
        <v>2452</v>
      </c>
      <c r="B1077" s="66" t="s">
        <v>2453</v>
      </c>
      <c r="C1077" s="67">
        <v>60</v>
      </c>
      <c r="D1077" s="84" t="s">
        <v>349</v>
      </c>
      <c r="E1077" s="85">
        <v>61.386681546187397</v>
      </c>
      <c r="F1077" s="91">
        <v>61.370326900506001</v>
      </c>
      <c r="G1077" s="86">
        <v>21.049391029957899</v>
      </c>
      <c r="H1077" s="86">
        <v>21.041694726107799</v>
      </c>
      <c r="I1077" s="86">
        <v>98.22</v>
      </c>
      <c r="J1077" s="86">
        <v>55.75</v>
      </c>
      <c r="K1077" s="87">
        <v>0</v>
      </c>
      <c r="L1077" s="85">
        <v>1.05999999995</v>
      </c>
      <c r="M1077" s="86">
        <v>0</v>
      </c>
      <c r="N1077" s="86">
        <v>60.439902676399001</v>
      </c>
      <c r="O1077" s="86">
        <v>24.407567637373301</v>
      </c>
      <c r="P1077" s="86">
        <v>1.621</v>
      </c>
      <c r="Q1077" s="88">
        <v>1.6462000000000001</v>
      </c>
      <c r="R1077" s="85">
        <v>0</v>
      </c>
      <c r="S1077" s="86">
        <v>0.1</v>
      </c>
      <c r="T1077" s="86">
        <v>2.92</v>
      </c>
      <c r="U1077" s="88">
        <v>2.0991668751082302</v>
      </c>
      <c r="V1077" s="89">
        <v>3.9</v>
      </c>
      <c r="W1077" s="85">
        <v>31.178248795253001</v>
      </c>
      <c r="X1077" s="88">
        <v>30.8</v>
      </c>
      <c r="Y1077" s="85">
        <v>100</v>
      </c>
      <c r="Z1077" s="88">
        <v>100</v>
      </c>
      <c r="AA1077" s="85">
        <v>0.26</v>
      </c>
      <c r="AB1077" s="91">
        <v>0.26</v>
      </c>
      <c r="AC1077" s="86">
        <v>0</v>
      </c>
      <c r="AD1077" s="86">
        <v>0</v>
      </c>
      <c r="AE1077" s="86">
        <v>0</v>
      </c>
      <c r="AF1077" s="88">
        <v>0</v>
      </c>
      <c r="AG1077" s="85">
        <v>0</v>
      </c>
      <c r="AH1077" s="86">
        <v>0.362147</v>
      </c>
      <c r="AI1077" s="88">
        <v>0.149104000066</v>
      </c>
      <c r="AJ1077" s="150">
        <v>1.62</v>
      </c>
      <c r="AK1077" s="151">
        <v>0</v>
      </c>
    </row>
    <row r="1078" spans="1:37" x14ac:dyDescent="0.2">
      <c r="A1078" s="149" t="s">
        <v>2454</v>
      </c>
      <c r="B1078" s="66" t="s">
        <v>2455</v>
      </c>
      <c r="C1078" s="67">
        <v>60</v>
      </c>
      <c r="D1078" s="84" t="s">
        <v>349</v>
      </c>
      <c r="E1078" s="85">
        <v>54.4523120844446</v>
      </c>
      <c r="F1078" s="91">
        <v>54.432590811765103</v>
      </c>
      <c r="G1078" s="86">
        <v>22.442808309229601</v>
      </c>
      <c r="H1078" s="86">
        <v>22.4230870365501</v>
      </c>
      <c r="I1078" s="86">
        <v>71.38</v>
      </c>
      <c r="J1078" s="86">
        <v>36.19</v>
      </c>
      <c r="K1078" s="87">
        <v>0</v>
      </c>
      <c r="L1078" s="85">
        <v>2.3599999951199999</v>
      </c>
      <c r="M1078" s="86">
        <v>0</v>
      </c>
      <c r="N1078" s="86">
        <v>54.995450926873602</v>
      </c>
      <c r="O1078" s="86">
        <v>21.815895372233399</v>
      </c>
      <c r="P1078" s="86">
        <v>0.84099999999999997</v>
      </c>
      <c r="Q1078" s="88">
        <v>2.5146999999999999</v>
      </c>
      <c r="R1078" s="85">
        <v>0</v>
      </c>
      <c r="S1078" s="86">
        <v>1.7</v>
      </c>
      <c r="T1078" s="86">
        <v>2.56</v>
      </c>
      <c r="U1078" s="88">
        <v>3.4681266669171</v>
      </c>
      <c r="V1078" s="89">
        <v>3.69</v>
      </c>
      <c r="W1078" s="85">
        <v>34.885904913795599</v>
      </c>
      <c r="X1078" s="88">
        <v>20.566666666700002</v>
      </c>
      <c r="Y1078" s="85">
        <v>100</v>
      </c>
      <c r="Z1078" s="88"/>
      <c r="AA1078" s="85">
        <v>0</v>
      </c>
      <c r="AB1078" s="91">
        <v>0.09</v>
      </c>
      <c r="AC1078" s="86">
        <v>0</v>
      </c>
      <c r="AD1078" s="86">
        <v>0.04</v>
      </c>
      <c r="AE1078" s="86">
        <v>0</v>
      </c>
      <c r="AF1078" s="88">
        <v>0</v>
      </c>
      <c r="AG1078" s="85">
        <v>0</v>
      </c>
      <c r="AH1078" s="86">
        <v>0.235153</v>
      </c>
      <c r="AI1078" s="88">
        <v>0.107583999939</v>
      </c>
      <c r="AJ1078" s="150">
        <v>1.67</v>
      </c>
      <c r="AK1078" s="151">
        <v>0</v>
      </c>
    </row>
    <row r="1079" spans="1:37" x14ac:dyDescent="0.2">
      <c r="A1079" s="149" t="s">
        <v>2456</v>
      </c>
      <c r="B1079" s="66" t="s">
        <v>2457</v>
      </c>
      <c r="C1079" s="67">
        <v>60</v>
      </c>
      <c r="D1079" s="84" t="s">
        <v>349</v>
      </c>
      <c r="E1079" s="85">
        <v>64.309950288013894</v>
      </c>
      <c r="F1079" s="91">
        <v>64.128462084747099</v>
      </c>
      <c r="G1079" s="86">
        <v>25.221121496667902</v>
      </c>
      <c r="H1079" s="86">
        <v>25.1508217183274</v>
      </c>
      <c r="I1079" s="86">
        <v>28.04</v>
      </c>
      <c r="J1079" s="86">
        <v>27.33</v>
      </c>
      <c r="K1079" s="87">
        <v>0</v>
      </c>
      <c r="L1079" s="85">
        <v>1.40000000108</v>
      </c>
      <c r="M1079" s="86">
        <v>4.5972923641610002E-3</v>
      </c>
      <c r="N1079" s="86">
        <v>64.797105195140901</v>
      </c>
      <c r="O1079" s="86">
        <v>29.983589149531799</v>
      </c>
      <c r="P1079" s="86">
        <v>0.92200000000000004</v>
      </c>
      <c r="Q1079" s="88">
        <v>2.2238000000000002</v>
      </c>
      <c r="R1079" s="85">
        <v>3.13185092389602E-2</v>
      </c>
      <c r="S1079" s="86">
        <v>1.2</v>
      </c>
      <c r="T1079" s="86">
        <v>2.66</v>
      </c>
      <c r="U1079" s="88">
        <v>1.34358657991578</v>
      </c>
      <c r="V1079" s="89">
        <v>4.1399999999999997</v>
      </c>
      <c r="W1079" s="85">
        <v>43.660789020887997</v>
      </c>
      <c r="X1079" s="88">
        <v>20.933333333299998</v>
      </c>
      <c r="Y1079" s="85"/>
      <c r="Z1079" s="88"/>
      <c r="AA1079" s="85">
        <v>0</v>
      </c>
      <c r="AB1079" s="91">
        <v>0.03</v>
      </c>
      <c r="AC1079" s="86">
        <v>0</v>
      </c>
      <c r="AD1079" s="86">
        <v>0.03</v>
      </c>
      <c r="AE1079" s="86">
        <v>0</v>
      </c>
      <c r="AF1079" s="88">
        <v>0</v>
      </c>
      <c r="AG1079" s="85">
        <v>0</v>
      </c>
      <c r="AH1079" s="86">
        <v>0.24102199999999999</v>
      </c>
      <c r="AI1079" s="88">
        <v>9.4135999994000005E-2</v>
      </c>
      <c r="AJ1079" s="150">
        <v>1.63</v>
      </c>
      <c r="AK1079" s="151">
        <v>0</v>
      </c>
    </row>
    <row r="1080" spans="1:37" x14ac:dyDescent="0.2">
      <c r="A1080" s="149" t="s">
        <v>2207</v>
      </c>
      <c r="B1080" s="66" t="s">
        <v>2458</v>
      </c>
      <c r="C1080" s="67">
        <v>60</v>
      </c>
      <c r="D1080" s="84" t="s">
        <v>349</v>
      </c>
      <c r="E1080" s="85">
        <v>49.691313848414602</v>
      </c>
      <c r="F1080" s="91">
        <v>49.691313848414602</v>
      </c>
      <c r="G1080" s="86">
        <v>22.600406492428402</v>
      </c>
      <c r="H1080" s="86">
        <v>22.600406492428402</v>
      </c>
      <c r="I1080" s="86">
        <v>22.64</v>
      </c>
      <c r="J1080" s="86">
        <v>18.16</v>
      </c>
      <c r="K1080" s="87">
        <v>0</v>
      </c>
      <c r="L1080" s="85">
        <v>2.4199999980900002</v>
      </c>
      <c r="M1080" s="86">
        <v>0</v>
      </c>
      <c r="N1080" s="86">
        <v>49.5520496250276</v>
      </c>
      <c r="O1080" s="86">
        <v>9.8436155675894508</v>
      </c>
      <c r="P1080" s="86">
        <v>0.30099999999999999</v>
      </c>
      <c r="Q1080" s="88">
        <v>1.4100999999999999</v>
      </c>
      <c r="R1080" s="85">
        <v>0</v>
      </c>
      <c r="S1080" s="86">
        <v>2.5</v>
      </c>
      <c r="T1080" s="86">
        <v>1.83</v>
      </c>
      <c r="U1080" s="88">
        <v>4.4561493907384602</v>
      </c>
      <c r="V1080" s="89">
        <v>3.52</v>
      </c>
      <c r="W1080" s="85">
        <v>27.572917246677299</v>
      </c>
      <c r="X1080" s="88">
        <v>28.7</v>
      </c>
      <c r="Y1080" s="85">
        <v>100</v>
      </c>
      <c r="Z1080" s="88">
        <v>100</v>
      </c>
      <c r="AA1080" s="85">
        <v>0</v>
      </c>
      <c r="AB1080" s="91">
        <v>0</v>
      </c>
      <c r="AC1080" s="86">
        <v>0</v>
      </c>
      <c r="AD1080" s="86">
        <v>0</v>
      </c>
      <c r="AE1080" s="86">
        <v>0</v>
      </c>
      <c r="AF1080" s="88">
        <v>0</v>
      </c>
      <c r="AG1080" s="85">
        <v>1.23199999906E-3</v>
      </c>
      <c r="AH1080" s="86">
        <v>0.118987</v>
      </c>
      <c r="AI1080" s="88">
        <v>3.5000999973300001E-2</v>
      </c>
      <c r="AJ1080" s="150">
        <v>1.53</v>
      </c>
      <c r="AK1080" s="151">
        <v>0</v>
      </c>
    </row>
    <row r="1081" spans="1:37" x14ac:dyDescent="0.2">
      <c r="A1081" s="149" t="s">
        <v>2459</v>
      </c>
      <c r="B1081" s="66" t="s">
        <v>2460</v>
      </c>
      <c r="C1081" s="67">
        <v>60</v>
      </c>
      <c r="D1081" s="84" t="s">
        <v>349</v>
      </c>
      <c r="E1081" s="85">
        <v>44.108715125297699</v>
      </c>
      <c r="F1081" s="91">
        <v>44.108715125297699</v>
      </c>
      <c r="G1081" s="86">
        <v>18.242992287693099</v>
      </c>
      <c r="H1081" s="86">
        <v>18.242992287693099</v>
      </c>
      <c r="I1081" s="86">
        <v>18.18</v>
      </c>
      <c r="J1081" s="86">
        <v>17.989999999999998</v>
      </c>
      <c r="K1081" s="87">
        <v>0</v>
      </c>
      <c r="L1081" s="85">
        <v>0.89999999862799995</v>
      </c>
      <c r="M1081" s="86">
        <v>0</v>
      </c>
      <c r="N1081" s="86">
        <v>51.675709779179797</v>
      </c>
      <c r="O1081" s="86">
        <v>6.6141425931329598</v>
      </c>
      <c r="P1081" s="86">
        <v>0.36299999999999999</v>
      </c>
      <c r="Q1081" s="88">
        <v>1.1774</v>
      </c>
      <c r="R1081" s="85">
        <v>0</v>
      </c>
      <c r="S1081" s="86">
        <v>1.1000000000000001</v>
      </c>
      <c r="T1081" s="86">
        <v>2.0699999999999998</v>
      </c>
      <c r="U1081" s="88">
        <v>1.4408686723034201</v>
      </c>
      <c r="V1081" s="89">
        <v>3.5</v>
      </c>
      <c r="W1081" s="85">
        <v>29.3522217834537</v>
      </c>
      <c r="X1081" s="88"/>
      <c r="Y1081" s="85"/>
      <c r="Z1081" s="88">
        <v>-100</v>
      </c>
      <c r="AA1081" s="85">
        <v>0</v>
      </c>
      <c r="AB1081" s="91">
        <v>0</v>
      </c>
      <c r="AC1081" s="86">
        <v>0</v>
      </c>
      <c r="AD1081" s="86">
        <v>0</v>
      </c>
      <c r="AE1081" s="86">
        <v>0</v>
      </c>
      <c r="AF1081" s="88">
        <v>0</v>
      </c>
      <c r="AG1081" s="85">
        <v>0</v>
      </c>
      <c r="AH1081" s="86">
        <v>9.1245000000000007E-2</v>
      </c>
      <c r="AI1081" s="88">
        <v>0.132543999927</v>
      </c>
      <c r="AJ1081" s="150">
        <v>1.62</v>
      </c>
      <c r="AK1081" s="151">
        <v>0</v>
      </c>
    </row>
    <row r="1082" spans="1:37" x14ac:dyDescent="0.2">
      <c r="A1082" s="149" t="s">
        <v>2461</v>
      </c>
      <c r="B1082" s="66" t="s">
        <v>2462</v>
      </c>
      <c r="C1082" s="67">
        <v>60</v>
      </c>
      <c r="D1082" s="84" t="s">
        <v>349</v>
      </c>
      <c r="E1082" s="85">
        <v>75.2367860334044</v>
      </c>
      <c r="F1082" s="91">
        <v>75.223039384150098</v>
      </c>
      <c r="G1082" s="86">
        <v>14.5095882878548</v>
      </c>
      <c r="H1082" s="86">
        <v>14.5040896281531</v>
      </c>
      <c r="I1082" s="86">
        <v>45.7</v>
      </c>
      <c r="J1082" s="86">
        <v>30.96</v>
      </c>
      <c r="K1082" s="87">
        <v>0</v>
      </c>
      <c r="L1082" s="85">
        <v>1.74999999971</v>
      </c>
      <c r="M1082" s="86">
        <v>0</v>
      </c>
      <c r="N1082" s="86">
        <v>75.325250512096602</v>
      </c>
      <c r="O1082" s="86">
        <v>18.096660331251702</v>
      </c>
      <c r="P1082" s="86">
        <v>1.0269999999999999</v>
      </c>
      <c r="Q1082" s="88">
        <v>1.1914</v>
      </c>
      <c r="R1082" s="85">
        <v>0</v>
      </c>
      <c r="S1082" s="86">
        <v>0.4</v>
      </c>
      <c r="T1082" s="86">
        <v>3.48</v>
      </c>
      <c r="U1082" s="88">
        <v>1.7444497903636</v>
      </c>
      <c r="V1082" s="89">
        <v>4.3099999999999996</v>
      </c>
      <c r="W1082" s="85">
        <v>42.471612327249503</v>
      </c>
      <c r="X1082" s="88">
        <v>31.2</v>
      </c>
      <c r="Y1082" s="85">
        <v>100</v>
      </c>
      <c r="Z1082" s="88">
        <v>100</v>
      </c>
      <c r="AA1082" s="85">
        <v>0.02</v>
      </c>
      <c r="AB1082" s="91">
        <v>0.02</v>
      </c>
      <c r="AC1082" s="86">
        <v>0</v>
      </c>
      <c r="AD1082" s="86">
        <v>0</v>
      </c>
      <c r="AE1082" s="86">
        <v>0</v>
      </c>
      <c r="AF1082" s="88">
        <v>6.93999975805E-2</v>
      </c>
      <c r="AG1082" s="85">
        <v>0</v>
      </c>
      <c r="AH1082" s="86">
        <v>0.14474699999999999</v>
      </c>
      <c r="AI1082" s="88">
        <v>0.13105199995</v>
      </c>
      <c r="AJ1082" s="150">
        <v>1.55</v>
      </c>
      <c r="AK1082" s="151">
        <v>0</v>
      </c>
    </row>
    <row r="1083" spans="1:37" x14ac:dyDescent="0.2">
      <c r="A1083" s="149" t="s">
        <v>2463</v>
      </c>
      <c r="B1083" s="66" t="s">
        <v>2464</v>
      </c>
      <c r="C1083" s="67">
        <v>60</v>
      </c>
      <c r="D1083" s="84" t="s">
        <v>349</v>
      </c>
      <c r="E1083" s="85">
        <v>50.206110572259902</v>
      </c>
      <c r="F1083" s="91">
        <v>50.206110572259902</v>
      </c>
      <c r="G1083" s="86">
        <v>11.260305528612999</v>
      </c>
      <c r="H1083" s="86">
        <v>11.260305528612999</v>
      </c>
      <c r="I1083" s="86">
        <v>38.020000000000003</v>
      </c>
      <c r="J1083" s="86">
        <v>19.84</v>
      </c>
      <c r="K1083" s="87">
        <v>0</v>
      </c>
      <c r="L1083" s="85">
        <v>0.33999999994300001</v>
      </c>
      <c r="M1083" s="86">
        <v>0</v>
      </c>
      <c r="N1083" s="86">
        <v>62.3341456810181</v>
      </c>
      <c r="O1083" s="86">
        <v>9.4277208071452208</v>
      </c>
      <c r="P1083" s="86">
        <v>0.53600000000000003</v>
      </c>
      <c r="Q1083" s="88">
        <v>0.53890000000000005</v>
      </c>
      <c r="R1083" s="85">
        <v>0</v>
      </c>
      <c r="S1083" s="86">
        <v>0.3</v>
      </c>
      <c r="T1083" s="86">
        <v>2.58</v>
      </c>
      <c r="U1083" s="88">
        <v>0.28390720982864498</v>
      </c>
      <c r="V1083" s="89">
        <v>3.89</v>
      </c>
      <c r="W1083" s="85">
        <v>44.243933191288399</v>
      </c>
      <c r="X1083" s="88"/>
      <c r="Y1083" s="85"/>
      <c r="Z1083" s="88">
        <v>-100</v>
      </c>
      <c r="AA1083" s="85">
        <v>0</v>
      </c>
      <c r="AB1083" s="91">
        <v>0</v>
      </c>
      <c r="AC1083" s="86">
        <v>0</v>
      </c>
      <c r="AD1083" s="86">
        <v>0</v>
      </c>
      <c r="AE1083" s="86">
        <v>0</v>
      </c>
      <c r="AF1083" s="88">
        <v>0</v>
      </c>
      <c r="AG1083" s="85">
        <v>0</v>
      </c>
      <c r="AH1083" s="86">
        <v>0.10711</v>
      </c>
      <c r="AI1083" s="88">
        <v>0.152894000232</v>
      </c>
      <c r="AJ1083" s="150">
        <v>1.57</v>
      </c>
      <c r="AK1083" s="151">
        <v>0</v>
      </c>
    </row>
    <row r="1084" spans="1:37" x14ac:dyDescent="0.2">
      <c r="A1084" s="149" t="s">
        <v>2465</v>
      </c>
      <c r="B1084" s="66" t="s">
        <v>2466</v>
      </c>
      <c r="C1084" s="67">
        <v>60</v>
      </c>
      <c r="D1084" s="84" t="s">
        <v>349</v>
      </c>
      <c r="E1084" s="85">
        <v>41.2043884716458</v>
      </c>
      <c r="F1084" s="91">
        <v>41.2043884716458</v>
      </c>
      <c r="G1084" s="86">
        <v>14.3996725878484</v>
      </c>
      <c r="H1084" s="86">
        <v>14.3996725878484</v>
      </c>
      <c r="I1084" s="86">
        <v>86.63</v>
      </c>
      <c r="J1084" s="86">
        <v>41.74</v>
      </c>
      <c r="K1084" s="87">
        <v>0</v>
      </c>
      <c r="L1084" s="85">
        <v>0.70000000085400005</v>
      </c>
      <c r="M1084" s="86">
        <v>0</v>
      </c>
      <c r="N1084" s="86">
        <v>50.794184312813002</v>
      </c>
      <c r="O1084" s="86">
        <v>14.2095781414202</v>
      </c>
      <c r="P1084" s="86">
        <v>0.79400000000000004</v>
      </c>
      <c r="Q1084" s="88">
        <v>0.98129999999999995</v>
      </c>
      <c r="R1084" s="85">
        <v>0</v>
      </c>
      <c r="S1084" s="86">
        <v>1.5</v>
      </c>
      <c r="T1084" s="86">
        <v>2.4300000000000002</v>
      </c>
      <c r="U1084" s="88">
        <v>1.77348248775794</v>
      </c>
      <c r="V1084" s="89">
        <v>3.66</v>
      </c>
      <c r="W1084" s="85">
        <v>25.580951160909901</v>
      </c>
      <c r="X1084" s="88"/>
      <c r="Y1084" s="85"/>
      <c r="Z1084" s="88">
        <v>-100</v>
      </c>
      <c r="AA1084" s="85">
        <v>0</v>
      </c>
      <c r="AB1084" s="91">
        <v>0</v>
      </c>
      <c r="AC1084" s="86">
        <v>0</v>
      </c>
      <c r="AD1084" s="86">
        <v>0</v>
      </c>
      <c r="AE1084" s="86">
        <v>0</v>
      </c>
      <c r="AF1084" s="88">
        <v>0</v>
      </c>
      <c r="AG1084" s="85">
        <v>0</v>
      </c>
      <c r="AH1084" s="86">
        <v>0.31486399999999998</v>
      </c>
      <c r="AI1084" s="88">
        <v>0.13851200004200001</v>
      </c>
      <c r="AJ1084" s="150">
        <v>1.68</v>
      </c>
      <c r="AK1084" s="151">
        <v>0</v>
      </c>
    </row>
    <row r="1085" spans="1:37" x14ac:dyDescent="0.2">
      <c r="A1085" s="149" t="s">
        <v>2467</v>
      </c>
      <c r="B1085" s="66" t="s">
        <v>2468</v>
      </c>
      <c r="C1085" s="67">
        <v>60</v>
      </c>
      <c r="D1085" s="84" t="s">
        <v>349</v>
      </c>
      <c r="E1085" s="85">
        <v>15.0108853807695</v>
      </c>
      <c r="F1085" s="91">
        <v>14.922270723248801</v>
      </c>
      <c r="G1085" s="86">
        <v>9.9926701456124807</v>
      </c>
      <c r="H1085" s="86">
        <v>9.9543798614985697</v>
      </c>
      <c r="I1085" s="86">
        <v>122.5</v>
      </c>
      <c r="J1085" s="86">
        <v>87.76</v>
      </c>
      <c r="K1085" s="87">
        <v>0</v>
      </c>
      <c r="L1085" s="85">
        <v>1.64000000094</v>
      </c>
      <c r="M1085" s="86">
        <v>0.52885973793574403</v>
      </c>
      <c r="N1085" s="86">
        <v>14.961313665460599</v>
      </c>
      <c r="O1085" s="86">
        <v>9.66480446927374</v>
      </c>
      <c r="P1085" s="86">
        <v>1.994</v>
      </c>
      <c r="Q1085" s="88">
        <v>2.0057</v>
      </c>
      <c r="R1085" s="85">
        <v>1.5683814303638601E-2</v>
      </c>
      <c r="S1085" s="86">
        <v>4</v>
      </c>
      <c r="T1085" s="86">
        <v>3.16</v>
      </c>
      <c r="U1085" s="88">
        <v>9.1229336921680009</v>
      </c>
      <c r="V1085" s="89">
        <v>2.99</v>
      </c>
      <c r="W1085" s="85">
        <v>18.524622899077599</v>
      </c>
      <c r="X1085" s="88">
        <v>21</v>
      </c>
      <c r="Y1085" s="85">
        <v>100</v>
      </c>
      <c r="Z1085" s="88">
        <v>68.419999999999987</v>
      </c>
      <c r="AA1085" s="85">
        <v>0.01</v>
      </c>
      <c r="AB1085" s="91">
        <v>0.01</v>
      </c>
      <c r="AC1085" s="86">
        <v>0</v>
      </c>
      <c r="AD1085" s="86">
        <v>0</v>
      </c>
      <c r="AE1085" s="86">
        <v>0</v>
      </c>
      <c r="AF1085" s="88">
        <v>0</v>
      </c>
      <c r="AG1085" s="85">
        <v>0.199247999954</v>
      </c>
      <c r="AH1085" s="86">
        <v>0.51444400000000001</v>
      </c>
      <c r="AI1085" s="88">
        <v>0.22167299994799999</v>
      </c>
      <c r="AJ1085" s="150">
        <v>1.65</v>
      </c>
      <c r="AK1085" s="151">
        <v>0</v>
      </c>
    </row>
    <row r="1086" spans="1:37" x14ac:dyDescent="0.2">
      <c r="A1086" s="149" t="s">
        <v>2469</v>
      </c>
      <c r="B1086" s="66" t="s">
        <v>2470</v>
      </c>
      <c r="C1086" s="67">
        <v>60</v>
      </c>
      <c r="D1086" s="84" t="s">
        <v>349</v>
      </c>
      <c r="E1086" s="85">
        <v>51.057631102188701</v>
      </c>
      <c r="F1086" s="91">
        <v>50.542280761886097</v>
      </c>
      <c r="G1086" s="86">
        <v>20.086422171081601</v>
      </c>
      <c r="H1086" s="86">
        <v>19.836703716398201</v>
      </c>
      <c r="I1086" s="86">
        <v>53.82</v>
      </c>
      <c r="J1086" s="86">
        <v>48.47</v>
      </c>
      <c r="K1086" s="87">
        <v>2.7199999999999998E-2</v>
      </c>
      <c r="L1086" s="85">
        <v>0.79999999859100002</v>
      </c>
      <c r="M1086" s="86">
        <v>3.4335802754688598E-4</v>
      </c>
      <c r="N1086" s="86">
        <v>56.682267290691598</v>
      </c>
      <c r="O1086" s="86">
        <v>18.0340864050733</v>
      </c>
      <c r="P1086" s="86">
        <v>1.254</v>
      </c>
      <c r="Q1086" s="88">
        <v>2.4754</v>
      </c>
      <c r="R1086" s="85">
        <v>1.3109596224436301E-2</v>
      </c>
      <c r="S1086" s="86">
        <v>1.4</v>
      </c>
      <c r="T1086" s="86">
        <v>2.63</v>
      </c>
      <c r="U1086" s="88">
        <v>2.0589531410664499</v>
      </c>
      <c r="V1086" s="89">
        <v>3.84</v>
      </c>
      <c r="W1086" s="85">
        <v>40.724809541635899</v>
      </c>
      <c r="X1086" s="88"/>
      <c r="Y1086" s="85">
        <v>100</v>
      </c>
      <c r="Z1086" s="88">
        <v>-100</v>
      </c>
      <c r="AA1086" s="85">
        <v>0.05</v>
      </c>
      <c r="AB1086" s="91">
        <v>0.09</v>
      </c>
      <c r="AC1086" s="86">
        <v>0.05</v>
      </c>
      <c r="AD1086" s="86">
        <v>0.05</v>
      </c>
      <c r="AE1086" s="86">
        <v>0</v>
      </c>
      <c r="AF1086" s="88">
        <v>7.2646999231200002</v>
      </c>
      <c r="AG1086" s="85">
        <v>0</v>
      </c>
      <c r="AH1086" s="86">
        <v>0.22382099999999999</v>
      </c>
      <c r="AI1086" s="88">
        <v>0.14792799986899999</v>
      </c>
      <c r="AJ1086" s="150">
        <v>1.57</v>
      </c>
      <c r="AK1086" s="151">
        <v>0</v>
      </c>
    </row>
    <row r="1087" spans="1:37" x14ac:dyDescent="0.2">
      <c r="A1087" s="149" t="s">
        <v>2471</v>
      </c>
      <c r="B1087" s="66" t="s">
        <v>2472</v>
      </c>
      <c r="C1087" s="67">
        <v>60</v>
      </c>
      <c r="D1087" s="84" t="s">
        <v>349</v>
      </c>
      <c r="E1087" s="85">
        <v>42.569588329598801</v>
      </c>
      <c r="F1087" s="91">
        <v>42.569588329598801</v>
      </c>
      <c r="G1087" s="86">
        <v>18.163749378884901</v>
      </c>
      <c r="H1087" s="86">
        <v>18.163749378884901</v>
      </c>
      <c r="I1087" s="86">
        <v>46.78</v>
      </c>
      <c r="J1087" s="86">
        <v>36.51</v>
      </c>
      <c r="K1087" s="87">
        <v>1.04E-2</v>
      </c>
      <c r="L1087" s="85">
        <v>1.78999999931</v>
      </c>
      <c r="M1087" s="86">
        <v>0</v>
      </c>
      <c r="N1087" s="86">
        <v>43.352258840781303</v>
      </c>
      <c r="O1087" s="86">
        <v>14.9553995065477</v>
      </c>
      <c r="P1087" s="86">
        <v>0.754</v>
      </c>
      <c r="Q1087" s="88">
        <v>1.2605</v>
      </c>
      <c r="R1087" s="85">
        <v>0</v>
      </c>
      <c r="S1087" s="86">
        <v>2.2999999999999998</v>
      </c>
      <c r="T1087" s="86">
        <v>1.88</v>
      </c>
      <c r="U1087" s="88">
        <v>3.0544799977499202</v>
      </c>
      <c r="V1087" s="89">
        <v>3.37</v>
      </c>
      <c r="W1087" s="85">
        <v>28.2847261749823</v>
      </c>
      <c r="X1087" s="88">
        <v>28.1</v>
      </c>
      <c r="Y1087" s="85">
        <v>100</v>
      </c>
      <c r="Z1087" s="88">
        <v>100</v>
      </c>
      <c r="AA1087" s="85">
        <v>0</v>
      </c>
      <c r="AB1087" s="91">
        <v>0</v>
      </c>
      <c r="AC1087" s="86">
        <v>0</v>
      </c>
      <c r="AD1087" s="86">
        <v>0</v>
      </c>
      <c r="AE1087" s="86">
        <v>0</v>
      </c>
      <c r="AF1087" s="88">
        <v>0</v>
      </c>
      <c r="AG1087" s="85">
        <v>1.2992000004E-2</v>
      </c>
      <c r="AH1087" s="86">
        <v>0.24929299999999999</v>
      </c>
      <c r="AI1087" s="88">
        <v>9.3336000028400007E-2</v>
      </c>
      <c r="AJ1087" s="150">
        <v>1.67</v>
      </c>
      <c r="AK1087" s="151">
        <v>0</v>
      </c>
    </row>
    <row r="1088" spans="1:37" x14ac:dyDescent="0.2">
      <c r="A1088" s="149" t="s">
        <v>2473</v>
      </c>
      <c r="B1088" s="66" t="s">
        <v>2474</v>
      </c>
      <c r="C1088" s="67">
        <v>60</v>
      </c>
      <c r="D1088" s="84" t="s">
        <v>349</v>
      </c>
      <c r="E1088" s="85">
        <v>48.671249704340703</v>
      </c>
      <c r="F1088" s="91">
        <v>48.660567818529998</v>
      </c>
      <c r="G1088" s="86">
        <v>23.069821383609401</v>
      </c>
      <c r="H1088" s="86">
        <v>23.069821383609401</v>
      </c>
      <c r="I1088" s="86">
        <v>15.5</v>
      </c>
      <c r="J1088" s="86">
        <v>19.53</v>
      </c>
      <c r="K1088" s="87">
        <v>0</v>
      </c>
      <c r="L1088" s="85">
        <v>1.2400000009600001</v>
      </c>
      <c r="M1088" s="86">
        <v>0</v>
      </c>
      <c r="N1088" s="86">
        <v>58.0536912751678</v>
      </c>
      <c r="O1088" s="86">
        <v>13.7378007086467</v>
      </c>
      <c r="P1088" s="86">
        <v>0.32400000000000001</v>
      </c>
      <c r="Q1088" s="88">
        <v>2.6280999999999999</v>
      </c>
      <c r="R1088" s="85">
        <v>0</v>
      </c>
      <c r="S1088" s="86">
        <v>1.4</v>
      </c>
      <c r="T1088" s="86">
        <v>1.97</v>
      </c>
      <c r="U1088" s="88">
        <v>2.2676117592302898</v>
      </c>
      <c r="V1088" s="89">
        <v>3.74</v>
      </c>
      <c r="W1088" s="85">
        <v>32.753365495308302</v>
      </c>
      <c r="X1088" s="88"/>
      <c r="Y1088" s="85">
        <v>100</v>
      </c>
      <c r="Z1088" s="88">
        <v>-100</v>
      </c>
      <c r="AA1088" s="85">
        <v>0</v>
      </c>
      <c r="AB1088" s="91">
        <v>0</v>
      </c>
      <c r="AC1088" s="86">
        <v>0</v>
      </c>
      <c r="AD1088" s="86">
        <v>0</v>
      </c>
      <c r="AE1088" s="86">
        <v>0</v>
      </c>
      <c r="AF1088" s="88">
        <v>6.3098998118700003</v>
      </c>
      <c r="AG1088" s="85">
        <v>0</v>
      </c>
      <c r="AH1088" s="86">
        <v>0.13526299999999999</v>
      </c>
      <c r="AI1088" s="88">
        <v>6.7239999948400006E-2</v>
      </c>
      <c r="AJ1088" s="150">
        <v>1.64</v>
      </c>
      <c r="AK1088" s="151">
        <v>0</v>
      </c>
    </row>
    <row r="1089" spans="1:37" x14ac:dyDescent="0.2">
      <c r="A1089" s="149" t="s">
        <v>2475</v>
      </c>
      <c r="B1089" s="66" t="s">
        <v>2476</v>
      </c>
      <c r="C1089" s="67">
        <v>60</v>
      </c>
      <c r="D1089" s="84" t="s">
        <v>349</v>
      </c>
      <c r="E1089" s="85">
        <v>41.3240596243879</v>
      </c>
      <c r="F1089" s="91">
        <v>41.317333046332699</v>
      </c>
      <c r="G1089" s="86">
        <v>21.9084647258247</v>
      </c>
      <c r="H1089" s="86">
        <v>21.9084647258247</v>
      </c>
      <c r="I1089" s="86">
        <v>23.48</v>
      </c>
      <c r="J1089" s="86">
        <v>21.23</v>
      </c>
      <c r="K1089" s="87">
        <v>0</v>
      </c>
      <c r="L1089" s="85">
        <v>0.49000000004099997</v>
      </c>
      <c r="M1089" s="86">
        <v>0</v>
      </c>
      <c r="N1089" s="86">
        <v>50.222970805261497</v>
      </c>
      <c r="O1089" s="86">
        <v>16.6526962838782</v>
      </c>
      <c r="P1089" s="86">
        <v>0.60899999999999999</v>
      </c>
      <c r="Q1089" s="88">
        <v>1.9581999999999999</v>
      </c>
      <c r="R1089" s="85">
        <v>0</v>
      </c>
      <c r="S1089" s="86">
        <v>1.9</v>
      </c>
      <c r="T1089" s="86">
        <v>1.65</v>
      </c>
      <c r="U1089" s="88">
        <v>2.0852391971156399</v>
      </c>
      <c r="V1089" s="89">
        <v>3.72</v>
      </c>
      <c r="W1089" s="85">
        <v>33.324315797482001</v>
      </c>
      <c r="X1089" s="88"/>
      <c r="Y1089" s="85">
        <v>100</v>
      </c>
      <c r="Z1089" s="88">
        <v>-100</v>
      </c>
      <c r="AA1089" s="85">
        <v>0.09</v>
      </c>
      <c r="AB1089" s="91">
        <v>0.09</v>
      </c>
      <c r="AC1089" s="86">
        <v>0.01</v>
      </c>
      <c r="AD1089" s="86">
        <v>0.01</v>
      </c>
      <c r="AE1089" s="86">
        <v>0</v>
      </c>
      <c r="AF1089" s="88">
        <v>15.361399651899999</v>
      </c>
      <c r="AG1089" s="85">
        <v>3.8993999957899997E-2</v>
      </c>
      <c r="AH1089" s="86">
        <v>8.5740999999999998E-2</v>
      </c>
      <c r="AI1089" s="88">
        <v>5.2010999943900002E-2</v>
      </c>
      <c r="AJ1089" s="150">
        <v>1.53</v>
      </c>
      <c r="AK1089" s="151">
        <v>0</v>
      </c>
    </row>
    <row r="1090" spans="1:37" x14ac:dyDescent="0.2">
      <c r="A1090" s="149" t="s">
        <v>2477</v>
      </c>
      <c r="B1090" s="66" t="s">
        <v>2478</v>
      </c>
      <c r="C1090" s="67">
        <v>60</v>
      </c>
      <c r="D1090" s="84" t="s">
        <v>349</v>
      </c>
      <c r="E1090" s="85">
        <v>29.4079375406636</v>
      </c>
      <c r="F1090" s="91">
        <v>29.403954164619702</v>
      </c>
      <c r="G1090" s="86">
        <v>16.442048517520199</v>
      </c>
      <c r="H1090" s="86">
        <v>16.442048517520199</v>
      </c>
      <c r="I1090" s="86">
        <v>16.18</v>
      </c>
      <c r="J1090" s="86">
        <v>18.53</v>
      </c>
      <c r="K1090" s="87">
        <v>0</v>
      </c>
      <c r="L1090" s="85">
        <v>1.4499999989900001</v>
      </c>
      <c r="M1090" s="86">
        <v>0</v>
      </c>
      <c r="N1090" s="86">
        <v>38.733482662221498</v>
      </c>
      <c r="O1090" s="86">
        <v>15.1423011432741</v>
      </c>
      <c r="P1090" s="86">
        <v>0.55700000000000005</v>
      </c>
      <c r="Q1090" s="88">
        <v>1.6671</v>
      </c>
      <c r="R1090" s="85">
        <v>0</v>
      </c>
      <c r="S1090" s="86">
        <v>2.5</v>
      </c>
      <c r="T1090" s="86">
        <v>1.45</v>
      </c>
      <c r="U1090" s="88">
        <v>4.2515900309375496</v>
      </c>
      <c r="V1090" s="89">
        <v>3.4</v>
      </c>
      <c r="W1090" s="85">
        <v>19.245863017513098</v>
      </c>
      <c r="X1090" s="88"/>
      <c r="Y1090" s="85"/>
      <c r="Z1090" s="88">
        <v>-100</v>
      </c>
      <c r="AA1090" s="85">
        <v>0</v>
      </c>
      <c r="AB1090" s="91">
        <v>0</v>
      </c>
      <c r="AC1090" s="86">
        <v>0</v>
      </c>
      <c r="AD1090" s="86">
        <v>0</v>
      </c>
      <c r="AE1090" s="86">
        <v>0</v>
      </c>
      <c r="AF1090" s="88">
        <v>1.9600000367799999</v>
      </c>
      <c r="AG1090" s="85">
        <v>0</v>
      </c>
      <c r="AH1090" s="86">
        <v>6.8334000000000006E-2</v>
      </c>
      <c r="AI1090" s="88">
        <v>3.2593000024900003E-2</v>
      </c>
      <c r="AJ1090" s="150">
        <v>1.56</v>
      </c>
      <c r="AK1090" s="151">
        <v>0</v>
      </c>
    </row>
    <row r="1091" spans="1:37" x14ac:dyDescent="0.2">
      <c r="A1091" s="149" t="s">
        <v>2479</v>
      </c>
      <c r="B1091" s="66" t="s">
        <v>2480</v>
      </c>
      <c r="C1091" s="67">
        <v>60</v>
      </c>
      <c r="D1091" s="84" t="s">
        <v>349</v>
      </c>
      <c r="E1091" s="85">
        <v>23.918919799123302</v>
      </c>
      <c r="F1091" s="91">
        <v>23.9143603405264</v>
      </c>
      <c r="G1091" s="86">
        <v>14.010564916920201</v>
      </c>
      <c r="H1091" s="86">
        <v>14.010564916920201</v>
      </c>
      <c r="I1091" s="86">
        <v>27.57</v>
      </c>
      <c r="J1091" s="86">
        <v>20.92</v>
      </c>
      <c r="K1091" s="87">
        <v>0</v>
      </c>
      <c r="L1091" s="85">
        <v>1.0300000015499999</v>
      </c>
      <c r="M1091" s="86">
        <v>1.88500177478014E-4</v>
      </c>
      <c r="N1091" s="86">
        <v>31.343408199048199</v>
      </c>
      <c r="O1091" s="86">
        <v>14.702054213117499</v>
      </c>
      <c r="P1091" s="86">
        <v>0.55300000000000005</v>
      </c>
      <c r="Q1091" s="88">
        <v>1.4547000000000001</v>
      </c>
      <c r="R1091" s="85">
        <v>8.82223202470225E-3</v>
      </c>
      <c r="S1091" s="86">
        <v>4.0999999999999996</v>
      </c>
      <c r="T1091" s="86">
        <v>1.1499999999999999</v>
      </c>
      <c r="U1091" s="88">
        <v>5.5403935464120302</v>
      </c>
      <c r="V1091" s="89">
        <v>3.2</v>
      </c>
      <c r="W1091" s="85">
        <v>21.533856780174499</v>
      </c>
      <c r="X1091" s="88"/>
      <c r="Y1091" s="85">
        <v>100</v>
      </c>
      <c r="Z1091" s="88">
        <v>-100</v>
      </c>
      <c r="AA1091" s="85">
        <v>0</v>
      </c>
      <c r="AB1091" s="91">
        <v>0</v>
      </c>
      <c r="AC1091" s="86">
        <v>0</v>
      </c>
      <c r="AD1091" s="86">
        <v>0</v>
      </c>
      <c r="AE1091" s="86">
        <v>0</v>
      </c>
      <c r="AF1091" s="88">
        <v>4.3403000896900004</v>
      </c>
      <c r="AG1091" s="85">
        <v>5.35289999788E-2</v>
      </c>
      <c r="AH1091" s="86">
        <v>0.16023999999999999</v>
      </c>
      <c r="AI1091" s="88">
        <v>5.1110999979800002E-2</v>
      </c>
      <c r="AJ1091" s="150">
        <v>1.43</v>
      </c>
      <c r="AK1091" s="151">
        <v>0</v>
      </c>
    </row>
    <row r="1092" spans="1:37" x14ac:dyDescent="0.2">
      <c r="A1092" s="149" t="s">
        <v>2481</v>
      </c>
      <c r="B1092" s="66" t="s">
        <v>2482</v>
      </c>
      <c r="C1092" s="67">
        <v>83</v>
      </c>
      <c r="D1092" s="84" t="s">
        <v>349</v>
      </c>
      <c r="E1092" s="85">
        <v>27.305776221893101</v>
      </c>
      <c r="F1092" s="91">
        <v>27.226485944676298</v>
      </c>
      <c r="G1092" s="86">
        <v>22.4645811827716</v>
      </c>
      <c r="H1092" s="86">
        <v>22.389779034453898</v>
      </c>
      <c r="I1092" s="86">
        <v>30.38</v>
      </c>
      <c r="J1092" s="86">
        <v>88.49</v>
      </c>
      <c r="K1092" s="87">
        <v>0</v>
      </c>
      <c r="L1092" s="85">
        <v>3.4700000014999999</v>
      </c>
      <c r="M1092" s="86">
        <v>0</v>
      </c>
      <c r="N1092" s="86">
        <v>33.770644516467101</v>
      </c>
      <c r="O1092" s="86">
        <v>18.812956745012801</v>
      </c>
      <c r="P1092" s="86">
        <v>2.2120000000000002</v>
      </c>
      <c r="Q1092" s="88">
        <v>1.2301</v>
      </c>
      <c r="R1092" s="85">
        <v>0</v>
      </c>
      <c r="S1092" s="86">
        <v>3.7</v>
      </c>
      <c r="T1092" s="86">
        <v>1.62</v>
      </c>
      <c r="U1092" s="88">
        <v>4.96835869126161</v>
      </c>
      <c r="V1092" s="89">
        <v>3.4</v>
      </c>
      <c r="W1092" s="85">
        <v>19.616426326794301</v>
      </c>
      <c r="X1092" s="88"/>
      <c r="Y1092" s="85"/>
      <c r="Z1092" s="88">
        <v>-100</v>
      </c>
      <c r="AA1092" s="85">
        <v>0</v>
      </c>
      <c r="AB1092" s="91">
        <v>0</v>
      </c>
      <c r="AC1092" s="86">
        <v>0</v>
      </c>
      <c r="AD1092" s="86">
        <v>0</v>
      </c>
      <c r="AE1092" s="86">
        <v>0</v>
      </c>
      <c r="AF1092" s="88">
        <v>21.010499963299999</v>
      </c>
      <c r="AG1092" s="85">
        <v>0</v>
      </c>
      <c r="AH1092" s="86">
        <v>0.28856900000000002</v>
      </c>
      <c r="AI1092" s="88">
        <v>5.5927000033699999E-2</v>
      </c>
      <c r="AJ1092" s="150">
        <v>1.67</v>
      </c>
      <c r="AK1092" s="151">
        <v>0</v>
      </c>
    </row>
    <row r="1093" spans="1:37" x14ac:dyDescent="0.2">
      <c r="A1093" s="149" t="s">
        <v>2483</v>
      </c>
      <c r="B1093" s="66" t="s">
        <v>2484</v>
      </c>
      <c r="C1093" s="67">
        <v>83</v>
      </c>
      <c r="D1093" s="84" t="s">
        <v>349</v>
      </c>
      <c r="E1093" s="85">
        <v>15.7961337265137</v>
      </c>
      <c r="F1093" s="91">
        <v>15.7961337265137</v>
      </c>
      <c r="G1093" s="86">
        <v>13.0924538747472</v>
      </c>
      <c r="H1093" s="86">
        <v>13.0924538747472</v>
      </c>
      <c r="I1093" s="86">
        <v>19.87</v>
      </c>
      <c r="J1093" s="86">
        <v>20.5</v>
      </c>
      <c r="K1093" s="87">
        <v>0</v>
      </c>
      <c r="L1093" s="85">
        <v>2.1199999985</v>
      </c>
      <c r="M1093" s="86">
        <v>0</v>
      </c>
      <c r="N1093" s="86">
        <v>15.245788346720699</v>
      </c>
      <c r="O1093" s="86">
        <v>21.2108241784372</v>
      </c>
      <c r="P1093" s="86">
        <v>0.51400000000000001</v>
      </c>
      <c r="Q1093" s="88">
        <v>0.99170000000000003</v>
      </c>
      <c r="R1093" s="85">
        <v>0</v>
      </c>
      <c r="S1093" s="86">
        <v>4.2</v>
      </c>
      <c r="T1093" s="86">
        <v>1.27</v>
      </c>
      <c r="U1093" s="88">
        <v>14.026822131082699</v>
      </c>
      <c r="V1093" s="89">
        <v>2.39</v>
      </c>
      <c r="W1093" s="85">
        <v>20.897713490002499</v>
      </c>
      <c r="X1093" s="88">
        <v>17.2</v>
      </c>
      <c r="Y1093" s="85">
        <v>-100</v>
      </c>
      <c r="Z1093" s="88"/>
      <c r="AA1093" s="85">
        <v>0</v>
      </c>
      <c r="AB1093" s="91">
        <v>0</v>
      </c>
      <c r="AC1093" s="86">
        <v>0.01</v>
      </c>
      <c r="AD1093" s="86">
        <v>0.01</v>
      </c>
      <c r="AE1093" s="86">
        <v>0</v>
      </c>
      <c r="AF1093" s="88">
        <v>0</v>
      </c>
      <c r="AG1093" s="85">
        <v>0.32884400002800002</v>
      </c>
      <c r="AH1093" s="86">
        <v>0.11157499999999999</v>
      </c>
      <c r="AI1093" s="88">
        <v>8.4048000007099999E-2</v>
      </c>
      <c r="AJ1093" s="150">
        <v>1.52</v>
      </c>
      <c r="AK1093" s="151">
        <v>0</v>
      </c>
    </row>
    <row r="1094" spans="1:37" x14ac:dyDescent="0.2">
      <c r="A1094" s="149" t="s">
        <v>2485</v>
      </c>
      <c r="B1094" s="66" t="s">
        <v>2486</v>
      </c>
      <c r="C1094" s="67">
        <v>83</v>
      </c>
      <c r="D1094" s="84" t="s">
        <v>349</v>
      </c>
      <c r="E1094" s="85">
        <v>20.758220209732599</v>
      </c>
      <c r="F1094" s="91">
        <v>20.7525364000644</v>
      </c>
      <c r="G1094" s="86">
        <v>15.6295292858293</v>
      </c>
      <c r="H1094" s="86">
        <v>15.6238454761612</v>
      </c>
      <c r="I1094" s="86">
        <v>56.79</v>
      </c>
      <c r="J1094" s="86">
        <v>29.61</v>
      </c>
      <c r="K1094" s="87">
        <v>0</v>
      </c>
      <c r="L1094" s="85">
        <v>1.8499999998400001</v>
      </c>
      <c r="M1094" s="86">
        <v>0</v>
      </c>
      <c r="N1094" s="86">
        <v>36.528710428943398</v>
      </c>
      <c r="O1094" s="86">
        <v>18.6802030456853</v>
      </c>
      <c r="P1094" s="86">
        <v>1.2390000000000001</v>
      </c>
      <c r="Q1094" s="88">
        <v>0.6</v>
      </c>
      <c r="R1094" s="85">
        <v>0</v>
      </c>
      <c r="S1094" s="86">
        <v>1.7</v>
      </c>
      <c r="T1094" s="86">
        <v>1.03</v>
      </c>
      <c r="U1094" s="88">
        <v>2.1134298949442498</v>
      </c>
      <c r="V1094" s="89">
        <v>3.58</v>
      </c>
      <c r="W1094" s="85">
        <v>20.391438746710602</v>
      </c>
      <c r="X1094" s="88"/>
      <c r="Y1094" s="85"/>
      <c r="Z1094" s="88">
        <v>-100</v>
      </c>
      <c r="AA1094" s="85">
        <v>0</v>
      </c>
      <c r="AB1094" s="91">
        <v>0</v>
      </c>
      <c r="AC1094" s="86">
        <v>0</v>
      </c>
      <c r="AD1094" s="86">
        <v>0</v>
      </c>
      <c r="AE1094" s="86">
        <v>0</v>
      </c>
      <c r="AF1094" s="88">
        <v>15.5417003618</v>
      </c>
      <c r="AG1094" s="85">
        <v>2.2841000012300001E-2</v>
      </c>
      <c r="AH1094" s="86">
        <v>0.111863</v>
      </c>
      <c r="AI1094" s="88">
        <v>3.01850000163E-2</v>
      </c>
      <c r="AJ1094" s="150">
        <v>1.81</v>
      </c>
      <c r="AK1094" s="151">
        <v>0</v>
      </c>
    </row>
    <row r="1095" spans="1:37" x14ac:dyDescent="0.2">
      <c r="A1095" s="149" t="s">
        <v>2487</v>
      </c>
      <c r="B1095" s="66" t="s">
        <v>2488</v>
      </c>
      <c r="C1095" s="67">
        <v>83</v>
      </c>
      <c r="D1095" s="84" t="s">
        <v>349</v>
      </c>
      <c r="E1095" s="85">
        <v>19.368478643166998</v>
      </c>
      <c r="F1095" s="91">
        <v>19.3129860486928</v>
      </c>
      <c r="G1095" s="86">
        <v>16.272617140177399</v>
      </c>
      <c r="H1095" s="86">
        <v>16.224158818242199</v>
      </c>
      <c r="I1095" s="86">
        <v>31.77</v>
      </c>
      <c r="J1095" s="86">
        <v>22.38</v>
      </c>
      <c r="K1095" s="87">
        <v>0</v>
      </c>
      <c r="L1095" s="85">
        <v>2.6899999958</v>
      </c>
      <c r="M1095" s="86">
        <v>0</v>
      </c>
      <c r="N1095" s="86">
        <v>22.158823020004402</v>
      </c>
      <c r="O1095" s="86">
        <v>20.288474622397601</v>
      </c>
      <c r="P1095" s="86">
        <v>0.79</v>
      </c>
      <c r="Q1095" s="88">
        <v>1.2766</v>
      </c>
      <c r="R1095" s="85">
        <v>0</v>
      </c>
      <c r="S1095" s="86">
        <v>2.5</v>
      </c>
      <c r="T1095" s="86">
        <v>1.39</v>
      </c>
      <c r="U1095" s="88">
        <v>11.703466333190001</v>
      </c>
      <c r="V1095" s="89">
        <v>2.76</v>
      </c>
      <c r="W1095" s="85">
        <v>17.9574273605846</v>
      </c>
      <c r="X1095" s="88"/>
      <c r="Y1095" s="85"/>
      <c r="Z1095" s="88">
        <v>-100</v>
      </c>
      <c r="AA1095" s="85">
        <v>0</v>
      </c>
      <c r="AB1095" s="91">
        <v>0.04</v>
      </c>
      <c r="AC1095" s="86">
        <v>0.01</v>
      </c>
      <c r="AD1095" s="86">
        <v>0.03</v>
      </c>
      <c r="AE1095" s="86">
        <v>0</v>
      </c>
      <c r="AF1095" s="88">
        <v>9.9446000897500006</v>
      </c>
      <c r="AG1095" s="85">
        <v>9.76680002139E-2</v>
      </c>
      <c r="AH1095" s="86">
        <v>0.14497299999999999</v>
      </c>
      <c r="AI1095" s="88">
        <v>4.2138000092300003E-2</v>
      </c>
      <c r="AJ1095" s="150">
        <v>1.8</v>
      </c>
      <c r="AK1095" s="151">
        <v>0</v>
      </c>
    </row>
    <row r="1096" spans="1:37" x14ac:dyDescent="0.2">
      <c r="A1096" s="149" t="s">
        <v>2489</v>
      </c>
      <c r="B1096" s="66" t="s">
        <v>2490</v>
      </c>
      <c r="C1096" s="67">
        <v>83</v>
      </c>
      <c r="D1096" s="84" t="s">
        <v>349</v>
      </c>
      <c r="E1096" s="85">
        <v>12.915453868544001</v>
      </c>
      <c r="F1096" s="91">
        <v>12.9086847627428</v>
      </c>
      <c r="G1096" s="86">
        <v>9.0728581421060905</v>
      </c>
      <c r="H1096" s="86">
        <v>9.0728581421060905</v>
      </c>
      <c r="I1096" s="86">
        <v>51.73</v>
      </c>
      <c r="J1096" s="86">
        <v>294.12</v>
      </c>
      <c r="K1096" s="87">
        <v>0</v>
      </c>
      <c r="L1096" s="85">
        <v>3.2100000024600002</v>
      </c>
      <c r="M1096" s="86">
        <v>0</v>
      </c>
      <c r="N1096" s="86">
        <v>16.822268326417699</v>
      </c>
      <c r="O1096" s="86">
        <v>12.991082188479201</v>
      </c>
      <c r="P1096" s="86">
        <v>5.3520000000000003</v>
      </c>
      <c r="Q1096" s="88">
        <v>0.56410000000000005</v>
      </c>
      <c r="R1096" s="85">
        <v>0</v>
      </c>
      <c r="S1096" s="86">
        <v>1.9</v>
      </c>
      <c r="T1096" s="86">
        <v>1.17</v>
      </c>
      <c r="U1096" s="88">
        <v>5.3487217671878904</v>
      </c>
      <c r="V1096" s="89">
        <v>3.01</v>
      </c>
      <c r="W1096" s="85">
        <v>14.8563849119473</v>
      </c>
      <c r="X1096" s="88">
        <v>15.4</v>
      </c>
      <c r="Y1096" s="85"/>
      <c r="Z1096" s="88">
        <v>17.459999999999994</v>
      </c>
      <c r="AA1096" s="85">
        <v>0.33</v>
      </c>
      <c r="AB1096" s="91">
        <v>0.33</v>
      </c>
      <c r="AC1096" s="86">
        <v>0.08</v>
      </c>
      <c r="AD1096" s="86">
        <v>0.08</v>
      </c>
      <c r="AE1096" s="86">
        <v>0.02</v>
      </c>
      <c r="AF1096" s="88">
        <v>5.1746997872999998</v>
      </c>
      <c r="AG1096" s="85">
        <v>1.67579999962E-2</v>
      </c>
      <c r="AH1096" s="86">
        <v>1.245895</v>
      </c>
      <c r="AI1096" s="88">
        <v>0.59919099986400004</v>
      </c>
      <c r="AJ1096" s="150">
        <v>1.81</v>
      </c>
      <c r="AK1096" s="151">
        <v>0</v>
      </c>
    </row>
    <row r="1097" spans="1:37" x14ac:dyDescent="0.2">
      <c r="A1097" s="149" t="s">
        <v>2491</v>
      </c>
      <c r="B1097" s="66" t="s">
        <v>2492</v>
      </c>
      <c r="C1097" s="67">
        <v>83</v>
      </c>
      <c r="D1097" s="84" t="s">
        <v>349</v>
      </c>
      <c r="E1097" s="85">
        <v>24.871112649347101</v>
      </c>
      <c r="F1097" s="91">
        <v>24.8271287142991</v>
      </c>
      <c r="G1097" s="86">
        <v>21.6357697549157</v>
      </c>
      <c r="H1097" s="86">
        <v>21.6155804076806</v>
      </c>
      <c r="I1097" s="86">
        <v>76.989999999999995</v>
      </c>
      <c r="J1097" s="86">
        <v>82.16</v>
      </c>
      <c r="K1097" s="87">
        <v>0</v>
      </c>
      <c r="L1097" s="85">
        <v>5.4200000000699999</v>
      </c>
      <c r="M1097" s="86">
        <v>0.859761846658601</v>
      </c>
      <c r="N1097" s="86">
        <v>25.450644109285602</v>
      </c>
      <c r="O1097" s="86">
        <v>21.068894902362299</v>
      </c>
      <c r="P1097" s="86">
        <v>1.653</v>
      </c>
      <c r="Q1097" s="88">
        <v>1.2418</v>
      </c>
      <c r="R1097" s="85">
        <v>1.0200958890135701E-2</v>
      </c>
      <c r="S1097" s="86">
        <v>5.4</v>
      </c>
      <c r="T1097" s="86">
        <v>1.88</v>
      </c>
      <c r="U1097" s="88">
        <v>10.7082855638957</v>
      </c>
      <c r="V1097" s="89">
        <v>2.89</v>
      </c>
      <c r="W1097" s="85">
        <v>18.097761610783898</v>
      </c>
      <c r="X1097" s="88">
        <v>14.9666666667</v>
      </c>
      <c r="Y1097" s="85"/>
      <c r="Z1097" s="88"/>
      <c r="AA1097" s="85">
        <v>0.04</v>
      </c>
      <c r="AB1097" s="91">
        <v>0.08</v>
      </c>
      <c r="AC1097" s="86">
        <v>0</v>
      </c>
      <c r="AD1097" s="86">
        <v>0</v>
      </c>
      <c r="AE1097" s="86">
        <v>0</v>
      </c>
      <c r="AF1097" s="88">
        <v>3.7500998974300002</v>
      </c>
      <c r="AG1097" s="85">
        <v>4.01309999842E-2</v>
      </c>
      <c r="AH1097" s="86">
        <v>0.66896100000000003</v>
      </c>
      <c r="AI1097" s="88">
        <v>0.19443899992300001</v>
      </c>
      <c r="AJ1097" s="150">
        <v>1.75</v>
      </c>
      <c r="AK1097" s="151">
        <v>0</v>
      </c>
    </row>
    <row r="1098" spans="1:37" x14ac:dyDescent="0.2">
      <c r="A1098" s="149" t="s">
        <v>2493</v>
      </c>
      <c r="B1098" s="66" t="s">
        <v>2494</v>
      </c>
      <c r="C1098" s="67">
        <v>83</v>
      </c>
      <c r="D1098" s="84" t="s">
        <v>349</v>
      </c>
      <c r="E1098" s="85">
        <v>14.2970836593196</v>
      </c>
      <c r="F1098" s="91">
        <v>13.2260501254485</v>
      </c>
      <c r="G1098" s="86">
        <v>11.5250762133434</v>
      </c>
      <c r="H1098" s="86">
        <v>10.838481668330299</v>
      </c>
      <c r="I1098" s="86">
        <v>108.8</v>
      </c>
      <c r="J1098" s="86">
        <v>140.53</v>
      </c>
      <c r="K1098" s="87">
        <v>1.4999999999999999E-2</v>
      </c>
      <c r="L1098" s="85">
        <v>4.81000000515</v>
      </c>
      <c r="M1098" s="86">
        <v>4.6754371560283501E-3</v>
      </c>
      <c r="N1098" s="86">
        <v>14.7777868384571</v>
      </c>
      <c r="O1098" s="86">
        <v>6.5440490470478503</v>
      </c>
      <c r="P1098" s="86">
        <v>3.9769999999999999</v>
      </c>
      <c r="Q1098" s="88">
        <v>1.1691</v>
      </c>
      <c r="R1098" s="85">
        <v>1.5782828282828301E-2</v>
      </c>
      <c r="S1098" s="86">
        <v>5.8</v>
      </c>
      <c r="T1098" s="86">
        <v>2.13</v>
      </c>
      <c r="U1098" s="88">
        <v>12.5853184773518</v>
      </c>
      <c r="V1098" s="89">
        <v>2.6</v>
      </c>
      <c r="W1098" s="85">
        <v>15.6281678501266</v>
      </c>
      <c r="X1098" s="88">
        <v>13.8666666667</v>
      </c>
      <c r="Y1098" s="85">
        <v>-100</v>
      </c>
      <c r="Z1098" s="88"/>
      <c r="AA1098" s="85">
        <v>0</v>
      </c>
      <c r="AB1098" s="91">
        <v>0.1</v>
      </c>
      <c r="AC1098" s="86">
        <v>0</v>
      </c>
      <c r="AD1098" s="86">
        <v>0.01</v>
      </c>
      <c r="AE1098" s="86">
        <v>0</v>
      </c>
      <c r="AF1098" s="88">
        <v>9.4099998574900007E-2</v>
      </c>
      <c r="AG1098" s="85">
        <v>6.5512999942099998E-2</v>
      </c>
      <c r="AH1098" s="86">
        <v>0.65532999999999997</v>
      </c>
      <c r="AI1098" s="88">
        <v>0.249992999779</v>
      </c>
      <c r="AJ1098" s="150">
        <v>1.77</v>
      </c>
      <c r="AK1098" s="151">
        <v>0</v>
      </c>
    </row>
    <row r="1099" spans="1:37" x14ac:dyDescent="0.2">
      <c r="A1099" s="149" t="s">
        <v>2495</v>
      </c>
      <c r="B1099" s="66" t="s">
        <v>2496</v>
      </c>
      <c r="C1099" s="67">
        <v>60</v>
      </c>
      <c r="D1099" s="84" t="s">
        <v>349</v>
      </c>
      <c r="E1099" s="85">
        <v>44.134059028552798</v>
      </c>
      <c r="F1099" s="91">
        <v>44.128908194976198</v>
      </c>
      <c r="G1099" s="86">
        <v>23.8243222361486</v>
      </c>
      <c r="H1099" s="86">
        <v>23.819171402572</v>
      </c>
      <c r="I1099" s="86">
        <v>50.4</v>
      </c>
      <c r="J1099" s="86">
        <v>31.12</v>
      </c>
      <c r="K1099" s="87">
        <v>0</v>
      </c>
      <c r="L1099" s="85">
        <v>3.82000000738</v>
      </c>
      <c r="M1099" s="86">
        <v>0</v>
      </c>
      <c r="N1099" s="86">
        <v>43.324130791130997</v>
      </c>
      <c r="O1099" s="86">
        <v>18.118749436886201</v>
      </c>
      <c r="P1099" s="86">
        <v>0.35699999999999998</v>
      </c>
      <c r="Q1099" s="88">
        <v>1.2685999999999999</v>
      </c>
      <c r="R1099" s="85">
        <v>0</v>
      </c>
      <c r="S1099" s="86">
        <v>0.2</v>
      </c>
      <c r="T1099" s="86">
        <v>1.74</v>
      </c>
      <c r="U1099" s="88">
        <v>3.5480658619919998</v>
      </c>
      <c r="V1099" s="89">
        <v>3.54</v>
      </c>
      <c r="W1099" s="85">
        <v>31.1481377465871</v>
      </c>
      <c r="X1099" s="88">
        <v>25.1</v>
      </c>
      <c r="Y1099" s="85"/>
      <c r="Z1099" s="88">
        <v>-100</v>
      </c>
      <c r="AA1099" s="85">
        <v>0</v>
      </c>
      <c r="AB1099" s="91">
        <v>0</v>
      </c>
      <c r="AC1099" s="86">
        <v>0</v>
      </c>
      <c r="AD1099" s="86">
        <v>0</v>
      </c>
      <c r="AE1099" s="86">
        <v>0.01</v>
      </c>
      <c r="AF1099" s="88">
        <v>3.9999999066699999E-4</v>
      </c>
      <c r="AG1099" s="85">
        <v>0</v>
      </c>
      <c r="AH1099" s="86">
        <v>0.22098999999999999</v>
      </c>
      <c r="AI1099" s="88">
        <v>4.9922000054700003E-2</v>
      </c>
      <c r="AJ1099" s="150">
        <v>1.25</v>
      </c>
      <c r="AK1099" s="151">
        <v>0</v>
      </c>
    </row>
    <row r="1100" spans="1:37" x14ac:dyDescent="0.2">
      <c r="A1100" s="149" t="s">
        <v>2497</v>
      </c>
      <c r="B1100" s="66" t="s">
        <v>2498</v>
      </c>
      <c r="C1100" s="67">
        <v>60</v>
      </c>
      <c r="D1100" s="84" t="s">
        <v>349</v>
      </c>
      <c r="E1100" s="85">
        <v>45.2398296537039</v>
      </c>
      <c r="F1100" s="91">
        <v>44.993275804101799</v>
      </c>
      <c r="G1100" s="86">
        <v>29.7601703462961</v>
      </c>
      <c r="H1100" s="86">
        <v>29.741958982404999</v>
      </c>
      <c r="I1100" s="86">
        <v>49.67</v>
      </c>
      <c r="J1100" s="86">
        <v>42.09</v>
      </c>
      <c r="K1100" s="87">
        <v>0</v>
      </c>
      <c r="L1100" s="85">
        <v>3.5499999905299999</v>
      </c>
      <c r="M1100" s="86">
        <v>0</v>
      </c>
      <c r="N1100" s="86">
        <v>44.324065061294696</v>
      </c>
      <c r="O1100" s="86">
        <v>23.8894373149062</v>
      </c>
      <c r="P1100" s="86">
        <v>0.45900000000000002</v>
      </c>
      <c r="Q1100" s="88">
        <v>1.4476</v>
      </c>
      <c r="R1100" s="85">
        <v>0</v>
      </c>
      <c r="S1100" s="86">
        <v>0.3</v>
      </c>
      <c r="T1100" s="86">
        <v>1.54</v>
      </c>
      <c r="U1100" s="88">
        <v>3.87341701221562</v>
      </c>
      <c r="V1100" s="89">
        <v>3.62</v>
      </c>
      <c r="W1100" s="85">
        <v>24.416383297383199</v>
      </c>
      <c r="X1100" s="88">
        <v>21.733333333299999</v>
      </c>
      <c r="Y1100" s="85"/>
      <c r="Z1100" s="88"/>
      <c r="AA1100" s="85">
        <v>0.17</v>
      </c>
      <c r="AB1100" s="91">
        <v>0.17</v>
      </c>
      <c r="AC1100" s="86">
        <v>0.14000000000000001</v>
      </c>
      <c r="AD1100" s="86">
        <v>0.14000000000000001</v>
      </c>
      <c r="AE1100" s="86">
        <v>0.08</v>
      </c>
      <c r="AF1100" s="88">
        <v>1.9793000168399999</v>
      </c>
      <c r="AG1100" s="85">
        <v>0</v>
      </c>
      <c r="AH1100" s="86">
        <v>0.18470500000000001</v>
      </c>
      <c r="AI1100" s="88">
        <v>7.1643999856400006E-2</v>
      </c>
      <c r="AJ1100" s="150">
        <v>1.26</v>
      </c>
      <c r="AK1100" s="151">
        <v>0</v>
      </c>
    </row>
    <row r="1101" spans="1:37" x14ac:dyDescent="0.2">
      <c r="A1101" s="149" t="s">
        <v>2499</v>
      </c>
      <c r="B1101" s="66" t="s">
        <v>2500</v>
      </c>
      <c r="C1101" s="67">
        <v>60</v>
      </c>
      <c r="D1101" s="84" t="s">
        <v>349</v>
      </c>
      <c r="E1101" s="85">
        <v>41.655287189553597</v>
      </c>
      <c r="F1101" s="91">
        <v>41.655287189553597</v>
      </c>
      <c r="G1101" s="86">
        <v>13.277716138943401</v>
      </c>
      <c r="H1101" s="86">
        <v>13.277716138943401</v>
      </c>
      <c r="I1101" s="86">
        <v>40.869999999999997</v>
      </c>
      <c r="J1101" s="86">
        <v>25.55</v>
      </c>
      <c r="K1101" s="87">
        <v>0</v>
      </c>
      <c r="L1101" s="85">
        <v>2.7999999993700002</v>
      </c>
      <c r="M1101" s="86">
        <v>0</v>
      </c>
      <c r="N1101" s="86">
        <v>42.102113654335199</v>
      </c>
      <c r="O1101" s="86">
        <v>8.9544601739723699</v>
      </c>
      <c r="P1101" s="86">
        <v>0.28000000000000003</v>
      </c>
      <c r="Q1101" s="88">
        <v>1.4936</v>
      </c>
      <c r="R1101" s="85">
        <v>0</v>
      </c>
      <c r="S1101" s="86">
        <v>1.8</v>
      </c>
      <c r="T1101" s="86">
        <v>2.23</v>
      </c>
      <c r="U1101" s="88">
        <v>4.13715114790475</v>
      </c>
      <c r="V1101" s="89">
        <v>3.51</v>
      </c>
      <c r="W1101" s="85">
        <v>35.264887226003999</v>
      </c>
      <c r="X1101" s="88">
        <v>36.666666666700003</v>
      </c>
      <c r="Y1101" s="85">
        <v>-100</v>
      </c>
      <c r="Z1101" s="88"/>
      <c r="AA1101" s="85">
        <v>0</v>
      </c>
      <c r="AB1101" s="91">
        <v>0</v>
      </c>
      <c r="AC1101" s="86">
        <v>0</v>
      </c>
      <c r="AD1101" s="86">
        <v>0</v>
      </c>
      <c r="AE1101" s="86">
        <v>0</v>
      </c>
      <c r="AF1101" s="88">
        <v>0</v>
      </c>
      <c r="AG1101" s="85">
        <v>0</v>
      </c>
      <c r="AH1101" s="86">
        <v>7.6337000000000002E-2</v>
      </c>
      <c r="AI1101" s="88">
        <v>3.4286999980800002E-2</v>
      </c>
      <c r="AJ1101" s="150">
        <v>1.21</v>
      </c>
      <c r="AK1101" s="151">
        <v>0</v>
      </c>
    </row>
    <row r="1102" spans="1:37" x14ac:dyDescent="0.2">
      <c r="A1102" s="149" t="s">
        <v>2501</v>
      </c>
      <c r="B1102" s="66" t="s">
        <v>2502</v>
      </c>
      <c r="C1102" s="67">
        <v>60</v>
      </c>
      <c r="D1102" s="84" t="s">
        <v>349</v>
      </c>
      <c r="E1102" s="85">
        <v>43.085728967427002</v>
      </c>
      <c r="F1102" s="91">
        <v>42.847355048673997</v>
      </c>
      <c r="G1102" s="86">
        <v>16.227982528761899</v>
      </c>
      <c r="H1102" s="86">
        <v>16.2094264752063</v>
      </c>
      <c r="I1102" s="86">
        <v>123.55</v>
      </c>
      <c r="J1102" s="86">
        <v>89.12</v>
      </c>
      <c r="K1102" s="87">
        <v>0</v>
      </c>
      <c r="L1102" s="85">
        <v>4.4899999927099996</v>
      </c>
      <c r="M1102" s="86">
        <v>8.63069473211623E-2</v>
      </c>
      <c r="N1102" s="86">
        <v>43.060441549040902</v>
      </c>
      <c r="O1102" s="86">
        <v>17.3475235366353</v>
      </c>
      <c r="P1102" s="86">
        <v>1.5</v>
      </c>
      <c r="Q1102" s="88">
        <v>1.6653</v>
      </c>
      <c r="R1102" s="85">
        <v>3.2690421706440001E-2</v>
      </c>
      <c r="S1102" s="86">
        <v>0.2</v>
      </c>
      <c r="T1102" s="86">
        <v>2.38</v>
      </c>
      <c r="U1102" s="88">
        <v>3.9395929087327599</v>
      </c>
      <c r="V1102" s="89">
        <v>3.46</v>
      </c>
      <c r="W1102" s="85">
        <v>30.6182157059161</v>
      </c>
      <c r="X1102" s="88">
        <v>25.933333333299998</v>
      </c>
      <c r="Y1102" s="85">
        <v>-100</v>
      </c>
      <c r="Z1102" s="88">
        <v>-100</v>
      </c>
      <c r="AA1102" s="85">
        <v>0</v>
      </c>
      <c r="AB1102" s="91">
        <v>0.14000000000000001</v>
      </c>
      <c r="AC1102" s="86">
        <v>0</v>
      </c>
      <c r="AD1102" s="86">
        <v>0</v>
      </c>
      <c r="AE1102" s="86">
        <v>0.61</v>
      </c>
      <c r="AF1102" s="88">
        <v>4.3295001913400002</v>
      </c>
      <c r="AG1102" s="85">
        <v>0</v>
      </c>
      <c r="AH1102" s="86">
        <v>0.38250400000000001</v>
      </c>
      <c r="AI1102" s="88">
        <v>4.5373999941999997E-2</v>
      </c>
      <c r="AJ1102" s="150">
        <v>1.24</v>
      </c>
      <c r="AK1102" s="151">
        <v>0</v>
      </c>
    </row>
    <row r="1103" spans="1:37" x14ac:dyDescent="0.2">
      <c r="A1103" s="149" t="s">
        <v>2503</v>
      </c>
      <c r="B1103" s="66" t="s">
        <v>2504</v>
      </c>
      <c r="C1103" s="67">
        <v>60</v>
      </c>
      <c r="D1103" s="84" t="s">
        <v>349</v>
      </c>
      <c r="E1103" s="85">
        <v>58.485623781676402</v>
      </c>
      <c r="F1103" s="91">
        <v>58.447551169590596</v>
      </c>
      <c r="G1103" s="86">
        <v>38.058905945419099</v>
      </c>
      <c r="H1103" s="86">
        <v>38.025402046783597</v>
      </c>
      <c r="I1103" s="86">
        <v>150.35</v>
      </c>
      <c r="J1103" s="86">
        <v>237.75</v>
      </c>
      <c r="K1103" s="87">
        <v>0</v>
      </c>
      <c r="L1103" s="85">
        <v>2.4300000002700002</v>
      </c>
      <c r="M1103" s="86">
        <v>5.9930194963787604E-4</v>
      </c>
      <c r="N1103" s="86">
        <v>57.553062508632699</v>
      </c>
      <c r="O1103" s="86">
        <v>26.803097345132699</v>
      </c>
      <c r="P1103" s="86">
        <v>3.2410000000000001</v>
      </c>
      <c r="Q1103" s="88">
        <v>2.3858999999999999</v>
      </c>
      <c r="R1103" s="85">
        <v>2.8686173264486501E-2</v>
      </c>
      <c r="S1103" s="86">
        <v>0</v>
      </c>
      <c r="T1103" s="86">
        <v>2.75</v>
      </c>
      <c r="U1103" s="88">
        <v>1.7010843079922</v>
      </c>
      <c r="V1103" s="89">
        <v>4.08</v>
      </c>
      <c r="W1103" s="85">
        <v>22.561310071125501</v>
      </c>
      <c r="X1103" s="88">
        <v>13.4</v>
      </c>
      <c r="Y1103" s="85">
        <v>99.9</v>
      </c>
      <c r="Z1103" s="88">
        <v>100</v>
      </c>
      <c r="AA1103" s="85">
        <v>0.02</v>
      </c>
      <c r="AB1103" s="91">
        <v>0.02</v>
      </c>
      <c r="AC1103" s="86">
        <v>0.02</v>
      </c>
      <c r="AD1103" s="86">
        <v>0.02</v>
      </c>
      <c r="AE1103" s="86">
        <v>0.13</v>
      </c>
      <c r="AF1103" s="88">
        <v>0.76399999865500001</v>
      </c>
      <c r="AG1103" s="85">
        <v>0</v>
      </c>
      <c r="AH1103" s="86">
        <v>0.89524400000000004</v>
      </c>
      <c r="AI1103" s="88">
        <v>0.103712000236</v>
      </c>
      <c r="AJ1103" s="150">
        <v>1.3</v>
      </c>
      <c r="AK1103" s="151">
        <v>0</v>
      </c>
    </row>
    <row r="1104" spans="1:37" x14ac:dyDescent="0.2">
      <c r="A1104" s="149" t="s">
        <v>2505</v>
      </c>
      <c r="B1104" s="66" t="s">
        <v>2506</v>
      </c>
      <c r="C1104" s="67">
        <v>60</v>
      </c>
      <c r="D1104" s="84" t="s">
        <v>349</v>
      </c>
      <c r="E1104" s="85">
        <v>67.038955483433</v>
      </c>
      <c r="F1104" s="91">
        <v>66.996177917476501</v>
      </c>
      <c r="G1104" s="86">
        <v>23.7220202170496</v>
      </c>
      <c r="H1104" s="86">
        <v>23.703421275329401</v>
      </c>
      <c r="I1104" s="86">
        <v>73.569999999999993</v>
      </c>
      <c r="J1104" s="86">
        <v>48.39</v>
      </c>
      <c r="K1104" s="87">
        <v>1.03E-2</v>
      </c>
      <c r="L1104" s="85">
        <v>0.920000001658</v>
      </c>
      <c r="M1104" s="86">
        <v>0</v>
      </c>
      <c r="N1104" s="86">
        <v>67.827387909673206</v>
      </c>
      <c r="O1104" s="86">
        <v>17.918640499285701</v>
      </c>
      <c r="P1104" s="86">
        <v>0.47099999999999997</v>
      </c>
      <c r="Q1104" s="88">
        <v>2.1389</v>
      </c>
      <c r="R1104" s="85">
        <v>0</v>
      </c>
      <c r="S1104" s="86">
        <v>0</v>
      </c>
      <c r="T1104" s="86">
        <v>2.54</v>
      </c>
      <c r="U1104" s="88">
        <v>0.97923428156937897</v>
      </c>
      <c r="V1104" s="89">
        <v>4.05</v>
      </c>
      <c r="W1104" s="85">
        <v>27.9305631908998</v>
      </c>
      <c r="X1104" s="88">
        <v>24.1</v>
      </c>
      <c r="Y1104" s="85">
        <v>-100</v>
      </c>
      <c r="Z1104" s="88">
        <v>-100</v>
      </c>
      <c r="AA1104" s="85">
        <v>0</v>
      </c>
      <c r="AB1104" s="91">
        <v>0</v>
      </c>
      <c r="AC1104" s="86">
        <v>0</v>
      </c>
      <c r="AD1104" s="86">
        <v>0</v>
      </c>
      <c r="AE1104" s="86">
        <v>0</v>
      </c>
      <c r="AF1104" s="88">
        <v>0</v>
      </c>
      <c r="AG1104" s="85">
        <v>0</v>
      </c>
      <c r="AH1104" s="86">
        <v>0.32813999999999999</v>
      </c>
      <c r="AI1104" s="88">
        <v>4.5374000052599998E-2</v>
      </c>
      <c r="AJ1104" s="150">
        <v>1.6</v>
      </c>
      <c r="AK1104" s="151">
        <v>0</v>
      </c>
    </row>
    <row r="1105" spans="1:37" x14ac:dyDescent="0.2">
      <c r="A1105" s="149" t="s">
        <v>2507</v>
      </c>
      <c r="B1105" s="66" t="s">
        <v>2508</v>
      </c>
      <c r="C1105" s="67">
        <v>60</v>
      </c>
      <c r="D1105" s="84" t="s">
        <v>349</v>
      </c>
      <c r="E1105" s="85">
        <v>54.3009348129806</v>
      </c>
      <c r="F1105" s="91">
        <v>54.288440350299297</v>
      </c>
      <c r="G1105" s="86">
        <v>23.232885425777202</v>
      </c>
      <c r="H1105" s="86">
        <v>23.2260702643147</v>
      </c>
      <c r="I1105" s="86">
        <v>59.03</v>
      </c>
      <c r="J1105" s="86">
        <v>40.14</v>
      </c>
      <c r="K1105" s="87">
        <v>0</v>
      </c>
      <c r="L1105" s="85">
        <v>1.16999999795</v>
      </c>
      <c r="M1105" s="86">
        <v>7.0108441808404897E-4</v>
      </c>
      <c r="N1105" s="86">
        <v>55.153688524590201</v>
      </c>
      <c r="O1105" s="86">
        <v>14.1787624140565</v>
      </c>
      <c r="P1105" s="86">
        <v>0.36599999999999999</v>
      </c>
      <c r="Q1105" s="88">
        <v>2.1581000000000001</v>
      </c>
      <c r="R1105" s="85">
        <v>1.1534025374855801E-2</v>
      </c>
      <c r="S1105" s="86">
        <v>0</v>
      </c>
      <c r="T1105" s="86">
        <v>2.39</v>
      </c>
      <c r="U1105" s="88">
        <v>2.2387805404423</v>
      </c>
      <c r="V1105" s="89">
        <v>3.78</v>
      </c>
      <c r="W1105" s="85">
        <v>25.562355425140499</v>
      </c>
      <c r="X1105" s="88">
        <v>24.8</v>
      </c>
      <c r="Y1105" s="85">
        <v>-100</v>
      </c>
      <c r="Z1105" s="88"/>
      <c r="AA1105" s="85">
        <v>0</v>
      </c>
      <c r="AB1105" s="91">
        <v>0</v>
      </c>
      <c r="AC1105" s="86">
        <v>0</v>
      </c>
      <c r="AD1105" s="86">
        <v>0</v>
      </c>
      <c r="AE1105" s="86">
        <v>0</v>
      </c>
      <c r="AF1105" s="88">
        <v>1.36000001565E-2</v>
      </c>
      <c r="AG1105" s="85">
        <v>0</v>
      </c>
      <c r="AH1105" s="86">
        <v>0.22933100000000001</v>
      </c>
      <c r="AI1105" s="88">
        <v>2.5927999951500001E-2</v>
      </c>
      <c r="AJ1105" s="150">
        <v>1.61</v>
      </c>
      <c r="AK1105" s="151">
        <v>0</v>
      </c>
    </row>
    <row r="1106" spans="1:37" x14ac:dyDescent="0.2">
      <c r="A1106" s="149" t="s">
        <v>2509</v>
      </c>
      <c r="B1106" s="66" t="s">
        <v>2510</v>
      </c>
      <c r="C1106" s="67">
        <v>60</v>
      </c>
      <c r="D1106" s="84" t="s">
        <v>349</v>
      </c>
      <c r="E1106" s="85">
        <v>53.699457311014299</v>
      </c>
      <c r="F1106" s="91">
        <v>53.699457311014299</v>
      </c>
      <c r="G1106" s="86">
        <v>28.208361996484001</v>
      </c>
      <c r="H1106" s="86">
        <v>28.208361996484001</v>
      </c>
      <c r="I1106" s="86">
        <v>85.65</v>
      </c>
      <c r="J1106" s="86">
        <v>61.25</v>
      </c>
      <c r="K1106" s="87">
        <v>0</v>
      </c>
      <c r="L1106" s="85">
        <v>1.60999999909</v>
      </c>
      <c r="M1106" s="86">
        <v>4.8440824199498097E-3</v>
      </c>
      <c r="N1106" s="86">
        <v>54.479707636083901</v>
      </c>
      <c r="O1106" s="86">
        <v>21.685679477240001</v>
      </c>
      <c r="P1106" s="86">
        <v>0.94499999999999995</v>
      </c>
      <c r="Q1106" s="88">
        <v>2.7176999999999998</v>
      </c>
      <c r="R1106" s="85">
        <v>3.1162355874104101E-2</v>
      </c>
      <c r="S1106" s="86">
        <v>0</v>
      </c>
      <c r="T1106" s="86">
        <v>2.21</v>
      </c>
      <c r="U1106" s="88">
        <v>3.5465871741955199</v>
      </c>
      <c r="V1106" s="89">
        <v>3.76</v>
      </c>
      <c r="W1106" s="85">
        <v>22.995364901206099</v>
      </c>
      <c r="X1106" s="88">
        <v>16.333333333300001</v>
      </c>
      <c r="Y1106" s="85">
        <v>-100</v>
      </c>
      <c r="Z1106" s="88">
        <v>-100</v>
      </c>
      <c r="AA1106" s="85">
        <v>0.04</v>
      </c>
      <c r="AB1106" s="91">
        <v>0.02</v>
      </c>
      <c r="AC1106" s="86">
        <v>0.02</v>
      </c>
      <c r="AD1106" s="86">
        <v>0.02</v>
      </c>
      <c r="AE1106" s="86">
        <v>0.24</v>
      </c>
      <c r="AF1106" s="88">
        <v>0</v>
      </c>
      <c r="AG1106" s="85">
        <v>0</v>
      </c>
      <c r="AH1106" s="86">
        <v>0.19398799999999999</v>
      </c>
      <c r="AI1106" s="88">
        <v>3.2410000038500003E-2</v>
      </c>
      <c r="AJ1106" s="150">
        <v>1.57</v>
      </c>
      <c r="AK1106" s="151">
        <v>0</v>
      </c>
    </row>
    <row r="1107" spans="1:37" x14ac:dyDescent="0.2">
      <c r="A1107" s="149" t="s">
        <v>2511</v>
      </c>
      <c r="B1107" s="66" t="s">
        <v>2512</v>
      </c>
      <c r="C1107" s="67">
        <v>60</v>
      </c>
      <c r="D1107" s="84" t="s">
        <v>349</v>
      </c>
      <c r="E1107" s="85">
        <v>72.096613385649505</v>
      </c>
      <c r="F1107" s="91">
        <v>71.823239957546704</v>
      </c>
      <c r="G1107" s="86">
        <v>20.189967731214999</v>
      </c>
      <c r="H1107" s="86">
        <v>20.067753728063099</v>
      </c>
      <c r="I1107" s="86">
        <v>93.54</v>
      </c>
      <c r="J1107" s="86">
        <v>33.33</v>
      </c>
      <c r="K1107" s="87">
        <v>1.1900000000000001E-2</v>
      </c>
      <c r="L1107" s="85">
        <v>1.1599999993500001</v>
      </c>
      <c r="M1107" s="86">
        <v>0</v>
      </c>
      <c r="N1107" s="86">
        <v>72.629901934400493</v>
      </c>
      <c r="O1107" s="86">
        <v>14.2540005549903</v>
      </c>
      <c r="P1107" s="86">
        <v>0.28299999999999997</v>
      </c>
      <c r="Q1107" s="88">
        <v>2.1084000000000001</v>
      </c>
      <c r="R1107" s="85">
        <v>0</v>
      </c>
      <c r="S1107" s="86">
        <v>0</v>
      </c>
      <c r="T1107" s="86">
        <v>3.4</v>
      </c>
      <c r="U1107" s="88">
        <v>0.87479496992892303</v>
      </c>
      <c r="V1107" s="89">
        <v>4.18</v>
      </c>
      <c r="W1107" s="85">
        <v>37.130070586573702</v>
      </c>
      <c r="X1107" s="88">
        <v>36.766666666699997</v>
      </c>
      <c r="Y1107" s="85">
        <v>-100</v>
      </c>
      <c r="Z1107" s="88">
        <v>-100</v>
      </c>
      <c r="AA1107" s="85">
        <v>0</v>
      </c>
      <c r="AB1107" s="91">
        <v>0</v>
      </c>
      <c r="AC1107" s="86">
        <v>0</v>
      </c>
      <c r="AD1107" s="86">
        <v>0</v>
      </c>
      <c r="AE1107" s="86">
        <v>0.01</v>
      </c>
      <c r="AF1107" s="88">
        <v>0</v>
      </c>
      <c r="AG1107" s="85">
        <v>0</v>
      </c>
      <c r="AH1107" s="86">
        <v>0.193384</v>
      </c>
      <c r="AI1107" s="88">
        <v>3.2409999983099999E-2</v>
      </c>
      <c r="AJ1107" s="150">
        <v>1.35</v>
      </c>
      <c r="AK1107" s="151">
        <v>0</v>
      </c>
    </row>
    <row r="1108" spans="1:37" x14ac:dyDescent="0.2">
      <c r="A1108" s="149" t="s">
        <v>2513</v>
      </c>
      <c r="B1108" s="66" t="s">
        <v>2514</v>
      </c>
      <c r="C1108" s="67">
        <v>60</v>
      </c>
      <c r="D1108" s="84" t="s">
        <v>349</v>
      </c>
      <c r="E1108" s="85">
        <v>60.974131494576</v>
      </c>
      <c r="F1108" s="91">
        <v>60.871360182704599</v>
      </c>
      <c r="G1108" s="86">
        <v>22.648337652070801</v>
      </c>
      <c r="H1108" s="86">
        <v>22.621986033642202</v>
      </c>
      <c r="I1108" s="86">
        <v>315.47000000000003</v>
      </c>
      <c r="J1108" s="86">
        <v>398.06</v>
      </c>
      <c r="K1108" s="87">
        <v>9.7999999999999997E-3</v>
      </c>
      <c r="L1108" s="85">
        <v>1.02999999981</v>
      </c>
      <c r="M1108" s="86">
        <v>6.8732132120005599E-3</v>
      </c>
      <c r="N1108" s="86">
        <v>61.1745398092703</v>
      </c>
      <c r="O1108" s="86">
        <v>19.370698131760101</v>
      </c>
      <c r="P1108" s="86">
        <v>5.9240000000000004</v>
      </c>
      <c r="Q1108" s="88">
        <v>3.0548000000000002</v>
      </c>
      <c r="R1108" s="85">
        <v>4.07581006725087E-2</v>
      </c>
      <c r="S1108" s="86">
        <v>0</v>
      </c>
      <c r="T1108" s="86">
        <v>3.89</v>
      </c>
      <c r="U1108" s="88">
        <v>2.3558346875137199</v>
      </c>
      <c r="V1108" s="89">
        <v>3.9</v>
      </c>
      <c r="W1108" s="85">
        <v>24.453750518655799</v>
      </c>
      <c r="X1108" s="88">
        <v>18.100000000000001</v>
      </c>
      <c r="Y1108" s="85">
        <v>-100</v>
      </c>
      <c r="Z1108" s="88">
        <v>-100</v>
      </c>
      <c r="AA1108" s="85">
        <v>0.86</v>
      </c>
      <c r="AB1108" s="91">
        <v>0.85</v>
      </c>
      <c r="AC1108" s="86">
        <v>0.23</v>
      </c>
      <c r="AD1108" s="86">
        <v>0.23</v>
      </c>
      <c r="AE1108" s="86">
        <v>0.99</v>
      </c>
      <c r="AF1108" s="88">
        <v>1.80050003495</v>
      </c>
      <c r="AG1108" s="85">
        <v>0</v>
      </c>
      <c r="AH1108" s="86">
        <v>2.8676270000000001</v>
      </c>
      <c r="AI1108" s="88">
        <v>0.48614999973400003</v>
      </c>
      <c r="AJ1108" s="150">
        <v>1.31</v>
      </c>
      <c r="AK1108" s="151">
        <v>0</v>
      </c>
    </row>
    <row r="1109" spans="1:37" x14ac:dyDescent="0.2">
      <c r="A1109" s="149" t="s">
        <v>2515</v>
      </c>
      <c r="B1109" s="66" t="s">
        <v>2516</v>
      </c>
      <c r="C1109" s="67">
        <v>60</v>
      </c>
      <c r="D1109" s="84" t="s">
        <v>349</v>
      </c>
      <c r="E1109" s="85">
        <v>18.926876122332501</v>
      </c>
      <c r="F1109" s="91">
        <v>18.9233960215488</v>
      </c>
      <c r="G1109" s="86">
        <v>13.2257750184445</v>
      </c>
      <c r="H1109" s="86">
        <v>13.2257750184445</v>
      </c>
      <c r="I1109" s="86">
        <v>13.26</v>
      </c>
      <c r="J1109" s="86">
        <v>16.52</v>
      </c>
      <c r="K1109" s="87">
        <v>0</v>
      </c>
      <c r="L1109" s="85">
        <v>2.5800000033799999</v>
      </c>
      <c r="M1109" s="86">
        <v>0</v>
      </c>
      <c r="N1109" s="86">
        <v>18.345595434581899</v>
      </c>
      <c r="O1109" s="86">
        <v>17.949416209960201</v>
      </c>
      <c r="P1109" s="86">
        <v>0.41399999999999998</v>
      </c>
      <c r="Q1109" s="88">
        <v>1.0595000000000001</v>
      </c>
      <c r="R1109" s="85">
        <v>0</v>
      </c>
      <c r="S1109" s="86">
        <v>0.4</v>
      </c>
      <c r="T1109" s="86">
        <v>1.1100000000000001</v>
      </c>
      <c r="U1109" s="88">
        <v>12.6035329983156</v>
      </c>
      <c r="V1109" s="89">
        <v>2.4700000000000002</v>
      </c>
      <c r="W1109" s="85">
        <v>20.560961701654101</v>
      </c>
      <c r="X1109" s="88">
        <v>24</v>
      </c>
      <c r="Y1109" s="85">
        <v>-49.62</v>
      </c>
      <c r="Z1109" s="88">
        <v>-100</v>
      </c>
      <c r="AA1109" s="85">
        <v>0</v>
      </c>
      <c r="AB1109" s="91">
        <v>0</v>
      </c>
      <c r="AC1109" s="86">
        <v>0.01</v>
      </c>
      <c r="AD1109" s="86">
        <v>0.01</v>
      </c>
      <c r="AE1109" s="86">
        <v>0</v>
      </c>
      <c r="AF1109" s="88">
        <v>0</v>
      </c>
      <c r="AG1109" s="85">
        <v>0.1865600003</v>
      </c>
      <c r="AH1109" s="86">
        <v>0.143259</v>
      </c>
      <c r="AI1109" s="88">
        <v>3.80950000612E-2</v>
      </c>
      <c r="AJ1109" s="150">
        <v>1.2</v>
      </c>
      <c r="AK1109" s="151">
        <v>0</v>
      </c>
    </row>
    <row r="1110" spans="1:37" x14ac:dyDescent="0.2">
      <c r="A1110" s="149" t="s">
        <v>2079</v>
      </c>
      <c r="B1110" s="66" t="s">
        <v>2517</v>
      </c>
      <c r="C1110" s="67">
        <v>60</v>
      </c>
      <c r="D1110" s="84" t="s">
        <v>349</v>
      </c>
      <c r="E1110" s="85">
        <v>28.821234930434599</v>
      </c>
      <c r="F1110" s="91">
        <v>28.821234930434599</v>
      </c>
      <c r="G1110" s="86">
        <v>19.249241546449198</v>
      </c>
      <c r="H1110" s="86">
        <v>19.249241546449198</v>
      </c>
      <c r="I1110" s="86">
        <v>43.7</v>
      </c>
      <c r="J1110" s="86">
        <v>33.72</v>
      </c>
      <c r="K1110" s="87">
        <v>9.7999999999999997E-3</v>
      </c>
      <c r="L1110" s="85">
        <v>2.9100000008500002</v>
      </c>
      <c r="M1110" s="86">
        <v>0</v>
      </c>
      <c r="N1110" s="86">
        <v>28.8900930992822</v>
      </c>
      <c r="O1110" s="86">
        <v>18.940650925334999</v>
      </c>
      <c r="P1110" s="86">
        <v>0.49399999999999999</v>
      </c>
      <c r="Q1110" s="88">
        <v>1.7886</v>
      </c>
      <c r="R1110" s="85">
        <v>0</v>
      </c>
      <c r="S1110" s="86">
        <v>0</v>
      </c>
      <c r="T1110" s="86">
        <v>1.95</v>
      </c>
      <c r="U1110" s="88">
        <v>8.8546688012453707</v>
      </c>
      <c r="V1110" s="89">
        <v>3.28</v>
      </c>
      <c r="W1110" s="85">
        <v>15.5868864131427</v>
      </c>
      <c r="X1110" s="88">
        <v>16.566666666700002</v>
      </c>
      <c r="Y1110" s="85">
        <v>-100</v>
      </c>
      <c r="Z1110" s="88">
        <v>-100</v>
      </c>
      <c r="AA1110" s="85">
        <v>0.08</v>
      </c>
      <c r="AB1110" s="91">
        <v>0.08</v>
      </c>
      <c r="AC1110" s="86">
        <v>0.05</v>
      </c>
      <c r="AD1110" s="86">
        <v>0.05</v>
      </c>
      <c r="AE1110" s="86">
        <v>0.08</v>
      </c>
      <c r="AF1110" s="88">
        <v>0.12579999867800001</v>
      </c>
      <c r="AG1110" s="85">
        <v>4.1340000049799996E-3</v>
      </c>
      <c r="AH1110" s="86">
        <v>0.23499100000000001</v>
      </c>
      <c r="AI1110" s="88">
        <v>1.9446000023399999E-2</v>
      </c>
      <c r="AJ1110" s="150">
        <v>1.18</v>
      </c>
      <c r="AK1110" s="151">
        <v>0</v>
      </c>
    </row>
    <row r="1111" spans="1:37" x14ac:dyDescent="0.2">
      <c r="A1111" s="149" t="s">
        <v>2518</v>
      </c>
      <c r="B1111" s="66" t="s">
        <v>2519</v>
      </c>
      <c r="C1111" s="67">
        <v>60</v>
      </c>
      <c r="D1111" s="84" t="s">
        <v>349</v>
      </c>
      <c r="E1111" s="85">
        <v>32.609987644473598</v>
      </c>
      <c r="F1111" s="91">
        <v>31.657517321196799</v>
      </c>
      <c r="G1111" s="86">
        <v>21.8880495472247</v>
      </c>
      <c r="H1111" s="86">
        <v>21.511127793678401</v>
      </c>
      <c r="I1111" s="86">
        <v>186.62</v>
      </c>
      <c r="J1111" s="86">
        <v>172.33</v>
      </c>
      <c r="K1111" s="87">
        <v>8.6999999999999994E-3</v>
      </c>
      <c r="L1111" s="85">
        <v>2.1600000027799999</v>
      </c>
      <c r="M1111" s="86">
        <v>1.6347642296469901E-4</v>
      </c>
      <c r="N1111" s="86">
        <v>37.391353161868601</v>
      </c>
      <c r="O1111" s="86">
        <v>27.4200770126265</v>
      </c>
      <c r="P1111" s="86">
        <v>3.496</v>
      </c>
      <c r="Q1111" s="88">
        <v>3.5537000000000001</v>
      </c>
      <c r="R1111" s="85">
        <v>8.3084081090063107E-3</v>
      </c>
      <c r="S1111" s="86">
        <v>0</v>
      </c>
      <c r="T1111" s="86">
        <v>2.5099999999999998</v>
      </c>
      <c r="U1111" s="88">
        <v>5.0563818639640896</v>
      </c>
      <c r="V1111" s="89">
        <v>3.2</v>
      </c>
      <c r="W1111" s="85">
        <v>17.118140407966798</v>
      </c>
      <c r="X1111" s="88"/>
      <c r="Y1111" s="85"/>
      <c r="Z1111" s="88">
        <v>-100</v>
      </c>
      <c r="AA1111" s="85">
        <v>0.21</v>
      </c>
      <c r="AB1111" s="91">
        <v>0.21</v>
      </c>
      <c r="AC1111" s="86">
        <v>0.14000000000000001</v>
      </c>
      <c r="AD1111" s="86">
        <v>0.14000000000000001</v>
      </c>
      <c r="AE1111" s="86">
        <v>0.97</v>
      </c>
      <c r="AF1111" s="88">
        <v>0.32499998849700001</v>
      </c>
      <c r="AG1111" s="85">
        <v>0</v>
      </c>
      <c r="AH1111" s="86">
        <v>1.1246590000000001</v>
      </c>
      <c r="AI1111" s="88">
        <v>0.259280000299</v>
      </c>
      <c r="AJ1111" s="150">
        <v>1.34</v>
      </c>
      <c r="AK1111" s="151">
        <v>0</v>
      </c>
    </row>
    <row r="1112" spans="1:37" x14ac:dyDescent="0.2">
      <c r="A1112" s="149" t="s">
        <v>2520</v>
      </c>
      <c r="B1112" s="66" t="s">
        <v>2521</v>
      </c>
      <c r="C1112" s="67">
        <v>60</v>
      </c>
      <c r="D1112" s="84" t="s">
        <v>349</v>
      </c>
      <c r="E1112" s="85">
        <v>42.665731802207802</v>
      </c>
      <c r="F1112" s="91">
        <v>42.665731802207802</v>
      </c>
      <c r="G1112" s="86">
        <v>18.9720481227181</v>
      </c>
      <c r="H1112" s="86">
        <v>18.9720481227181</v>
      </c>
      <c r="I1112" s="86">
        <v>26.09</v>
      </c>
      <c r="J1112" s="86">
        <v>19.89</v>
      </c>
      <c r="K1112" s="87">
        <v>0</v>
      </c>
      <c r="L1112" s="85">
        <v>1.5500000001700001</v>
      </c>
      <c r="M1112" s="86">
        <v>1.30194469068983E-3</v>
      </c>
      <c r="N1112" s="86">
        <v>43.099885976869601</v>
      </c>
      <c r="O1112" s="86">
        <v>16.734258271077898</v>
      </c>
      <c r="P1112" s="86">
        <v>0.308</v>
      </c>
      <c r="Q1112" s="88">
        <v>1.9000999999999999</v>
      </c>
      <c r="R1112" s="85">
        <v>9.3782237644190192E-3</v>
      </c>
      <c r="S1112" s="86">
        <v>1.9</v>
      </c>
      <c r="T1112" s="86">
        <v>1.94</v>
      </c>
      <c r="U1112" s="88">
        <v>5.8665594992774697</v>
      </c>
      <c r="V1112" s="89">
        <v>3.47</v>
      </c>
      <c r="W1112" s="85">
        <v>35.339263167509699</v>
      </c>
      <c r="X1112" s="88">
        <v>23.5333333333</v>
      </c>
      <c r="Y1112" s="85"/>
      <c r="Z1112" s="88"/>
      <c r="AA1112" s="85">
        <v>0.1</v>
      </c>
      <c r="AB1112" s="91">
        <v>0.1</v>
      </c>
      <c r="AC1112" s="86">
        <v>0.06</v>
      </c>
      <c r="AD1112" s="86">
        <v>0.06</v>
      </c>
      <c r="AE1112" s="86">
        <v>0</v>
      </c>
      <c r="AF1112" s="88">
        <v>9.7566995631700006</v>
      </c>
      <c r="AG1112" s="85">
        <v>0</v>
      </c>
      <c r="AH1112" s="86">
        <v>0.14428099999999999</v>
      </c>
      <c r="AI1112" s="88">
        <v>0.11406600000100001</v>
      </c>
      <c r="AJ1112" s="150">
        <v>1.5</v>
      </c>
      <c r="AK1112" s="151">
        <v>0</v>
      </c>
    </row>
    <row r="1113" spans="1:37" x14ac:dyDescent="0.2">
      <c r="A1113" s="149" t="s">
        <v>2522</v>
      </c>
      <c r="B1113" s="66" t="s">
        <v>2523</v>
      </c>
      <c r="C1113" s="67">
        <v>60</v>
      </c>
      <c r="D1113" s="84" t="s">
        <v>349</v>
      </c>
      <c r="E1113" s="85">
        <v>32.904884318766101</v>
      </c>
      <c r="F1113" s="91">
        <v>32.896933718495703</v>
      </c>
      <c r="G1113" s="86">
        <v>22.494898364826501</v>
      </c>
      <c r="H1113" s="86">
        <v>22.486947764556199</v>
      </c>
      <c r="I1113" s="86">
        <v>36.75</v>
      </c>
      <c r="J1113" s="86">
        <v>34.840000000000003</v>
      </c>
      <c r="K1113" s="87">
        <v>0</v>
      </c>
      <c r="L1113" s="85">
        <v>2.9499999942600001</v>
      </c>
      <c r="M1113" s="86">
        <v>0</v>
      </c>
      <c r="N1113" s="86">
        <v>33.938595791098003</v>
      </c>
      <c r="O1113" s="86">
        <v>18.065638687226301</v>
      </c>
      <c r="P1113" s="86">
        <v>0.621</v>
      </c>
      <c r="Q1113" s="88">
        <v>2.1202000000000001</v>
      </c>
      <c r="R1113" s="85">
        <v>0</v>
      </c>
      <c r="S1113" s="86">
        <v>1.2</v>
      </c>
      <c r="T1113" s="86">
        <v>2.2400000000000002</v>
      </c>
      <c r="U1113" s="88">
        <v>5.9231972013887004</v>
      </c>
      <c r="V1113" s="89">
        <v>3.38</v>
      </c>
      <c r="W1113" s="85">
        <v>22.246814116814299</v>
      </c>
      <c r="X1113" s="88">
        <v>22.066666666700002</v>
      </c>
      <c r="Y1113" s="85">
        <v>-100</v>
      </c>
      <c r="Z1113" s="88">
        <v>-100</v>
      </c>
      <c r="AA1113" s="85">
        <v>0.01</v>
      </c>
      <c r="AB1113" s="91">
        <v>0.01</v>
      </c>
      <c r="AC1113" s="86">
        <v>0</v>
      </c>
      <c r="AD1113" s="86">
        <v>0</v>
      </c>
      <c r="AE1113" s="86">
        <v>0.12</v>
      </c>
      <c r="AF1113" s="88">
        <v>11.466899849500001</v>
      </c>
      <c r="AG1113" s="85">
        <v>2.3400000006999998E-2</v>
      </c>
      <c r="AH1113" s="86">
        <v>0.16042500000000001</v>
      </c>
      <c r="AI1113" s="88">
        <v>1.9446000005800001E-2</v>
      </c>
      <c r="AJ1113" s="150">
        <v>1.35</v>
      </c>
      <c r="AK1113" s="151">
        <v>0</v>
      </c>
    </row>
    <row r="1114" spans="1:37" x14ac:dyDescent="0.2">
      <c r="A1114" s="149" t="s">
        <v>2524</v>
      </c>
      <c r="B1114" s="66" t="s">
        <v>2525</v>
      </c>
      <c r="C1114" s="67">
        <v>60</v>
      </c>
      <c r="D1114" s="84" t="s">
        <v>349</v>
      </c>
      <c r="E1114" s="85">
        <v>26.0173991417991</v>
      </c>
      <c r="F1114" s="91">
        <v>26.0173991417991</v>
      </c>
      <c r="G1114" s="86">
        <v>15.8923917941885</v>
      </c>
      <c r="H1114" s="86">
        <v>15.8923917941885</v>
      </c>
      <c r="I1114" s="86">
        <v>49.97</v>
      </c>
      <c r="J1114" s="86">
        <v>51.29</v>
      </c>
      <c r="K1114" s="87">
        <v>0</v>
      </c>
      <c r="L1114" s="85">
        <v>4.0600000014699997</v>
      </c>
      <c r="M1114" s="86">
        <v>0</v>
      </c>
      <c r="N1114" s="86">
        <v>32.233496506820003</v>
      </c>
      <c r="O1114" s="86">
        <v>20.329706131491498</v>
      </c>
      <c r="P1114" s="86">
        <v>0.84899999999999998</v>
      </c>
      <c r="Q1114" s="88">
        <v>1.4478</v>
      </c>
      <c r="R1114" s="85">
        <v>0</v>
      </c>
      <c r="S1114" s="86">
        <v>2.8</v>
      </c>
      <c r="T1114" s="86">
        <v>1.44</v>
      </c>
      <c r="U1114" s="88">
        <v>5.2324783980249601</v>
      </c>
      <c r="V1114" s="89">
        <v>3.06</v>
      </c>
      <c r="W1114" s="85">
        <v>17.401401119856999</v>
      </c>
      <c r="X1114" s="88"/>
      <c r="Y1114" s="85"/>
      <c r="Z1114" s="88">
        <v>-100</v>
      </c>
      <c r="AA1114" s="85">
        <v>0.02</v>
      </c>
      <c r="AB1114" s="91">
        <v>0.02</v>
      </c>
      <c r="AC1114" s="86">
        <v>0.01</v>
      </c>
      <c r="AD1114" s="86">
        <v>0.01</v>
      </c>
      <c r="AE1114" s="86">
        <v>0.17</v>
      </c>
      <c r="AF1114" s="88">
        <v>5.6631999036299998</v>
      </c>
      <c r="AG1114" s="85">
        <v>4.41999999704E-3</v>
      </c>
      <c r="AH1114" s="86">
        <v>0.268729</v>
      </c>
      <c r="AI1114" s="88">
        <v>7.5927999949200006E-2</v>
      </c>
      <c r="AJ1114" s="150">
        <v>1.26</v>
      </c>
      <c r="AK1114" s="151">
        <v>0</v>
      </c>
    </row>
    <row r="1115" spans="1:37" x14ac:dyDescent="0.2">
      <c r="A1115" s="149" t="s">
        <v>2526</v>
      </c>
      <c r="B1115" s="66" t="s">
        <v>2527</v>
      </c>
      <c r="C1115" s="67">
        <v>60</v>
      </c>
      <c r="D1115" s="84" t="s">
        <v>349</v>
      </c>
      <c r="E1115" s="85">
        <v>16.370220340023302</v>
      </c>
      <c r="F1115" s="91">
        <v>16.258515927085298</v>
      </c>
      <c r="G1115" s="86">
        <v>10.2626894985577</v>
      </c>
      <c r="H1115" s="86">
        <v>10.235070275578501</v>
      </c>
      <c r="I1115" s="86">
        <v>41.19</v>
      </c>
      <c r="J1115" s="86">
        <v>27.44</v>
      </c>
      <c r="K1115" s="87">
        <v>0</v>
      </c>
      <c r="L1115" s="85">
        <v>1.23000000026</v>
      </c>
      <c r="M1115" s="86">
        <v>0</v>
      </c>
      <c r="N1115" s="86">
        <v>21.000023761058799</v>
      </c>
      <c r="O1115" s="86">
        <v>13.6431874136792</v>
      </c>
      <c r="P1115" s="86">
        <v>0.68400000000000005</v>
      </c>
      <c r="Q1115" s="88">
        <v>2.1549999999999998</v>
      </c>
      <c r="R1115" s="85">
        <v>0</v>
      </c>
      <c r="S1115" s="86">
        <v>3</v>
      </c>
      <c r="T1115" s="86">
        <v>1.49</v>
      </c>
      <c r="U1115" s="88">
        <v>9.5108328730129497</v>
      </c>
      <c r="V1115" s="89">
        <v>2.65</v>
      </c>
      <c r="W1115" s="85">
        <v>15.380784949765999</v>
      </c>
      <c r="X1115" s="88"/>
      <c r="Y1115" s="85"/>
      <c r="Z1115" s="88">
        <v>-100</v>
      </c>
      <c r="AA1115" s="85">
        <v>0</v>
      </c>
      <c r="AB1115" s="91">
        <v>0</v>
      </c>
      <c r="AC1115" s="86">
        <v>0</v>
      </c>
      <c r="AD1115" s="86">
        <v>0</v>
      </c>
      <c r="AE1115" s="86">
        <v>0</v>
      </c>
      <c r="AF1115" s="88">
        <v>0</v>
      </c>
      <c r="AG1115" s="85">
        <v>0.102975000042</v>
      </c>
      <c r="AH1115" s="86">
        <v>0.22501699999999999</v>
      </c>
      <c r="AI1115" s="88">
        <v>7.0792000028699995E-2</v>
      </c>
      <c r="AJ1115" s="150">
        <v>1.19</v>
      </c>
      <c r="AK1115" s="151">
        <v>0</v>
      </c>
    </row>
    <row r="1116" spans="1:37" x14ac:dyDescent="0.2">
      <c r="A1116" s="149" t="s">
        <v>2528</v>
      </c>
      <c r="B1116" s="66" t="s">
        <v>2529</v>
      </c>
      <c r="C1116" s="67">
        <v>83</v>
      </c>
      <c r="D1116" s="84" t="s">
        <v>349</v>
      </c>
      <c r="E1116" s="85">
        <v>14.4052147989944</v>
      </c>
      <c r="F1116" s="91">
        <v>14.383708944210801</v>
      </c>
      <c r="G1116" s="86">
        <v>8.7877372132861709</v>
      </c>
      <c r="H1116" s="86">
        <v>8.7729055892974994</v>
      </c>
      <c r="I1116" s="86">
        <v>30.81</v>
      </c>
      <c r="J1116" s="86">
        <v>21.8</v>
      </c>
      <c r="K1116" s="87">
        <v>0</v>
      </c>
      <c r="L1116" s="85">
        <v>2.7099999967000001</v>
      </c>
      <c r="M1116" s="86">
        <v>0</v>
      </c>
      <c r="N1116" s="86">
        <v>19.259289030002201</v>
      </c>
      <c r="O1116" s="86">
        <v>15.862160547108401</v>
      </c>
      <c r="P1116" s="86">
        <v>0.58399999999999996</v>
      </c>
      <c r="Q1116" s="88">
        <v>1.0793999999999999</v>
      </c>
      <c r="R1116" s="85">
        <v>0</v>
      </c>
      <c r="S1116" s="86">
        <v>4.5</v>
      </c>
      <c r="T1116" s="86">
        <v>1.17</v>
      </c>
      <c r="U1116" s="88">
        <v>6.0898648097473398</v>
      </c>
      <c r="V1116" s="89">
        <v>2.83</v>
      </c>
      <c r="W1116" s="85">
        <v>19.012518453442599</v>
      </c>
      <c r="X1116" s="88"/>
      <c r="Y1116" s="85"/>
      <c r="Z1116" s="88">
        <v>-100</v>
      </c>
      <c r="AA1116" s="85">
        <v>0</v>
      </c>
      <c r="AB1116" s="91">
        <v>0</v>
      </c>
      <c r="AC1116" s="86">
        <v>0</v>
      </c>
      <c r="AD1116" s="86">
        <v>0</v>
      </c>
      <c r="AE1116" s="86">
        <v>0</v>
      </c>
      <c r="AF1116" s="88">
        <v>0.39989998888</v>
      </c>
      <c r="AG1116" s="85">
        <v>2.67049999701E-2</v>
      </c>
      <c r="AH1116" s="86">
        <v>0.13980899999999999</v>
      </c>
      <c r="AI1116" s="88">
        <v>1.6877999981100001E-2</v>
      </c>
      <c r="AJ1116" s="150">
        <v>1.28</v>
      </c>
      <c r="AK1116" s="151">
        <v>0</v>
      </c>
    </row>
    <row r="1117" spans="1:37" x14ac:dyDescent="0.2">
      <c r="A1117" s="149" t="s">
        <v>2530</v>
      </c>
      <c r="B1117" s="66" t="s">
        <v>2531</v>
      </c>
      <c r="C1117" s="67">
        <v>83</v>
      </c>
      <c r="D1117" s="84" t="s">
        <v>349</v>
      </c>
      <c r="E1117" s="85">
        <v>16.5504729101241</v>
      </c>
      <c r="F1117" s="91">
        <v>16.5274490481935</v>
      </c>
      <c r="G1117" s="86">
        <v>13.211091975723599</v>
      </c>
      <c r="H1117" s="86">
        <v>13.1889890682704</v>
      </c>
      <c r="I1117" s="86">
        <v>26.84</v>
      </c>
      <c r="J1117" s="86">
        <v>29.15</v>
      </c>
      <c r="K1117" s="87">
        <v>0</v>
      </c>
      <c r="L1117" s="85">
        <v>3.1900000045499999</v>
      </c>
      <c r="M1117" s="86">
        <v>0</v>
      </c>
      <c r="N1117" s="86">
        <v>19.301688226266201</v>
      </c>
      <c r="O1117" s="86">
        <v>13.8302609315166</v>
      </c>
      <c r="P1117" s="86">
        <v>0.80300000000000005</v>
      </c>
      <c r="Q1117" s="88">
        <v>1.1972</v>
      </c>
      <c r="R1117" s="85">
        <v>0</v>
      </c>
      <c r="S1117" s="86">
        <v>1.8</v>
      </c>
      <c r="T1117" s="86">
        <v>1.1299999999999999</v>
      </c>
      <c r="U1117" s="88">
        <v>11.221830304928</v>
      </c>
      <c r="V1117" s="89">
        <v>2.61</v>
      </c>
      <c r="W1117" s="85">
        <v>19.072155978681</v>
      </c>
      <c r="X1117" s="88"/>
      <c r="Y1117" s="85"/>
      <c r="Z1117" s="88">
        <v>-100</v>
      </c>
      <c r="AA1117" s="85">
        <v>0</v>
      </c>
      <c r="AB1117" s="91">
        <v>0.02</v>
      </c>
      <c r="AC1117" s="86">
        <v>0</v>
      </c>
      <c r="AD1117" s="86">
        <v>0</v>
      </c>
      <c r="AE1117" s="86">
        <v>0</v>
      </c>
      <c r="AF1117" s="88">
        <v>1.9211000231499999</v>
      </c>
      <c r="AG1117" s="85">
        <v>4.39370000188E-2</v>
      </c>
      <c r="AH1117" s="86">
        <v>0.16508400000000001</v>
      </c>
      <c r="AI1117" s="88">
        <v>5.0634000021700001E-2</v>
      </c>
      <c r="AJ1117" s="150">
        <v>1.38</v>
      </c>
      <c r="AK1117" s="151">
        <v>0</v>
      </c>
    </row>
    <row r="1118" spans="1:37" x14ac:dyDescent="0.2">
      <c r="A1118" s="149" t="s">
        <v>2532</v>
      </c>
      <c r="B1118" s="66" t="s">
        <v>2533</v>
      </c>
      <c r="C1118" s="67">
        <v>83</v>
      </c>
      <c r="D1118" s="84" t="s">
        <v>349</v>
      </c>
      <c r="E1118" s="85">
        <v>13.746188417688201</v>
      </c>
      <c r="F1118" s="91">
        <v>13.734554672479501</v>
      </c>
      <c r="G1118" s="86">
        <v>11.421888585459</v>
      </c>
      <c r="H1118" s="86">
        <v>11.4102548402503</v>
      </c>
      <c r="I1118" s="86">
        <v>27.83</v>
      </c>
      <c r="J1118" s="86">
        <v>18.32</v>
      </c>
      <c r="K1118" s="87">
        <v>0</v>
      </c>
      <c r="L1118" s="85">
        <v>3.4499999960199998</v>
      </c>
      <c r="M1118" s="86">
        <v>0</v>
      </c>
      <c r="N1118" s="86">
        <v>16.790010328251999</v>
      </c>
      <c r="O1118" s="86">
        <v>15.947637082167001</v>
      </c>
      <c r="P1118" s="86">
        <v>0.36599999999999999</v>
      </c>
      <c r="Q1118" s="88">
        <v>0.91169999999999995</v>
      </c>
      <c r="R1118" s="85">
        <v>0</v>
      </c>
      <c r="S1118" s="86">
        <v>2.1</v>
      </c>
      <c r="T1118" s="86">
        <v>0.96</v>
      </c>
      <c r="U1118" s="88">
        <v>10.4317956379578</v>
      </c>
      <c r="V1118" s="89">
        <v>2.6</v>
      </c>
      <c r="W1118" s="85">
        <v>18.6051898700896</v>
      </c>
      <c r="X1118" s="88"/>
      <c r="Y1118" s="85"/>
      <c r="Z1118" s="88">
        <v>-100</v>
      </c>
      <c r="AA1118" s="85">
        <v>0</v>
      </c>
      <c r="AB1118" s="91">
        <v>0</v>
      </c>
      <c r="AC1118" s="86">
        <v>0</v>
      </c>
      <c r="AD1118" s="86">
        <v>0</v>
      </c>
      <c r="AE1118" s="86">
        <v>0</v>
      </c>
      <c r="AF1118" s="88">
        <v>0.329100012399</v>
      </c>
      <c r="AG1118" s="85">
        <v>6.0850999920099999E-2</v>
      </c>
      <c r="AH1118" s="86">
        <v>0.15038699999999999</v>
      </c>
      <c r="AI1118" s="88">
        <v>3.37559999557E-2</v>
      </c>
      <c r="AJ1118" s="150">
        <v>1.55</v>
      </c>
      <c r="AK1118" s="151">
        <v>0</v>
      </c>
    </row>
    <row r="1119" spans="1:37" x14ac:dyDescent="0.2">
      <c r="A1119" s="149" t="s">
        <v>2534</v>
      </c>
      <c r="B1119" s="66" t="s">
        <v>2535</v>
      </c>
      <c r="C1119" s="67">
        <v>83</v>
      </c>
      <c r="D1119" s="84" t="s">
        <v>349</v>
      </c>
      <c r="E1119" s="85">
        <v>13.4665290063342</v>
      </c>
      <c r="F1119" s="91">
        <v>13.4665290063342</v>
      </c>
      <c r="G1119" s="86">
        <v>10.0887351061752</v>
      </c>
      <c r="H1119" s="86">
        <v>10.0887351061752</v>
      </c>
      <c r="I1119" s="86">
        <v>20.2</v>
      </c>
      <c r="J1119" s="86">
        <v>16.75</v>
      </c>
      <c r="K1119" s="87">
        <v>0</v>
      </c>
      <c r="L1119" s="85">
        <v>4.7800000031999996</v>
      </c>
      <c r="M1119" s="86">
        <v>0</v>
      </c>
      <c r="N1119" s="86">
        <v>13.2546783708262</v>
      </c>
      <c r="O1119" s="86">
        <v>9.6721080114785707</v>
      </c>
      <c r="P1119" s="86">
        <v>0.32200000000000001</v>
      </c>
      <c r="Q1119" s="88">
        <v>1.2402</v>
      </c>
      <c r="R1119" s="85">
        <v>0</v>
      </c>
      <c r="S1119" s="86">
        <v>0.3</v>
      </c>
      <c r="T1119" s="86">
        <v>1.36</v>
      </c>
      <c r="U1119" s="88">
        <v>13.007506208666999</v>
      </c>
      <c r="V1119" s="89">
        <v>2.7</v>
      </c>
      <c r="W1119" s="85">
        <v>15.911452768171401</v>
      </c>
      <c r="X1119" s="88">
        <v>14.5333333333</v>
      </c>
      <c r="Y1119" s="85">
        <v>-100</v>
      </c>
      <c r="Z1119" s="88"/>
      <c r="AA1119" s="85">
        <v>0</v>
      </c>
      <c r="AB1119" s="91">
        <v>0</v>
      </c>
      <c r="AC1119" s="86">
        <v>0</v>
      </c>
      <c r="AD1119" s="86">
        <v>0</v>
      </c>
      <c r="AE1119" s="86">
        <v>0</v>
      </c>
      <c r="AF1119" s="88">
        <v>0</v>
      </c>
      <c r="AG1119" s="85">
        <v>1.0547000000200001E-2</v>
      </c>
      <c r="AH1119" s="86">
        <v>7.8730999999999995E-2</v>
      </c>
      <c r="AI1119" s="88">
        <v>7.6190000001700002E-3</v>
      </c>
      <c r="AJ1119" s="150">
        <v>1.61</v>
      </c>
      <c r="AK1119" s="151">
        <v>0</v>
      </c>
    </row>
    <row r="1120" spans="1:37" x14ac:dyDescent="0.2">
      <c r="A1120" s="149" t="s">
        <v>2536</v>
      </c>
      <c r="B1120" s="66" t="s">
        <v>2537</v>
      </c>
      <c r="C1120" s="67">
        <v>83</v>
      </c>
      <c r="D1120" s="84" t="s">
        <v>349</v>
      </c>
      <c r="E1120" s="85">
        <v>12.4653265299134</v>
      </c>
      <c r="F1120" s="91">
        <v>12.4413547481251</v>
      </c>
      <c r="G1120" s="86">
        <v>8.2651279065785399</v>
      </c>
      <c r="H1120" s="86">
        <v>8.2411561247902494</v>
      </c>
      <c r="I1120" s="86">
        <v>112.36</v>
      </c>
      <c r="J1120" s="86">
        <v>61.52</v>
      </c>
      <c r="K1120" s="87">
        <v>0</v>
      </c>
      <c r="L1120" s="85">
        <v>1.5700000001500001</v>
      </c>
      <c r="M1120" s="86">
        <v>0.50092070853462001</v>
      </c>
      <c r="N1120" s="86">
        <v>15.8259973035134</v>
      </c>
      <c r="O1120" s="86">
        <v>18.565658105327302</v>
      </c>
      <c r="P1120" s="86">
        <v>1.089</v>
      </c>
      <c r="Q1120" s="88">
        <v>0.62780000000000002</v>
      </c>
      <c r="R1120" s="85">
        <v>4.7047753469771803E-2</v>
      </c>
      <c r="S1120" s="86">
        <v>1.8</v>
      </c>
      <c r="T1120" s="86">
        <v>1.29</v>
      </c>
      <c r="U1120" s="88">
        <v>6.2343755350844097</v>
      </c>
      <c r="V1120" s="89">
        <v>2.4300000000000002</v>
      </c>
      <c r="W1120" s="85">
        <v>14.1237307490745</v>
      </c>
      <c r="X1120" s="88"/>
      <c r="Y1120" s="85"/>
      <c r="Z1120" s="88">
        <v>-77.8</v>
      </c>
      <c r="AA1120" s="85">
        <v>0</v>
      </c>
      <c r="AB1120" s="91">
        <v>0</v>
      </c>
      <c r="AC1120" s="86">
        <v>0</v>
      </c>
      <c r="AD1120" s="86">
        <v>0</v>
      </c>
      <c r="AE1120" s="86">
        <v>0</v>
      </c>
      <c r="AF1120" s="88">
        <v>9.3099996456599998E-2</v>
      </c>
      <c r="AG1120" s="85">
        <v>0</v>
      </c>
      <c r="AH1120" s="86">
        <v>0.30523299999999998</v>
      </c>
      <c r="AI1120" s="88">
        <v>3.3755999983400002E-2</v>
      </c>
      <c r="AJ1120" s="150">
        <v>1.74</v>
      </c>
      <c r="AK1120" s="151">
        <v>0</v>
      </c>
    </row>
    <row r="1121" spans="1:37" x14ac:dyDescent="0.2">
      <c r="A1121" s="149" t="s">
        <v>2538</v>
      </c>
      <c r="B1121" s="66" t="s">
        <v>2539</v>
      </c>
      <c r="C1121" s="67">
        <v>60</v>
      </c>
      <c r="D1121" s="84" t="s">
        <v>349</v>
      </c>
      <c r="E1121" s="85">
        <v>48.438157629879001</v>
      </c>
      <c r="F1121" s="91">
        <v>48.4299229600893</v>
      </c>
      <c r="G1121" s="86">
        <v>26.474463374018701</v>
      </c>
      <c r="H1121" s="86">
        <v>26.472633447398799</v>
      </c>
      <c r="I1121" s="86">
        <v>69.040000000000006</v>
      </c>
      <c r="J1121" s="86">
        <v>53.74</v>
      </c>
      <c r="K1121" s="87">
        <v>0</v>
      </c>
      <c r="L1121" s="85">
        <v>2.1899999999499999</v>
      </c>
      <c r="M1121" s="86">
        <v>1.9647981935341499E-3</v>
      </c>
      <c r="N1121" s="86">
        <v>48.325582675215301</v>
      </c>
      <c r="O1121" s="86">
        <v>22.884076433120999</v>
      </c>
      <c r="P1121" s="86">
        <v>0.74</v>
      </c>
      <c r="Q1121" s="88">
        <v>1.4029</v>
      </c>
      <c r="R1121" s="85">
        <v>1.04210087536474E-2</v>
      </c>
      <c r="S1121" s="86">
        <v>0</v>
      </c>
      <c r="T1121" s="86">
        <v>1.75</v>
      </c>
      <c r="U1121" s="88">
        <v>2.71195125075484</v>
      </c>
      <c r="V1121" s="89">
        <v>3.61</v>
      </c>
      <c r="W1121" s="85">
        <v>24.700095885154798</v>
      </c>
      <c r="X1121" s="88">
        <v>18.5</v>
      </c>
      <c r="Y1121" s="85">
        <v>-100</v>
      </c>
      <c r="Z1121" s="88">
        <v>-100</v>
      </c>
      <c r="AA1121" s="85">
        <v>0</v>
      </c>
      <c r="AB1121" s="91">
        <v>0</v>
      </c>
      <c r="AC1121" s="86">
        <v>0</v>
      </c>
      <c r="AD1121" s="86">
        <v>0</v>
      </c>
      <c r="AE1121" s="86">
        <v>0.11</v>
      </c>
      <c r="AF1121" s="88">
        <v>7.2300001977100001E-2</v>
      </c>
      <c r="AG1121" s="85">
        <v>0</v>
      </c>
      <c r="AH1121" s="86">
        <v>0.36194199999999999</v>
      </c>
      <c r="AI1121" s="88">
        <v>8.7676999976300005E-2</v>
      </c>
      <c r="AJ1121" s="150">
        <v>1.24</v>
      </c>
      <c r="AK1121" s="151">
        <v>0</v>
      </c>
    </row>
    <row r="1122" spans="1:37" x14ac:dyDescent="0.2">
      <c r="A1122" s="149" t="s">
        <v>408</v>
      </c>
      <c r="B1122" s="66" t="s">
        <v>2540</v>
      </c>
      <c r="C1122" s="67">
        <v>60</v>
      </c>
      <c r="D1122" s="84" t="s">
        <v>349</v>
      </c>
      <c r="E1122" s="85">
        <v>52.039274078883999</v>
      </c>
      <c r="F1122" s="91">
        <v>52.039274078883999</v>
      </c>
      <c r="G1122" s="86">
        <v>24.166769292775498</v>
      </c>
      <c r="H1122" s="86">
        <v>24.166769292775498</v>
      </c>
      <c r="I1122" s="86">
        <v>69.3</v>
      </c>
      <c r="J1122" s="86">
        <v>44.74</v>
      </c>
      <c r="K1122" s="87">
        <v>0</v>
      </c>
      <c r="L1122" s="85">
        <v>1.63999999824</v>
      </c>
      <c r="M1122" s="86">
        <v>1.7496412990909401E-3</v>
      </c>
      <c r="N1122" s="86">
        <v>51.525538012024498</v>
      </c>
      <c r="O1122" s="86">
        <v>14.378404357577701</v>
      </c>
      <c r="P1122" s="86">
        <v>0.63100000000000001</v>
      </c>
      <c r="Q1122" s="88">
        <v>1.0947</v>
      </c>
      <c r="R1122" s="85">
        <v>2.4993751562109499E-2</v>
      </c>
      <c r="S1122" s="86">
        <v>0.1</v>
      </c>
      <c r="T1122" s="86">
        <v>1.61</v>
      </c>
      <c r="U1122" s="88">
        <v>3.8467997447408799</v>
      </c>
      <c r="V1122" s="89">
        <v>3.84</v>
      </c>
      <c r="W1122" s="85">
        <v>32.283455259681503</v>
      </c>
      <c r="X1122" s="88">
        <v>19.866666666699999</v>
      </c>
      <c r="Y1122" s="85">
        <v>100</v>
      </c>
      <c r="Z1122" s="88">
        <v>100</v>
      </c>
      <c r="AA1122" s="85">
        <v>0</v>
      </c>
      <c r="AB1122" s="91">
        <v>0</v>
      </c>
      <c r="AC1122" s="86">
        <v>0</v>
      </c>
      <c r="AD1122" s="86">
        <v>0</v>
      </c>
      <c r="AE1122" s="86">
        <v>0</v>
      </c>
      <c r="AF1122" s="88">
        <v>0</v>
      </c>
      <c r="AG1122" s="85">
        <v>0</v>
      </c>
      <c r="AH1122" s="86">
        <v>0.25174800000000003</v>
      </c>
      <c r="AI1122" s="88">
        <v>9.90469999972E-2</v>
      </c>
      <c r="AJ1122" s="150">
        <v>1.39</v>
      </c>
      <c r="AK1122" s="151">
        <v>0</v>
      </c>
    </row>
    <row r="1123" spans="1:37" x14ac:dyDescent="0.2">
      <c r="A1123" s="149" t="s">
        <v>2541</v>
      </c>
      <c r="B1123" s="66" t="s">
        <v>2542</v>
      </c>
      <c r="C1123" s="67">
        <v>60</v>
      </c>
      <c r="D1123" s="84" t="s">
        <v>349</v>
      </c>
      <c r="E1123" s="85">
        <v>53.997455579856201</v>
      </c>
      <c r="F1123" s="91">
        <v>53.995311405577702</v>
      </c>
      <c r="G1123" s="86">
        <v>30.745314979201499</v>
      </c>
      <c r="H1123" s="86">
        <v>30.743170804923</v>
      </c>
      <c r="I1123" s="86">
        <v>40.9</v>
      </c>
      <c r="J1123" s="86">
        <v>28.9</v>
      </c>
      <c r="K1123" s="87">
        <v>0</v>
      </c>
      <c r="L1123" s="85">
        <v>2.9200000002199999</v>
      </c>
      <c r="M1123" s="86">
        <v>2.0324624267686301E-4</v>
      </c>
      <c r="N1123" s="86">
        <v>53.136182082852301</v>
      </c>
      <c r="O1123" s="86">
        <v>26.922854164253401</v>
      </c>
      <c r="P1123" s="86">
        <v>0.45200000000000001</v>
      </c>
      <c r="Q1123" s="88">
        <v>1.6279999999999999</v>
      </c>
      <c r="R1123" s="85">
        <v>7.2737852778586003E-3</v>
      </c>
      <c r="S1123" s="86">
        <v>0.1</v>
      </c>
      <c r="T1123" s="86">
        <v>1.6</v>
      </c>
      <c r="U1123" s="88">
        <v>4.9273124919593503</v>
      </c>
      <c r="V1123" s="89">
        <v>3.96</v>
      </c>
      <c r="W1123" s="85">
        <v>23.576274669519801</v>
      </c>
      <c r="X1123" s="88">
        <v>19.166666666699999</v>
      </c>
      <c r="Y1123" s="85">
        <v>-99.98</v>
      </c>
      <c r="Z1123" s="88"/>
      <c r="AA1123" s="85">
        <v>0</v>
      </c>
      <c r="AB1123" s="91">
        <v>0</v>
      </c>
      <c r="AC1123" s="86">
        <v>0</v>
      </c>
      <c r="AD1123" s="86">
        <v>0</v>
      </c>
      <c r="AE1123" s="86">
        <v>0</v>
      </c>
      <c r="AF1123" s="88">
        <v>4.1799999776599997E-2</v>
      </c>
      <c r="AG1123" s="85">
        <v>0</v>
      </c>
      <c r="AH1123" s="86">
        <v>0.23842099999999999</v>
      </c>
      <c r="AI1123" s="88">
        <v>6.7433999933300001E-2</v>
      </c>
      <c r="AJ1123" s="150">
        <v>1.24</v>
      </c>
      <c r="AK1123" s="151">
        <v>0</v>
      </c>
    </row>
    <row r="1124" spans="1:37" x14ac:dyDescent="0.2">
      <c r="A1124" s="149" t="s">
        <v>2543</v>
      </c>
      <c r="B1124" s="66" t="s">
        <v>2544</v>
      </c>
      <c r="C1124" s="67">
        <v>60</v>
      </c>
      <c r="D1124" s="84" t="s">
        <v>349</v>
      </c>
      <c r="E1124" s="85">
        <v>30.1757535670415</v>
      </c>
      <c r="F1124" s="91">
        <v>30.1757535670415</v>
      </c>
      <c r="G1124" s="86">
        <v>17.024945667580099</v>
      </c>
      <c r="H1124" s="86">
        <v>17.024945667580099</v>
      </c>
      <c r="I1124" s="86">
        <v>16.75</v>
      </c>
      <c r="J1124" s="86">
        <v>16.09</v>
      </c>
      <c r="K1124" s="87">
        <v>0</v>
      </c>
      <c r="L1124" s="85">
        <v>1.5300000004200001</v>
      </c>
      <c r="M1124" s="86">
        <v>0</v>
      </c>
      <c r="N1124" s="86">
        <v>29.913457326529901</v>
      </c>
      <c r="O1124" s="86">
        <v>13.792875115878701</v>
      </c>
      <c r="P1124" s="86">
        <v>0.38</v>
      </c>
      <c r="Q1124" s="88">
        <v>1.3649</v>
      </c>
      <c r="R1124" s="85">
        <v>0</v>
      </c>
      <c r="S1124" s="86">
        <v>0.3</v>
      </c>
      <c r="T1124" s="86">
        <v>1.56</v>
      </c>
      <c r="U1124" s="88">
        <v>9.1609184541245394</v>
      </c>
      <c r="V1124" s="89">
        <v>3.03</v>
      </c>
      <c r="W1124" s="85">
        <v>20.762453164156401</v>
      </c>
      <c r="X1124" s="88">
        <v>13.233333333299999</v>
      </c>
      <c r="Y1124" s="85">
        <v>-100</v>
      </c>
      <c r="Z1124" s="88">
        <v>-100</v>
      </c>
      <c r="AA1124" s="85">
        <v>0</v>
      </c>
      <c r="AB1124" s="91">
        <v>0</v>
      </c>
      <c r="AC1124" s="86">
        <v>0</v>
      </c>
      <c r="AD1124" s="86">
        <v>0</v>
      </c>
      <c r="AE1124" s="86">
        <v>0</v>
      </c>
      <c r="AF1124" s="88">
        <v>0</v>
      </c>
      <c r="AG1124" s="85">
        <v>0.115486999905</v>
      </c>
      <c r="AH1124" s="86">
        <v>8.7473999999999996E-2</v>
      </c>
      <c r="AI1124" s="88">
        <v>2.2856999981099999E-2</v>
      </c>
      <c r="AJ1124" s="150">
        <v>1.59</v>
      </c>
      <c r="AK1124" s="151">
        <v>0</v>
      </c>
    </row>
    <row r="1125" spans="1:37" x14ac:dyDescent="0.2">
      <c r="A1125" s="149" t="s">
        <v>2545</v>
      </c>
      <c r="B1125" s="66" t="s">
        <v>2546</v>
      </c>
      <c r="C1125" s="67">
        <v>83</v>
      </c>
      <c r="D1125" s="84" t="s">
        <v>349</v>
      </c>
      <c r="E1125" s="85">
        <v>21.495870799661098</v>
      </c>
      <c r="F1125" s="91">
        <v>21.492076741156701</v>
      </c>
      <c r="G1125" s="86">
        <v>15.130705315476</v>
      </c>
      <c r="H1125" s="86">
        <v>15.130705315476</v>
      </c>
      <c r="I1125" s="86">
        <v>53.34</v>
      </c>
      <c r="J1125" s="86">
        <v>37.24</v>
      </c>
      <c r="K1125" s="87">
        <v>0</v>
      </c>
      <c r="L1125" s="85">
        <v>1.5300000004900001</v>
      </c>
      <c r="M1125" s="86">
        <v>0</v>
      </c>
      <c r="N1125" s="86">
        <v>25.6834560705706</v>
      </c>
      <c r="O1125" s="86">
        <v>30.052463503649602</v>
      </c>
      <c r="P1125" s="86">
        <v>0.52500000000000002</v>
      </c>
      <c r="Q1125" s="88">
        <v>1.349</v>
      </c>
      <c r="R1125" s="85">
        <v>0</v>
      </c>
      <c r="S1125" s="86">
        <v>0.2</v>
      </c>
      <c r="T1125" s="86">
        <v>1.43</v>
      </c>
      <c r="U1125" s="88">
        <v>8.7440401664327005</v>
      </c>
      <c r="V1125" s="89">
        <v>2.98</v>
      </c>
      <c r="W1125" s="85">
        <v>16.2551019977446</v>
      </c>
      <c r="X1125" s="88">
        <v>9.6333333333300004</v>
      </c>
      <c r="Y1125" s="85">
        <v>-99.96</v>
      </c>
      <c r="Z1125" s="88">
        <v>-100</v>
      </c>
      <c r="AA1125" s="85">
        <v>0</v>
      </c>
      <c r="AB1125" s="91">
        <v>0</v>
      </c>
      <c r="AC1125" s="86">
        <v>0</v>
      </c>
      <c r="AD1125" s="86">
        <v>0</v>
      </c>
      <c r="AE1125" s="86">
        <v>0</v>
      </c>
      <c r="AF1125" s="88">
        <v>8.9999996154699995E-3</v>
      </c>
      <c r="AG1125" s="85">
        <v>0.177603000224</v>
      </c>
      <c r="AH1125" s="86">
        <v>0.28948499999999999</v>
      </c>
      <c r="AI1125" s="88">
        <v>5.3333000067299997E-2</v>
      </c>
      <c r="AJ1125" s="150">
        <v>1.59</v>
      </c>
      <c r="AK1125" s="151">
        <v>0</v>
      </c>
    </row>
    <row r="1126" spans="1:37" x14ac:dyDescent="0.2">
      <c r="A1126" s="149" t="s">
        <v>2547</v>
      </c>
      <c r="B1126" s="66" t="s">
        <v>2548</v>
      </c>
      <c r="C1126" s="67">
        <v>83</v>
      </c>
      <c r="D1126" s="84" t="s">
        <v>349</v>
      </c>
      <c r="E1126" s="85">
        <v>36.536997361757898</v>
      </c>
      <c r="F1126" s="91">
        <v>36.347539706429203</v>
      </c>
      <c r="G1126" s="86">
        <v>26.125679480142399</v>
      </c>
      <c r="H1126" s="86">
        <v>26.046001026966699</v>
      </c>
      <c r="I1126" s="86">
        <v>248.63</v>
      </c>
      <c r="J1126" s="86">
        <v>467.66</v>
      </c>
      <c r="K1126" s="87">
        <v>0</v>
      </c>
      <c r="L1126" s="85">
        <v>4.9400000261499999</v>
      </c>
      <c r="M1126" s="86">
        <v>7.4029587364320595E-2</v>
      </c>
      <c r="N1126" s="86">
        <v>33.5425220992989</v>
      </c>
      <c r="O1126" s="86">
        <v>30.378952449915499</v>
      </c>
      <c r="P1126" s="86">
        <v>8.7629999999999999</v>
      </c>
      <c r="Q1126" s="88">
        <v>1.8492999999999999</v>
      </c>
      <c r="R1126" s="85">
        <v>7.5037518759379696E-2</v>
      </c>
      <c r="S1126" s="86">
        <v>0.1</v>
      </c>
      <c r="T1126" s="86">
        <v>3.3</v>
      </c>
      <c r="U1126" s="88">
        <v>5.9776546204649703</v>
      </c>
      <c r="V1126" s="89">
        <v>3.89</v>
      </c>
      <c r="W1126" s="85">
        <v>12.3761635242592</v>
      </c>
      <c r="X1126" s="88">
        <v>13.233333333299999</v>
      </c>
      <c r="Y1126" s="85">
        <v>-31.560000000000002</v>
      </c>
      <c r="Z1126" s="88">
        <v>-16.659999999999997</v>
      </c>
      <c r="AA1126" s="85">
        <v>0</v>
      </c>
      <c r="AB1126" s="91">
        <v>0</v>
      </c>
      <c r="AC1126" s="86">
        <v>0</v>
      </c>
      <c r="AD1126" s="86">
        <v>0</v>
      </c>
      <c r="AE1126" s="86">
        <v>0</v>
      </c>
      <c r="AF1126" s="88">
        <v>0</v>
      </c>
      <c r="AG1126" s="85">
        <v>0</v>
      </c>
      <c r="AH1126" s="86">
        <v>1.540705</v>
      </c>
      <c r="AI1126" s="88">
        <v>0.281903000146</v>
      </c>
      <c r="AJ1126" s="150">
        <v>1.67</v>
      </c>
      <c r="AK1126" s="151">
        <v>0</v>
      </c>
    </row>
    <row r="1127" spans="1:37" x14ac:dyDescent="0.2">
      <c r="A1127" s="149" t="s">
        <v>2549</v>
      </c>
      <c r="B1127" s="66" t="s">
        <v>2550</v>
      </c>
      <c r="C1127" s="67">
        <v>83</v>
      </c>
      <c r="D1127" s="84" t="s">
        <v>349</v>
      </c>
      <c r="E1127" s="85">
        <v>25.214598655908599</v>
      </c>
      <c r="F1127" s="91">
        <v>24.8200939674484</v>
      </c>
      <c r="G1127" s="86">
        <v>19.988898360525699</v>
      </c>
      <c r="H1127" s="86">
        <v>19.645936998195999</v>
      </c>
      <c r="I1127" s="86">
        <v>20.55</v>
      </c>
      <c r="J1127" s="86">
        <v>19.77</v>
      </c>
      <c r="K1127" s="87">
        <v>0</v>
      </c>
      <c r="L1127" s="85">
        <v>5.2700000079500002</v>
      </c>
      <c r="M1127" s="86">
        <v>0</v>
      </c>
      <c r="N1127" s="86">
        <v>24.489708862109399</v>
      </c>
      <c r="O1127" s="86">
        <v>17.589641434262901</v>
      </c>
      <c r="P1127" s="86">
        <v>0.84799999999999998</v>
      </c>
      <c r="Q1127" s="88">
        <v>1.5199</v>
      </c>
      <c r="R1127" s="85">
        <v>0</v>
      </c>
      <c r="S1127" s="86">
        <v>6</v>
      </c>
      <c r="T1127" s="86">
        <v>1.36</v>
      </c>
      <c r="U1127" s="88">
        <v>14.422219138433499</v>
      </c>
      <c r="V1127" s="89">
        <v>2.91</v>
      </c>
      <c r="W1127" s="85">
        <v>16.4911883343038</v>
      </c>
      <c r="X1127" s="88">
        <v>20.333333333300001</v>
      </c>
      <c r="Y1127" s="85">
        <v>-100</v>
      </c>
      <c r="Z1127" s="88"/>
      <c r="AA1127" s="85">
        <v>0</v>
      </c>
      <c r="AB1127" s="91">
        <v>0.04</v>
      </c>
      <c r="AC1127" s="86">
        <v>0</v>
      </c>
      <c r="AD1127" s="86">
        <v>0.04</v>
      </c>
      <c r="AE1127" s="86">
        <v>0</v>
      </c>
      <c r="AF1127" s="88">
        <v>0.93629998109799994</v>
      </c>
      <c r="AG1127" s="85">
        <v>0</v>
      </c>
      <c r="AH1127" s="86">
        <v>5.7619999999999998E-2</v>
      </c>
      <c r="AI1127" s="88">
        <v>9.25900001157E-3</v>
      </c>
      <c r="AJ1127" s="150">
        <v>1.57</v>
      </c>
      <c r="AK1127" s="151">
        <v>0</v>
      </c>
    </row>
    <row r="1128" spans="1:37" x14ac:dyDescent="0.2">
      <c r="A1128" s="149" t="s">
        <v>416</v>
      </c>
      <c r="B1128" s="66" t="s">
        <v>2551</v>
      </c>
      <c r="C1128" s="67">
        <v>83</v>
      </c>
      <c r="D1128" s="84" t="s">
        <v>349</v>
      </c>
      <c r="E1128" s="85">
        <v>39.4807821982468</v>
      </c>
      <c r="F1128" s="91">
        <v>39.4807821982468</v>
      </c>
      <c r="G1128" s="86">
        <v>29.8494043605305</v>
      </c>
      <c r="H1128" s="86">
        <v>29.8494043605305</v>
      </c>
      <c r="I1128" s="86">
        <v>20.9</v>
      </c>
      <c r="J1128" s="86">
        <v>16.53</v>
      </c>
      <c r="K1128" s="87">
        <v>0</v>
      </c>
      <c r="L1128" s="85">
        <v>7.8799999942100003</v>
      </c>
      <c r="M1128" s="86">
        <v>0</v>
      </c>
      <c r="N1128" s="86">
        <v>39.0287167156119</v>
      </c>
      <c r="O1128" s="86">
        <v>38.291889992092102</v>
      </c>
      <c r="P1128" s="86">
        <v>0.309</v>
      </c>
      <c r="Q1128" s="88">
        <v>0.70760000000000001</v>
      </c>
      <c r="R1128" s="85">
        <v>0</v>
      </c>
      <c r="S1128" s="86">
        <v>8.1</v>
      </c>
      <c r="T1128" s="86">
        <v>1.44</v>
      </c>
      <c r="U1128" s="88">
        <v>11.026822506930399</v>
      </c>
      <c r="V1128" s="89">
        <v>3.61</v>
      </c>
      <c r="W1128" s="85">
        <v>20.238868812424101</v>
      </c>
      <c r="X1128" s="88">
        <v>25.9666666667</v>
      </c>
      <c r="Y1128" s="85">
        <v>-100</v>
      </c>
      <c r="Z1128" s="88"/>
      <c r="AA1128" s="85">
        <v>0</v>
      </c>
      <c r="AB1128" s="91">
        <v>0</v>
      </c>
      <c r="AC1128" s="86">
        <v>0</v>
      </c>
      <c r="AD1128" s="86">
        <v>0</v>
      </c>
      <c r="AE1128" s="86">
        <v>0</v>
      </c>
      <c r="AF1128" s="88">
        <v>0.198100000474</v>
      </c>
      <c r="AG1128" s="85">
        <v>2.8514000011999999E-2</v>
      </c>
      <c r="AH1128" s="86">
        <v>4.9180000000000001E-2</v>
      </c>
      <c r="AI1128" s="88">
        <v>1.05220000044E-2</v>
      </c>
      <c r="AJ1128" s="150">
        <v>1.58</v>
      </c>
      <c r="AK1128" s="151">
        <v>0</v>
      </c>
    </row>
    <row r="1129" spans="1:37" x14ac:dyDescent="0.2">
      <c r="A1129" s="149" t="s">
        <v>2552</v>
      </c>
      <c r="B1129" s="66" t="s">
        <v>2553</v>
      </c>
      <c r="C1129" s="67">
        <v>83</v>
      </c>
      <c r="D1129" s="84" t="s">
        <v>349</v>
      </c>
      <c r="E1129" s="85">
        <v>35.350247963159802</v>
      </c>
      <c r="F1129" s="91">
        <v>35.344344078403601</v>
      </c>
      <c r="G1129" s="86">
        <v>27.954156334868301</v>
      </c>
      <c r="H1129" s="86">
        <v>27.9504664068957</v>
      </c>
      <c r="I1129" s="86">
        <v>34.840000000000003</v>
      </c>
      <c r="J1129" s="86">
        <v>64.040000000000006</v>
      </c>
      <c r="K1129" s="87">
        <v>0</v>
      </c>
      <c r="L1129" s="85">
        <v>9.5299999933299997</v>
      </c>
      <c r="M1129" s="86">
        <v>0</v>
      </c>
      <c r="N1129" s="86">
        <v>36.605882402078301</v>
      </c>
      <c r="O1129" s="86">
        <v>26.430824981310899</v>
      </c>
      <c r="P1129" s="86">
        <v>1.1200000000000001</v>
      </c>
      <c r="Q1129" s="88">
        <v>1.5334000000000001</v>
      </c>
      <c r="R1129" s="85">
        <v>0</v>
      </c>
      <c r="S1129" s="86">
        <v>8.1999999999999993</v>
      </c>
      <c r="T1129" s="86">
        <v>1.67</v>
      </c>
      <c r="U1129" s="88">
        <v>13.3516353760775</v>
      </c>
      <c r="V1129" s="89">
        <v>3.14</v>
      </c>
      <c r="W1129" s="85">
        <v>17.917127953680701</v>
      </c>
      <c r="X1129" s="88">
        <v>11</v>
      </c>
      <c r="Y1129" s="85">
        <v>-100</v>
      </c>
      <c r="Z1129" s="88"/>
      <c r="AA1129" s="85">
        <v>0</v>
      </c>
      <c r="AB1129" s="91">
        <v>0</v>
      </c>
      <c r="AC1129" s="86">
        <v>0</v>
      </c>
      <c r="AD1129" s="86">
        <v>0</v>
      </c>
      <c r="AE1129" s="86">
        <v>0.04</v>
      </c>
      <c r="AF1129" s="88">
        <v>0</v>
      </c>
      <c r="AG1129" s="85">
        <v>4.7699999974700003E-3</v>
      </c>
      <c r="AH1129" s="86">
        <v>0.46925</v>
      </c>
      <c r="AI1129" s="88">
        <v>0.15656699991699999</v>
      </c>
      <c r="AJ1129" s="150">
        <v>1.59</v>
      </c>
      <c r="AK1129" s="151">
        <v>0</v>
      </c>
    </row>
    <row r="1130" spans="1:37" x14ac:dyDescent="0.2">
      <c r="A1130" s="149" t="s">
        <v>2554</v>
      </c>
      <c r="B1130" s="66" t="s">
        <v>2555</v>
      </c>
      <c r="C1130" s="67">
        <v>83</v>
      </c>
      <c r="D1130" s="84" t="s">
        <v>349</v>
      </c>
      <c r="E1130" s="85">
        <v>42.779266879165498</v>
      </c>
      <c r="F1130" s="91">
        <v>41.9144813097653</v>
      </c>
      <c r="G1130" s="86">
        <v>40.215698348304798</v>
      </c>
      <c r="H1130" s="86">
        <v>39.4713488843813</v>
      </c>
      <c r="I1130" s="86">
        <v>26.37</v>
      </c>
      <c r="J1130" s="86">
        <v>35.450000000000003</v>
      </c>
      <c r="K1130" s="87">
        <v>0</v>
      </c>
      <c r="L1130" s="85">
        <v>10.6800000082</v>
      </c>
      <c r="M1130" s="86">
        <v>0</v>
      </c>
      <c r="N1130" s="86">
        <v>38.438233650083802</v>
      </c>
      <c r="O1130" s="86">
        <v>33.031217225797299</v>
      </c>
      <c r="P1130" s="86">
        <v>1.038</v>
      </c>
      <c r="Q1130" s="88">
        <v>1.2174</v>
      </c>
      <c r="R1130" s="85">
        <v>0</v>
      </c>
      <c r="S1130" s="86">
        <v>4.5999999999999996</v>
      </c>
      <c r="T1130" s="86">
        <v>1.47</v>
      </c>
      <c r="U1130" s="88">
        <v>12.8350478122283</v>
      </c>
      <c r="V1130" s="89">
        <v>3.62</v>
      </c>
      <c r="W1130" s="85">
        <v>18.2249856275618</v>
      </c>
      <c r="X1130" s="88"/>
      <c r="Y1130" s="85">
        <v>-100</v>
      </c>
      <c r="Z1130" s="88"/>
      <c r="AA1130" s="85">
        <v>0</v>
      </c>
      <c r="AB1130" s="91">
        <v>0</v>
      </c>
      <c r="AC1130" s="86">
        <v>0</v>
      </c>
      <c r="AD1130" s="86">
        <v>0</v>
      </c>
      <c r="AE1130" s="86">
        <v>0</v>
      </c>
      <c r="AF1130" s="88">
        <v>23.307100313799999</v>
      </c>
      <c r="AG1130" s="85">
        <v>1.9600000024700001E-4</v>
      </c>
      <c r="AH1130" s="86">
        <v>0.17008100000000001</v>
      </c>
      <c r="AI1130" s="88">
        <v>3.7036000046600001E-2</v>
      </c>
      <c r="AJ1130" s="150">
        <v>1.71</v>
      </c>
      <c r="AK1130" s="151">
        <v>0</v>
      </c>
    </row>
    <row r="1131" spans="1:37" x14ac:dyDescent="0.2">
      <c r="A1131" s="149" t="s">
        <v>2556</v>
      </c>
      <c r="B1131" s="66" t="s">
        <v>2557</v>
      </c>
      <c r="C1131" s="67">
        <v>83</v>
      </c>
      <c r="D1131" s="84" t="s">
        <v>349</v>
      </c>
      <c r="E1131" s="85">
        <v>42.832954124556899</v>
      </c>
      <c r="F1131" s="91">
        <v>42.827662839303699</v>
      </c>
      <c r="G1131" s="86">
        <v>34.225355838933297</v>
      </c>
      <c r="H1131" s="86">
        <v>34.220064553680103</v>
      </c>
      <c r="I1131" s="86">
        <v>50.35</v>
      </c>
      <c r="J1131" s="86">
        <v>36.15</v>
      </c>
      <c r="K1131" s="87">
        <v>0</v>
      </c>
      <c r="L1131" s="85">
        <v>8.9799999815699998</v>
      </c>
      <c r="M1131" s="86">
        <v>4.7265535253784097E-3</v>
      </c>
      <c r="N1131" s="86">
        <v>39.337035801806799</v>
      </c>
      <c r="O1131" s="86">
        <v>38.931014492753597</v>
      </c>
      <c r="P1131" s="86">
        <v>0.80500000000000005</v>
      </c>
      <c r="Q1131" s="88">
        <v>1.264</v>
      </c>
      <c r="R1131" s="85">
        <v>2.59100919808265E-2</v>
      </c>
      <c r="S1131" s="86">
        <v>6.3</v>
      </c>
      <c r="T1131" s="86">
        <v>2.13</v>
      </c>
      <c r="U1131" s="88">
        <v>13.554949997354401</v>
      </c>
      <c r="V1131" s="89">
        <v>3.6</v>
      </c>
      <c r="W1131" s="85">
        <v>19.632848481479101</v>
      </c>
      <c r="X1131" s="88">
        <v>20.333333333300001</v>
      </c>
      <c r="Y1131" s="85">
        <v>-100</v>
      </c>
      <c r="Z1131" s="88"/>
      <c r="AA1131" s="85">
        <v>0.01</v>
      </c>
      <c r="AB1131" s="91">
        <v>0.01</v>
      </c>
      <c r="AC1131" s="86">
        <v>0</v>
      </c>
      <c r="AD1131" s="86">
        <v>0</v>
      </c>
      <c r="AE1131" s="86">
        <v>0.01</v>
      </c>
      <c r="AF1131" s="88">
        <v>8.2087001632100005</v>
      </c>
      <c r="AG1131" s="85">
        <v>0</v>
      </c>
      <c r="AH1131" s="86">
        <v>0.129084</v>
      </c>
      <c r="AI1131" s="88">
        <v>1.9781000003899998E-2</v>
      </c>
      <c r="AJ1131" s="150">
        <v>1.62</v>
      </c>
      <c r="AK1131" s="151">
        <v>0</v>
      </c>
    </row>
    <row r="1132" spans="1:37" x14ac:dyDescent="0.2">
      <c r="A1132" s="149" t="s">
        <v>2558</v>
      </c>
      <c r="B1132" s="66" t="s">
        <v>2559</v>
      </c>
      <c r="C1132" s="67">
        <v>83</v>
      </c>
      <c r="D1132" s="84" t="s">
        <v>349</v>
      </c>
      <c r="E1132" s="85">
        <v>22.605051449953201</v>
      </c>
      <c r="F1132" s="91">
        <v>22.605051449953201</v>
      </c>
      <c r="G1132" s="86">
        <v>16.455004677268501</v>
      </c>
      <c r="H1132" s="86">
        <v>16.455004677268501</v>
      </c>
      <c r="I1132" s="86">
        <v>37.71</v>
      </c>
      <c r="J1132" s="86">
        <v>65.84</v>
      </c>
      <c r="K1132" s="87">
        <v>0</v>
      </c>
      <c r="L1132" s="85">
        <v>8.1199999812700003</v>
      </c>
      <c r="M1132" s="86">
        <v>0</v>
      </c>
      <c r="N1132" s="86">
        <v>21.476037128243998</v>
      </c>
      <c r="O1132" s="86">
        <v>21.563981042654</v>
      </c>
      <c r="P1132" s="86">
        <v>2.1920000000000002</v>
      </c>
      <c r="Q1132" s="88">
        <v>1.53</v>
      </c>
      <c r="R1132" s="85">
        <v>0</v>
      </c>
      <c r="S1132" s="86">
        <v>0.3</v>
      </c>
      <c r="T1132" s="86">
        <v>1.86</v>
      </c>
      <c r="U1132" s="88">
        <v>11.524789522918599</v>
      </c>
      <c r="V1132" s="89">
        <v>3.06</v>
      </c>
      <c r="W1132" s="85">
        <v>12.5079850315977</v>
      </c>
      <c r="X1132" s="88">
        <v>14.666666666699999</v>
      </c>
      <c r="Y1132" s="85">
        <v>-100</v>
      </c>
      <c r="Z1132" s="88"/>
      <c r="AA1132" s="85">
        <v>0</v>
      </c>
      <c r="AB1132" s="91">
        <v>0</v>
      </c>
      <c r="AC1132" s="86">
        <v>0</v>
      </c>
      <c r="AD1132" s="86">
        <v>0</v>
      </c>
      <c r="AE1132" s="86">
        <v>0</v>
      </c>
      <c r="AF1132" s="88">
        <v>0.213699995979</v>
      </c>
      <c r="AG1132" s="85">
        <v>5.8671000009699999E-2</v>
      </c>
      <c r="AH1132" s="86">
        <v>0.52138099999999998</v>
      </c>
      <c r="AI1132" s="88">
        <v>0.144761000024</v>
      </c>
      <c r="AJ1132" s="150">
        <v>1.74</v>
      </c>
      <c r="AK1132" s="151">
        <v>0</v>
      </c>
    </row>
    <row r="1133" spans="1:37" x14ac:dyDescent="0.2">
      <c r="A1133" s="149" t="s">
        <v>2560</v>
      </c>
      <c r="B1133" s="66" t="s">
        <v>2561</v>
      </c>
      <c r="C1133" s="67">
        <v>83</v>
      </c>
      <c r="D1133" s="84" t="s">
        <v>349</v>
      </c>
      <c r="E1133" s="85">
        <v>31.696936222749301</v>
      </c>
      <c r="F1133" s="91">
        <v>31.690438285844198</v>
      </c>
      <c r="G1133" s="86">
        <v>26.3345137918711</v>
      </c>
      <c r="H1133" s="86">
        <v>26.328015854966001</v>
      </c>
      <c r="I1133" s="86">
        <v>30.52</v>
      </c>
      <c r="J1133" s="86">
        <v>25.38</v>
      </c>
      <c r="K1133" s="87">
        <v>0</v>
      </c>
      <c r="L1133" s="85">
        <v>20.9500000719</v>
      </c>
      <c r="M1133" s="86">
        <v>0</v>
      </c>
      <c r="N1133" s="86">
        <v>28.631148114461599</v>
      </c>
      <c r="O1133" s="86">
        <v>21.0138083029731</v>
      </c>
      <c r="P1133" s="86">
        <v>1.1830000000000001</v>
      </c>
      <c r="Q1133" s="88">
        <v>1.444</v>
      </c>
      <c r="R1133" s="85">
        <v>0</v>
      </c>
      <c r="S1133" s="86">
        <v>2.9</v>
      </c>
      <c r="T1133" s="86">
        <v>2.19</v>
      </c>
      <c r="U1133" s="88">
        <v>14.8445368595471</v>
      </c>
      <c r="V1133" s="89">
        <v>2.89</v>
      </c>
      <c r="W1133" s="85">
        <v>14.6636241541317</v>
      </c>
      <c r="X1133" s="88">
        <v>14.4</v>
      </c>
      <c r="Y1133" s="85"/>
      <c r="Z1133" s="88"/>
      <c r="AA1133" s="85">
        <v>0</v>
      </c>
      <c r="AB1133" s="91">
        <v>0</v>
      </c>
      <c r="AC1133" s="86">
        <v>0</v>
      </c>
      <c r="AD1133" s="86">
        <v>0</v>
      </c>
      <c r="AE1133" s="86">
        <v>0</v>
      </c>
      <c r="AF1133" s="88">
        <v>10.7251997362</v>
      </c>
      <c r="AG1133" s="85">
        <v>0</v>
      </c>
      <c r="AH1133" s="86">
        <v>8.1959000000000004E-2</v>
      </c>
      <c r="AI1133" s="88">
        <v>7.61900000455E-3</v>
      </c>
      <c r="AJ1133" s="150">
        <v>1.7</v>
      </c>
      <c r="AK1133" s="151">
        <v>0</v>
      </c>
    </row>
    <row r="1134" spans="1:37" x14ac:dyDescent="0.2">
      <c r="A1134" s="149" t="s">
        <v>539</v>
      </c>
      <c r="B1134" s="66" t="s">
        <v>2562</v>
      </c>
      <c r="C1134" s="67">
        <v>83</v>
      </c>
      <c r="D1134" s="84" t="s">
        <v>349</v>
      </c>
      <c r="E1134" s="85">
        <v>44.830648122059699</v>
      </c>
      <c r="F1134" s="91">
        <v>44.825525302459802</v>
      </c>
      <c r="G1134" s="86">
        <v>34.633675708443299</v>
      </c>
      <c r="H1134" s="86">
        <v>34.628552888843402</v>
      </c>
      <c r="I1134" s="86">
        <v>21.71</v>
      </c>
      <c r="J1134" s="86">
        <v>23.15</v>
      </c>
      <c r="K1134" s="87">
        <v>0</v>
      </c>
      <c r="L1134" s="85">
        <v>6.1199999995200001</v>
      </c>
      <c r="M1134" s="86">
        <v>0</v>
      </c>
      <c r="N1134" s="86">
        <v>42.605836415947401</v>
      </c>
      <c r="O1134" s="86">
        <v>41.2772345831088</v>
      </c>
      <c r="P1134" s="86">
        <v>0.36799999999999999</v>
      </c>
      <c r="Q1134" s="88">
        <v>0.92020000000000002</v>
      </c>
      <c r="R1134" s="85">
        <v>0</v>
      </c>
      <c r="S1134" s="86">
        <v>7.4</v>
      </c>
      <c r="T1134" s="86">
        <v>1.59</v>
      </c>
      <c r="U1134" s="88">
        <v>11.649291770190301</v>
      </c>
      <c r="V1134" s="89">
        <v>3.64</v>
      </c>
      <c r="W1134" s="85">
        <v>18.4895710863372</v>
      </c>
      <c r="X1134" s="88">
        <v>18.766666666700001</v>
      </c>
      <c r="Y1134" s="85"/>
      <c r="Z1134" s="88"/>
      <c r="AA1134" s="85">
        <v>0</v>
      </c>
      <c r="AB1134" s="91">
        <v>0</v>
      </c>
      <c r="AC1134" s="86">
        <v>0</v>
      </c>
      <c r="AD1134" s="86">
        <v>0</v>
      </c>
      <c r="AE1134" s="86">
        <v>0</v>
      </c>
      <c r="AF1134" s="88">
        <v>0</v>
      </c>
      <c r="AG1134" s="85">
        <v>2.1994999972199999E-2</v>
      </c>
      <c r="AH1134" s="86">
        <v>0.140795</v>
      </c>
      <c r="AI1134" s="88">
        <v>3.156599996E-2</v>
      </c>
      <c r="AJ1134" s="150">
        <v>1.52</v>
      </c>
      <c r="AK1134" s="151">
        <v>0</v>
      </c>
    </row>
    <row r="1135" spans="1:37" x14ac:dyDescent="0.2">
      <c r="A1135" s="149" t="s">
        <v>2563</v>
      </c>
      <c r="B1135" s="66" t="s">
        <v>2564</v>
      </c>
      <c r="C1135" s="67">
        <v>83</v>
      </c>
      <c r="D1135" s="84" t="s">
        <v>349</v>
      </c>
      <c r="E1135" s="85">
        <v>48.7855057074595</v>
      </c>
      <c r="F1135" s="91">
        <v>48.778869126625999</v>
      </c>
      <c r="G1135" s="86">
        <v>43.784473350440997</v>
      </c>
      <c r="H1135" s="86">
        <v>43.777836769607397</v>
      </c>
      <c r="I1135" s="86">
        <v>31.64</v>
      </c>
      <c r="J1135" s="86">
        <v>24.9</v>
      </c>
      <c r="K1135" s="87">
        <v>0</v>
      </c>
      <c r="L1135" s="85">
        <v>10.8699999936</v>
      </c>
      <c r="M1135" s="86">
        <v>0</v>
      </c>
      <c r="N1135" s="86">
        <v>45.3094119552892</v>
      </c>
      <c r="O1135" s="86">
        <v>57.1952252395321</v>
      </c>
      <c r="P1135" s="86">
        <v>0.246</v>
      </c>
      <c r="Q1135" s="88">
        <v>0.56530000000000002</v>
      </c>
      <c r="R1135" s="85">
        <v>0</v>
      </c>
      <c r="S1135" s="86">
        <v>4.0999999999999996</v>
      </c>
      <c r="T1135" s="86">
        <v>1.23</v>
      </c>
      <c r="U1135" s="88">
        <v>12.9206854850603</v>
      </c>
      <c r="V1135" s="89">
        <v>3.71</v>
      </c>
      <c r="W1135" s="85">
        <v>18.508129627174899</v>
      </c>
      <c r="X1135" s="88">
        <v>15.4</v>
      </c>
      <c r="Y1135" s="85"/>
      <c r="Z1135" s="88"/>
      <c r="AA1135" s="85">
        <v>0</v>
      </c>
      <c r="AB1135" s="91">
        <v>0</v>
      </c>
      <c r="AC1135" s="86">
        <v>0</v>
      </c>
      <c r="AD1135" s="86">
        <v>0</v>
      </c>
      <c r="AE1135" s="86">
        <v>0</v>
      </c>
      <c r="AF1135" s="88">
        <v>2.3841998563</v>
      </c>
      <c r="AG1135" s="85">
        <v>1.6800999993800001E-2</v>
      </c>
      <c r="AH1135" s="86">
        <v>0.141592</v>
      </c>
      <c r="AI1135" s="88">
        <v>7.2563999973400004E-2</v>
      </c>
      <c r="AJ1135" s="150">
        <v>1.59</v>
      </c>
      <c r="AK1135" s="151">
        <v>0</v>
      </c>
    </row>
    <row r="1136" spans="1:37" x14ac:dyDescent="0.2">
      <c r="A1136" s="149" t="s">
        <v>2565</v>
      </c>
      <c r="B1136" s="66" t="s">
        <v>2566</v>
      </c>
      <c r="C1136" s="67">
        <v>60</v>
      </c>
      <c r="D1136" s="84" t="s">
        <v>349</v>
      </c>
      <c r="E1136" s="85">
        <v>43.630063309328897</v>
      </c>
      <c r="F1136" s="91">
        <v>43.630063309328897</v>
      </c>
      <c r="G1136" s="86">
        <v>13.7950288628134</v>
      </c>
      <c r="H1136" s="86">
        <v>13.7950288628134</v>
      </c>
      <c r="I1136" s="86">
        <v>62.82</v>
      </c>
      <c r="J1136" s="86">
        <v>28.65</v>
      </c>
      <c r="K1136" s="87">
        <v>0</v>
      </c>
      <c r="L1136" s="85">
        <v>1.2600000009300001</v>
      </c>
      <c r="M1136" s="86">
        <v>0.49345231488362101</v>
      </c>
      <c r="N1136" s="86">
        <v>46.959465526840397</v>
      </c>
      <c r="O1136" s="86">
        <v>22.064366483038601</v>
      </c>
      <c r="P1136" s="86">
        <v>0.38900000000000001</v>
      </c>
      <c r="Q1136" s="88">
        <v>1.1313</v>
      </c>
      <c r="R1136" s="85">
        <v>1.6708437761069301E-2</v>
      </c>
      <c r="S1136" s="86">
        <v>0.7</v>
      </c>
      <c r="T1136" s="86">
        <v>2.2000000000000002</v>
      </c>
      <c r="U1136" s="88">
        <v>3.4651798691114499</v>
      </c>
      <c r="V1136" s="89">
        <v>3.66</v>
      </c>
      <c r="W1136" s="85">
        <v>22.8638476125425</v>
      </c>
      <c r="X1136" s="88"/>
      <c r="Y1136" s="85"/>
      <c r="Z1136" s="88">
        <v>-100</v>
      </c>
      <c r="AA1136" s="85">
        <v>0</v>
      </c>
      <c r="AB1136" s="91">
        <v>0</v>
      </c>
      <c r="AC1136" s="86">
        <v>0</v>
      </c>
      <c r="AD1136" s="86">
        <v>0</v>
      </c>
      <c r="AE1136" s="86">
        <v>0.28999999999999998</v>
      </c>
      <c r="AF1136" s="88">
        <v>0</v>
      </c>
      <c r="AG1136" s="85">
        <v>0</v>
      </c>
      <c r="AH1136" s="86">
        <v>0.20304800000000001</v>
      </c>
      <c r="AI1136" s="88">
        <v>0.16505000002299999</v>
      </c>
      <c r="AJ1136" s="150">
        <v>1.47</v>
      </c>
      <c r="AK1136" s="151">
        <v>0</v>
      </c>
    </row>
    <row r="1137" spans="1:37" x14ac:dyDescent="0.2">
      <c r="A1137" s="149" t="s">
        <v>2567</v>
      </c>
      <c r="B1137" s="66" t="s">
        <v>2568</v>
      </c>
      <c r="C1137" s="67">
        <v>83</v>
      </c>
      <c r="D1137" s="84" t="s">
        <v>349</v>
      </c>
      <c r="E1137" s="85">
        <v>37.402692860245203</v>
      </c>
      <c r="F1137" s="91">
        <v>37.191095074226297</v>
      </c>
      <c r="G1137" s="86">
        <v>16.7785907587451</v>
      </c>
      <c r="H1137" s="86">
        <v>16.7128840778234</v>
      </c>
      <c r="I1137" s="86">
        <v>89.11</v>
      </c>
      <c r="J1137" s="86">
        <v>76.92</v>
      </c>
      <c r="K1137" s="87">
        <v>1.24E-2</v>
      </c>
      <c r="L1137" s="85">
        <v>1.2900000002400001</v>
      </c>
      <c r="M1137" s="86">
        <v>1.93071161867559E-4</v>
      </c>
      <c r="N1137" s="86">
        <v>36.758676315730497</v>
      </c>
      <c r="O1137" s="86">
        <v>24.496018973403402</v>
      </c>
      <c r="P1137" s="86">
        <v>1.37</v>
      </c>
      <c r="Q1137" s="88">
        <v>1.2250000000000001</v>
      </c>
      <c r="R1137" s="85">
        <v>3.5217467864060603E-2</v>
      </c>
      <c r="S1137" s="86">
        <v>0.7</v>
      </c>
      <c r="T1137" s="86">
        <v>2.36</v>
      </c>
      <c r="U1137" s="88">
        <v>3.5292283362845698</v>
      </c>
      <c r="V1137" s="89">
        <v>3.8</v>
      </c>
      <c r="W1137" s="85">
        <v>14.805463540874999</v>
      </c>
      <c r="X1137" s="88">
        <v>15.4666666667</v>
      </c>
      <c r="Y1137" s="85"/>
      <c r="Z1137" s="88"/>
      <c r="AA1137" s="85">
        <v>0.03</v>
      </c>
      <c r="AB1137" s="91">
        <v>0.09</v>
      </c>
      <c r="AC1137" s="86">
        <v>0.02</v>
      </c>
      <c r="AD1137" s="86">
        <v>0.02</v>
      </c>
      <c r="AE1137" s="86">
        <v>0.27</v>
      </c>
      <c r="AF1137" s="88">
        <v>0.231999993367</v>
      </c>
      <c r="AG1137" s="85">
        <v>1.0764000000099999E-2</v>
      </c>
      <c r="AH1137" s="86">
        <v>0.43689699999999998</v>
      </c>
      <c r="AI1137" s="88">
        <v>0.231062000002</v>
      </c>
      <c r="AJ1137" s="150">
        <v>1.57</v>
      </c>
      <c r="AK1137" s="151">
        <v>0</v>
      </c>
    </row>
    <row r="1138" spans="1:37" x14ac:dyDescent="0.2">
      <c r="A1138" s="149" t="s">
        <v>2569</v>
      </c>
      <c r="B1138" s="66" t="s">
        <v>2570</v>
      </c>
      <c r="C1138" s="67">
        <v>83</v>
      </c>
      <c r="D1138" s="84" t="s">
        <v>349</v>
      </c>
      <c r="E1138" s="85">
        <v>41.779409338393002</v>
      </c>
      <c r="F1138" s="91">
        <v>40.698729582577101</v>
      </c>
      <c r="G1138" s="86">
        <v>21.192047516911401</v>
      </c>
      <c r="H1138" s="86">
        <v>20.724302920310201</v>
      </c>
      <c r="I1138" s="86">
        <v>141.29</v>
      </c>
      <c r="J1138" s="86">
        <v>318.45</v>
      </c>
      <c r="K1138" s="87">
        <v>0</v>
      </c>
      <c r="L1138" s="85">
        <v>1.18000000029</v>
      </c>
      <c r="M1138" s="86">
        <v>0</v>
      </c>
      <c r="N1138" s="86">
        <v>38.8218749215225</v>
      </c>
      <c r="O1138" s="86">
        <v>38.074370852635496</v>
      </c>
      <c r="P1138" s="86">
        <v>8.5380000000000003</v>
      </c>
      <c r="Q1138" s="88">
        <v>0.89829999999999999</v>
      </c>
      <c r="R1138" s="85">
        <v>0</v>
      </c>
      <c r="S1138" s="86">
        <v>0.5</v>
      </c>
      <c r="T1138" s="86">
        <v>3.05</v>
      </c>
      <c r="U1138" s="88">
        <v>2.6365286256393299</v>
      </c>
      <c r="V1138" s="89">
        <v>3.66</v>
      </c>
      <c r="W1138" s="85">
        <v>14.2983789846643</v>
      </c>
      <c r="X1138" s="88">
        <v>8.4333333333299993</v>
      </c>
      <c r="Y1138" s="85">
        <v>-100</v>
      </c>
      <c r="Z1138" s="88">
        <v>-100</v>
      </c>
      <c r="AA1138" s="85">
        <v>0.71</v>
      </c>
      <c r="AB1138" s="91">
        <v>0.98</v>
      </c>
      <c r="AC1138" s="86">
        <v>0.26</v>
      </c>
      <c r="AD1138" s="86">
        <v>0.24</v>
      </c>
      <c r="AE1138" s="86">
        <v>1.17</v>
      </c>
      <c r="AF1138" s="88">
        <v>2.53779983583</v>
      </c>
      <c r="AG1138" s="85">
        <v>1.5600000003400001E-4</v>
      </c>
      <c r="AH1138" s="86">
        <v>2.3735849999999998</v>
      </c>
      <c r="AI1138" s="88">
        <v>0.97757000021499996</v>
      </c>
      <c r="AJ1138" s="150">
        <v>1.63</v>
      </c>
      <c r="AK1138" s="151">
        <v>0</v>
      </c>
    </row>
    <row r="1139" spans="1:37" x14ac:dyDescent="0.2">
      <c r="A1139" s="149" t="s">
        <v>2571</v>
      </c>
      <c r="B1139" s="66" t="s">
        <v>2572</v>
      </c>
      <c r="C1139" s="67">
        <v>60</v>
      </c>
      <c r="D1139" s="84" t="s">
        <v>349</v>
      </c>
      <c r="E1139" s="85">
        <v>57.8271884792319</v>
      </c>
      <c r="F1139" s="91">
        <v>57.819687979198598</v>
      </c>
      <c r="G1139" s="86">
        <v>17.568671244749702</v>
      </c>
      <c r="H1139" s="86">
        <v>17.563670911394102</v>
      </c>
      <c r="I1139" s="86">
        <v>39.68</v>
      </c>
      <c r="J1139" s="86">
        <v>28.63</v>
      </c>
      <c r="K1139" s="87">
        <v>0</v>
      </c>
      <c r="L1139" s="85">
        <v>2.0499999989600002</v>
      </c>
      <c r="M1139" s="86">
        <v>0</v>
      </c>
      <c r="N1139" s="86">
        <v>56.6096423017107</v>
      </c>
      <c r="O1139" s="86">
        <v>18.455567451820102</v>
      </c>
      <c r="P1139" s="86">
        <v>0.63300000000000001</v>
      </c>
      <c r="Q1139" s="88">
        <v>1.2964</v>
      </c>
      <c r="R1139" s="85">
        <v>0</v>
      </c>
      <c r="S1139" s="86">
        <v>0.5</v>
      </c>
      <c r="T1139" s="86">
        <v>2</v>
      </c>
      <c r="U1139" s="88">
        <v>2.5368357890526001</v>
      </c>
      <c r="V1139" s="89">
        <v>3.89</v>
      </c>
      <c r="W1139" s="85">
        <v>22.424504758216202</v>
      </c>
      <c r="X1139" s="88">
        <v>22.066666666700002</v>
      </c>
      <c r="Y1139" s="85">
        <v>-100</v>
      </c>
      <c r="Z1139" s="88"/>
      <c r="AA1139" s="85">
        <v>0</v>
      </c>
      <c r="AB1139" s="91">
        <v>0</v>
      </c>
      <c r="AC1139" s="86">
        <v>0</v>
      </c>
      <c r="AD1139" s="86">
        <v>0</v>
      </c>
      <c r="AE1139" s="86">
        <v>0</v>
      </c>
      <c r="AF1139" s="88">
        <v>4.9742999051599996</v>
      </c>
      <c r="AG1139" s="85">
        <v>0</v>
      </c>
      <c r="AH1139" s="86">
        <v>0.22059699999999999</v>
      </c>
      <c r="AI1139" s="88">
        <v>8.8869999976300004E-2</v>
      </c>
      <c r="AJ1139" s="150">
        <v>1.44</v>
      </c>
      <c r="AK1139" s="151">
        <v>0</v>
      </c>
    </row>
    <row r="1140" spans="1:37" x14ac:dyDescent="0.2">
      <c r="A1140" s="149" t="s">
        <v>2573</v>
      </c>
      <c r="B1140" s="66" t="s">
        <v>2574</v>
      </c>
      <c r="C1140" s="67">
        <v>83</v>
      </c>
      <c r="D1140" s="84" t="s">
        <v>349</v>
      </c>
      <c r="E1140" s="85">
        <v>42.385889674829698</v>
      </c>
      <c r="F1140" s="91">
        <v>42.366277473425498</v>
      </c>
      <c r="G1140" s="86">
        <v>20.6045787952878</v>
      </c>
      <c r="H1140" s="86">
        <v>20.598041394819798</v>
      </c>
      <c r="I1140" s="86">
        <v>57.98</v>
      </c>
      <c r="J1140" s="86">
        <v>45.31</v>
      </c>
      <c r="K1140" s="87">
        <v>0</v>
      </c>
      <c r="L1140" s="85">
        <v>0.75999999999000001</v>
      </c>
      <c r="M1140" s="86">
        <v>0</v>
      </c>
      <c r="N1140" s="86">
        <v>40.4617158429852</v>
      </c>
      <c r="O1140" s="86">
        <v>39.546619673181702</v>
      </c>
      <c r="P1140" s="86">
        <v>0.64300000000000002</v>
      </c>
      <c r="Q1140" s="88">
        <v>1.2058</v>
      </c>
      <c r="R1140" s="85">
        <v>0</v>
      </c>
      <c r="S1140" s="86">
        <v>0.7</v>
      </c>
      <c r="T1140" s="86">
        <v>1.99</v>
      </c>
      <c r="U1140" s="88">
        <v>3.52758129257482</v>
      </c>
      <c r="V1140" s="89">
        <v>3.59</v>
      </c>
      <c r="W1140" s="85">
        <v>17.572579582486402</v>
      </c>
      <c r="X1140" s="88">
        <v>25.2</v>
      </c>
      <c r="Y1140" s="85">
        <v>-100</v>
      </c>
      <c r="Z1140" s="88"/>
      <c r="AA1140" s="85">
        <v>0</v>
      </c>
      <c r="AB1140" s="91">
        <v>0</v>
      </c>
      <c r="AC1140" s="86">
        <v>0.01</v>
      </c>
      <c r="AD1140" s="86">
        <v>0.01</v>
      </c>
      <c r="AE1140" s="86">
        <v>0</v>
      </c>
      <c r="AF1140" s="88">
        <v>0.29809999465499998</v>
      </c>
      <c r="AG1140" s="85">
        <v>0</v>
      </c>
      <c r="AH1140" s="86">
        <v>0.214112</v>
      </c>
      <c r="AI1140" s="88">
        <v>5.3322000096200001E-2</v>
      </c>
      <c r="AJ1140" s="150">
        <v>1.56</v>
      </c>
      <c r="AK1140" s="151">
        <v>0</v>
      </c>
    </row>
    <row r="1141" spans="1:37" x14ac:dyDescent="0.2">
      <c r="A1141" s="149" t="s">
        <v>2575</v>
      </c>
      <c r="B1141" s="66" t="s">
        <v>2576</v>
      </c>
      <c r="C1141" s="67">
        <v>83</v>
      </c>
      <c r="D1141" s="84" t="s">
        <v>349</v>
      </c>
      <c r="E1141" s="85">
        <v>62.476386452570502</v>
      </c>
      <c r="F1141" s="91">
        <v>62.284104709216003</v>
      </c>
      <c r="G1141" s="86">
        <v>21.802051005262399</v>
      </c>
      <c r="H1141" s="86">
        <v>21.7683173660775</v>
      </c>
      <c r="I1141" s="86">
        <v>84.01</v>
      </c>
      <c r="J1141" s="86">
        <v>84.92</v>
      </c>
      <c r="K1141" s="87">
        <v>1.8700000000000001E-2</v>
      </c>
      <c r="L1141" s="85">
        <v>0.379999999925</v>
      </c>
      <c r="M1141" s="86">
        <v>0.42507031284068902</v>
      </c>
      <c r="N1141" s="86">
        <v>61.294516962461401</v>
      </c>
      <c r="O1141" s="86">
        <v>41.357620233259098</v>
      </c>
      <c r="P1141" s="86">
        <v>2.15</v>
      </c>
      <c r="Q1141" s="88">
        <v>1.2369000000000001</v>
      </c>
      <c r="R1141" s="85">
        <v>2.31588698471515E-2</v>
      </c>
      <c r="S1141" s="86">
        <v>0.4</v>
      </c>
      <c r="T1141" s="86">
        <v>2.84</v>
      </c>
      <c r="U1141" s="88">
        <v>1.7676426932937499</v>
      </c>
      <c r="V1141" s="89">
        <v>4.12</v>
      </c>
      <c r="W1141" s="85">
        <v>21.7352907494293</v>
      </c>
      <c r="X1141" s="88">
        <v>15.3666666667</v>
      </c>
      <c r="Y1141" s="85">
        <v>-100</v>
      </c>
      <c r="Z1141" s="88">
        <v>-100</v>
      </c>
      <c r="AA1141" s="85">
        <v>0</v>
      </c>
      <c r="AB1141" s="91">
        <v>0</v>
      </c>
      <c r="AC1141" s="86">
        <v>0</v>
      </c>
      <c r="AD1141" s="86">
        <v>0</v>
      </c>
      <c r="AE1141" s="86">
        <v>0.18</v>
      </c>
      <c r="AF1141" s="88">
        <v>33.994499199800003</v>
      </c>
      <c r="AG1141" s="85">
        <v>0</v>
      </c>
      <c r="AH1141" s="86">
        <v>0.31473800000000002</v>
      </c>
      <c r="AI1141" s="88">
        <v>0.124418000013</v>
      </c>
      <c r="AJ1141" s="150">
        <v>1.49</v>
      </c>
      <c r="AK1141" s="151">
        <v>0</v>
      </c>
    </row>
    <row r="1142" spans="1:37" x14ac:dyDescent="0.2">
      <c r="A1142" s="149" t="s">
        <v>2577</v>
      </c>
      <c r="B1142" s="66" t="s">
        <v>2578</v>
      </c>
      <c r="C1142" s="67">
        <v>83</v>
      </c>
      <c r="D1142" s="84" t="s">
        <v>349</v>
      </c>
      <c r="E1142" s="85">
        <v>26.444100643270101</v>
      </c>
      <c r="F1142" s="91">
        <v>26.4180441332139</v>
      </c>
      <c r="G1142" s="86">
        <v>9.3135738132073893</v>
      </c>
      <c r="H1142" s="86">
        <v>9.2924028987867402</v>
      </c>
      <c r="I1142" s="86">
        <v>816.85</v>
      </c>
      <c r="J1142" s="86">
        <v>1656.49</v>
      </c>
      <c r="K1142" s="87">
        <v>1.8100000000000002E-2</v>
      </c>
      <c r="L1142" s="85">
        <v>8.9999999977700001E-2</v>
      </c>
      <c r="M1142" s="86">
        <v>0</v>
      </c>
      <c r="N1142" s="86">
        <v>25.4204081632653</v>
      </c>
      <c r="O1142" s="86">
        <v>7.4201898188093196</v>
      </c>
      <c r="P1142" s="86">
        <v>30.738</v>
      </c>
      <c r="Q1142" s="88">
        <v>3.3294000000000001</v>
      </c>
      <c r="R1142" s="85">
        <v>0</v>
      </c>
      <c r="S1142" s="86">
        <v>0.2</v>
      </c>
      <c r="T1142" s="86">
        <v>7.3</v>
      </c>
      <c r="U1142" s="88">
        <v>2.827131341096</v>
      </c>
      <c r="V1142" s="89">
        <v>3.33</v>
      </c>
      <c r="W1142" s="85">
        <v>14.368279460407001</v>
      </c>
      <c r="X1142" s="88"/>
      <c r="Y1142" s="85">
        <v>-100</v>
      </c>
      <c r="Z1142" s="88">
        <v>-100</v>
      </c>
      <c r="AA1142" s="85">
        <v>1.08</v>
      </c>
      <c r="AB1142" s="91">
        <v>1.08</v>
      </c>
      <c r="AC1142" s="86">
        <v>0.21</v>
      </c>
      <c r="AD1142" s="86">
        <v>0.21</v>
      </c>
      <c r="AE1142" s="86">
        <v>1.43</v>
      </c>
      <c r="AF1142" s="88">
        <v>4.8168001162999996</v>
      </c>
      <c r="AG1142" s="85">
        <v>5.1999999975899999E-5</v>
      </c>
      <c r="AH1142" s="86">
        <v>6.6543340000000004</v>
      </c>
      <c r="AI1142" s="88">
        <v>3.73253999827</v>
      </c>
      <c r="AJ1142" s="150">
        <v>1.69</v>
      </c>
      <c r="AK1142" s="151">
        <v>0</v>
      </c>
    </row>
    <row r="1143" spans="1:37" x14ac:dyDescent="0.2">
      <c r="A1143" s="149" t="s">
        <v>2579</v>
      </c>
      <c r="B1143" s="66" t="s">
        <v>2580</v>
      </c>
      <c r="C1143" s="67">
        <v>83</v>
      </c>
      <c r="D1143" s="84" t="s">
        <v>349</v>
      </c>
      <c r="E1143" s="85">
        <v>22.2392789937605</v>
      </c>
      <c r="F1143" s="91">
        <v>22.2310257172097</v>
      </c>
      <c r="G1143" s="86">
        <v>20.096728401175302</v>
      </c>
      <c r="H1143" s="86">
        <v>20.088475124624502</v>
      </c>
      <c r="I1143" s="86">
        <v>79.59</v>
      </c>
      <c r="J1143" s="86">
        <v>863.36</v>
      </c>
      <c r="K1143" s="87">
        <v>0</v>
      </c>
      <c r="L1143" s="85">
        <v>0.50999999968499998</v>
      </c>
      <c r="M1143" s="86">
        <v>0</v>
      </c>
      <c r="N1143" s="86">
        <v>20.409412854967901</v>
      </c>
      <c r="O1143" s="86">
        <v>26.5853343104712</v>
      </c>
      <c r="P1143" s="86">
        <v>33.277000000000001</v>
      </c>
      <c r="Q1143" s="88">
        <v>1.3572</v>
      </c>
      <c r="R1143" s="85">
        <v>0</v>
      </c>
      <c r="S1143" s="86">
        <v>0.2</v>
      </c>
      <c r="T1143" s="86">
        <v>3.73</v>
      </c>
      <c r="U1143" s="88">
        <v>3.0652669109636501</v>
      </c>
      <c r="V1143" s="89">
        <v>2.4</v>
      </c>
      <c r="W1143" s="85">
        <v>20.643272073758499</v>
      </c>
      <c r="X1143" s="88">
        <v>20.2</v>
      </c>
      <c r="Y1143" s="85">
        <v>-100</v>
      </c>
      <c r="Z1143" s="88"/>
      <c r="AA1143" s="85">
        <v>1.57</v>
      </c>
      <c r="AB1143" s="91">
        <v>1.57</v>
      </c>
      <c r="AC1143" s="86">
        <v>0.39</v>
      </c>
      <c r="AD1143" s="86">
        <v>0.39</v>
      </c>
      <c r="AE1143" s="86">
        <v>1.9</v>
      </c>
      <c r="AF1143" s="88">
        <v>5.63259982715</v>
      </c>
      <c r="AG1143" s="85">
        <v>7.7999999995900001E-4</v>
      </c>
      <c r="AH1143" s="86">
        <v>3.1977500000000001</v>
      </c>
      <c r="AI1143" s="88">
        <v>3.35928599983</v>
      </c>
      <c r="AJ1143" s="150">
        <v>1.76</v>
      </c>
      <c r="AK1143" s="151">
        <v>0</v>
      </c>
    </row>
    <row r="1144" spans="1:37" x14ac:dyDescent="0.2">
      <c r="A1144" s="149" t="s">
        <v>2581</v>
      </c>
      <c r="B1144" s="66" t="s">
        <v>2582</v>
      </c>
      <c r="C1144" s="67">
        <v>83</v>
      </c>
      <c r="D1144" s="84" t="s">
        <v>349</v>
      </c>
      <c r="E1144" s="85">
        <v>18.039301163609501</v>
      </c>
      <c r="F1144" s="91">
        <v>17.649475202038801</v>
      </c>
      <c r="G1144" s="86">
        <v>11.244592736662099</v>
      </c>
      <c r="H1144" s="86">
        <v>11.057643942188401</v>
      </c>
      <c r="I1144" s="86">
        <v>386.42</v>
      </c>
      <c r="J1144" s="86">
        <v>930.61</v>
      </c>
      <c r="K1144" s="87">
        <v>0</v>
      </c>
      <c r="L1144" s="85">
        <v>0.33000000011500003</v>
      </c>
      <c r="M1144" s="86">
        <v>4.7494775636811498E-4</v>
      </c>
      <c r="N1144" s="86">
        <v>18.2001092236498</v>
      </c>
      <c r="O1144" s="86">
        <v>14.8454857604524</v>
      </c>
      <c r="P1144" s="86">
        <v>25.847000000000001</v>
      </c>
      <c r="Q1144" s="88">
        <v>1.3227</v>
      </c>
      <c r="R1144" s="85">
        <v>2.7548209366391199E-2</v>
      </c>
      <c r="S1144" s="86">
        <v>0.1</v>
      </c>
      <c r="T1144" s="86">
        <v>4.01</v>
      </c>
      <c r="U1144" s="88">
        <v>3.19489621407733</v>
      </c>
      <c r="V1144" s="89">
        <v>2.33</v>
      </c>
      <c r="W1144" s="85">
        <v>14.368049253749501</v>
      </c>
      <c r="X1144" s="88">
        <v>9.5</v>
      </c>
      <c r="Y1144" s="85">
        <v>-100</v>
      </c>
      <c r="Z1144" s="88">
        <v>-100</v>
      </c>
      <c r="AA1144" s="85">
        <v>1.1499999999999999</v>
      </c>
      <c r="AB1144" s="91">
        <v>1.1000000000000001</v>
      </c>
      <c r="AC1144" s="86">
        <v>0.26</v>
      </c>
      <c r="AD1144" s="86">
        <v>0.26</v>
      </c>
      <c r="AE1144" s="86">
        <v>2.81</v>
      </c>
      <c r="AF1144" s="88">
        <v>5.0873003023800001</v>
      </c>
      <c r="AG1144" s="85">
        <v>1.0400000020999999E-4</v>
      </c>
      <c r="AH1144" s="86">
        <v>6.3131700000000004</v>
      </c>
      <c r="AI1144" s="88">
        <v>4.0524720081799996</v>
      </c>
      <c r="AJ1144" s="150">
        <v>1.74</v>
      </c>
      <c r="AK1144" s="151">
        <v>0</v>
      </c>
    </row>
    <row r="1145" spans="1:37" x14ac:dyDescent="0.2">
      <c r="A1145" s="149" t="s">
        <v>2583</v>
      </c>
      <c r="B1145" s="66" t="s">
        <v>2584</v>
      </c>
      <c r="C1145" s="67">
        <v>83</v>
      </c>
      <c r="D1145" s="84" t="s">
        <v>349</v>
      </c>
      <c r="E1145" s="85">
        <v>32.252007075792598</v>
      </c>
      <c r="F1145" s="91">
        <v>32.224792488774</v>
      </c>
      <c r="G1145" s="86">
        <v>24.263165056470299</v>
      </c>
      <c r="H1145" s="86">
        <v>24.237311198802601</v>
      </c>
      <c r="I1145" s="86">
        <v>61.46</v>
      </c>
      <c r="J1145" s="86">
        <v>59.61</v>
      </c>
      <c r="K1145" s="87">
        <v>1.5100000000000001E-2</v>
      </c>
      <c r="L1145" s="85">
        <v>2.91000000327</v>
      </c>
      <c r="M1145" s="86">
        <v>0</v>
      </c>
      <c r="N1145" s="86">
        <v>30.0588050700613</v>
      </c>
      <c r="O1145" s="86">
        <v>31.0510114335972</v>
      </c>
      <c r="P1145" s="86">
        <v>1.075</v>
      </c>
      <c r="Q1145" s="88">
        <v>1.3455999999999999</v>
      </c>
      <c r="R1145" s="85">
        <v>0</v>
      </c>
      <c r="S1145" s="86">
        <v>0.2</v>
      </c>
      <c r="T1145" s="86">
        <v>1.65</v>
      </c>
      <c r="U1145" s="88">
        <v>8.5059191726765508</v>
      </c>
      <c r="V1145" s="89">
        <v>3.33</v>
      </c>
      <c r="W1145" s="85">
        <v>13.8990045349328</v>
      </c>
      <c r="X1145" s="88">
        <v>13.1333333333</v>
      </c>
      <c r="Y1145" s="85">
        <v>79.680000000000007</v>
      </c>
      <c r="Z1145" s="88"/>
      <c r="AA1145" s="85">
        <v>0.06</v>
      </c>
      <c r="AB1145" s="91">
        <v>0.02</v>
      </c>
      <c r="AC1145" s="86">
        <v>0.01</v>
      </c>
      <c r="AD1145" s="86">
        <v>0.01</v>
      </c>
      <c r="AE1145" s="86">
        <v>0.01</v>
      </c>
      <c r="AF1145" s="88">
        <v>0</v>
      </c>
      <c r="AG1145" s="85">
        <v>0</v>
      </c>
      <c r="AH1145" s="86">
        <v>0.25117400000000001</v>
      </c>
      <c r="AI1145" s="88">
        <v>6.0951999909300003E-2</v>
      </c>
      <c r="AJ1145" s="150">
        <v>1.69</v>
      </c>
      <c r="AK1145" s="151">
        <v>0</v>
      </c>
    </row>
    <row r="1146" spans="1:37" x14ac:dyDescent="0.2">
      <c r="A1146" s="149" t="s">
        <v>2585</v>
      </c>
      <c r="B1146" s="66" t="s">
        <v>2586</v>
      </c>
      <c r="C1146" s="67">
        <v>83</v>
      </c>
      <c r="D1146" s="84" t="s">
        <v>349</v>
      </c>
      <c r="E1146" s="85">
        <v>28.627941436358899</v>
      </c>
      <c r="F1146" s="91">
        <v>28.3764494773046</v>
      </c>
      <c r="G1146" s="86">
        <v>20.7718764018977</v>
      </c>
      <c r="H1146" s="86">
        <v>20.5801987466185</v>
      </c>
      <c r="I1146" s="86">
        <v>88.24</v>
      </c>
      <c r="J1146" s="86">
        <v>224.22</v>
      </c>
      <c r="K1146" s="87">
        <v>0</v>
      </c>
      <c r="L1146" s="85">
        <v>3.9199999880799998</v>
      </c>
      <c r="M1146" s="86">
        <v>0</v>
      </c>
      <c r="N1146" s="86">
        <v>26.5313658183012</v>
      </c>
      <c r="O1146" s="86">
        <v>23.544727543239699</v>
      </c>
      <c r="P1146" s="86">
        <v>6.22</v>
      </c>
      <c r="Q1146" s="88">
        <v>0.58909999999999996</v>
      </c>
      <c r="R1146" s="85">
        <v>0</v>
      </c>
      <c r="S1146" s="86">
        <v>0.1</v>
      </c>
      <c r="T1146" s="86">
        <v>1.89</v>
      </c>
      <c r="U1146" s="88">
        <v>7.6399178912739103</v>
      </c>
      <c r="V1146" s="89">
        <v>3.37</v>
      </c>
      <c r="W1146" s="85">
        <v>12.751022681189299</v>
      </c>
      <c r="X1146" s="88">
        <v>16.666666666699999</v>
      </c>
      <c r="Y1146" s="85">
        <v>-100</v>
      </c>
      <c r="Z1146" s="88"/>
      <c r="AA1146" s="85">
        <v>0.05</v>
      </c>
      <c r="AB1146" s="91">
        <v>0.04</v>
      </c>
      <c r="AC1146" s="86">
        <v>0.01</v>
      </c>
      <c r="AD1146" s="86">
        <v>0.01</v>
      </c>
      <c r="AE1146" s="86">
        <v>0</v>
      </c>
      <c r="AF1146" s="88">
        <v>0</v>
      </c>
      <c r="AG1146" s="85">
        <v>3.0368999985299999E-2</v>
      </c>
      <c r="AH1146" s="86">
        <v>0.98304000000000002</v>
      </c>
      <c r="AI1146" s="88">
        <v>0.28190299986299999</v>
      </c>
      <c r="AJ1146" s="150">
        <v>1.75</v>
      </c>
      <c r="AK1146" s="151">
        <v>0</v>
      </c>
    </row>
    <row r="1147" spans="1:37" x14ac:dyDescent="0.2">
      <c r="A1147" s="149" t="s">
        <v>2587</v>
      </c>
      <c r="B1147" s="66" t="s">
        <v>2588</v>
      </c>
      <c r="C1147" s="67">
        <v>83</v>
      </c>
      <c r="D1147" s="84" t="s">
        <v>349</v>
      </c>
      <c r="E1147" s="85">
        <v>32.461486845416204</v>
      </c>
      <c r="F1147" s="91">
        <v>32.461486845416204</v>
      </c>
      <c r="G1147" s="86">
        <v>28.0468029188917</v>
      </c>
      <c r="H1147" s="86">
        <v>28.0468029188917</v>
      </c>
      <c r="I1147" s="86">
        <v>30.02</v>
      </c>
      <c r="J1147" s="86">
        <v>42.2</v>
      </c>
      <c r="K1147" s="87">
        <v>0</v>
      </c>
      <c r="L1147" s="85">
        <v>3.5100000010299999</v>
      </c>
      <c r="M1147" s="86">
        <v>0</v>
      </c>
      <c r="N1147" s="86">
        <v>31.376041451997501</v>
      </c>
      <c r="O1147" s="86">
        <v>44.2357797854702</v>
      </c>
      <c r="P1147" s="86">
        <v>0.58299999999999996</v>
      </c>
      <c r="Q1147" s="88">
        <v>0.27960000000000002</v>
      </c>
      <c r="R1147" s="85">
        <v>0</v>
      </c>
      <c r="S1147" s="86">
        <v>0.2</v>
      </c>
      <c r="T1147" s="86">
        <v>1.02</v>
      </c>
      <c r="U1147" s="88">
        <v>11.1848911007353</v>
      </c>
      <c r="V1147" s="89">
        <v>3.16</v>
      </c>
      <c r="W1147" s="85">
        <v>18.018671848694101</v>
      </c>
      <c r="X1147" s="88">
        <v>20.066666666700002</v>
      </c>
      <c r="Y1147" s="85"/>
      <c r="Z1147" s="88">
        <v>-100</v>
      </c>
      <c r="AA1147" s="85">
        <v>0</v>
      </c>
      <c r="AB1147" s="91">
        <v>0</v>
      </c>
      <c r="AC1147" s="86">
        <v>0</v>
      </c>
      <c r="AD1147" s="86">
        <v>0</v>
      </c>
      <c r="AE1147" s="86">
        <v>0</v>
      </c>
      <c r="AF1147" s="88">
        <v>0</v>
      </c>
      <c r="AG1147" s="85">
        <v>1.77550000109E-2</v>
      </c>
      <c r="AH1147" s="86">
        <v>0.15177099999999999</v>
      </c>
      <c r="AI1147" s="88">
        <v>2.2857000014100001E-2</v>
      </c>
      <c r="AJ1147" s="150">
        <v>1.61</v>
      </c>
      <c r="AK1147" s="151">
        <v>0</v>
      </c>
    </row>
    <row r="1148" spans="1:37" x14ac:dyDescent="0.2">
      <c r="A1148" s="149" t="s">
        <v>2589</v>
      </c>
      <c r="B1148" s="66" t="s">
        <v>2590</v>
      </c>
      <c r="C1148" s="67">
        <v>60</v>
      </c>
      <c r="D1148" s="84" t="s">
        <v>349</v>
      </c>
      <c r="E1148" s="85">
        <v>53.779446747233301</v>
      </c>
      <c r="F1148" s="91">
        <v>53.779446747233301</v>
      </c>
      <c r="G1148" s="86">
        <v>17.6016166373625</v>
      </c>
      <c r="H1148" s="86">
        <v>17.6016166373625</v>
      </c>
      <c r="I1148" s="86">
        <v>28.04</v>
      </c>
      <c r="J1148" s="86">
        <v>16.52</v>
      </c>
      <c r="K1148" s="87">
        <v>0</v>
      </c>
      <c r="L1148" s="85">
        <v>0.46000000017100001</v>
      </c>
      <c r="M1148" s="86">
        <v>3.4606750109842402E-4</v>
      </c>
      <c r="N1148" s="86">
        <v>60.566679121820499</v>
      </c>
      <c r="O1148" s="86">
        <v>28.899082568807302</v>
      </c>
      <c r="P1148" s="86">
        <v>0.28100000000000003</v>
      </c>
      <c r="Q1148" s="88">
        <v>1.0696000000000001</v>
      </c>
      <c r="R1148" s="85">
        <v>1.73882802990784E-2</v>
      </c>
      <c r="S1148" s="86">
        <v>0.5</v>
      </c>
      <c r="T1148" s="86">
        <v>1.91</v>
      </c>
      <c r="U1148" s="88">
        <v>1.4424033160160099</v>
      </c>
      <c r="V1148" s="89">
        <v>4.04</v>
      </c>
      <c r="W1148" s="85">
        <v>40.461657443758703</v>
      </c>
      <c r="X1148" s="88"/>
      <c r="Y1148" s="85">
        <v>-100</v>
      </c>
      <c r="Z1148" s="88">
        <v>-100</v>
      </c>
      <c r="AA1148" s="85">
        <v>0</v>
      </c>
      <c r="AB1148" s="91">
        <v>0</v>
      </c>
      <c r="AC1148" s="86">
        <v>0</v>
      </c>
      <c r="AD1148" s="86">
        <v>0</v>
      </c>
      <c r="AE1148" s="86">
        <v>0</v>
      </c>
      <c r="AF1148" s="88">
        <v>0.13660000269700001</v>
      </c>
      <c r="AG1148" s="85">
        <v>3.02099999783E-3</v>
      </c>
      <c r="AH1148" s="86">
        <v>0.115717</v>
      </c>
      <c r="AI1148" s="88">
        <v>3.0476999978100001E-2</v>
      </c>
      <c r="AJ1148" s="150">
        <v>1.5</v>
      </c>
      <c r="AK1148" s="151">
        <v>0</v>
      </c>
    </row>
    <row r="1149" spans="1:37" x14ac:dyDescent="0.2">
      <c r="A1149" s="149" t="s">
        <v>2591</v>
      </c>
      <c r="B1149" s="66" t="s">
        <v>2592</v>
      </c>
      <c r="C1149" s="67">
        <v>83</v>
      </c>
      <c r="D1149" s="84" t="s">
        <v>349</v>
      </c>
      <c r="E1149" s="85">
        <v>16.292737590005199</v>
      </c>
      <c r="F1149" s="91">
        <v>16.292737590005199</v>
      </c>
      <c r="G1149" s="86">
        <v>10.4477611940298</v>
      </c>
      <c r="H1149" s="86">
        <v>10.4477611940298</v>
      </c>
      <c r="I1149" s="86">
        <v>44.72</v>
      </c>
      <c r="J1149" s="86">
        <v>71.569999999999993</v>
      </c>
      <c r="K1149" s="87">
        <v>0</v>
      </c>
      <c r="L1149" s="85">
        <v>0.67999999794499999</v>
      </c>
      <c r="M1149" s="86">
        <v>0</v>
      </c>
      <c r="N1149" s="86">
        <v>22.788660827706099</v>
      </c>
      <c r="O1149" s="86">
        <v>18.771262757654601</v>
      </c>
      <c r="P1149" s="86">
        <v>1.179</v>
      </c>
      <c r="Q1149" s="88">
        <v>0.83450000000000002</v>
      </c>
      <c r="R1149" s="85">
        <v>0</v>
      </c>
      <c r="S1149" s="86">
        <v>0.6</v>
      </c>
      <c r="T1149" s="86">
        <v>1.1399999999999999</v>
      </c>
      <c r="U1149" s="88">
        <v>6.0333317438367304</v>
      </c>
      <c r="V1149" s="89">
        <v>3.14</v>
      </c>
      <c r="W1149" s="85">
        <v>12.6446873805753</v>
      </c>
      <c r="X1149" s="88"/>
      <c r="Y1149" s="85"/>
      <c r="Z1149" s="88">
        <v>-100</v>
      </c>
      <c r="AA1149" s="85">
        <v>0</v>
      </c>
      <c r="AB1149" s="91">
        <v>0</v>
      </c>
      <c r="AC1149" s="86">
        <v>0</v>
      </c>
      <c r="AD1149" s="86">
        <v>0</v>
      </c>
      <c r="AE1149" s="86">
        <v>0.15</v>
      </c>
      <c r="AF1149" s="88">
        <v>0</v>
      </c>
      <c r="AG1149" s="85">
        <v>3.9519999965499999E-3</v>
      </c>
      <c r="AH1149" s="86">
        <v>0.273397</v>
      </c>
      <c r="AI1149" s="88">
        <v>0.14219199987600001</v>
      </c>
      <c r="AJ1149" s="150">
        <v>1.69</v>
      </c>
      <c r="AK1149" s="151">
        <v>0</v>
      </c>
    </row>
    <row r="1150" spans="1:37" x14ac:dyDescent="0.2">
      <c r="A1150" s="149" t="s">
        <v>2593</v>
      </c>
      <c r="B1150" s="66" t="s">
        <v>2594</v>
      </c>
      <c r="C1150" s="67">
        <v>83</v>
      </c>
      <c r="D1150" s="84" t="s">
        <v>349</v>
      </c>
      <c r="E1150" s="85">
        <v>29.919618117472801</v>
      </c>
      <c r="F1150" s="91">
        <v>29.572576884036099</v>
      </c>
      <c r="G1150" s="86">
        <v>19.031027955337301</v>
      </c>
      <c r="H1150" s="86">
        <v>18.815670351979399</v>
      </c>
      <c r="I1150" s="86">
        <v>123.72</v>
      </c>
      <c r="J1150" s="86">
        <v>108.35</v>
      </c>
      <c r="K1150" s="87">
        <v>0</v>
      </c>
      <c r="L1150" s="85">
        <v>1.58999999941</v>
      </c>
      <c r="M1150" s="86">
        <v>0.71842114203191099</v>
      </c>
      <c r="N1150" s="86">
        <v>28.750483131798401</v>
      </c>
      <c r="O1150" s="86">
        <v>30.613668061366798</v>
      </c>
      <c r="P1150" s="86">
        <v>2.6989999999999998</v>
      </c>
      <c r="Q1150" s="88">
        <v>1.5088999999999999</v>
      </c>
      <c r="R1150" s="85">
        <v>5.6571751838581902E-2</v>
      </c>
      <c r="S1150" s="86">
        <v>0.7</v>
      </c>
      <c r="T1150" s="86">
        <v>3.1</v>
      </c>
      <c r="U1150" s="88">
        <v>5.6294751858659602</v>
      </c>
      <c r="V1150" s="89">
        <v>3.67</v>
      </c>
      <c r="W1150" s="85">
        <v>14.324500632499699</v>
      </c>
      <c r="X1150" s="88">
        <v>15.766666666700001</v>
      </c>
      <c r="Y1150" s="85">
        <v>-100</v>
      </c>
      <c r="Z1150" s="88"/>
      <c r="AA1150" s="85">
        <v>0.1</v>
      </c>
      <c r="AB1150" s="91">
        <v>0.08</v>
      </c>
      <c r="AC1150" s="86">
        <v>0.09</v>
      </c>
      <c r="AD1150" s="86">
        <v>7.0000000000000007E-2</v>
      </c>
      <c r="AE1150" s="86">
        <v>0.31</v>
      </c>
      <c r="AF1150" s="88">
        <v>0.24789999416299999</v>
      </c>
      <c r="AG1150" s="85">
        <v>0</v>
      </c>
      <c r="AH1150" s="86">
        <v>0.47480899999999998</v>
      </c>
      <c r="AI1150" s="88">
        <v>0.50275499943599999</v>
      </c>
      <c r="AJ1150" s="150">
        <v>1.68</v>
      </c>
      <c r="AK1150" s="151">
        <v>0</v>
      </c>
    </row>
    <row r="1151" spans="1:37" x14ac:dyDescent="0.2">
      <c r="A1151" s="149" t="s">
        <v>2595</v>
      </c>
      <c r="B1151" s="66" t="s">
        <v>2596</v>
      </c>
      <c r="C1151" s="67">
        <v>83</v>
      </c>
      <c r="D1151" s="84" t="s">
        <v>349</v>
      </c>
      <c r="E1151" s="85">
        <v>39.452606526614503</v>
      </c>
      <c r="F1151" s="91">
        <v>39.396158481700198</v>
      </c>
      <c r="G1151" s="86">
        <v>31.5620852212916</v>
      </c>
      <c r="H1151" s="86">
        <v>31.514790913390399</v>
      </c>
      <c r="I1151" s="86">
        <v>36.69</v>
      </c>
      <c r="J1151" s="86">
        <v>34.47</v>
      </c>
      <c r="K1151" s="87">
        <v>0</v>
      </c>
      <c r="L1151" s="85">
        <v>6.8600000019999996</v>
      </c>
      <c r="M1151" s="86">
        <v>0</v>
      </c>
      <c r="N1151" s="86">
        <v>36.085879438480603</v>
      </c>
      <c r="O1151" s="86">
        <v>37.039508438290703</v>
      </c>
      <c r="P1151" s="86">
        <v>0.73199999999999998</v>
      </c>
      <c r="Q1151" s="88">
        <v>0.37290000000000001</v>
      </c>
      <c r="R1151" s="85">
        <v>0</v>
      </c>
      <c r="S1151" s="86">
        <v>0.1</v>
      </c>
      <c r="T1151" s="86">
        <v>1.59</v>
      </c>
      <c r="U1151" s="88">
        <v>8.1712359070590601</v>
      </c>
      <c r="V1151" s="89">
        <v>4.18</v>
      </c>
      <c r="W1151" s="85">
        <v>15.479944451022</v>
      </c>
      <c r="X1151" s="88">
        <v>14.9</v>
      </c>
      <c r="Y1151" s="85"/>
      <c r="Z1151" s="88"/>
      <c r="AA1151" s="85">
        <v>0</v>
      </c>
      <c r="AB1151" s="91">
        <v>0.02</v>
      </c>
      <c r="AC1151" s="86">
        <v>0</v>
      </c>
      <c r="AD1151" s="86">
        <v>0.01</v>
      </c>
      <c r="AE1151" s="86">
        <v>0</v>
      </c>
      <c r="AF1151" s="88">
        <v>0</v>
      </c>
      <c r="AG1151" s="85">
        <v>0</v>
      </c>
      <c r="AH1151" s="86">
        <v>0.111994</v>
      </c>
      <c r="AI1151" s="88">
        <v>4.8250000105200003E-2</v>
      </c>
      <c r="AJ1151" s="150">
        <v>1.69</v>
      </c>
      <c r="AK1151" s="151">
        <v>0</v>
      </c>
    </row>
    <row r="1152" spans="1:37" x14ac:dyDescent="0.2">
      <c r="A1152" s="149" t="s">
        <v>2597</v>
      </c>
      <c r="B1152" s="66" t="s">
        <v>2598</v>
      </c>
      <c r="C1152" s="67">
        <v>83</v>
      </c>
      <c r="D1152" s="84" t="s">
        <v>349</v>
      </c>
      <c r="E1152" s="85">
        <v>39.462976856928499</v>
      </c>
      <c r="F1152" s="91">
        <v>38.239452877012802</v>
      </c>
      <c r="G1152" s="86">
        <v>24.899001558261698</v>
      </c>
      <c r="H1152" s="86">
        <v>24.601777572574601</v>
      </c>
      <c r="I1152" s="86">
        <v>59.04</v>
      </c>
      <c r="J1152" s="86">
        <v>60.81</v>
      </c>
      <c r="K1152" s="87">
        <v>1.6E-2</v>
      </c>
      <c r="L1152" s="85">
        <v>1.5400000003800001</v>
      </c>
      <c r="M1152" s="86">
        <v>0</v>
      </c>
      <c r="N1152" s="86">
        <v>36.9877633367933</v>
      </c>
      <c r="O1152" s="86">
        <v>50.7496372722876</v>
      </c>
      <c r="P1152" s="86">
        <v>1.2210000000000001</v>
      </c>
      <c r="Q1152" s="88">
        <v>0.97789999999999999</v>
      </c>
      <c r="R1152" s="85">
        <v>0</v>
      </c>
      <c r="S1152" s="86">
        <v>0.9</v>
      </c>
      <c r="T1152" s="86">
        <v>2</v>
      </c>
      <c r="U1152" s="88">
        <v>5.4322733306400401</v>
      </c>
      <c r="V1152" s="89">
        <v>3.48</v>
      </c>
      <c r="W1152" s="85">
        <v>17.8495053715206</v>
      </c>
      <c r="X1152" s="88">
        <v>23.366666666699999</v>
      </c>
      <c r="Y1152" s="85">
        <v>-100</v>
      </c>
      <c r="Z1152" s="88"/>
      <c r="AA1152" s="85">
        <v>0</v>
      </c>
      <c r="AB1152" s="91">
        <v>0</v>
      </c>
      <c r="AC1152" s="86">
        <v>0</v>
      </c>
      <c r="AD1152" s="86">
        <v>0</v>
      </c>
      <c r="AE1152" s="86">
        <v>0.04</v>
      </c>
      <c r="AF1152" s="88">
        <v>0.158000007311</v>
      </c>
      <c r="AG1152" s="85">
        <v>0</v>
      </c>
      <c r="AH1152" s="86">
        <v>0.23610400000000001</v>
      </c>
      <c r="AI1152" s="88">
        <v>0.106644000122</v>
      </c>
      <c r="AJ1152" s="150">
        <v>1.53</v>
      </c>
      <c r="AK1152" s="151">
        <v>0</v>
      </c>
    </row>
    <row r="1153" spans="1:37" x14ac:dyDescent="0.2">
      <c r="A1153" s="149" t="s">
        <v>2599</v>
      </c>
      <c r="B1153" s="66" t="s">
        <v>2600</v>
      </c>
      <c r="C1153" s="67">
        <v>83</v>
      </c>
      <c r="D1153" s="84" t="s">
        <v>349</v>
      </c>
      <c r="E1153" s="85">
        <v>39.853251738011203</v>
      </c>
      <c r="F1153" s="91">
        <v>39.850168791330802</v>
      </c>
      <c r="G1153" s="86">
        <v>23.169885776825499</v>
      </c>
      <c r="H1153" s="86">
        <v>23.166802830145102</v>
      </c>
      <c r="I1153" s="86">
        <v>74.47</v>
      </c>
      <c r="J1153" s="86">
        <v>42.28</v>
      </c>
      <c r="K1153" s="87">
        <v>0</v>
      </c>
      <c r="L1153" s="85">
        <v>1.7100000015300001</v>
      </c>
      <c r="M1153" s="86">
        <v>0</v>
      </c>
      <c r="N1153" s="86">
        <v>36.858609338679202</v>
      </c>
      <c r="O1153" s="86">
        <v>42.824500158679797</v>
      </c>
      <c r="P1153" s="86">
        <v>0.99399999999999999</v>
      </c>
      <c r="Q1153" s="88">
        <v>0.63370000000000004</v>
      </c>
      <c r="R1153" s="85">
        <v>0</v>
      </c>
      <c r="S1153" s="86">
        <v>0.9</v>
      </c>
      <c r="T1153" s="86">
        <v>2.2599999999999998</v>
      </c>
      <c r="U1153" s="88">
        <v>4.5411804602839396</v>
      </c>
      <c r="V1153" s="89">
        <v>3.71</v>
      </c>
      <c r="W1153" s="85">
        <v>17.242417490496699</v>
      </c>
      <c r="X1153" s="88">
        <v>21.366666666699999</v>
      </c>
      <c r="Y1153" s="85">
        <v>-100</v>
      </c>
      <c r="Z1153" s="88"/>
      <c r="AA1153" s="85">
        <v>0.05</v>
      </c>
      <c r="AB1153" s="91">
        <v>0.05</v>
      </c>
      <c r="AC1153" s="86">
        <v>0</v>
      </c>
      <c r="AD1153" s="86">
        <v>0</v>
      </c>
      <c r="AE1153" s="86">
        <v>0</v>
      </c>
      <c r="AF1153" s="88">
        <v>0.93599999034900006</v>
      </c>
      <c r="AG1153" s="85">
        <v>0</v>
      </c>
      <c r="AH1153" s="86">
        <v>0.16469</v>
      </c>
      <c r="AI1153" s="88">
        <v>5.3321999944100001E-2</v>
      </c>
      <c r="AJ1153" s="150">
        <v>1.55</v>
      </c>
      <c r="AK1153" s="151">
        <v>0</v>
      </c>
    </row>
    <row r="1154" spans="1:37" x14ac:dyDescent="0.2">
      <c r="A1154" s="149" t="s">
        <v>2601</v>
      </c>
      <c r="B1154" s="66" t="s">
        <v>2602</v>
      </c>
      <c r="C1154" s="67">
        <v>83</v>
      </c>
      <c r="D1154" s="84" t="s">
        <v>349</v>
      </c>
      <c r="E1154" s="85">
        <v>32.586583270115</v>
      </c>
      <c r="F1154" s="91">
        <v>32.570327135359399</v>
      </c>
      <c r="G1154" s="86">
        <v>24.8091839420353</v>
      </c>
      <c r="H1154" s="86">
        <v>24.7937019089347</v>
      </c>
      <c r="I1154" s="86">
        <v>64.2</v>
      </c>
      <c r="J1154" s="86">
        <v>52.61</v>
      </c>
      <c r="K1154" s="87">
        <v>0</v>
      </c>
      <c r="L1154" s="85">
        <v>1.7999999985199999</v>
      </c>
      <c r="M1154" s="86">
        <v>0</v>
      </c>
      <c r="N1154" s="86">
        <v>34.050064738886498</v>
      </c>
      <c r="O1154" s="86">
        <v>46.832701678397399</v>
      </c>
      <c r="P1154" s="86">
        <v>0.86399999999999999</v>
      </c>
      <c r="Q1154" s="88">
        <v>0.65369999999999995</v>
      </c>
      <c r="R1154" s="85">
        <v>0</v>
      </c>
      <c r="S1154" s="86">
        <v>0.7</v>
      </c>
      <c r="T1154" s="86">
        <v>1.67</v>
      </c>
      <c r="U1154" s="88">
        <v>8.2163149664814004</v>
      </c>
      <c r="V1154" s="89">
        <v>3.69</v>
      </c>
      <c r="W1154" s="85">
        <v>15.726303136380899</v>
      </c>
      <c r="X1154" s="88">
        <v>9.4</v>
      </c>
      <c r="Y1154" s="85">
        <v>-100</v>
      </c>
      <c r="Z1154" s="88">
        <v>-100</v>
      </c>
      <c r="AA1154" s="85">
        <v>0.25</v>
      </c>
      <c r="AB1154" s="91">
        <v>0.25</v>
      </c>
      <c r="AC1154" s="86">
        <v>0.03</v>
      </c>
      <c r="AD1154" s="86">
        <v>0.03</v>
      </c>
      <c r="AE1154" s="86">
        <v>0.02</v>
      </c>
      <c r="AF1154" s="88">
        <v>0.14219999301700001</v>
      </c>
      <c r="AG1154" s="85">
        <v>8.1119999972600002E-3</v>
      </c>
      <c r="AH1154" s="86">
        <v>0.34961199999999998</v>
      </c>
      <c r="AI1154" s="88">
        <v>0.13965599995299999</v>
      </c>
      <c r="AJ1154" s="150">
        <v>1.6</v>
      </c>
      <c r="AK1154" s="151">
        <v>0</v>
      </c>
    </row>
    <row r="1155" spans="1:37" x14ac:dyDescent="0.2">
      <c r="A1155" s="149" t="s">
        <v>2603</v>
      </c>
      <c r="B1155" s="66" t="s">
        <v>2604</v>
      </c>
      <c r="C1155" s="67">
        <v>83</v>
      </c>
      <c r="D1155" s="84" t="s">
        <v>349</v>
      </c>
      <c r="E1155" s="85">
        <v>31.9759614446547</v>
      </c>
      <c r="F1155" s="91">
        <v>31.967181128173099</v>
      </c>
      <c r="G1155" s="86">
        <v>23.833681294023499</v>
      </c>
      <c r="H1155" s="86">
        <v>23.833681294023499</v>
      </c>
      <c r="I1155" s="86">
        <v>365.58</v>
      </c>
      <c r="J1155" s="86">
        <v>530.91999999999996</v>
      </c>
      <c r="K1155" s="87">
        <v>0</v>
      </c>
      <c r="L1155" s="85">
        <v>1.2499999993299999</v>
      </c>
      <c r="M1155" s="86">
        <v>1.4001110995102499E-2</v>
      </c>
      <c r="N1155" s="86">
        <v>30.581652247527401</v>
      </c>
      <c r="O1155" s="86">
        <v>34.192169550891997</v>
      </c>
      <c r="P1155" s="86">
        <v>11.023999999999999</v>
      </c>
      <c r="Q1155" s="88">
        <v>0.91059999999999997</v>
      </c>
      <c r="R1155" s="85">
        <v>3.6376864314296098E-2</v>
      </c>
      <c r="S1155" s="86">
        <v>0.5</v>
      </c>
      <c r="T1155" s="86">
        <v>3.35</v>
      </c>
      <c r="U1155" s="88">
        <v>3.4535911494409901</v>
      </c>
      <c r="V1155" s="89">
        <v>3.68</v>
      </c>
      <c r="W1155" s="85">
        <v>11.2924782842383</v>
      </c>
      <c r="X1155" s="88">
        <v>7.1</v>
      </c>
      <c r="Y1155" s="85">
        <v>-100</v>
      </c>
      <c r="Z1155" s="88"/>
      <c r="AA1155" s="85">
        <v>2.14</v>
      </c>
      <c r="AB1155" s="91">
        <v>2.08</v>
      </c>
      <c r="AC1155" s="86">
        <v>0.71</v>
      </c>
      <c r="AD1155" s="86">
        <v>0.7</v>
      </c>
      <c r="AE1155" s="86">
        <v>2.4300000000000002</v>
      </c>
      <c r="AF1155" s="88">
        <v>1.2125999920999999</v>
      </c>
      <c r="AG1155" s="85">
        <v>1.6067999995800001E-2</v>
      </c>
      <c r="AH1155" s="86">
        <v>3.1084830000000001</v>
      </c>
      <c r="AI1155" s="88">
        <v>1.3863719996399999</v>
      </c>
      <c r="AJ1155" s="150">
        <v>1.78</v>
      </c>
      <c r="AK1155" s="151">
        <v>0</v>
      </c>
    </row>
    <row r="1156" spans="1:37" x14ac:dyDescent="0.2">
      <c r="A1156" s="149" t="s">
        <v>424</v>
      </c>
      <c r="B1156" s="66" t="s">
        <v>2605</v>
      </c>
      <c r="C1156" s="67">
        <v>58</v>
      </c>
      <c r="D1156" s="84" t="s">
        <v>349</v>
      </c>
      <c r="E1156" s="85">
        <v>93.573204944442395</v>
      </c>
      <c r="F1156" s="91">
        <v>93.573204944442395</v>
      </c>
      <c r="G1156" s="86">
        <v>61.159910323789902</v>
      </c>
      <c r="H1156" s="86">
        <v>61.159910323789902</v>
      </c>
      <c r="I1156" s="86">
        <v>1.27</v>
      </c>
      <c r="J1156" s="86">
        <v>1</v>
      </c>
      <c r="K1156" s="87">
        <v>0</v>
      </c>
      <c r="L1156" s="85">
        <v>0.490000000514</v>
      </c>
      <c r="M1156" s="86">
        <v>6.4386504198257397E-4</v>
      </c>
      <c r="N1156" s="86">
        <v>92.409273816791</v>
      </c>
      <c r="O1156" s="86">
        <v>100</v>
      </c>
      <c r="P1156" s="86">
        <v>1.2E-2</v>
      </c>
      <c r="Q1156" s="88">
        <v>0.69420000000000004</v>
      </c>
      <c r="R1156" s="85">
        <v>1.5410695022345501E-2</v>
      </c>
      <c r="S1156" s="86">
        <v>0.7</v>
      </c>
      <c r="T1156" s="86">
        <v>0.96</v>
      </c>
      <c r="U1156" s="88">
        <v>0.264618324818994</v>
      </c>
      <c r="V1156" s="89">
        <v>4.9800000000000004</v>
      </c>
      <c r="W1156" s="85">
        <v>65.933887903204393</v>
      </c>
      <c r="X1156" s="88">
        <v>67.966666666699993</v>
      </c>
      <c r="Y1156" s="85"/>
      <c r="Z1156" s="88"/>
      <c r="AA1156" s="85">
        <v>0</v>
      </c>
      <c r="AB1156" s="91">
        <v>0</v>
      </c>
      <c r="AC1156" s="86">
        <v>0</v>
      </c>
      <c r="AD1156" s="86">
        <v>0</v>
      </c>
      <c r="AE1156" s="86">
        <v>0</v>
      </c>
      <c r="AF1156" s="88">
        <v>2.0999999273300001E-3</v>
      </c>
      <c r="AG1156" s="85">
        <v>0</v>
      </c>
      <c r="AH1156" s="86">
        <v>4.64E-3</v>
      </c>
      <c r="AI1156" s="88">
        <v>0</v>
      </c>
      <c r="AJ1156" s="150">
        <v>1.1000000000000001</v>
      </c>
      <c r="AK1156" s="151">
        <v>0</v>
      </c>
    </row>
    <row r="1157" spans="1:37" x14ac:dyDescent="0.2">
      <c r="A1157" s="149" t="s">
        <v>2606</v>
      </c>
      <c r="B1157" s="66" t="s">
        <v>2607</v>
      </c>
      <c r="C1157" s="67">
        <v>58</v>
      </c>
      <c r="D1157" s="84" t="s">
        <v>349</v>
      </c>
      <c r="E1157" s="85">
        <v>95.969446801944301</v>
      </c>
      <c r="F1157" s="91">
        <v>95.954015893835304</v>
      </c>
      <c r="G1157" s="86">
        <v>65.119203765141606</v>
      </c>
      <c r="H1157" s="86">
        <v>65.103772857032595</v>
      </c>
      <c r="I1157" s="86">
        <v>0.12</v>
      </c>
      <c r="J1157" s="86">
        <v>0.25</v>
      </c>
      <c r="K1157" s="87">
        <v>0</v>
      </c>
      <c r="L1157" s="85">
        <v>3.9999999990300003E-2</v>
      </c>
      <c r="M1157" s="86">
        <v>5.3470838374744603E-3</v>
      </c>
      <c r="N1157" s="86">
        <v>94.835752360156704</v>
      </c>
      <c r="O1157" s="86">
        <v>100</v>
      </c>
      <c r="P1157" s="86">
        <v>2E-3</v>
      </c>
      <c r="Q1157" s="88">
        <v>0.42009999999999997</v>
      </c>
      <c r="R1157" s="85">
        <v>9.7876088871488697E-3</v>
      </c>
      <c r="S1157" s="86">
        <v>0.1</v>
      </c>
      <c r="T1157" s="86">
        <v>0.44</v>
      </c>
      <c r="U1157" s="88">
        <v>4.1663451894143999E-2</v>
      </c>
      <c r="V1157" s="89">
        <v>5</v>
      </c>
      <c r="W1157" s="85">
        <v>64.2163694372273</v>
      </c>
      <c r="X1157" s="88">
        <v>64.266666666700004</v>
      </c>
      <c r="Y1157" s="85"/>
      <c r="Z1157" s="88"/>
      <c r="AA1157" s="85">
        <v>0</v>
      </c>
      <c r="AB1157" s="91">
        <v>0</v>
      </c>
      <c r="AC1157" s="86">
        <v>0</v>
      </c>
      <c r="AD1157" s="86">
        <v>0</v>
      </c>
      <c r="AE1157" s="86">
        <v>0</v>
      </c>
      <c r="AF1157" s="88">
        <v>0</v>
      </c>
      <c r="AG1157" s="85">
        <v>0</v>
      </c>
      <c r="AH1157" s="86">
        <v>1.8109999999999999E-3</v>
      </c>
      <c r="AI1157" s="88">
        <v>7.32699999945E-3</v>
      </c>
      <c r="AJ1157" s="150">
        <v>1.21</v>
      </c>
      <c r="AK1157" s="151">
        <v>0</v>
      </c>
    </row>
    <row r="1158" spans="1:37" x14ac:dyDescent="0.2">
      <c r="A1158" s="149" t="s">
        <v>2608</v>
      </c>
      <c r="B1158" s="66" t="s">
        <v>2609</v>
      </c>
      <c r="C1158" s="67">
        <v>58</v>
      </c>
      <c r="D1158" s="84" t="s">
        <v>349</v>
      </c>
      <c r="E1158" s="85">
        <v>85.250306026739594</v>
      </c>
      <c r="F1158" s="91">
        <v>85.250306026739594</v>
      </c>
      <c r="G1158" s="86">
        <v>50.601720108738903</v>
      </c>
      <c r="H1158" s="86">
        <v>50.601720108738903</v>
      </c>
      <c r="I1158" s="86">
        <v>6.86</v>
      </c>
      <c r="J1158" s="86">
        <v>5.26</v>
      </c>
      <c r="K1158" s="87">
        <v>0</v>
      </c>
      <c r="L1158" s="85">
        <v>1.6899999998999999</v>
      </c>
      <c r="M1158" s="86">
        <v>0</v>
      </c>
      <c r="N1158" s="86">
        <v>85.275885942456</v>
      </c>
      <c r="O1158" s="86">
        <v>100</v>
      </c>
      <c r="P1158" s="86">
        <v>2.5000000000000001E-2</v>
      </c>
      <c r="Q1158" s="88">
        <v>1.0067999999999999</v>
      </c>
      <c r="R1158" s="85">
        <v>0</v>
      </c>
      <c r="S1158" s="86">
        <v>1.2</v>
      </c>
      <c r="T1158" s="86">
        <v>1.17</v>
      </c>
      <c r="U1158" s="88">
        <v>0.19394941417738401</v>
      </c>
      <c r="V1158" s="89">
        <v>4.78</v>
      </c>
      <c r="W1158" s="85">
        <v>62.351794673446697</v>
      </c>
      <c r="X1158" s="88">
        <v>62.7</v>
      </c>
      <c r="Y1158" s="85"/>
      <c r="Z1158" s="88">
        <v>100</v>
      </c>
      <c r="AA1158" s="85">
        <v>0</v>
      </c>
      <c r="AB1158" s="91">
        <v>0</v>
      </c>
      <c r="AC1158" s="86">
        <v>0</v>
      </c>
      <c r="AD1158" s="86">
        <v>0</v>
      </c>
      <c r="AE1158" s="86">
        <v>0</v>
      </c>
      <c r="AF1158" s="88">
        <v>3.99999989871E-4</v>
      </c>
      <c r="AG1158" s="85">
        <v>0</v>
      </c>
      <c r="AH1158" s="86">
        <v>1.9969000000000001E-2</v>
      </c>
      <c r="AI1158" s="88">
        <v>1.4653999977100001E-2</v>
      </c>
      <c r="AJ1158" s="150">
        <v>1.22</v>
      </c>
      <c r="AK1158" s="151">
        <v>0</v>
      </c>
    </row>
    <row r="1159" spans="1:37" x14ac:dyDescent="0.2">
      <c r="A1159" s="149" t="s">
        <v>2610</v>
      </c>
      <c r="B1159" s="66" t="s">
        <v>2611</v>
      </c>
      <c r="C1159" s="67">
        <v>58</v>
      </c>
      <c r="D1159" s="84" t="s">
        <v>349</v>
      </c>
      <c r="E1159" s="85">
        <v>92.354333455920496</v>
      </c>
      <c r="F1159" s="91">
        <v>92.353390477806997</v>
      </c>
      <c r="G1159" s="86">
        <v>47.384650202268801</v>
      </c>
      <c r="H1159" s="86">
        <v>47.383707224155302</v>
      </c>
      <c r="I1159" s="86">
        <v>4.16</v>
      </c>
      <c r="J1159" s="86">
        <v>4.03</v>
      </c>
      <c r="K1159" s="87">
        <v>0</v>
      </c>
      <c r="L1159" s="85">
        <v>0.20999999995499999</v>
      </c>
      <c r="M1159" s="86">
        <v>1.6760817484591101E-2</v>
      </c>
      <c r="N1159" s="86">
        <v>92.777530093624605</v>
      </c>
      <c r="O1159" s="86">
        <v>97.684860390065893</v>
      </c>
      <c r="P1159" s="86">
        <v>1.6E-2</v>
      </c>
      <c r="Q1159" s="88">
        <v>0.91149999999999998</v>
      </c>
      <c r="R1159" s="85">
        <v>9.8251129887993692E-3</v>
      </c>
      <c r="S1159" s="86">
        <v>0.6</v>
      </c>
      <c r="T1159" s="86">
        <v>0.98</v>
      </c>
      <c r="U1159" s="88">
        <v>0.110328439276924</v>
      </c>
      <c r="V1159" s="89">
        <v>4.87</v>
      </c>
      <c r="W1159" s="85">
        <v>65.573022760977196</v>
      </c>
      <c r="X1159" s="88">
        <v>62.766666666699997</v>
      </c>
      <c r="Y1159" s="85"/>
      <c r="Z1159" s="88"/>
      <c r="AA1159" s="85">
        <v>0</v>
      </c>
      <c r="AB1159" s="91">
        <v>0</v>
      </c>
      <c r="AC1159" s="86">
        <v>0</v>
      </c>
      <c r="AD1159" s="86">
        <v>0</v>
      </c>
      <c r="AE1159" s="86">
        <v>0</v>
      </c>
      <c r="AF1159" s="88">
        <v>1.4953999516200001</v>
      </c>
      <c r="AG1159" s="85">
        <v>0</v>
      </c>
      <c r="AH1159" s="86">
        <v>2.5940999999999999E-2</v>
      </c>
      <c r="AI1159" s="88">
        <v>7.3269999900699998E-3</v>
      </c>
      <c r="AJ1159" s="150">
        <v>1.1599999999999999</v>
      </c>
      <c r="AK1159" s="151">
        <v>0</v>
      </c>
    </row>
    <row r="1160" spans="1:37" x14ac:dyDescent="0.2">
      <c r="A1160" s="149" t="s">
        <v>2612</v>
      </c>
      <c r="B1160" s="66" t="s">
        <v>2613</v>
      </c>
      <c r="C1160" s="67">
        <v>58</v>
      </c>
      <c r="D1160" s="84" t="s">
        <v>349</v>
      </c>
      <c r="E1160" s="85">
        <v>87.2295975537956</v>
      </c>
      <c r="F1160" s="91">
        <v>87.2295975537956</v>
      </c>
      <c r="G1160" s="86">
        <v>42.654739521014903</v>
      </c>
      <c r="H1160" s="86">
        <v>42.654739521014903</v>
      </c>
      <c r="I1160" s="86">
        <v>3.93</v>
      </c>
      <c r="J1160" s="86">
        <v>4.79</v>
      </c>
      <c r="K1160" s="87">
        <v>0</v>
      </c>
      <c r="L1160" s="85">
        <v>0.26999999967799998</v>
      </c>
      <c r="M1160" s="86">
        <v>1.7143997176854799E-2</v>
      </c>
      <c r="N1160" s="86">
        <v>87.876684597142699</v>
      </c>
      <c r="O1160" s="86">
        <v>100</v>
      </c>
      <c r="P1160" s="86">
        <v>2.9000000000000001E-2</v>
      </c>
      <c r="Q1160" s="88">
        <v>1.1606000000000001</v>
      </c>
      <c r="R1160" s="85">
        <v>1.93461017604953E-2</v>
      </c>
      <c r="S1160" s="86">
        <v>0.1</v>
      </c>
      <c r="T1160" s="86">
        <v>1.1200000000000001</v>
      </c>
      <c r="U1160" s="88">
        <v>0.45581448350521298</v>
      </c>
      <c r="V1160" s="89">
        <v>4.78</v>
      </c>
      <c r="W1160" s="85">
        <v>58.5362053580657</v>
      </c>
      <c r="X1160" s="88">
        <v>54.4</v>
      </c>
      <c r="Y1160" s="85"/>
      <c r="Z1160" s="88"/>
      <c r="AA1160" s="85">
        <v>0.03</v>
      </c>
      <c r="AB1160" s="91">
        <v>0.03</v>
      </c>
      <c r="AC1160" s="86">
        <v>0</v>
      </c>
      <c r="AD1160" s="86">
        <v>0</v>
      </c>
      <c r="AE1160" s="86">
        <v>0</v>
      </c>
      <c r="AF1160" s="88">
        <v>0</v>
      </c>
      <c r="AG1160" s="85">
        <v>0</v>
      </c>
      <c r="AH1160" s="86">
        <v>1.5254999999999999E-2</v>
      </c>
      <c r="AI1160" s="88">
        <v>0</v>
      </c>
      <c r="AJ1160" s="150">
        <v>1.17</v>
      </c>
      <c r="AK1160" s="151">
        <v>0</v>
      </c>
    </row>
    <row r="1161" spans="1:37" x14ac:dyDescent="0.2">
      <c r="A1161" s="149" t="s">
        <v>2614</v>
      </c>
      <c r="B1161" s="66" t="s">
        <v>2615</v>
      </c>
      <c r="C1161" s="67">
        <v>58</v>
      </c>
      <c r="D1161" s="84" t="s">
        <v>349</v>
      </c>
      <c r="E1161" s="85">
        <v>87.622373725176899</v>
      </c>
      <c r="F1161" s="91">
        <v>87.622373725176899</v>
      </c>
      <c r="G1161" s="86">
        <v>43.8409095131058</v>
      </c>
      <c r="H1161" s="86">
        <v>43.8409095131058</v>
      </c>
      <c r="I1161" s="86">
        <v>2.81</v>
      </c>
      <c r="J1161" s="86">
        <v>4.17</v>
      </c>
      <c r="K1161" s="87">
        <v>0</v>
      </c>
      <c r="L1161" s="85">
        <v>0.53999999981900004</v>
      </c>
      <c r="M1161" s="86">
        <v>2.5958368607671998E-4</v>
      </c>
      <c r="N1161" s="86">
        <v>88.342889369301602</v>
      </c>
      <c r="O1161" s="86">
        <v>100</v>
      </c>
      <c r="P1161" s="86">
        <v>0.02</v>
      </c>
      <c r="Q1161" s="88">
        <v>0.63990000000000002</v>
      </c>
      <c r="R1161" s="85">
        <v>2.0263424518743699E-2</v>
      </c>
      <c r="S1161" s="86">
        <v>0.1</v>
      </c>
      <c r="T1161" s="86">
        <v>0.89</v>
      </c>
      <c r="U1161" s="88">
        <v>0.34366814660697398</v>
      </c>
      <c r="V1161" s="89">
        <v>4.91</v>
      </c>
      <c r="W1161" s="85">
        <v>61.8152151712126</v>
      </c>
      <c r="X1161" s="88">
        <v>56.766666666699997</v>
      </c>
      <c r="Y1161" s="85"/>
      <c r="Z1161" s="88"/>
      <c r="AA1161" s="85">
        <v>0.01</v>
      </c>
      <c r="AB1161" s="91">
        <v>0.01</v>
      </c>
      <c r="AC1161" s="86">
        <v>0</v>
      </c>
      <c r="AD1161" s="86">
        <v>0</v>
      </c>
      <c r="AE1161" s="86">
        <v>0</v>
      </c>
      <c r="AF1161" s="88">
        <v>0</v>
      </c>
      <c r="AG1161" s="85">
        <v>0</v>
      </c>
      <c r="AH1161" s="86">
        <v>1.3705E-2</v>
      </c>
      <c r="AI1161" s="88">
        <v>0</v>
      </c>
      <c r="AJ1161" s="150">
        <v>1.17</v>
      </c>
      <c r="AK1161" s="151">
        <v>0</v>
      </c>
    </row>
    <row r="1162" spans="1:37" x14ac:dyDescent="0.2">
      <c r="A1162" s="149" t="s">
        <v>2616</v>
      </c>
      <c r="B1162" s="66" t="s">
        <v>2617</v>
      </c>
      <c r="C1162" s="67">
        <v>58</v>
      </c>
      <c r="D1162" s="84" t="s">
        <v>349</v>
      </c>
      <c r="E1162" s="85">
        <v>79.169550173010407</v>
      </c>
      <c r="F1162" s="91">
        <v>79.158903380356705</v>
      </c>
      <c r="G1162" s="86">
        <v>38.782716706592097</v>
      </c>
      <c r="H1162" s="86">
        <v>38.779167775707599</v>
      </c>
      <c r="I1162" s="86">
        <v>35.909999999999997</v>
      </c>
      <c r="J1162" s="86">
        <v>30.38</v>
      </c>
      <c r="K1162" s="87">
        <v>0</v>
      </c>
      <c r="L1162" s="85">
        <v>0.34000000084699999</v>
      </c>
      <c r="M1162" s="86">
        <v>0</v>
      </c>
      <c r="N1162" s="86">
        <v>78.603316898251904</v>
      </c>
      <c r="O1162" s="86">
        <v>100</v>
      </c>
      <c r="P1162" s="86">
        <v>0.20799999999999999</v>
      </c>
      <c r="Q1162" s="88">
        <v>1.1237999999999999</v>
      </c>
      <c r="R1162" s="85">
        <v>0</v>
      </c>
      <c r="S1162" s="86">
        <v>0.2</v>
      </c>
      <c r="T1162" s="86">
        <v>1.52</v>
      </c>
      <c r="U1162" s="88">
        <v>0.84109661964333204</v>
      </c>
      <c r="V1162" s="89">
        <v>4.68</v>
      </c>
      <c r="W1162" s="85">
        <v>50.826733375041101</v>
      </c>
      <c r="X1162" s="88">
        <v>47.5</v>
      </c>
      <c r="Y1162" s="85"/>
      <c r="Z1162" s="88"/>
      <c r="AA1162" s="85">
        <v>0</v>
      </c>
      <c r="AB1162" s="91">
        <v>0</v>
      </c>
      <c r="AC1162" s="86">
        <v>0</v>
      </c>
      <c r="AD1162" s="86">
        <v>0</v>
      </c>
      <c r="AE1162" s="86">
        <v>0</v>
      </c>
      <c r="AF1162" s="88">
        <v>0</v>
      </c>
      <c r="AG1162" s="85">
        <v>0</v>
      </c>
      <c r="AH1162" s="86">
        <v>0.109052</v>
      </c>
      <c r="AI1162" s="88">
        <v>2.7078000009599999E-2</v>
      </c>
      <c r="AJ1162" s="150">
        <v>1.39</v>
      </c>
      <c r="AK1162" s="151">
        <v>0</v>
      </c>
    </row>
    <row r="1163" spans="1:37" x14ac:dyDescent="0.2">
      <c r="A1163" s="149" t="s">
        <v>2375</v>
      </c>
      <c r="B1163" s="66" t="s">
        <v>2618</v>
      </c>
      <c r="C1163" s="67">
        <v>58</v>
      </c>
      <c r="D1163" s="84" t="s">
        <v>349</v>
      </c>
      <c r="E1163" s="85">
        <v>91.204145642983804</v>
      </c>
      <c r="F1163" s="91">
        <v>91.204145642983804</v>
      </c>
      <c r="G1163" s="86">
        <v>48.924951134142503</v>
      </c>
      <c r="H1163" s="86">
        <v>48.924951134142503</v>
      </c>
      <c r="I1163" s="86">
        <v>5.58</v>
      </c>
      <c r="J1163" s="86">
        <v>5.77</v>
      </c>
      <c r="K1163" s="87">
        <v>0</v>
      </c>
      <c r="L1163" s="85">
        <v>0.27999999996300001</v>
      </c>
      <c r="M1163" s="86">
        <v>4.9198168919159504E-3</v>
      </c>
      <c r="N1163" s="86">
        <v>90.337375711247802</v>
      </c>
      <c r="O1163" s="86">
        <v>100</v>
      </c>
      <c r="P1163" s="86">
        <v>4.7E-2</v>
      </c>
      <c r="Q1163" s="88">
        <v>1.0227999999999999</v>
      </c>
      <c r="R1163" s="85">
        <v>1.3051422605064001E-2</v>
      </c>
      <c r="S1163" s="86">
        <v>0.1</v>
      </c>
      <c r="T1163" s="86">
        <v>1.33</v>
      </c>
      <c r="U1163" s="88">
        <v>4.8865857538978999E-2</v>
      </c>
      <c r="V1163" s="89">
        <v>4.9000000000000004</v>
      </c>
      <c r="W1163" s="85">
        <v>59.439389288633301</v>
      </c>
      <c r="X1163" s="88">
        <v>55</v>
      </c>
      <c r="Y1163" s="85">
        <v>100</v>
      </c>
      <c r="Z1163" s="88"/>
      <c r="AA1163" s="85">
        <v>0</v>
      </c>
      <c r="AB1163" s="91">
        <v>0</v>
      </c>
      <c r="AC1163" s="86">
        <v>0</v>
      </c>
      <c r="AD1163" s="86">
        <v>0</v>
      </c>
      <c r="AE1163" s="86">
        <v>0</v>
      </c>
      <c r="AF1163" s="88">
        <v>0</v>
      </c>
      <c r="AG1163" s="85">
        <v>0</v>
      </c>
      <c r="AH1163" s="86">
        <v>2.9253000000000001E-2</v>
      </c>
      <c r="AI1163" s="88">
        <v>2.1008000010799999E-2</v>
      </c>
      <c r="AJ1163" s="150">
        <v>1.1200000000000001</v>
      </c>
      <c r="AK1163" s="151">
        <v>0</v>
      </c>
    </row>
    <row r="1164" spans="1:37" x14ac:dyDescent="0.2">
      <c r="A1164" s="149" t="s">
        <v>2619</v>
      </c>
      <c r="B1164" s="66" t="s">
        <v>2620</v>
      </c>
      <c r="C1164" s="67">
        <v>58</v>
      </c>
      <c r="D1164" s="84" t="s">
        <v>349</v>
      </c>
      <c r="E1164" s="85">
        <v>84.140571961982303</v>
      </c>
      <c r="F1164" s="91">
        <v>84.090716225390395</v>
      </c>
      <c r="G1164" s="86">
        <v>40.727893754242999</v>
      </c>
      <c r="H1164" s="86">
        <v>40.710921588594701</v>
      </c>
      <c r="I1164" s="86">
        <v>16.850000000000001</v>
      </c>
      <c r="J1164" s="86">
        <v>16.43</v>
      </c>
      <c r="K1164" s="87">
        <v>0</v>
      </c>
      <c r="L1164" s="85">
        <v>0.229999999919</v>
      </c>
      <c r="M1164" s="86">
        <v>3.1572410616527002E-3</v>
      </c>
      <c r="N1164" s="86">
        <v>83.897614260094599</v>
      </c>
      <c r="O1164" s="86">
        <v>100</v>
      </c>
      <c r="P1164" s="86">
        <v>0.25700000000000001</v>
      </c>
      <c r="Q1164" s="88">
        <v>1.2021999999999999</v>
      </c>
      <c r="R1164" s="85">
        <v>1.40272127928181E-2</v>
      </c>
      <c r="S1164" s="86">
        <v>0</v>
      </c>
      <c r="T1164" s="86">
        <v>1.66</v>
      </c>
      <c r="U1164" s="88">
        <v>1.23896809232858</v>
      </c>
      <c r="V1164" s="89">
        <v>4.5999999999999996</v>
      </c>
      <c r="W1164" s="85">
        <v>49.934738881046002</v>
      </c>
      <c r="X1164" s="88">
        <v>49.4666666667</v>
      </c>
      <c r="Y1164" s="85"/>
      <c r="Z1164" s="88"/>
      <c r="AA1164" s="85">
        <v>0.26</v>
      </c>
      <c r="AB1164" s="91">
        <v>0.11</v>
      </c>
      <c r="AC1164" s="86">
        <v>0</v>
      </c>
      <c r="AD1164" s="86">
        <v>0</v>
      </c>
      <c r="AE1164" s="86">
        <v>0</v>
      </c>
      <c r="AF1164" s="88">
        <v>0.74080002281799995</v>
      </c>
      <c r="AG1164" s="85">
        <v>0</v>
      </c>
      <c r="AH1164" s="86">
        <v>9.6745999999999999E-2</v>
      </c>
      <c r="AI1164" s="88">
        <v>2.1008000026699999E-2</v>
      </c>
      <c r="AJ1164" s="150">
        <v>1.2</v>
      </c>
      <c r="AK1164" s="151">
        <v>0</v>
      </c>
    </row>
    <row r="1165" spans="1:37" x14ac:dyDescent="0.2">
      <c r="A1165" s="149" t="s">
        <v>2377</v>
      </c>
      <c r="B1165" s="66" t="s">
        <v>2621</v>
      </c>
      <c r="C1165" s="67">
        <v>58</v>
      </c>
      <c r="D1165" s="84" t="s">
        <v>349</v>
      </c>
      <c r="E1165" s="85">
        <v>90.011770640659194</v>
      </c>
      <c r="F1165" s="91">
        <v>90.011770640659194</v>
      </c>
      <c r="G1165" s="86">
        <v>35.662939297124602</v>
      </c>
      <c r="H1165" s="86">
        <v>35.662939297124602</v>
      </c>
      <c r="I1165" s="86">
        <v>35.82</v>
      </c>
      <c r="J1165" s="86">
        <v>35.57</v>
      </c>
      <c r="K1165" s="87">
        <v>0</v>
      </c>
      <c r="L1165" s="85">
        <v>0.280000000433</v>
      </c>
      <c r="M1165" s="86">
        <v>0</v>
      </c>
      <c r="N1165" s="86">
        <v>90.264945365565495</v>
      </c>
      <c r="O1165" s="86">
        <v>100</v>
      </c>
      <c r="P1165" s="86">
        <v>0.39700000000000002</v>
      </c>
      <c r="Q1165" s="88">
        <v>1.2378</v>
      </c>
      <c r="R1165" s="85">
        <v>0</v>
      </c>
      <c r="S1165" s="86">
        <v>0.1</v>
      </c>
      <c r="T1165" s="86">
        <v>2.0299999999999998</v>
      </c>
      <c r="U1165" s="88">
        <v>0.17866151000504499</v>
      </c>
      <c r="V1165" s="89">
        <v>4.8600000000000003</v>
      </c>
      <c r="W1165" s="85">
        <v>56.1233013213105</v>
      </c>
      <c r="X1165" s="88">
        <v>36.9</v>
      </c>
      <c r="Y1165" s="85">
        <v>100</v>
      </c>
      <c r="Z1165" s="88"/>
      <c r="AA1165" s="85">
        <v>0</v>
      </c>
      <c r="AB1165" s="91">
        <v>0</v>
      </c>
      <c r="AC1165" s="86">
        <v>0</v>
      </c>
      <c r="AD1165" s="86">
        <v>0</v>
      </c>
      <c r="AE1165" s="86">
        <v>0.03</v>
      </c>
      <c r="AF1165" s="88">
        <v>0</v>
      </c>
      <c r="AG1165" s="85">
        <v>0</v>
      </c>
      <c r="AH1165" s="86">
        <v>0.11183700000000001</v>
      </c>
      <c r="AI1165" s="88">
        <v>5.4156000078199998E-2</v>
      </c>
      <c r="AJ1165" s="150">
        <v>1.29</v>
      </c>
      <c r="AK1165" s="151">
        <v>0</v>
      </c>
    </row>
    <row r="1166" spans="1:37" x14ac:dyDescent="0.2">
      <c r="A1166" s="149" t="s">
        <v>2622</v>
      </c>
      <c r="B1166" s="66" t="s">
        <v>2623</v>
      </c>
      <c r="C1166" s="67">
        <v>58</v>
      </c>
      <c r="D1166" s="84" t="s">
        <v>349</v>
      </c>
      <c r="E1166" s="85">
        <v>80.079244819395498</v>
      </c>
      <c r="F1166" s="91">
        <v>80.079244819395498</v>
      </c>
      <c r="G1166" s="86">
        <v>36.121918257023502</v>
      </c>
      <c r="H1166" s="86">
        <v>36.121918257023502</v>
      </c>
      <c r="I1166" s="86">
        <v>31.71</v>
      </c>
      <c r="J1166" s="86">
        <v>30</v>
      </c>
      <c r="K1166" s="87">
        <v>0</v>
      </c>
      <c r="L1166" s="85">
        <v>0.41000000021799998</v>
      </c>
      <c r="M1166" s="86">
        <v>0</v>
      </c>
      <c r="N1166" s="86">
        <v>79.235666161100298</v>
      </c>
      <c r="O1166" s="86">
        <v>100</v>
      </c>
      <c r="P1166" s="86">
        <v>0.622</v>
      </c>
      <c r="Q1166" s="88">
        <v>0.80769999999999997</v>
      </c>
      <c r="R1166" s="85">
        <v>0</v>
      </c>
      <c r="S1166" s="86">
        <v>0.2</v>
      </c>
      <c r="T1166" s="86">
        <v>1.33</v>
      </c>
      <c r="U1166" s="88">
        <v>0.92964206732738197</v>
      </c>
      <c r="V1166" s="89">
        <v>4.58</v>
      </c>
      <c r="W1166" s="85">
        <v>46.310020929275296</v>
      </c>
      <c r="X1166" s="88">
        <v>30</v>
      </c>
      <c r="Y1166" s="85"/>
      <c r="Z1166" s="88"/>
      <c r="AA1166" s="85">
        <v>0</v>
      </c>
      <c r="AB1166" s="91">
        <v>0</v>
      </c>
      <c r="AC1166" s="86">
        <v>0</v>
      </c>
      <c r="AD1166" s="86">
        <v>0</v>
      </c>
      <c r="AE1166" s="86">
        <v>0</v>
      </c>
      <c r="AF1166" s="88">
        <v>0</v>
      </c>
      <c r="AG1166" s="85">
        <v>0</v>
      </c>
      <c r="AH1166" s="86">
        <v>0.18814600000000001</v>
      </c>
      <c r="AI1166" s="88">
        <v>3.6103999943899998E-2</v>
      </c>
      <c r="AJ1166" s="150">
        <v>1.31</v>
      </c>
      <c r="AK1166" s="151">
        <v>0</v>
      </c>
    </row>
    <row r="1167" spans="1:37" x14ac:dyDescent="0.2">
      <c r="A1167" s="149" t="s">
        <v>2624</v>
      </c>
      <c r="B1167" s="66" t="s">
        <v>2625</v>
      </c>
      <c r="C1167" s="67">
        <v>83</v>
      </c>
      <c r="D1167" s="84" t="s">
        <v>349</v>
      </c>
      <c r="E1167" s="85">
        <v>88.716028105528295</v>
      </c>
      <c r="F1167" s="91">
        <v>88.716028105528295</v>
      </c>
      <c r="G1167" s="86">
        <v>43.6272040302267</v>
      </c>
      <c r="H1167" s="86">
        <v>43.6272040302267</v>
      </c>
      <c r="I1167" s="86">
        <v>15.21</v>
      </c>
      <c r="J1167" s="86">
        <v>13.74</v>
      </c>
      <c r="K1167" s="87">
        <v>7.4000000000000003E-3</v>
      </c>
      <c r="L1167" s="85">
        <v>0.220000000015</v>
      </c>
      <c r="M1167" s="86">
        <v>5.0140308384908896E-3</v>
      </c>
      <c r="N1167" s="86">
        <v>89.242952255684997</v>
      </c>
      <c r="O1167" s="86">
        <v>100</v>
      </c>
      <c r="P1167" s="86">
        <v>7.3999999999999996E-2</v>
      </c>
      <c r="Q1167" s="88">
        <v>0.59660000000000002</v>
      </c>
      <c r="R1167" s="85">
        <v>3.28911303585133E-2</v>
      </c>
      <c r="S1167" s="86">
        <v>0.1</v>
      </c>
      <c r="T1167" s="86">
        <v>1.1599999999999999</v>
      </c>
      <c r="U1167" s="88">
        <v>8.3521145432851607E-2</v>
      </c>
      <c r="V1167" s="89">
        <v>4.67</v>
      </c>
      <c r="W1167" s="85">
        <v>45.059418447177698</v>
      </c>
      <c r="X1167" s="88">
        <v>45.4666666667</v>
      </c>
      <c r="Y1167" s="85"/>
      <c r="Z1167" s="88"/>
      <c r="AA1167" s="85">
        <v>0</v>
      </c>
      <c r="AB1167" s="91">
        <v>0</v>
      </c>
      <c r="AC1167" s="86">
        <v>0</v>
      </c>
      <c r="AD1167" s="86">
        <v>0</v>
      </c>
      <c r="AE1167" s="86">
        <v>0</v>
      </c>
      <c r="AF1167" s="88">
        <v>2.3501000406000001</v>
      </c>
      <c r="AG1167" s="85">
        <v>0</v>
      </c>
      <c r="AH1167" s="86">
        <v>0.119994</v>
      </c>
      <c r="AI1167" s="88">
        <v>1.80519999991E-2</v>
      </c>
      <c r="AJ1167" s="150">
        <v>1.37</v>
      </c>
      <c r="AK1167" s="151">
        <v>0</v>
      </c>
    </row>
    <row r="1168" spans="1:37" x14ac:dyDescent="0.2">
      <c r="A1168" s="149" t="s">
        <v>2626</v>
      </c>
      <c r="B1168" s="66" t="s">
        <v>2627</v>
      </c>
      <c r="C1168" s="67">
        <v>58</v>
      </c>
      <c r="D1168" s="84" t="s">
        <v>349</v>
      </c>
      <c r="E1168" s="85">
        <v>79.284627236721505</v>
      </c>
      <c r="F1168" s="91">
        <v>79.282736716733893</v>
      </c>
      <c r="G1168" s="86">
        <v>34.702384890964296</v>
      </c>
      <c r="H1168" s="86">
        <v>34.702384890964296</v>
      </c>
      <c r="I1168" s="86">
        <v>31.41</v>
      </c>
      <c r="J1168" s="86">
        <v>27.74</v>
      </c>
      <c r="K1168" s="87">
        <v>0</v>
      </c>
      <c r="L1168" s="85">
        <v>0.149999999922</v>
      </c>
      <c r="M1168" s="86">
        <v>4.4330085814447702E-4</v>
      </c>
      <c r="N1168" s="86">
        <v>78.580321418728204</v>
      </c>
      <c r="O1168" s="86">
        <v>100</v>
      </c>
      <c r="P1168" s="86">
        <v>0.35099999999999998</v>
      </c>
      <c r="Q1168" s="88">
        <v>1.2287999999999999</v>
      </c>
      <c r="R1168" s="85">
        <v>2.29990800367985E-2</v>
      </c>
      <c r="S1168" s="86">
        <v>0.1</v>
      </c>
      <c r="T1168" s="86">
        <v>1.66</v>
      </c>
      <c r="U1168" s="88">
        <v>1.4878392301802601</v>
      </c>
      <c r="V1168" s="89">
        <v>4.6500000000000004</v>
      </c>
      <c r="W1168" s="85">
        <v>42.613805751137399</v>
      </c>
      <c r="X1168" s="88">
        <v>35.933333333299998</v>
      </c>
      <c r="Y1168" s="85">
        <v>100</v>
      </c>
      <c r="Z1168" s="88"/>
      <c r="AA1168" s="85">
        <v>0</v>
      </c>
      <c r="AB1168" s="91">
        <v>0</v>
      </c>
      <c r="AC1168" s="86">
        <v>0</v>
      </c>
      <c r="AD1168" s="86">
        <v>0</v>
      </c>
      <c r="AE1168" s="86">
        <v>0</v>
      </c>
      <c r="AF1168" s="88">
        <v>0</v>
      </c>
      <c r="AG1168" s="85">
        <v>0</v>
      </c>
      <c r="AH1168" s="86">
        <v>0.176562</v>
      </c>
      <c r="AI1168" s="88">
        <v>6.3182000047900005E-2</v>
      </c>
      <c r="AJ1168" s="150">
        <v>1.47</v>
      </c>
      <c r="AK1168" s="151">
        <v>0</v>
      </c>
    </row>
    <row r="1169" spans="1:37" x14ac:dyDescent="0.2">
      <c r="A1169" s="149" t="s">
        <v>2628</v>
      </c>
      <c r="B1169" s="66" t="s">
        <v>2629</v>
      </c>
      <c r="C1169" s="67">
        <v>83</v>
      </c>
      <c r="D1169" s="84" t="s">
        <v>349</v>
      </c>
      <c r="E1169" s="85">
        <v>69.394688079061197</v>
      </c>
      <c r="F1169" s="91">
        <v>69.394688079061197</v>
      </c>
      <c r="G1169" s="86">
        <v>46.607988470249097</v>
      </c>
      <c r="H1169" s="86">
        <v>46.607988470249097</v>
      </c>
      <c r="I1169" s="86">
        <v>34.83</v>
      </c>
      <c r="J1169" s="86">
        <v>35.979999999999997</v>
      </c>
      <c r="K1169" s="87">
        <v>0</v>
      </c>
      <c r="L1169" s="85">
        <v>1.0800000005299999</v>
      </c>
      <c r="M1169" s="86">
        <v>0</v>
      </c>
      <c r="N1169" s="86">
        <v>68.953476323697004</v>
      </c>
      <c r="O1169" s="86">
        <v>100</v>
      </c>
      <c r="P1169" s="86">
        <v>0.29099999999999998</v>
      </c>
      <c r="Q1169" s="88">
        <v>1.0065999999999999</v>
      </c>
      <c r="R1169" s="85">
        <v>0</v>
      </c>
      <c r="S1169" s="86">
        <v>0.2</v>
      </c>
      <c r="T1169" s="86">
        <v>1.34</v>
      </c>
      <c r="U1169" s="88">
        <v>1.5956351657401699</v>
      </c>
      <c r="V1169" s="89">
        <v>4.22</v>
      </c>
      <c r="W1169" s="85">
        <v>36.610363692810402</v>
      </c>
      <c r="X1169" s="88">
        <v>28.5</v>
      </c>
      <c r="Y1169" s="85">
        <v>-100</v>
      </c>
      <c r="Z1169" s="88"/>
      <c r="AA1169" s="85">
        <v>0</v>
      </c>
      <c r="AB1169" s="91">
        <v>0</v>
      </c>
      <c r="AC1169" s="86">
        <v>0</v>
      </c>
      <c r="AD1169" s="86">
        <v>0</v>
      </c>
      <c r="AE1169" s="86">
        <v>0.01</v>
      </c>
      <c r="AF1169" s="88">
        <v>0.26069998753899998</v>
      </c>
      <c r="AG1169" s="85">
        <v>0</v>
      </c>
      <c r="AH1169" s="86">
        <v>0.22389500000000001</v>
      </c>
      <c r="AI1169" s="88">
        <v>5.4156000034599999E-2</v>
      </c>
      <c r="AJ1169" s="150">
        <v>1.62</v>
      </c>
      <c r="AK1169" s="151">
        <v>0</v>
      </c>
    </row>
    <row r="1170" spans="1:37" x14ac:dyDescent="0.2">
      <c r="A1170" s="149" t="s">
        <v>2630</v>
      </c>
      <c r="B1170" s="66" t="s">
        <v>2631</v>
      </c>
      <c r="C1170" s="67">
        <v>83</v>
      </c>
      <c r="D1170" s="84" t="s">
        <v>349</v>
      </c>
      <c r="E1170" s="85">
        <v>50.431508071407798</v>
      </c>
      <c r="F1170" s="91">
        <v>50.401457454900601</v>
      </c>
      <c r="G1170" s="86">
        <v>41.876473184520201</v>
      </c>
      <c r="H1170" s="86">
        <v>41.852996140373897</v>
      </c>
      <c r="I1170" s="86">
        <v>111.28</v>
      </c>
      <c r="J1170" s="86">
        <v>278.39999999999998</v>
      </c>
      <c r="K1170" s="87">
        <v>1.04E-2</v>
      </c>
      <c r="L1170" s="85">
        <v>3.2400000090200001</v>
      </c>
      <c r="M1170" s="86">
        <v>0</v>
      </c>
      <c r="N1170" s="86">
        <v>45.062911582183602</v>
      </c>
      <c r="O1170" s="86">
        <v>86.643877426443694</v>
      </c>
      <c r="P1170" s="86">
        <v>5.2610000000000001</v>
      </c>
      <c r="Q1170" s="88">
        <v>1.1895</v>
      </c>
      <c r="R1170" s="85">
        <v>0</v>
      </c>
      <c r="S1170" s="86">
        <v>0.3</v>
      </c>
      <c r="T1170" s="86">
        <v>2.11</v>
      </c>
      <c r="U1170" s="88">
        <v>2.8980063294110998</v>
      </c>
      <c r="V1170" s="89">
        <v>3.77</v>
      </c>
      <c r="W1170" s="85">
        <v>22.228358231121899</v>
      </c>
      <c r="X1170" s="88">
        <v>28.166666666699999</v>
      </c>
      <c r="Y1170" s="85">
        <v>-99.82</v>
      </c>
      <c r="Z1170" s="88"/>
      <c r="AA1170" s="85">
        <v>0.17</v>
      </c>
      <c r="AB1170" s="91">
        <v>0.17</v>
      </c>
      <c r="AC1170" s="86">
        <v>0.02</v>
      </c>
      <c r="AD1170" s="86">
        <v>0.02</v>
      </c>
      <c r="AE1170" s="86">
        <v>0.19</v>
      </c>
      <c r="AF1170" s="88">
        <v>1.61640000793</v>
      </c>
      <c r="AG1170" s="85">
        <v>0</v>
      </c>
      <c r="AH1170" s="86">
        <v>1.6944319999999999</v>
      </c>
      <c r="AI1170" s="88">
        <v>0.36104000011499998</v>
      </c>
      <c r="AJ1170" s="150">
        <v>1.77</v>
      </c>
      <c r="AK1170" s="151">
        <v>0</v>
      </c>
    </row>
    <row r="1171" spans="1:37" x14ac:dyDescent="0.2">
      <c r="A1171" s="149" t="s">
        <v>452</v>
      </c>
      <c r="B1171" s="66" t="s">
        <v>2632</v>
      </c>
      <c r="C1171" s="67">
        <v>83</v>
      </c>
      <c r="D1171" s="84" t="s">
        <v>349</v>
      </c>
      <c r="E1171" s="85">
        <v>41.736500940953199</v>
      </c>
      <c r="F1171" s="91">
        <v>41.736500940953199</v>
      </c>
      <c r="G1171" s="86">
        <v>36.517025622878798</v>
      </c>
      <c r="H1171" s="86">
        <v>36.517025622878798</v>
      </c>
      <c r="I1171" s="86">
        <v>43.47</v>
      </c>
      <c r="J1171" s="86">
        <v>52.36</v>
      </c>
      <c r="K1171" s="87">
        <v>0</v>
      </c>
      <c r="L1171" s="85">
        <v>3.8399999916000001</v>
      </c>
      <c r="M1171" s="86">
        <v>0</v>
      </c>
      <c r="N1171" s="86">
        <v>39.024192502270097</v>
      </c>
      <c r="O1171" s="86">
        <v>78.934471249313404</v>
      </c>
      <c r="P1171" s="86">
        <v>2.5070000000000001</v>
      </c>
      <c r="Q1171" s="88">
        <v>1.2867999999999999</v>
      </c>
      <c r="R1171" s="85">
        <v>0</v>
      </c>
      <c r="S1171" s="86">
        <v>0.3</v>
      </c>
      <c r="T1171" s="86">
        <v>1.57</v>
      </c>
      <c r="U1171" s="88">
        <v>4.0549452316996701</v>
      </c>
      <c r="V1171" s="89">
        <v>3.52</v>
      </c>
      <c r="W1171" s="85">
        <v>20.7472294121063</v>
      </c>
      <c r="X1171" s="88">
        <v>24.733333333299999</v>
      </c>
      <c r="Y1171" s="85">
        <v>-100</v>
      </c>
      <c r="Z1171" s="88"/>
      <c r="AA1171" s="85">
        <v>0.57999999999999996</v>
      </c>
      <c r="AB1171" s="91">
        <v>0.38</v>
      </c>
      <c r="AC1171" s="86">
        <v>0.19</v>
      </c>
      <c r="AD1171" s="86">
        <v>0.19</v>
      </c>
      <c r="AE1171" s="86">
        <v>0</v>
      </c>
      <c r="AF1171" s="88">
        <v>0</v>
      </c>
      <c r="AG1171" s="85">
        <v>1.4580000006E-3</v>
      </c>
      <c r="AH1171" s="86">
        <v>0.19012100000000001</v>
      </c>
      <c r="AI1171" s="88">
        <v>6.3182000025999996E-2</v>
      </c>
      <c r="AJ1171" s="150">
        <v>1.81</v>
      </c>
      <c r="AK1171" s="151">
        <v>0</v>
      </c>
    </row>
    <row r="1172" spans="1:37" x14ac:dyDescent="0.2">
      <c r="A1172" s="149" t="s">
        <v>563</v>
      </c>
      <c r="B1172" s="66" t="s">
        <v>2633</v>
      </c>
      <c r="C1172" s="67">
        <v>83</v>
      </c>
      <c r="D1172" s="84" t="s">
        <v>349</v>
      </c>
      <c r="E1172" s="85">
        <v>63.368500474821502</v>
      </c>
      <c r="F1172" s="91">
        <v>63.368500474821502</v>
      </c>
      <c r="G1172" s="86">
        <v>35.429485761860803</v>
      </c>
      <c r="H1172" s="86">
        <v>35.429485761860803</v>
      </c>
      <c r="I1172" s="86">
        <v>44.17</v>
      </c>
      <c r="J1172" s="86">
        <v>46.41</v>
      </c>
      <c r="K1172" s="87">
        <v>0</v>
      </c>
      <c r="L1172" s="85">
        <v>2.0199999967700002</v>
      </c>
      <c r="M1172" s="86">
        <v>0</v>
      </c>
      <c r="N1172" s="86">
        <v>64.264814939661605</v>
      </c>
      <c r="O1172" s="86">
        <v>74.711293795263302</v>
      </c>
      <c r="P1172" s="86">
        <v>0.35799999999999998</v>
      </c>
      <c r="Q1172" s="88">
        <v>1.1563000000000001</v>
      </c>
      <c r="R1172" s="85">
        <v>0</v>
      </c>
      <c r="S1172" s="86">
        <v>0.2</v>
      </c>
      <c r="T1172" s="86">
        <v>2.4300000000000002</v>
      </c>
      <c r="U1172" s="88">
        <v>4.7924444849162899</v>
      </c>
      <c r="V1172" s="89">
        <v>4.2</v>
      </c>
      <c r="W1172" s="85">
        <v>33.8559747903996</v>
      </c>
      <c r="X1172" s="88">
        <v>29.233333333299999</v>
      </c>
      <c r="Y1172" s="85">
        <v>100</v>
      </c>
      <c r="Z1172" s="88"/>
      <c r="AA1172" s="85">
        <v>7.0000000000000007E-2</v>
      </c>
      <c r="AB1172" s="91">
        <v>7.0000000000000007E-2</v>
      </c>
      <c r="AC1172" s="86">
        <v>0.02</v>
      </c>
      <c r="AD1172" s="86">
        <v>0.02</v>
      </c>
      <c r="AE1172" s="86">
        <v>0.04</v>
      </c>
      <c r="AF1172" s="88">
        <v>0.34250000064399999</v>
      </c>
      <c r="AG1172" s="85">
        <v>0</v>
      </c>
      <c r="AH1172" s="86">
        <v>0.219637</v>
      </c>
      <c r="AI1172" s="88">
        <v>8.12339998221E-2</v>
      </c>
      <c r="AJ1172" s="150">
        <v>1.67</v>
      </c>
      <c r="AK1172" s="151">
        <v>0</v>
      </c>
    </row>
    <row r="1173" spans="1:37" x14ac:dyDescent="0.2">
      <c r="A1173" s="149" t="s">
        <v>2634</v>
      </c>
      <c r="B1173" s="66" t="s">
        <v>2635</v>
      </c>
      <c r="C1173" s="67">
        <v>83</v>
      </c>
      <c r="D1173" s="84" t="s">
        <v>349</v>
      </c>
      <c r="E1173" s="85">
        <v>68.300670058945002</v>
      </c>
      <c r="F1173" s="91">
        <v>68.234167968159596</v>
      </c>
      <c r="G1173" s="86">
        <v>56.437100105798798</v>
      </c>
      <c r="H1173" s="86">
        <v>56.382689304247101</v>
      </c>
      <c r="I1173" s="86">
        <v>19.59</v>
      </c>
      <c r="J1173" s="86">
        <v>26.02</v>
      </c>
      <c r="K1173" s="87">
        <v>0</v>
      </c>
      <c r="L1173" s="85">
        <v>3.1699999986199998</v>
      </c>
      <c r="M1173" s="86">
        <v>1.9068466901815399E-4</v>
      </c>
      <c r="N1173" s="86">
        <v>67.326885323411204</v>
      </c>
      <c r="O1173" s="86">
        <v>90.941030319500001</v>
      </c>
      <c r="P1173" s="86">
        <v>0.41799999999999998</v>
      </c>
      <c r="Q1173" s="88">
        <v>0.81730000000000003</v>
      </c>
      <c r="R1173" s="85">
        <v>1.40964195094446E-2</v>
      </c>
      <c r="S1173" s="86">
        <v>0.2</v>
      </c>
      <c r="T1173" s="86">
        <v>1.35</v>
      </c>
      <c r="U1173" s="88">
        <v>2.4656153962416201</v>
      </c>
      <c r="V1173" s="89">
        <v>4.12</v>
      </c>
      <c r="W1173" s="85">
        <v>28.286630164515302</v>
      </c>
      <c r="X1173" s="88">
        <v>21.133333333300001</v>
      </c>
      <c r="Y1173" s="85">
        <v>-99.8</v>
      </c>
      <c r="Z1173" s="88"/>
      <c r="AA1173" s="85">
        <v>0.03</v>
      </c>
      <c r="AB1173" s="91">
        <v>0</v>
      </c>
      <c r="AC1173" s="86">
        <v>0</v>
      </c>
      <c r="AD1173" s="86">
        <v>0</v>
      </c>
      <c r="AE1173" s="86">
        <v>0.01</v>
      </c>
      <c r="AF1173" s="88">
        <v>12.7680997793</v>
      </c>
      <c r="AG1173" s="85">
        <v>0</v>
      </c>
      <c r="AH1173" s="86">
        <v>0.14903</v>
      </c>
      <c r="AI1173" s="88">
        <v>9.0260000029000007E-3</v>
      </c>
      <c r="AJ1173" s="150">
        <v>1.71</v>
      </c>
      <c r="AK1173" s="151">
        <v>0</v>
      </c>
    </row>
    <row r="1174" spans="1:37" x14ac:dyDescent="0.2">
      <c r="A1174" s="149" t="s">
        <v>2636</v>
      </c>
      <c r="B1174" s="66" t="s">
        <v>2637</v>
      </c>
      <c r="C1174" s="67">
        <v>60</v>
      </c>
      <c r="D1174" s="84" t="s">
        <v>349</v>
      </c>
      <c r="E1174" s="85">
        <v>48.3990494985702</v>
      </c>
      <c r="F1174" s="91">
        <v>48.3990494985702</v>
      </c>
      <c r="G1174" s="86">
        <v>25.634338877925</v>
      </c>
      <c r="H1174" s="86">
        <v>25.634338877925</v>
      </c>
      <c r="I1174" s="86">
        <v>26.16</v>
      </c>
      <c r="J1174" s="86">
        <v>20.22</v>
      </c>
      <c r="K1174" s="87">
        <v>0</v>
      </c>
      <c r="L1174" s="85">
        <v>1.8700000020600001</v>
      </c>
      <c r="M1174" s="86">
        <v>2.24370450386399E-3</v>
      </c>
      <c r="N1174" s="86">
        <v>46.929467339957597</v>
      </c>
      <c r="O1174" s="86">
        <v>94.540182270091094</v>
      </c>
      <c r="P1174" s="86">
        <v>0.378</v>
      </c>
      <c r="Q1174" s="88">
        <v>1.1075999999999999</v>
      </c>
      <c r="R1174" s="85">
        <v>3.3019646689780399E-2</v>
      </c>
      <c r="S1174" s="86">
        <v>4</v>
      </c>
      <c r="T1174" s="86">
        <v>1.88</v>
      </c>
      <c r="U1174" s="88">
        <v>4.3074630472431403</v>
      </c>
      <c r="V1174" s="89">
        <v>3.85</v>
      </c>
      <c r="W1174" s="85">
        <v>25.869538889796701</v>
      </c>
      <c r="X1174" s="88">
        <v>24.233333333299999</v>
      </c>
      <c r="Y1174" s="85">
        <v>-100</v>
      </c>
      <c r="Z1174" s="88"/>
      <c r="AA1174" s="85">
        <v>0</v>
      </c>
      <c r="AB1174" s="91">
        <v>0</v>
      </c>
      <c r="AC1174" s="86">
        <v>0</v>
      </c>
      <c r="AD1174" s="86">
        <v>0</v>
      </c>
      <c r="AE1174" s="86">
        <v>0</v>
      </c>
      <c r="AF1174" s="88">
        <v>0</v>
      </c>
      <c r="AG1174" s="85">
        <v>0</v>
      </c>
      <c r="AH1174" s="86">
        <v>6.6780000000000006E-2</v>
      </c>
      <c r="AI1174" s="88">
        <v>1.03519999906E-2</v>
      </c>
      <c r="AJ1174" s="150">
        <v>1.57</v>
      </c>
      <c r="AK1174" s="151">
        <v>0</v>
      </c>
    </row>
    <row r="1175" spans="1:37" x14ac:dyDescent="0.2">
      <c r="A1175" s="149" t="s">
        <v>2638</v>
      </c>
      <c r="B1175" s="66" t="s">
        <v>2639</v>
      </c>
      <c r="C1175" s="67">
        <v>60</v>
      </c>
      <c r="D1175" s="84" t="s">
        <v>349</v>
      </c>
      <c r="E1175" s="85">
        <v>34.055176240033603</v>
      </c>
      <c r="F1175" s="91">
        <v>34.045332927669598</v>
      </c>
      <c r="G1175" s="86">
        <v>18.2620289751322</v>
      </c>
      <c r="H1175" s="86">
        <v>18.2620289751322</v>
      </c>
      <c r="I1175" s="86">
        <v>39.43</v>
      </c>
      <c r="J1175" s="86">
        <v>54.29</v>
      </c>
      <c r="K1175" s="87">
        <v>0</v>
      </c>
      <c r="L1175" s="85">
        <v>1.0299999987299999</v>
      </c>
      <c r="M1175" s="86">
        <v>0</v>
      </c>
      <c r="N1175" s="86">
        <v>32.562620423892099</v>
      </c>
      <c r="O1175" s="86">
        <v>65.765650080256805</v>
      </c>
      <c r="P1175" s="86">
        <v>1.379</v>
      </c>
      <c r="Q1175" s="88">
        <v>1.4715</v>
      </c>
      <c r="R1175" s="85">
        <v>0</v>
      </c>
      <c r="S1175" s="86">
        <v>0.5</v>
      </c>
      <c r="T1175" s="86">
        <v>1.98</v>
      </c>
      <c r="U1175" s="88">
        <v>4.1592468971194902</v>
      </c>
      <c r="V1175" s="89">
        <v>3.53</v>
      </c>
      <c r="W1175" s="85">
        <v>22.446601964085101</v>
      </c>
      <c r="X1175" s="88">
        <v>20.3</v>
      </c>
      <c r="Y1175" s="85">
        <v>-100</v>
      </c>
      <c r="Z1175" s="88"/>
      <c r="AA1175" s="85">
        <v>0.02</v>
      </c>
      <c r="AB1175" s="91">
        <v>0.02</v>
      </c>
      <c r="AC1175" s="86">
        <v>0.03</v>
      </c>
      <c r="AD1175" s="86">
        <v>0.03</v>
      </c>
      <c r="AE1175" s="86">
        <v>0</v>
      </c>
      <c r="AF1175" s="88">
        <v>1.87999997057E-2</v>
      </c>
      <c r="AG1175" s="85">
        <v>0</v>
      </c>
      <c r="AH1175" s="86">
        <v>0.384992</v>
      </c>
      <c r="AI1175" s="88">
        <v>0.12636400000699999</v>
      </c>
      <c r="AJ1175" s="150">
        <v>1.71</v>
      </c>
      <c r="AK1175" s="151">
        <v>0</v>
      </c>
    </row>
    <row r="1176" spans="1:37" x14ac:dyDescent="0.2">
      <c r="A1176" s="149" t="s">
        <v>2640</v>
      </c>
      <c r="B1176" s="66" t="s">
        <v>2641</v>
      </c>
      <c r="C1176" s="67">
        <v>60</v>
      </c>
      <c r="D1176" s="84" t="s">
        <v>349</v>
      </c>
      <c r="E1176" s="85">
        <v>33.778338154218901</v>
      </c>
      <c r="F1176" s="91">
        <v>33.778338154218901</v>
      </c>
      <c r="G1176" s="86">
        <v>14.311849489480601</v>
      </c>
      <c r="H1176" s="86">
        <v>14.311849489480601</v>
      </c>
      <c r="I1176" s="86">
        <v>78.59</v>
      </c>
      <c r="J1176" s="86">
        <v>86.43</v>
      </c>
      <c r="K1176" s="87">
        <v>9.1999999999999998E-3</v>
      </c>
      <c r="L1176" s="85">
        <v>1.0400000004400001</v>
      </c>
      <c r="M1176" s="86">
        <v>1.7836482926458499E-3</v>
      </c>
      <c r="N1176" s="86">
        <v>33.5981810665564</v>
      </c>
      <c r="O1176" s="86">
        <v>54.335102763032502</v>
      </c>
      <c r="P1176" s="86">
        <v>1.798</v>
      </c>
      <c r="Q1176" s="88">
        <v>1.4100999999999999</v>
      </c>
      <c r="R1176" s="85">
        <v>4.20964007577352E-2</v>
      </c>
      <c r="S1176" s="86">
        <v>3.8</v>
      </c>
      <c r="T1176" s="86">
        <v>2.02</v>
      </c>
      <c r="U1176" s="88">
        <v>4.2283698814144604</v>
      </c>
      <c r="V1176" s="89">
        <v>3.63</v>
      </c>
      <c r="W1176" s="85">
        <v>18.661067955781601</v>
      </c>
      <c r="X1176" s="88">
        <v>15.733333333299999</v>
      </c>
      <c r="Y1176" s="85">
        <v>-100</v>
      </c>
      <c r="Z1176" s="88">
        <v>-100</v>
      </c>
      <c r="AA1176" s="85">
        <v>0.04</v>
      </c>
      <c r="AB1176" s="91">
        <v>0.04</v>
      </c>
      <c r="AC1176" s="86">
        <v>0.03</v>
      </c>
      <c r="AD1176" s="86">
        <v>0.03</v>
      </c>
      <c r="AE1176" s="86">
        <v>0.1</v>
      </c>
      <c r="AF1176" s="88">
        <v>0.48829999586700001</v>
      </c>
      <c r="AG1176" s="85">
        <v>1.5169999996099999E-2</v>
      </c>
      <c r="AH1176" s="86">
        <v>0.50059900000000002</v>
      </c>
      <c r="AI1176" s="88">
        <v>0.20943599994600001</v>
      </c>
      <c r="AJ1176" s="150">
        <v>1.76</v>
      </c>
      <c r="AK1176" s="151">
        <v>0</v>
      </c>
    </row>
    <row r="1177" spans="1:37" x14ac:dyDescent="0.2">
      <c r="A1177" s="149" t="s">
        <v>2642</v>
      </c>
      <c r="B1177" s="66" t="s">
        <v>2643</v>
      </c>
      <c r="C1177" s="67">
        <v>83</v>
      </c>
      <c r="D1177" s="84" t="s">
        <v>349</v>
      </c>
      <c r="E1177" s="85">
        <v>49.728298289285497</v>
      </c>
      <c r="F1177" s="91">
        <v>49.728298289285497</v>
      </c>
      <c r="G1177" s="86">
        <v>43.7190826757057</v>
      </c>
      <c r="H1177" s="86">
        <v>43.7190826757057</v>
      </c>
      <c r="I1177" s="86">
        <v>50.15</v>
      </c>
      <c r="J1177" s="86">
        <v>115.33</v>
      </c>
      <c r="K1177" s="87">
        <v>0</v>
      </c>
      <c r="L1177" s="85">
        <v>4.0400000027400003</v>
      </c>
      <c r="M1177" s="86">
        <v>0</v>
      </c>
      <c r="N1177" s="86">
        <v>48.393822065268303</v>
      </c>
      <c r="O1177" s="86">
        <v>71.533908405890799</v>
      </c>
      <c r="P1177" s="86">
        <v>1.919</v>
      </c>
      <c r="Q1177" s="88">
        <v>1.1181000000000001</v>
      </c>
      <c r="R1177" s="85">
        <v>0</v>
      </c>
      <c r="S1177" s="86">
        <v>1.1000000000000001</v>
      </c>
      <c r="T1177" s="86">
        <v>2.2799999999999998</v>
      </c>
      <c r="U1177" s="88">
        <v>1.7054181452253601</v>
      </c>
      <c r="V1177" s="89">
        <v>3.63</v>
      </c>
      <c r="W1177" s="85">
        <v>20.788374751517001</v>
      </c>
      <c r="X1177" s="88">
        <v>16.066666666700002</v>
      </c>
      <c r="Y1177" s="85">
        <v>-100</v>
      </c>
      <c r="Z1177" s="88"/>
      <c r="AA1177" s="85">
        <v>0</v>
      </c>
      <c r="AB1177" s="91">
        <v>0</v>
      </c>
      <c r="AC1177" s="86">
        <v>0</v>
      </c>
      <c r="AD1177" s="86">
        <v>0</v>
      </c>
      <c r="AE1177" s="86">
        <v>0</v>
      </c>
      <c r="AF1177" s="88">
        <v>0.16410000633399999</v>
      </c>
      <c r="AG1177" s="85">
        <v>0</v>
      </c>
      <c r="AH1177" s="86">
        <v>0.43826300000000001</v>
      </c>
      <c r="AI1177" s="88">
        <v>0.15395399986200001</v>
      </c>
      <c r="AJ1177" s="150">
        <v>1.77</v>
      </c>
      <c r="AK1177" s="151">
        <v>0</v>
      </c>
    </row>
    <row r="1178" spans="1:37" x14ac:dyDescent="0.2">
      <c r="A1178" s="149" t="s">
        <v>2644</v>
      </c>
      <c r="B1178" s="66" t="s">
        <v>2645</v>
      </c>
      <c r="C1178" s="67">
        <v>60</v>
      </c>
      <c r="D1178" s="84" t="s">
        <v>349</v>
      </c>
      <c r="E1178" s="85">
        <v>50.109255035880999</v>
      </c>
      <c r="F1178" s="91">
        <v>49.7964154795878</v>
      </c>
      <c r="G1178" s="86">
        <v>15.470035463109999</v>
      </c>
      <c r="H1178" s="86">
        <v>15.2563015677799</v>
      </c>
      <c r="I1178" s="86">
        <v>68.08</v>
      </c>
      <c r="J1178" s="86">
        <v>25.41</v>
      </c>
      <c r="K1178" s="87">
        <v>1.3299999999999999E-2</v>
      </c>
      <c r="L1178" s="85">
        <v>0.61999999933399996</v>
      </c>
      <c r="M1178" s="86">
        <v>6.1741307013641797E-4</v>
      </c>
      <c r="N1178" s="86">
        <v>49.645415558590301</v>
      </c>
      <c r="O1178" s="86">
        <v>68.714183381088802</v>
      </c>
      <c r="P1178" s="86">
        <v>0.312</v>
      </c>
      <c r="Q1178" s="88">
        <v>1.141</v>
      </c>
      <c r="R1178" s="85">
        <v>2.4764735017335299E-2</v>
      </c>
      <c r="S1178" s="86">
        <v>4.0999999999999996</v>
      </c>
      <c r="T1178" s="86">
        <v>3.17</v>
      </c>
      <c r="U1178" s="88">
        <v>1.96778468996645</v>
      </c>
      <c r="V1178" s="89">
        <v>3.82</v>
      </c>
      <c r="W1178" s="85">
        <v>21.949499900171499</v>
      </c>
      <c r="X1178" s="88">
        <v>23.633333333300001</v>
      </c>
      <c r="Y1178" s="85"/>
      <c r="Z1178" s="88"/>
      <c r="AA1178" s="85">
        <v>0</v>
      </c>
      <c r="AB1178" s="91">
        <v>7.0000000000000007E-2</v>
      </c>
      <c r="AC1178" s="86">
        <v>0</v>
      </c>
      <c r="AD1178" s="86">
        <v>0.01</v>
      </c>
      <c r="AE1178" s="86">
        <v>0</v>
      </c>
      <c r="AF1178" s="88">
        <v>0.96189999476999999</v>
      </c>
      <c r="AG1178" s="85">
        <v>0</v>
      </c>
      <c r="AH1178" s="86">
        <v>7.7867000000000006E-2</v>
      </c>
      <c r="AI1178" s="88">
        <v>0</v>
      </c>
      <c r="AJ1178" s="150">
        <v>1.61</v>
      </c>
      <c r="AK1178" s="151">
        <v>0</v>
      </c>
    </row>
    <row r="1179" spans="1:37" x14ac:dyDescent="0.2">
      <c r="A1179" s="149" t="s">
        <v>2646</v>
      </c>
      <c r="B1179" s="66" t="s">
        <v>2647</v>
      </c>
      <c r="C1179" s="67">
        <v>83</v>
      </c>
      <c r="D1179" s="84" t="s">
        <v>349</v>
      </c>
      <c r="E1179" s="85">
        <v>39.608383710888198</v>
      </c>
      <c r="F1179" s="91">
        <v>39.6050621138643</v>
      </c>
      <c r="G1179" s="86">
        <v>24.893708895236799</v>
      </c>
      <c r="H1179" s="86">
        <v>24.893708895236799</v>
      </c>
      <c r="I1179" s="86">
        <v>129.81</v>
      </c>
      <c r="J1179" s="86">
        <v>142.57</v>
      </c>
      <c r="K1179" s="87">
        <v>0</v>
      </c>
      <c r="L1179" s="85">
        <v>2.36999999824</v>
      </c>
      <c r="M1179" s="86">
        <v>0</v>
      </c>
      <c r="N1179" s="86">
        <v>38.709408130895703</v>
      </c>
      <c r="O1179" s="86">
        <v>67.670398956408306</v>
      </c>
      <c r="P1179" s="86">
        <v>4.0419999999999998</v>
      </c>
      <c r="Q1179" s="88">
        <v>2.2513000000000001</v>
      </c>
      <c r="R1179" s="85">
        <v>0</v>
      </c>
      <c r="S1179" s="86">
        <v>4.2</v>
      </c>
      <c r="T1179" s="86">
        <v>3.14</v>
      </c>
      <c r="U1179" s="88">
        <v>4.6303062512456004</v>
      </c>
      <c r="V1179" s="89">
        <v>3.63</v>
      </c>
      <c r="W1179" s="85">
        <v>17.504294233276301</v>
      </c>
      <c r="X1179" s="88">
        <v>16.066666666700002</v>
      </c>
      <c r="Y1179" s="85">
        <v>-100</v>
      </c>
      <c r="Z1179" s="88">
        <v>-100</v>
      </c>
      <c r="AA1179" s="85">
        <v>0.41</v>
      </c>
      <c r="AB1179" s="91">
        <v>0.41</v>
      </c>
      <c r="AC1179" s="86">
        <v>0.06</v>
      </c>
      <c r="AD1179" s="86">
        <v>0.06</v>
      </c>
      <c r="AE1179" s="86">
        <v>0</v>
      </c>
      <c r="AF1179" s="88">
        <v>0</v>
      </c>
      <c r="AG1179" s="85">
        <v>0</v>
      </c>
      <c r="AH1179" s="86">
        <v>0.30066900000000002</v>
      </c>
      <c r="AI1179" s="88">
        <v>0.15528000017999999</v>
      </c>
      <c r="AJ1179" s="150">
        <v>1.81</v>
      </c>
      <c r="AK1179" s="151">
        <v>0</v>
      </c>
    </row>
    <row r="1180" spans="1:37" x14ac:dyDescent="0.2">
      <c r="A1180" s="149" t="s">
        <v>2648</v>
      </c>
      <c r="B1180" s="66" t="s">
        <v>2649</v>
      </c>
      <c r="C1180" s="67">
        <v>83</v>
      </c>
      <c r="D1180" s="84" t="s">
        <v>349</v>
      </c>
      <c r="E1180" s="85">
        <v>49.336208540538998</v>
      </c>
      <c r="F1180" s="91">
        <v>49.314204403761202</v>
      </c>
      <c r="G1180" s="86">
        <v>42.184864087781797</v>
      </c>
      <c r="H1180" s="86">
        <v>42.1819302028781</v>
      </c>
      <c r="I1180" s="86">
        <v>20.149999999999999</v>
      </c>
      <c r="J1180" s="86">
        <v>49.04</v>
      </c>
      <c r="K1180" s="87">
        <v>0</v>
      </c>
      <c r="L1180" s="85">
        <v>13.319999984300001</v>
      </c>
      <c r="M1180" s="86">
        <v>0</v>
      </c>
      <c r="N1180" s="86">
        <v>45.7566590422785</v>
      </c>
      <c r="O1180" s="86">
        <v>74.879005084849595</v>
      </c>
      <c r="P1180" s="86">
        <v>0.86699999999999999</v>
      </c>
      <c r="Q1180" s="88">
        <v>4.1399999999999997</v>
      </c>
      <c r="R1180" s="85">
        <v>0</v>
      </c>
      <c r="S1180" s="86">
        <v>4.5</v>
      </c>
      <c r="T1180" s="86">
        <v>1.57</v>
      </c>
      <c r="U1180" s="88">
        <v>5.0917572503630701</v>
      </c>
      <c r="V1180" s="89">
        <v>4.34</v>
      </c>
      <c r="W1180" s="85">
        <v>19.103272602855199</v>
      </c>
      <c r="X1180" s="88">
        <v>19.366666666699999</v>
      </c>
      <c r="Y1180" s="85">
        <v>-100</v>
      </c>
      <c r="Z1180" s="88"/>
      <c r="AA1180" s="85">
        <v>0</v>
      </c>
      <c r="AB1180" s="91">
        <v>0</v>
      </c>
      <c r="AC1180" s="86">
        <v>0</v>
      </c>
      <c r="AD1180" s="86">
        <v>0</v>
      </c>
      <c r="AE1180" s="86">
        <v>0</v>
      </c>
      <c r="AF1180" s="88">
        <v>0</v>
      </c>
      <c r="AG1180" s="85">
        <v>7.9919999946499991E-3</v>
      </c>
      <c r="AH1180" s="86">
        <v>0.10578899999999999</v>
      </c>
      <c r="AI1180" s="88">
        <v>0.13457599990999999</v>
      </c>
      <c r="AJ1180" s="150">
        <v>1.78</v>
      </c>
      <c r="AK1180" s="151">
        <v>0</v>
      </c>
    </row>
    <row r="1181" spans="1:37" x14ac:dyDescent="0.2">
      <c r="A1181" s="149" t="s">
        <v>2224</v>
      </c>
      <c r="B1181" s="66" t="s">
        <v>2650</v>
      </c>
      <c r="C1181" s="67">
        <v>83</v>
      </c>
      <c r="D1181" s="84" t="s">
        <v>349</v>
      </c>
      <c r="E1181" s="85">
        <v>48.546569112121801</v>
      </c>
      <c r="F1181" s="91">
        <v>48.546569112121801</v>
      </c>
      <c r="G1181" s="86">
        <v>35.821112996055497</v>
      </c>
      <c r="H1181" s="86">
        <v>35.821112996055497</v>
      </c>
      <c r="I1181" s="86">
        <v>29.68</v>
      </c>
      <c r="J1181" s="86">
        <v>30.03</v>
      </c>
      <c r="K1181" s="87">
        <v>1.1599999999999999E-2</v>
      </c>
      <c r="L1181" s="85">
        <v>8.8399999933999993</v>
      </c>
      <c r="M1181" s="86">
        <v>0</v>
      </c>
      <c r="N1181" s="86">
        <v>46.8148750338732</v>
      </c>
      <c r="O1181" s="86">
        <v>66.405942542306207</v>
      </c>
      <c r="P1181" s="86">
        <v>0.55200000000000005</v>
      </c>
      <c r="Q1181" s="88">
        <v>2.7290999999999999</v>
      </c>
      <c r="R1181" s="85">
        <v>0</v>
      </c>
      <c r="S1181" s="86">
        <v>4.3</v>
      </c>
      <c r="T1181" s="86">
        <v>1.76</v>
      </c>
      <c r="U1181" s="88">
        <v>6.10409749903729</v>
      </c>
      <c r="V1181" s="89">
        <v>3.84</v>
      </c>
      <c r="W1181" s="85">
        <v>17.357817312863698</v>
      </c>
      <c r="X1181" s="88">
        <v>18.933333333299998</v>
      </c>
      <c r="Y1181" s="85">
        <v>-100</v>
      </c>
      <c r="Z1181" s="88"/>
      <c r="AA1181" s="85">
        <v>0.47</v>
      </c>
      <c r="AB1181" s="91">
        <v>0.47</v>
      </c>
      <c r="AC1181" s="86">
        <v>0.34</v>
      </c>
      <c r="AD1181" s="86">
        <v>0.34</v>
      </c>
      <c r="AE1181" s="86">
        <v>0</v>
      </c>
      <c r="AF1181" s="88">
        <v>0</v>
      </c>
      <c r="AG1181" s="85">
        <v>1.1988000000699999E-2</v>
      </c>
      <c r="AH1181" s="86">
        <v>9.8107E-2</v>
      </c>
      <c r="AI1181" s="88">
        <v>1.0352000000599999E-2</v>
      </c>
      <c r="AJ1181" s="150">
        <v>1.69</v>
      </c>
      <c r="AK1181" s="151">
        <v>0</v>
      </c>
    </row>
    <row r="1182" spans="1:37" x14ac:dyDescent="0.2">
      <c r="A1182" s="149" t="s">
        <v>2651</v>
      </c>
      <c r="B1182" s="66" t="s">
        <v>2652</v>
      </c>
      <c r="C1182" s="67">
        <v>60</v>
      </c>
      <c r="D1182" s="84" t="s">
        <v>349</v>
      </c>
      <c r="E1182" s="85">
        <v>51.054063978227497</v>
      </c>
      <c r="F1182" s="91">
        <v>50.959025422813603</v>
      </c>
      <c r="G1182" s="86">
        <v>16.133874765103599</v>
      </c>
      <c r="H1182" s="86">
        <v>16.063675832127402</v>
      </c>
      <c r="I1182" s="86">
        <v>45.92</v>
      </c>
      <c r="J1182" s="86">
        <v>24.11</v>
      </c>
      <c r="K1182" s="87">
        <v>0</v>
      </c>
      <c r="L1182" s="85">
        <v>1.85000000162</v>
      </c>
      <c r="M1182" s="86">
        <v>0.37110784835282601</v>
      </c>
      <c r="N1182" s="86">
        <v>51.483216237314601</v>
      </c>
      <c r="O1182" s="86">
        <v>15.428480912403</v>
      </c>
      <c r="P1182" s="86">
        <v>0.436</v>
      </c>
      <c r="Q1182" s="88">
        <v>1.02</v>
      </c>
      <c r="R1182" s="85">
        <v>1.9215987701767901E-2</v>
      </c>
      <c r="S1182" s="86">
        <v>2</v>
      </c>
      <c r="T1182" s="86">
        <v>2.34</v>
      </c>
      <c r="U1182" s="88">
        <v>3.2917899647925402</v>
      </c>
      <c r="V1182" s="89">
        <v>3.79</v>
      </c>
      <c r="W1182" s="85">
        <v>30.4666753295005</v>
      </c>
      <c r="X1182" s="88">
        <v>18.899999999999999</v>
      </c>
      <c r="Y1182" s="85">
        <v>-100</v>
      </c>
      <c r="Z1182" s="88">
        <v>-100</v>
      </c>
      <c r="AA1182" s="85">
        <v>0</v>
      </c>
      <c r="AB1182" s="91">
        <v>0.01</v>
      </c>
      <c r="AC1182" s="86">
        <v>0</v>
      </c>
      <c r="AD1182" s="86">
        <v>0</v>
      </c>
      <c r="AE1182" s="86">
        <v>0</v>
      </c>
      <c r="AF1182" s="88">
        <v>0</v>
      </c>
      <c r="AG1182" s="85">
        <v>0</v>
      </c>
      <c r="AH1182" s="86">
        <v>0.10280300000000001</v>
      </c>
      <c r="AI1182" s="88">
        <v>3.1055999999600001E-2</v>
      </c>
      <c r="AJ1182" s="150">
        <v>1.55</v>
      </c>
      <c r="AK1182" s="151">
        <v>0</v>
      </c>
    </row>
    <row r="1183" spans="1:37" x14ac:dyDescent="0.2">
      <c r="A1183" s="149" t="s">
        <v>2653</v>
      </c>
      <c r="B1183" s="66" t="s">
        <v>2654</v>
      </c>
      <c r="C1183" s="67">
        <v>60</v>
      </c>
      <c r="D1183" s="84" t="s">
        <v>349</v>
      </c>
      <c r="E1183" s="85">
        <v>47.607492015675803</v>
      </c>
      <c r="F1183" s="91">
        <v>47.200256614088701</v>
      </c>
      <c r="G1183" s="86">
        <v>22.114834804680399</v>
      </c>
      <c r="H1183" s="86">
        <v>21.808013611703799</v>
      </c>
      <c r="I1183" s="86">
        <v>82.22</v>
      </c>
      <c r="J1183" s="86">
        <v>70.33</v>
      </c>
      <c r="K1183" s="87">
        <v>0</v>
      </c>
      <c r="L1183" s="85">
        <v>1.23000000003</v>
      </c>
      <c r="M1183" s="86">
        <v>4.3091949164462002E-4</v>
      </c>
      <c r="N1183" s="86">
        <v>45.803726291053501</v>
      </c>
      <c r="O1183" s="86">
        <v>27.860094748513301</v>
      </c>
      <c r="P1183" s="86">
        <v>0.78</v>
      </c>
      <c r="Q1183" s="88">
        <v>1.2087000000000001</v>
      </c>
      <c r="R1183" s="85">
        <v>2.16029379995679E-2</v>
      </c>
      <c r="S1183" s="86">
        <v>0.7</v>
      </c>
      <c r="T1183" s="86">
        <v>1.72</v>
      </c>
      <c r="U1183" s="88">
        <v>3.2453314366204999</v>
      </c>
      <c r="V1183" s="89">
        <v>3.62</v>
      </c>
      <c r="W1183" s="85">
        <v>21.165480922502802</v>
      </c>
      <c r="X1183" s="88">
        <v>11.666666666699999</v>
      </c>
      <c r="Y1183" s="85"/>
      <c r="Z1183" s="88"/>
      <c r="AA1183" s="85">
        <v>0.02</v>
      </c>
      <c r="AB1183" s="91">
        <v>0.1</v>
      </c>
      <c r="AC1183" s="86">
        <v>0</v>
      </c>
      <c r="AD1183" s="86">
        <v>0.02</v>
      </c>
      <c r="AE1183" s="86">
        <v>0.04</v>
      </c>
      <c r="AF1183" s="88">
        <v>2.0418000221699999</v>
      </c>
      <c r="AG1183" s="85">
        <v>7.59200000943E-3</v>
      </c>
      <c r="AH1183" s="86">
        <v>0.31850200000000001</v>
      </c>
      <c r="AI1183" s="88">
        <v>0.195514000243</v>
      </c>
      <c r="AJ1183" s="150">
        <v>1.62</v>
      </c>
      <c r="AK1183" s="151">
        <v>0</v>
      </c>
    </row>
    <row r="1184" spans="1:37" x14ac:dyDescent="0.2">
      <c r="A1184" s="149" t="s">
        <v>2655</v>
      </c>
      <c r="B1184" s="66" t="s">
        <v>2656</v>
      </c>
      <c r="C1184" s="67">
        <v>60</v>
      </c>
      <c r="D1184" s="84" t="s">
        <v>349</v>
      </c>
      <c r="E1184" s="85">
        <v>55.1174199898498</v>
      </c>
      <c r="F1184" s="91">
        <v>55.108192485735799</v>
      </c>
      <c r="G1184" s="86">
        <v>21.5200775110346</v>
      </c>
      <c r="H1184" s="86">
        <v>21.510850006920599</v>
      </c>
      <c r="I1184" s="86">
        <v>116.73</v>
      </c>
      <c r="J1184" s="86">
        <v>154.32</v>
      </c>
      <c r="K1184" s="87">
        <v>0</v>
      </c>
      <c r="L1184" s="85">
        <v>1.82999999665</v>
      </c>
      <c r="M1184" s="86">
        <v>2.9303445711631899E-4</v>
      </c>
      <c r="N1184" s="86">
        <v>52.9453469375173</v>
      </c>
      <c r="O1184" s="86">
        <v>29.090442810736899</v>
      </c>
      <c r="P1184" s="86">
        <v>2.4849999999999999</v>
      </c>
      <c r="Q1184" s="88">
        <v>1.0595000000000001</v>
      </c>
      <c r="R1184" s="85">
        <v>3.2467532467532499E-2</v>
      </c>
      <c r="S1184" s="86">
        <v>0.9</v>
      </c>
      <c r="T1184" s="86">
        <v>2.37</v>
      </c>
      <c r="U1184" s="88">
        <v>2.9143533826492201</v>
      </c>
      <c r="V1184" s="89">
        <v>4.18</v>
      </c>
      <c r="W1184" s="85">
        <v>15.9899527548798</v>
      </c>
      <c r="X1184" s="88">
        <v>8.7666666666699999</v>
      </c>
      <c r="Y1184" s="85">
        <v>-100</v>
      </c>
      <c r="Z1184" s="88"/>
      <c r="AA1184" s="85">
        <v>0.2</v>
      </c>
      <c r="AB1184" s="91">
        <v>0.2</v>
      </c>
      <c r="AC1184" s="86">
        <v>0.04</v>
      </c>
      <c r="AD1184" s="86">
        <v>0.04</v>
      </c>
      <c r="AE1184" s="86">
        <v>0.94</v>
      </c>
      <c r="AF1184" s="88">
        <v>0.360300003822</v>
      </c>
      <c r="AG1184" s="85">
        <v>0</v>
      </c>
      <c r="AH1184" s="86">
        <v>0.61511499999999997</v>
      </c>
      <c r="AI1184" s="88">
        <v>0.42657599960800002</v>
      </c>
      <c r="AJ1184" s="150">
        <v>1.56</v>
      </c>
      <c r="AK1184" s="151">
        <v>0</v>
      </c>
    </row>
    <row r="1185" spans="1:37" x14ac:dyDescent="0.2">
      <c r="A1185" s="149" t="s">
        <v>2657</v>
      </c>
      <c r="B1185" s="66" t="s">
        <v>2658</v>
      </c>
      <c r="C1185" s="67">
        <v>60</v>
      </c>
      <c r="D1185" s="84" t="s">
        <v>349</v>
      </c>
      <c r="E1185" s="85">
        <v>56.633705967188</v>
      </c>
      <c r="F1185" s="91">
        <v>56.593069488378802</v>
      </c>
      <c r="G1185" s="86">
        <v>20.221030572974399</v>
      </c>
      <c r="H1185" s="86">
        <v>20.209078667442199</v>
      </c>
      <c r="I1185" s="86">
        <v>30.42</v>
      </c>
      <c r="J1185" s="86">
        <v>39.46</v>
      </c>
      <c r="K1185" s="87">
        <v>0</v>
      </c>
      <c r="L1185" s="85">
        <v>1.5199999994</v>
      </c>
      <c r="M1185" s="86">
        <v>4.6398270759462302E-4</v>
      </c>
      <c r="N1185" s="86">
        <v>55.385916173450902</v>
      </c>
      <c r="O1185" s="86">
        <v>22.023940259169802</v>
      </c>
      <c r="P1185" s="86">
        <v>0.52</v>
      </c>
      <c r="Q1185" s="88">
        <v>1.3190999999999999</v>
      </c>
      <c r="R1185" s="85">
        <v>1.05496360375567E-2</v>
      </c>
      <c r="S1185" s="86">
        <v>0.6</v>
      </c>
      <c r="T1185" s="86">
        <v>2.02</v>
      </c>
      <c r="U1185" s="88">
        <v>3.0660621658446399</v>
      </c>
      <c r="V1185" s="89">
        <v>3.81</v>
      </c>
      <c r="W1185" s="85">
        <v>25.599404159775801</v>
      </c>
      <c r="X1185" s="88"/>
      <c r="Y1185" s="85">
        <v>86.580000000000013</v>
      </c>
      <c r="Z1185" s="88"/>
      <c r="AA1185" s="85">
        <v>0</v>
      </c>
      <c r="AB1185" s="91">
        <v>0</v>
      </c>
      <c r="AC1185" s="86">
        <v>0</v>
      </c>
      <c r="AD1185" s="86">
        <v>0</v>
      </c>
      <c r="AE1185" s="86">
        <v>0</v>
      </c>
      <c r="AF1185" s="88">
        <v>0.54329997279700004</v>
      </c>
      <c r="AG1185" s="85">
        <v>0</v>
      </c>
      <c r="AH1185" s="86">
        <v>0.30286999999999997</v>
      </c>
      <c r="AI1185" s="88">
        <v>0.31993199959399998</v>
      </c>
      <c r="AJ1185" s="150">
        <v>1.51</v>
      </c>
      <c r="AK1185" s="151">
        <v>0</v>
      </c>
    </row>
    <row r="1186" spans="1:37" x14ac:dyDescent="0.2">
      <c r="A1186" s="149" t="s">
        <v>2659</v>
      </c>
      <c r="B1186" s="66" t="s">
        <v>2660</v>
      </c>
      <c r="C1186" s="67">
        <v>83</v>
      </c>
      <c r="D1186" s="84" t="s">
        <v>349</v>
      </c>
      <c r="E1186" s="85">
        <v>42.198791899187697</v>
      </c>
      <c r="F1186" s="91">
        <v>38.671331210885</v>
      </c>
      <c r="G1186" s="86">
        <v>24.099069108692799</v>
      </c>
      <c r="H1186" s="86">
        <v>23.082230749676199</v>
      </c>
      <c r="I1186" s="86">
        <v>139.51</v>
      </c>
      <c r="J1186" s="86">
        <v>462.77</v>
      </c>
      <c r="K1186" s="87">
        <v>0</v>
      </c>
      <c r="L1186" s="85">
        <v>1.11999999834</v>
      </c>
      <c r="M1186" s="86">
        <v>5.0117713862724601E-2</v>
      </c>
      <c r="N1186" s="86">
        <v>36.3103788550658</v>
      </c>
      <c r="O1186" s="86">
        <v>28.357068147075399</v>
      </c>
      <c r="P1186" s="86">
        <v>13.51</v>
      </c>
      <c r="Q1186" s="88">
        <v>1.8291999999999999</v>
      </c>
      <c r="R1186" s="85">
        <v>7.0738033482669202E-2</v>
      </c>
      <c r="S1186" s="86">
        <v>0.3</v>
      </c>
      <c r="T1186" s="86">
        <v>3.68</v>
      </c>
      <c r="U1186" s="88">
        <v>2.9367260225883398</v>
      </c>
      <c r="V1186" s="89">
        <v>3.69</v>
      </c>
      <c r="W1186" s="85">
        <v>16.395962276903301</v>
      </c>
      <c r="X1186" s="88">
        <v>22.4666666667</v>
      </c>
      <c r="Y1186" s="85">
        <v>-100</v>
      </c>
      <c r="Z1186" s="88"/>
      <c r="AA1186" s="85">
        <v>1.02</v>
      </c>
      <c r="AB1186" s="91">
        <v>1.1299999999999999</v>
      </c>
      <c r="AC1186" s="86">
        <v>0.05</v>
      </c>
      <c r="AD1186" s="86">
        <v>0.05</v>
      </c>
      <c r="AE1186" s="86">
        <v>2.16</v>
      </c>
      <c r="AF1186" s="88">
        <v>0.36100000089599998</v>
      </c>
      <c r="AG1186" s="85">
        <v>8.1119999837600005E-3</v>
      </c>
      <c r="AH1186" s="86">
        <v>2.2949670000000002</v>
      </c>
      <c r="AI1186" s="88">
        <v>1.0664399978700001</v>
      </c>
      <c r="AJ1186" s="150">
        <v>1.71</v>
      </c>
      <c r="AK1186" s="151">
        <v>0</v>
      </c>
    </row>
    <row r="1187" spans="1:37" x14ac:dyDescent="0.2">
      <c r="A1187" s="149" t="s">
        <v>2661</v>
      </c>
      <c r="B1187" s="66" t="s">
        <v>2662</v>
      </c>
      <c r="C1187" s="67">
        <v>83</v>
      </c>
      <c r="D1187" s="84" t="s">
        <v>349</v>
      </c>
      <c r="E1187" s="85">
        <v>42.152908945496598</v>
      </c>
      <c r="F1187" s="91">
        <v>37.856279884969503</v>
      </c>
      <c r="G1187" s="86">
        <v>25.384994980176</v>
      </c>
      <c r="H1187" s="86">
        <v>23.9181853761465</v>
      </c>
      <c r="I1187" s="86">
        <v>248.7</v>
      </c>
      <c r="J1187" s="86">
        <v>356.35</v>
      </c>
      <c r="K1187" s="87">
        <v>1.89E-2</v>
      </c>
      <c r="L1187" s="85">
        <v>0.76000000210399998</v>
      </c>
      <c r="M1187" s="86">
        <v>0</v>
      </c>
      <c r="N1187" s="86">
        <v>36.579100170675503</v>
      </c>
      <c r="O1187" s="86">
        <v>18.910496854982998</v>
      </c>
      <c r="P1187" s="86">
        <v>7.63</v>
      </c>
      <c r="Q1187" s="88">
        <v>3.6490999999999998</v>
      </c>
      <c r="R1187" s="85">
        <v>0</v>
      </c>
      <c r="S1187" s="86">
        <v>0.4</v>
      </c>
      <c r="T1187" s="86">
        <v>3.48</v>
      </c>
      <c r="U1187" s="88">
        <v>3.3556247553899299</v>
      </c>
      <c r="V1187" s="89">
        <v>3.78</v>
      </c>
      <c r="W1187" s="85">
        <v>14.5289870795112</v>
      </c>
      <c r="X1187" s="88">
        <v>16.566666666700002</v>
      </c>
      <c r="Y1187" s="85">
        <v>-100</v>
      </c>
      <c r="Z1187" s="88"/>
      <c r="AA1187" s="85">
        <v>1.3</v>
      </c>
      <c r="AB1187" s="91">
        <v>2.46</v>
      </c>
      <c r="AC1187" s="86">
        <v>0.43</v>
      </c>
      <c r="AD1187" s="86">
        <v>0.35</v>
      </c>
      <c r="AE1187" s="86">
        <v>2.21</v>
      </c>
      <c r="AF1187" s="88">
        <v>7.9999998433299996E-2</v>
      </c>
      <c r="AG1187" s="85">
        <v>0</v>
      </c>
      <c r="AH1187" s="86">
        <v>1.2638130000000001</v>
      </c>
      <c r="AI1187" s="88">
        <v>0.337706001157</v>
      </c>
      <c r="AJ1187" s="150">
        <v>1.75</v>
      </c>
      <c r="AK1187" s="151">
        <v>0</v>
      </c>
    </row>
    <row r="1188" spans="1:37" x14ac:dyDescent="0.2">
      <c r="A1188" s="149" t="s">
        <v>2663</v>
      </c>
      <c r="B1188" s="66" t="s">
        <v>2664</v>
      </c>
      <c r="C1188" s="67">
        <v>60</v>
      </c>
      <c r="D1188" s="84" t="s">
        <v>349</v>
      </c>
      <c r="E1188" s="85">
        <v>61.718503065933398</v>
      </c>
      <c r="F1188" s="91">
        <v>61.718503065933398</v>
      </c>
      <c r="G1188" s="86">
        <v>22.054175358745798</v>
      </c>
      <c r="H1188" s="86">
        <v>22.054175358745798</v>
      </c>
      <c r="I1188" s="86">
        <v>51.62</v>
      </c>
      <c r="J1188" s="86">
        <v>24.14</v>
      </c>
      <c r="K1188" s="87">
        <v>0</v>
      </c>
      <c r="L1188" s="85">
        <v>1.48000000241</v>
      </c>
      <c r="M1188" s="86">
        <v>0.40028509276781699</v>
      </c>
      <c r="N1188" s="86">
        <v>63.009251744846601</v>
      </c>
      <c r="O1188" s="86">
        <v>69.215603436135794</v>
      </c>
      <c r="P1188" s="86">
        <v>0.54600000000000004</v>
      </c>
      <c r="Q1188" s="88">
        <v>0.79020000000000001</v>
      </c>
      <c r="R1188" s="85">
        <v>7.0746374248319796E-2</v>
      </c>
      <c r="S1188" s="86">
        <v>2.5</v>
      </c>
      <c r="T1188" s="86">
        <v>2.56</v>
      </c>
      <c r="U1188" s="88">
        <v>1.1046842404703201</v>
      </c>
      <c r="V1188" s="89">
        <v>4.05</v>
      </c>
      <c r="W1188" s="85">
        <v>38.521163743658398</v>
      </c>
      <c r="X1188" s="88">
        <v>28.5</v>
      </c>
      <c r="Y1188" s="85"/>
      <c r="Z1188" s="88">
        <v>100</v>
      </c>
      <c r="AA1188" s="85">
        <v>0.04</v>
      </c>
      <c r="AB1188" s="91">
        <v>0.04</v>
      </c>
      <c r="AC1188" s="86">
        <v>0</v>
      </c>
      <c r="AD1188" s="86">
        <v>0</v>
      </c>
      <c r="AE1188" s="86">
        <v>0</v>
      </c>
      <c r="AF1188" s="88">
        <v>4.6607999877499999</v>
      </c>
      <c r="AG1188" s="85">
        <v>0</v>
      </c>
      <c r="AH1188" s="86">
        <v>5.5223000000000001E-2</v>
      </c>
      <c r="AI1188" s="88">
        <v>3.1056000094299999E-2</v>
      </c>
      <c r="AJ1188" s="150">
        <v>1.58</v>
      </c>
      <c r="AK1188" s="151">
        <v>0</v>
      </c>
    </row>
    <row r="1189" spans="1:37" x14ac:dyDescent="0.2">
      <c r="A1189" s="149" t="s">
        <v>2665</v>
      </c>
      <c r="B1189" s="66" t="s">
        <v>2666</v>
      </c>
      <c r="C1189" s="67">
        <v>60</v>
      </c>
      <c r="D1189" s="84" t="s">
        <v>349</v>
      </c>
      <c r="E1189" s="85">
        <v>44.049913186163202</v>
      </c>
      <c r="F1189" s="91">
        <v>44.041327202304899</v>
      </c>
      <c r="G1189" s="86">
        <v>22.0220945984622</v>
      </c>
      <c r="H1189" s="86">
        <v>22.019232603842699</v>
      </c>
      <c r="I1189" s="86">
        <v>92.46</v>
      </c>
      <c r="J1189" s="86">
        <v>72.48</v>
      </c>
      <c r="K1189" s="87">
        <v>0</v>
      </c>
      <c r="L1189" s="85">
        <v>1.4499999996299999</v>
      </c>
      <c r="M1189" s="86">
        <v>0</v>
      </c>
      <c r="N1189" s="86">
        <v>45.8405066094818</v>
      </c>
      <c r="O1189" s="86">
        <v>49.132476015513397</v>
      </c>
      <c r="P1189" s="86">
        <v>1.093</v>
      </c>
      <c r="Q1189" s="88">
        <v>0.82679999999999998</v>
      </c>
      <c r="R1189" s="85">
        <v>0</v>
      </c>
      <c r="S1189" s="86">
        <v>3.4</v>
      </c>
      <c r="T1189" s="86">
        <v>2.09</v>
      </c>
      <c r="U1189" s="88">
        <v>2.4508213924557798</v>
      </c>
      <c r="V1189" s="89">
        <v>3.83</v>
      </c>
      <c r="W1189" s="85">
        <v>23.592588416935602</v>
      </c>
      <c r="X1189" s="88">
        <v>20.566666666700002</v>
      </c>
      <c r="Y1189" s="85">
        <v>100</v>
      </c>
      <c r="Z1189" s="88">
        <v>-100</v>
      </c>
      <c r="AA1189" s="85">
        <v>7.0000000000000007E-2</v>
      </c>
      <c r="AB1189" s="91">
        <v>7.0000000000000007E-2</v>
      </c>
      <c r="AC1189" s="86">
        <v>0.01</v>
      </c>
      <c r="AD1189" s="86">
        <v>0.01</v>
      </c>
      <c r="AE1189" s="86">
        <v>0</v>
      </c>
      <c r="AF1189" s="88">
        <v>2.3849000924700001</v>
      </c>
      <c r="AG1189" s="85">
        <v>0</v>
      </c>
      <c r="AH1189" s="86">
        <v>0.25745800000000002</v>
      </c>
      <c r="AI1189" s="88">
        <v>0.21739199952400001</v>
      </c>
      <c r="AJ1189" s="150">
        <v>1.65</v>
      </c>
      <c r="AK1189" s="151">
        <v>0</v>
      </c>
    </row>
    <row r="1190" spans="1:37" x14ac:dyDescent="0.2">
      <c r="A1190" s="149" t="s">
        <v>2667</v>
      </c>
      <c r="B1190" s="66" t="s">
        <v>2668</v>
      </c>
      <c r="C1190" s="67">
        <v>60</v>
      </c>
      <c r="D1190" s="84" t="s">
        <v>349</v>
      </c>
      <c r="E1190" s="85">
        <v>51.574834072968599</v>
      </c>
      <c r="F1190" s="91">
        <v>51.555197737894197</v>
      </c>
      <c r="G1190" s="86">
        <v>16.7988846561678</v>
      </c>
      <c r="H1190" s="86">
        <v>16.789066488630599</v>
      </c>
      <c r="I1190" s="86">
        <v>43.46</v>
      </c>
      <c r="J1190" s="86">
        <v>46.65</v>
      </c>
      <c r="K1190" s="87">
        <v>0</v>
      </c>
      <c r="L1190" s="85">
        <v>1.25000000259</v>
      </c>
      <c r="M1190" s="86">
        <v>0</v>
      </c>
      <c r="N1190" s="86">
        <v>51.812849381938399</v>
      </c>
      <c r="O1190" s="86">
        <v>58.988063424193797</v>
      </c>
      <c r="P1190" s="86">
        <v>0.49299999999999999</v>
      </c>
      <c r="Q1190" s="88">
        <v>1.6364000000000001</v>
      </c>
      <c r="R1190" s="85">
        <v>0</v>
      </c>
      <c r="S1190" s="86">
        <v>3.6</v>
      </c>
      <c r="T1190" s="86">
        <v>2.88</v>
      </c>
      <c r="U1190" s="88">
        <v>4.5124298001021099</v>
      </c>
      <c r="V1190" s="89">
        <v>4.05</v>
      </c>
      <c r="W1190" s="85">
        <v>17.369007784096901</v>
      </c>
      <c r="X1190" s="88">
        <v>14.766666666700001</v>
      </c>
      <c r="Y1190" s="85">
        <v>100</v>
      </c>
      <c r="Z1190" s="88"/>
      <c r="AA1190" s="85">
        <v>0.16</v>
      </c>
      <c r="AB1190" s="91">
        <v>0.16</v>
      </c>
      <c r="AC1190" s="86">
        <v>0</v>
      </c>
      <c r="AD1190" s="86">
        <v>0.01</v>
      </c>
      <c r="AE1190" s="86">
        <v>0</v>
      </c>
      <c r="AF1190" s="88">
        <v>0</v>
      </c>
      <c r="AG1190" s="85">
        <v>0</v>
      </c>
      <c r="AH1190" s="86">
        <v>8.6230000000000001E-2</v>
      </c>
      <c r="AI1190" s="88">
        <v>1.03520000137E-2</v>
      </c>
      <c r="AJ1190" s="150">
        <v>1.7</v>
      </c>
      <c r="AK1190" s="151">
        <v>0</v>
      </c>
    </row>
    <row r="1191" spans="1:37" x14ac:dyDescent="0.2">
      <c r="A1191" s="149" t="s">
        <v>2669</v>
      </c>
      <c r="B1191" s="66" t="s">
        <v>2670</v>
      </c>
      <c r="C1191" s="67">
        <v>83</v>
      </c>
      <c r="D1191" s="84" t="s">
        <v>349</v>
      </c>
      <c r="E1191" s="85">
        <v>52.775666302437202</v>
      </c>
      <c r="F1191" s="91">
        <v>52.430044182621501</v>
      </c>
      <c r="G1191" s="86">
        <v>34.7617464012542</v>
      </c>
      <c r="H1191" s="86">
        <v>34.563399686445898</v>
      </c>
      <c r="I1191" s="86">
        <v>86.15</v>
      </c>
      <c r="J1191" s="86">
        <v>141.75</v>
      </c>
      <c r="K1191" s="87">
        <v>1.32E-2</v>
      </c>
      <c r="L1191" s="85">
        <v>2.5199999963900002</v>
      </c>
      <c r="M1191" s="86">
        <v>1.61364936364373E-4</v>
      </c>
      <c r="N1191" s="86">
        <v>49.819577088695901</v>
      </c>
      <c r="O1191" s="86">
        <v>69.410219081774002</v>
      </c>
      <c r="P1191" s="86">
        <v>2.4830000000000001</v>
      </c>
      <c r="Q1191" s="88">
        <v>0.76539999999999997</v>
      </c>
      <c r="R1191" s="85">
        <v>2.1344717182497301E-2</v>
      </c>
      <c r="S1191" s="86">
        <v>1.9</v>
      </c>
      <c r="T1191" s="86">
        <v>2.13</v>
      </c>
      <c r="U1191" s="88">
        <v>2.36590811915055</v>
      </c>
      <c r="V1191" s="89">
        <v>3.99</v>
      </c>
      <c r="W1191" s="85">
        <v>19.422910569043498</v>
      </c>
      <c r="X1191" s="88">
        <v>18</v>
      </c>
      <c r="Y1191" s="85">
        <v>90.759999999999991</v>
      </c>
      <c r="Z1191" s="88"/>
      <c r="AA1191" s="85">
        <v>0.08</v>
      </c>
      <c r="AB1191" s="91">
        <v>0.41</v>
      </c>
      <c r="AC1191" s="86">
        <v>0</v>
      </c>
      <c r="AD1191" s="86">
        <v>0</v>
      </c>
      <c r="AE1191" s="86">
        <v>0.26</v>
      </c>
      <c r="AF1191" s="88">
        <v>0.28090000112300001</v>
      </c>
      <c r="AG1191" s="85">
        <v>0</v>
      </c>
      <c r="AH1191" s="86">
        <v>0.46995700000000001</v>
      </c>
      <c r="AI1191" s="88">
        <v>0.21602399987199999</v>
      </c>
      <c r="AJ1191" s="150">
        <v>1.78</v>
      </c>
      <c r="AK1191" s="151">
        <v>0</v>
      </c>
    </row>
    <row r="1192" spans="1:37" x14ac:dyDescent="0.2">
      <c r="A1192" s="149" t="s">
        <v>2671</v>
      </c>
      <c r="B1192" s="66" t="s">
        <v>2672</v>
      </c>
      <c r="C1192" s="67">
        <v>83</v>
      </c>
      <c r="D1192" s="84" t="s">
        <v>349</v>
      </c>
      <c r="E1192" s="85">
        <v>68.301598870313896</v>
      </c>
      <c r="F1192" s="91">
        <v>68.261740992119499</v>
      </c>
      <c r="G1192" s="86">
        <v>64.755386507538802</v>
      </c>
      <c r="H1192" s="86">
        <v>64.715528629344504</v>
      </c>
      <c r="I1192" s="86">
        <v>58.05</v>
      </c>
      <c r="J1192" s="86">
        <v>95.25</v>
      </c>
      <c r="K1192" s="87">
        <v>0</v>
      </c>
      <c r="L1192" s="85">
        <v>1.18000000115</v>
      </c>
      <c r="M1192" s="86">
        <v>0</v>
      </c>
      <c r="N1192" s="86">
        <v>67.965644520159003</v>
      </c>
      <c r="O1192" s="86">
        <v>70.008147629325705</v>
      </c>
      <c r="P1192" s="86">
        <v>1.365</v>
      </c>
      <c r="Q1192" s="88">
        <v>0.54410000000000003</v>
      </c>
      <c r="R1192" s="85">
        <v>0</v>
      </c>
      <c r="S1192" s="86">
        <v>1.2</v>
      </c>
      <c r="T1192" s="86">
        <v>0.93</v>
      </c>
      <c r="U1192" s="88">
        <v>2.2707602605566399</v>
      </c>
      <c r="V1192" s="89">
        <v>4.13</v>
      </c>
      <c r="W1192" s="85">
        <v>19.3445430958825</v>
      </c>
      <c r="X1192" s="88">
        <v>15.0666666667</v>
      </c>
      <c r="Y1192" s="85">
        <v>-100</v>
      </c>
      <c r="Z1192" s="88"/>
      <c r="AA1192" s="85">
        <v>0.11</v>
      </c>
      <c r="AB1192" s="91">
        <v>0.11</v>
      </c>
      <c r="AC1192" s="86">
        <v>0</v>
      </c>
      <c r="AD1192" s="86">
        <v>0</v>
      </c>
      <c r="AE1192" s="86">
        <v>0.04</v>
      </c>
      <c r="AF1192" s="88">
        <v>0.19300000388399999</v>
      </c>
      <c r="AG1192" s="85">
        <v>0</v>
      </c>
      <c r="AH1192" s="86">
        <v>0.29611900000000002</v>
      </c>
      <c r="AI1192" s="88">
        <v>0.14805200000099999</v>
      </c>
      <c r="AJ1192" s="150">
        <v>1.49</v>
      </c>
      <c r="AK1192" s="151">
        <v>0</v>
      </c>
    </row>
    <row r="1193" spans="1:37" x14ac:dyDescent="0.2">
      <c r="A1193" s="149" t="s">
        <v>2673</v>
      </c>
      <c r="B1193" s="66" t="s">
        <v>2674</v>
      </c>
      <c r="C1193" s="67">
        <v>83</v>
      </c>
      <c r="D1193" s="84" t="s">
        <v>349</v>
      </c>
      <c r="E1193" s="85">
        <v>87.563254184507599</v>
      </c>
      <c r="F1193" s="91">
        <v>87.563254184507599</v>
      </c>
      <c r="G1193" s="86">
        <v>48.495523550019499</v>
      </c>
      <c r="H1193" s="86">
        <v>48.495523550019499</v>
      </c>
      <c r="I1193" s="86">
        <v>80.81</v>
      </c>
      <c r="J1193" s="86">
        <v>49.06</v>
      </c>
      <c r="K1193" s="87">
        <v>0</v>
      </c>
      <c r="L1193" s="85">
        <v>0.59000000029599997</v>
      </c>
      <c r="M1193" s="86">
        <v>0</v>
      </c>
      <c r="N1193" s="86">
        <v>88.467332699016794</v>
      </c>
      <c r="O1193" s="86">
        <v>100</v>
      </c>
      <c r="P1193" s="86">
        <v>0.442</v>
      </c>
      <c r="Q1193" s="88">
        <v>1.1029</v>
      </c>
      <c r="R1193" s="85">
        <v>0</v>
      </c>
      <c r="S1193" s="86">
        <v>0.1</v>
      </c>
      <c r="T1193" s="86">
        <v>2.4900000000000002</v>
      </c>
      <c r="U1193" s="88">
        <v>0.32308291163877001</v>
      </c>
      <c r="V1193" s="89">
        <v>4.53</v>
      </c>
      <c r="W1193" s="85">
        <v>37.151932853936799</v>
      </c>
      <c r="X1193" s="88">
        <v>31.9</v>
      </c>
      <c r="Y1193" s="85">
        <v>100</v>
      </c>
      <c r="Z1193" s="88"/>
      <c r="AA1193" s="85">
        <v>0</v>
      </c>
      <c r="AB1193" s="91">
        <v>0</v>
      </c>
      <c r="AC1193" s="86">
        <v>0</v>
      </c>
      <c r="AD1193" s="86">
        <v>0</v>
      </c>
      <c r="AE1193" s="86">
        <v>0.09</v>
      </c>
      <c r="AF1193" s="88">
        <v>0</v>
      </c>
      <c r="AG1193" s="85">
        <v>0</v>
      </c>
      <c r="AH1193" s="86">
        <v>0.15634999999999999</v>
      </c>
      <c r="AI1193" s="88">
        <v>1.8052000014100001E-2</v>
      </c>
      <c r="AJ1193" s="150">
        <v>1.41</v>
      </c>
      <c r="AK1193" s="151">
        <v>0</v>
      </c>
    </row>
    <row r="1194" spans="1:37" x14ac:dyDescent="0.2">
      <c r="A1194" s="149" t="s">
        <v>2675</v>
      </c>
      <c r="B1194" s="66" t="s">
        <v>2676</v>
      </c>
      <c r="C1194" s="67">
        <v>83</v>
      </c>
      <c r="D1194" s="84" t="s">
        <v>349</v>
      </c>
      <c r="E1194" s="85">
        <v>88.556338028168994</v>
      </c>
      <c r="F1194" s="91">
        <v>88.365361661494404</v>
      </c>
      <c r="G1194" s="86">
        <v>44.012592504177597</v>
      </c>
      <c r="H1194" s="86">
        <v>43.888756266412003</v>
      </c>
      <c r="I1194" s="86">
        <v>59.09</v>
      </c>
      <c r="J1194" s="86">
        <v>43.23</v>
      </c>
      <c r="K1194" s="87">
        <v>0</v>
      </c>
      <c r="L1194" s="85">
        <v>0.349999999984</v>
      </c>
      <c r="M1194" s="86">
        <v>0</v>
      </c>
      <c r="N1194" s="86">
        <v>89.181575942139304</v>
      </c>
      <c r="O1194" s="86">
        <v>100</v>
      </c>
      <c r="P1194" s="86">
        <v>0.34599999999999997</v>
      </c>
      <c r="Q1194" s="88">
        <v>1.0278</v>
      </c>
      <c r="R1194" s="85">
        <v>0</v>
      </c>
      <c r="S1194" s="86">
        <v>0</v>
      </c>
      <c r="T1194" s="86">
        <v>2.2599999999999998</v>
      </c>
      <c r="U1194" s="88">
        <v>0.28944855574122702</v>
      </c>
      <c r="V1194" s="89">
        <v>4.54</v>
      </c>
      <c r="W1194" s="85">
        <v>39.676500959223098</v>
      </c>
      <c r="X1194" s="88">
        <v>26.9666666667</v>
      </c>
      <c r="Y1194" s="85">
        <v>100</v>
      </c>
      <c r="Z1194" s="88"/>
      <c r="AA1194" s="85">
        <v>0</v>
      </c>
      <c r="AB1194" s="91">
        <v>0</v>
      </c>
      <c r="AC1194" s="86">
        <v>0</v>
      </c>
      <c r="AD1194" s="86">
        <v>0</v>
      </c>
      <c r="AE1194" s="86">
        <v>0.2</v>
      </c>
      <c r="AF1194" s="88">
        <v>0.205099999895</v>
      </c>
      <c r="AG1194" s="85">
        <v>0</v>
      </c>
      <c r="AH1194" s="86">
        <v>0.18368699999999999</v>
      </c>
      <c r="AI1194" s="88">
        <v>7.20499999596E-2</v>
      </c>
      <c r="AJ1194" s="150">
        <v>1.54</v>
      </c>
      <c r="AK1194" s="151">
        <v>0</v>
      </c>
    </row>
    <row r="1195" spans="1:37" x14ac:dyDescent="0.2">
      <c r="A1195" s="149" t="s">
        <v>2677</v>
      </c>
      <c r="B1195" s="66" t="s">
        <v>2678</v>
      </c>
      <c r="C1195" s="67">
        <v>83</v>
      </c>
      <c r="D1195" s="84" t="s">
        <v>349</v>
      </c>
      <c r="E1195" s="85">
        <v>91.362214576165201</v>
      </c>
      <c r="F1195" s="91">
        <v>91.133093525179902</v>
      </c>
      <c r="G1195" s="86">
        <v>50.154050672505498</v>
      </c>
      <c r="H1195" s="86">
        <v>50.060994682514902</v>
      </c>
      <c r="I1195" s="86">
        <v>33.32</v>
      </c>
      <c r="J1195" s="86">
        <v>28.46</v>
      </c>
      <c r="K1195" s="87">
        <v>0</v>
      </c>
      <c r="L1195" s="85">
        <v>0.34999999971899998</v>
      </c>
      <c r="M1195" s="86">
        <v>2.6077748220975899E-3</v>
      </c>
      <c r="N1195" s="86">
        <v>90.452245160253796</v>
      </c>
      <c r="O1195" s="86">
        <v>100</v>
      </c>
      <c r="P1195" s="86">
        <v>0.11799999999999999</v>
      </c>
      <c r="Q1195" s="88">
        <v>0.75590000000000002</v>
      </c>
      <c r="R1195" s="85">
        <v>1.17054898747513E-2</v>
      </c>
      <c r="S1195" s="86">
        <v>0</v>
      </c>
      <c r="T1195" s="86">
        <v>1.07</v>
      </c>
      <c r="U1195" s="88">
        <v>0.396465436346575</v>
      </c>
      <c r="V1195" s="89">
        <v>4.51</v>
      </c>
      <c r="W1195" s="85">
        <v>40.543508225491401</v>
      </c>
      <c r="X1195" s="88">
        <v>34.799999999999997</v>
      </c>
      <c r="Y1195" s="85">
        <v>100</v>
      </c>
      <c r="Z1195" s="88"/>
      <c r="AA1195" s="85">
        <v>0</v>
      </c>
      <c r="AB1195" s="91">
        <v>0</v>
      </c>
      <c r="AC1195" s="86">
        <v>0</v>
      </c>
      <c r="AD1195" s="86">
        <v>0</v>
      </c>
      <c r="AE1195" s="86">
        <v>0</v>
      </c>
      <c r="AF1195" s="88">
        <v>0.123999997874</v>
      </c>
      <c r="AG1195" s="85">
        <v>0</v>
      </c>
      <c r="AH1195" s="86">
        <v>0.21382799999999999</v>
      </c>
      <c r="AI1195" s="88">
        <v>8.4031999917E-2</v>
      </c>
      <c r="AJ1195" s="150">
        <v>1.44</v>
      </c>
      <c r="AK1195" s="151">
        <v>0</v>
      </c>
    </row>
    <row r="1196" spans="1:37" x14ac:dyDescent="0.2">
      <c r="A1196" s="149" t="s">
        <v>2679</v>
      </c>
      <c r="B1196" s="66" t="s">
        <v>2680</v>
      </c>
      <c r="C1196" s="67">
        <v>83</v>
      </c>
      <c r="D1196" s="84" t="s">
        <v>349</v>
      </c>
      <c r="E1196" s="85">
        <v>80.248260810257804</v>
      </c>
      <c r="F1196" s="91">
        <v>80.214159050606995</v>
      </c>
      <c r="G1196" s="86">
        <v>66.089210203246495</v>
      </c>
      <c r="H1196" s="86">
        <v>66.055108443595699</v>
      </c>
      <c r="I1196" s="86">
        <v>67.930000000000007</v>
      </c>
      <c r="J1196" s="86">
        <v>102.31</v>
      </c>
      <c r="K1196" s="87">
        <v>0</v>
      </c>
      <c r="L1196" s="85">
        <v>3.0000000012600001</v>
      </c>
      <c r="M1196" s="86">
        <v>0</v>
      </c>
      <c r="N1196" s="86">
        <v>73.859065863808596</v>
      </c>
      <c r="O1196" s="86">
        <v>82.439144534296602</v>
      </c>
      <c r="P1196" s="86">
        <v>0.80200000000000005</v>
      </c>
      <c r="Q1196" s="88">
        <v>0.30309999999999998</v>
      </c>
      <c r="R1196" s="85">
        <v>0</v>
      </c>
      <c r="S1196" s="86">
        <v>0</v>
      </c>
      <c r="T1196" s="86">
        <v>1.37</v>
      </c>
      <c r="U1196" s="88">
        <v>0.83208293547947099</v>
      </c>
      <c r="V1196" s="89">
        <v>4.1500000000000004</v>
      </c>
      <c r="W1196" s="85">
        <v>32.132817207421802</v>
      </c>
      <c r="X1196" s="88">
        <v>33.9</v>
      </c>
      <c r="Y1196" s="85"/>
      <c r="Z1196" s="88"/>
      <c r="AA1196" s="85">
        <v>0</v>
      </c>
      <c r="AB1196" s="91">
        <v>0</v>
      </c>
      <c r="AC1196" s="86">
        <v>0</v>
      </c>
      <c r="AD1196" s="86">
        <v>0</v>
      </c>
      <c r="AE1196" s="86">
        <v>0.09</v>
      </c>
      <c r="AF1196" s="88">
        <v>0</v>
      </c>
      <c r="AG1196" s="85">
        <v>0</v>
      </c>
      <c r="AH1196" s="86">
        <v>0.161911</v>
      </c>
      <c r="AI1196" s="88">
        <v>4.2016000006899999E-2</v>
      </c>
      <c r="AJ1196" s="150">
        <v>1.62</v>
      </c>
      <c r="AK1196" s="151">
        <v>0</v>
      </c>
    </row>
    <row r="1197" spans="1:37" x14ac:dyDescent="0.2">
      <c r="A1197" s="149" t="s">
        <v>2681</v>
      </c>
      <c r="B1197" s="66" t="s">
        <v>2682</v>
      </c>
      <c r="C1197" s="67">
        <v>83</v>
      </c>
      <c r="D1197" s="84" t="s">
        <v>349</v>
      </c>
      <c r="E1197" s="85">
        <v>67.412505572893494</v>
      </c>
      <c r="F1197" s="91">
        <v>67.103209986625103</v>
      </c>
      <c r="G1197" s="86">
        <v>44.693212215782403</v>
      </c>
      <c r="H1197" s="86">
        <v>44.467510031208199</v>
      </c>
      <c r="I1197" s="86">
        <v>67.16</v>
      </c>
      <c r="J1197" s="86">
        <v>68.239999999999995</v>
      </c>
      <c r="K1197" s="87">
        <v>0</v>
      </c>
      <c r="L1197" s="85">
        <v>4.6100000011300004</v>
      </c>
      <c r="M1197" s="86">
        <v>4.8846713888340805E-4</v>
      </c>
      <c r="N1197" s="86">
        <v>64.401852511578198</v>
      </c>
      <c r="O1197" s="86">
        <v>58.770515826494702</v>
      </c>
      <c r="P1197" s="86">
        <v>0.69399999999999995</v>
      </c>
      <c r="Q1197" s="88">
        <v>0.40250000000000002</v>
      </c>
      <c r="R1197" s="85">
        <v>2.5303643724696401E-2</v>
      </c>
      <c r="S1197" s="86">
        <v>0</v>
      </c>
      <c r="T1197" s="86">
        <v>1.3</v>
      </c>
      <c r="U1197" s="88">
        <v>1.43780650913955</v>
      </c>
      <c r="V1197" s="89">
        <v>4.07</v>
      </c>
      <c r="W1197" s="85">
        <v>28.6991791384294</v>
      </c>
      <c r="X1197" s="88">
        <v>23.933333333299998</v>
      </c>
      <c r="Y1197" s="85"/>
      <c r="Z1197" s="88"/>
      <c r="AA1197" s="85">
        <v>0</v>
      </c>
      <c r="AB1197" s="91">
        <v>0</v>
      </c>
      <c r="AC1197" s="86">
        <v>0</v>
      </c>
      <c r="AD1197" s="86">
        <v>0</v>
      </c>
      <c r="AE1197" s="86">
        <v>0.04</v>
      </c>
      <c r="AF1197" s="88">
        <v>7.3000001739100002E-3</v>
      </c>
      <c r="AG1197" s="85">
        <v>0</v>
      </c>
      <c r="AH1197" s="86">
        <v>0.25739699999999999</v>
      </c>
      <c r="AI1197" s="88">
        <v>5.2519999983500001E-2</v>
      </c>
      <c r="AJ1197" s="150">
        <v>1.8</v>
      </c>
      <c r="AK1197" s="151">
        <v>0</v>
      </c>
    </row>
    <row r="1198" spans="1:37" x14ac:dyDescent="0.2">
      <c r="A1198" s="149" t="s">
        <v>2683</v>
      </c>
      <c r="B1198" s="66" t="s">
        <v>2684</v>
      </c>
      <c r="C1198" s="67">
        <v>83</v>
      </c>
      <c r="D1198" s="84" t="s">
        <v>349</v>
      </c>
      <c r="E1198" s="85">
        <v>66.236348144896894</v>
      </c>
      <c r="F1198" s="91">
        <v>65.756112674601695</v>
      </c>
      <c r="G1198" s="86">
        <v>43.9002349539129</v>
      </c>
      <c r="H1198" s="86">
        <v>43.657535307634703</v>
      </c>
      <c r="I1198" s="86">
        <v>41.29</v>
      </c>
      <c r="J1198" s="86">
        <v>192.47</v>
      </c>
      <c r="K1198" s="87">
        <v>0</v>
      </c>
      <c r="L1198" s="85">
        <v>4.4200000117</v>
      </c>
      <c r="M1198" s="86">
        <v>0</v>
      </c>
      <c r="N1198" s="86">
        <v>62.942237795152103</v>
      </c>
      <c r="O1198" s="86">
        <v>44.430202038698702</v>
      </c>
      <c r="P1198" s="86">
        <v>4.1980000000000004</v>
      </c>
      <c r="Q1198" s="88">
        <v>1.2049000000000001</v>
      </c>
      <c r="R1198" s="85">
        <v>0</v>
      </c>
      <c r="S1198" s="86">
        <v>0</v>
      </c>
      <c r="T1198" s="86">
        <v>2.41</v>
      </c>
      <c r="U1198" s="88">
        <v>1.4097234773179099</v>
      </c>
      <c r="V1198" s="89">
        <v>4.04</v>
      </c>
      <c r="W1198" s="85">
        <v>26.1932642927054</v>
      </c>
      <c r="X1198" s="88">
        <v>22.3</v>
      </c>
      <c r="Y1198" s="85"/>
      <c r="Z1198" s="88"/>
      <c r="AA1198" s="85">
        <v>0.76</v>
      </c>
      <c r="AB1198" s="91">
        <v>0.76</v>
      </c>
      <c r="AC1198" s="86">
        <v>0.17</v>
      </c>
      <c r="AD1198" s="86">
        <v>0.17</v>
      </c>
      <c r="AE1198" s="86">
        <v>0.38</v>
      </c>
      <c r="AF1198" s="88">
        <v>1.26800001003</v>
      </c>
      <c r="AG1198" s="85">
        <v>0</v>
      </c>
      <c r="AH1198" s="86">
        <v>0.388347</v>
      </c>
      <c r="AI1198" s="88">
        <v>0.136552000038</v>
      </c>
      <c r="AJ1198" s="150">
        <v>1.62</v>
      </c>
      <c r="AK1198" s="151">
        <v>0</v>
      </c>
    </row>
    <row r="1199" spans="1:37" x14ac:dyDescent="0.2">
      <c r="A1199" s="149" t="s">
        <v>2685</v>
      </c>
      <c r="B1199" s="66" t="s">
        <v>2686</v>
      </c>
      <c r="C1199" s="67">
        <v>83</v>
      </c>
      <c r="D1199" s="84" t="s">
        <v>349</v>
      </c>
      <c r="E1199" s="85">
        <v>55.848686831705599</v>
      </c>
      <c r="F1199" s="91">
        <v>55.758234895065002</v>
      </c>
      <c r="G1199" s="86">
        <v>49.949928392216798</v>
      </c>
      <c r="H1199" s="86">
        <v>49.872398160810597</v>
      </c>
      <c r="I1199" s="86">
        <v>253.06</v>
      </c>
      <c r="J1199" s="86">
        <v>270.91000000000003</v>
      </c>
      <c r="K1199" s="87">
        <v>0</v>
      </c>
      <c r="L1199" s="85">
        <v>1.0199999986299999</v>
      </c>
      <c r="M1199" s="86">
        <v>0</v>
      </c>
      <c r="N1199" s="86">
        <v>54.561199657992198</v>
      </c>
      <c r="O1199" s="86">
        <v>62.2578050742122</v>
      </c>
      <c r="P1199" s="86">
        <v>3.6579999999999999</v>
      </c>
      <c r="Q1199" s="88">
        <v>1.5673999999999999</v>
      </c>
      <c r="R1199" s="85">
        <v>0</v>
      </c>
      <c r="S1199" s="86">
        <v>1.4</v>
      </c>
      <c r="T1199" s="86">
        <v>3.26</v>
      </c>
      <c r="U1199" s="88">
        <v>1.4547686476358701</v>
      </c>
      <c r="V1199" s="89">
        <v>3.51</v>
      </c>
      <c r="W1199" s="85">
        <v>17.945875582861198</v>
      </c>
      <c r="X1199" s="88">
        <v>18.866666666699999</v>
      </c>
      <c r="Y1199" s="85"/>
      <c r="Z1199" s="88"/>
      <c r="AA1199" s="85">
        <v>0.77</v>
      </c>
      <c r="AB1199" s="91">
        <v>0.98</v>
      </c>
      <c r="AC1199" s="86">
        <v>0.38</v>
      </c>
      <c r="AD1199" s="86">
        <v>0.43</v>
      </c>
      <c r="AE1199" s="86">
        <v>1.01</v>
      </c>
      <c r="AF1199" s="88">
        <v>2.4677000012699999</v>
      </c>
      <c r="AG1199" s="85">
        <v>0</v>
      </c>
      <c r="AH1199" s="86">
        <v>1.214655</v>
      </c>
      <c r="AI1199" s="88">
        <v>0.45606999901900003</v>
      </c>
      <c r="AJ1199" s="150">
        <v>1.75</v>
      </c>
      <c r="AK1199" s="151">
        <v>0</v>
      </c>
    </row>
    <row r="1200" spans="1:37" x14ac:dyDescent="0.2">
      <c r="A1200" s="149" t="s">
        <v>2687</v>
      </c>
      <c r="B1200" s="66" t="s">
        <v>2688</v>
      </c>
      <c r="C1200" s="67">
        <v>83</v>
      </c>
      <c r="D1200" s="84" t="s">
        <v>349</v>
      </c>
      <c r="E1200" s="85">
        <v>0.40619776374706601</v>
      </c>
      <c r="F1200" s="91">
        <v>0.40619776374706601</v>
      </c>
      <c r="G1200" s="86">
        <v>0.40619776374706601</v>
      </c>
      <c r="H1200" s="86">
        <v>0.40619776374706601</v>
      </c>
      <c r="I1200" s="86">
        <v>0</v>
      </c>
      <c r="J1200" s="86">
        <v>64.489999999999995</v>
      </c>
      <c r="K1200" s="87">
        <v>0</v>
      </c>
      <c r="L1200" s="85">
        <v>0</v>
      </c>
      <c r="M1200" s="86">
        <v>0</v>
      </c>
      <c r="N1200" s="86"/>
      <c r="O1200" s="86"/>
      <c r="P1200" s="86">
        <v>0.04</v>
      </c>
      <c r="Q1200" s="88">
        <v>1.44E-2</v>
      </c>
      <c r="R1200" s="85">
        <v>0</v>
      </c>
      <c r="S1200" s="86">
        <v>0.1</v>
      </c>
      <c r="T1200" s="86">
        <v>0.01</v>
      </c>
      <c r="U1200" s="88">
        <v>3.8974199080208903E-2</v>
      </c>
      <c r="V1200" s="89">
        <v>4.1900000000000004</v>
      </c>
      <c r="W1200" s="85"/>
      <c r="X1200" s="88"/>
      <c r="Y1200" s="85">
        <v>-53.84</v>
      </c>
      <c r="Z1200" s="88">
        <v>-100</v>
      </c>
      <c r="AA1200" s="85">
        <v>0</v>
      </c>
      <c r="AB1200" s="91">
        <v>0</v>
      </c>
      <c r="AC1200" s="86">
        <v>0</v>
      </c>
      <c r="AD1200" s="86">
        <v>0</v>
      </c>
      <c r="AE1200" s="86">
        <v>0.21</v>
      </c>
      <c r="AF1200" s="88">
        <v>1.5000000128399999E-3</v>
      </c>
      <c r="AG1200" s="85">
        <v>0</v>
      </c>
      <c r="AH1200" s="86">
        <v>5.1409999999999997E-3</v>
      </c>
      <c r="AI1200" s="88">
        <v>0</v>
      </c>
      <c r="AJ1200" s="150">
        <v>2.25</v>
      </c>
      <c r="AK1200" s="151">
        <v>0</v>
      </c>
    </row>
    <row r="1201" spans="1:37" x14ac:dyDescent="0.2">
      <c r="A1201" s="149" t="s">
        <v>2689</v>
      </c>
      <c r="B1201" s="66" t="s">
        <v>2690</v>
      </c>
      <c r="C1201" s="67">
        <v>83</v>
      </c>
      <c r="D1201" s="84" t="s">
        <v>349</v>
      </c>
      <c r="E1201" s="85">
        <v>57.7803246655644</v>
      </c>
      <c r="F1201" s="91">
        <v>57.7803246655644</v>
      </c>
      <c r="G1201" s="86">
        <v>38.912896437697299</v>
      </c>
      <c r="H1201" s="86">
        <v>38.912896437697299</v>
      </c>
      <c r="I1201" s="86">
        <v>45.26</v>
      </c>
      <c r="J1201" s="86">
        <v>48.98</v>
      </c>
      <c r="K1201" s="87">
        <v>0</v>
      </c>
      <c r="L1201" s="85">
        <v>7.0100000069500004</v>
      </c>
      <c r="M1201" s="86">
        <v>0</v>
      </c>
      <c r="N1201" s="86">
        <v>55.754979815400901</v>
      </c>
      <c r="O1201" s="86">
        <v>45.752341507036299</v>
      </c>
      <c r="P1201" s="86">
        <v>0.27400000000000002</v>
      </c>
      <c r="Q1201" s="88">
        <v>0.62629999999999997</v>
      </c>
      <c r="R1201" s="85">
        <v>0</v>
      </c>
      <c r="S1201" s="86">
        <v>0</v>
      </c>
      <c r="T1201" s="86">
        <v>1</v>
      </c>
      <c r="U1201" s="88">
        <v>1.95024800841726</v>
      </c>
      <c r="V1201" s="89">
        <v>3.62</v>
      </c>
      <c r="W1201" s="85">
        <v>24.997671955604901</v>
      </c>
      <c r="X1201" s="88">
        <v>21</v>
      </c>
      <c r="Y1201" s="85"/>
      <c r="Z1201" s="88"/>
      <c r="AA1201" s="85">
        <v>0</v>
      </c>
      <c r="AB1201" s="91">
        <v>0</v>
      </c>
      <c r="AC1201" s="86">
        <v>0</v>
      </c>
      <c r="AD1201" s="86">
        <v>0</v>
      </c>
      <c r="AE1201" s="86">
        <v>0.02</v>
      </c>
      <c r="AF1201" s="88">
        <v>0</v>
      </c>
      <c r="AG1201" s="85">
        <v>0</v>
      </c>
      <c r="AH1201" s="86">
        <v>0.13248499999999999</v>
      </c>
      <c r="AI1201" s="88">
        <v>2.10080000152E-2</v>
      </c>
      <c r="AJ1201" s="150">
        <v>1.68</v>
      </c>
      <c r="AK1201" s="151">
        <v>0</v>
      </c>
    </row>
    <row r="1202" spans="1:37" x14ac:dyDescent="0.2">
      <c r="A1202" s="149" t="s">
        <v>1599</v>
      </c>
      <c r="B1202" s="66" t="s">
        <v>2691</v>
      </c>
      <c r="C1202" s="67">
        <v>83</v>
      </c>
      <c r="D1202" s="84" t="s">
        <v>349</v>
      </c>
      <c r="E1202" s="85">
        <v>32.759095288342401</v>
      </c>
      <c r="F1202" s="91">
        <v>32.692572372344799</v>
      </c>
      <c r="G1202" s="86">
        <v>28.741340551452002</v>
      </c>
      <c r="H1202" s="86">
        <v>28.6920218378676</v>
      </c>
      <c r="I1202" s="86">
        <v>371.82</v>
      </c>
      <c r="J1202" s="86">
        <v>725.44</v>
      </c>
      <c r="K1202" s="87">
        <v>0</v>
      </c>
      <c r="L1202" s="85">
        <v>1.1599999999699999</v>
      </c>
      <c r="M1202" s="86">
        <v>0</v>
      </c>
      <c r="N1202" s="86">
        <v>29.632358961762101</v>
      </c>
      <c r="O1202" s="86">
        <v>38.9290459141165</v>
      </c>
      <c r="P1202" s="86">
        <v>16.510000000000002</v>
      </c>
      <c r="Q1202" s="88">
        <v>1.593</v>
      </c>
      <c r="R1202" s="85">
        <v>0</v>
      </c>
      <c r="S1202" s="86">
        <v>0.4</v>
      </c>
      <c r="T1202" s="86">
        <v>3.38</v>
      </c>
      <c r="U1202" s="88">
        <v>3.1942469147130299</v>
      </c>
      <c r="V1202" s="89">
        <v>2.44</v>
      </c>
      <c r="W1202" s="85">
        <v>21.1237689908478</v>
      </c>
      <c r="X1202" s="88">
        <v>22.8</v>
      </c>
      <c r="Y1202" s="85">
        <v>-100</v>
      </c>
      <c r="Z1202" s="88"/>
      <c r="AA1202" s="85">
        <v>2.35</v>
      </c>
      <c r="AB1202" s="91">
        <v>2.35</v>
      </c>
      <c r="AC1202" s="86">
        <v>0.9</v>
      </c>
      <c r="AD1202" s="86">
        <v>0.93</v>
      </c>
      <c r="AE1202" s="86">
        <v>1.82</v>
      </c>
      <c r="AF1202" s="88">
        <v>2.9918999671100002</v>
      </c>
      <c r="AG1202" s="85">
        <v>0</v>
      </c>
      <c r="AH1202" s="86">
        <v>3.3881420000000002</v>
      </c>
      <c r="AI1202" s="88">
        <v>1.38637199774</v>
      </c>
      <c r="AJ1202" s="150">
        <v>1.85</v>
      </c>
      <c r="AK1202" s="151">
        <v>0</v>
      </c>
    </row>
    <row r="1203" spans="1:37" x14ac:dyDescent="0.2">
      <c r="A1203" s="149" t="s">
        <v>2692</v>
      </c>
      <c r="B1203" s="66" t="s">
        <v>2693</v>
      </c>
      <c r="C1203" s="67">
        <v>83</v>
      </c>
      <c r="D1203" s="84" t="s">
        <v>349</v>
      </c>
      <c r="E1203" s="85">
        <v>55.398409043842697</v>
      </c>
      <c r="F1203" s="91">
        <v>55.160861991253398</v>
      </c>
      <c r="G1203" s="86">
        <v>41.377041991009797</v>
      </c>
      <c r="H1203" s="86">
        <v>41.3063869702396</v>
      </c>
      <c r="I1203" s="86">
        <v>48.04</v>
      </c>
      <c r="J1203" s="86">
        <v>44.78</v>
      </c>
      <c r="K1203" s="87">
        <v>0</v>
      </c>
      <c r="L1203" s="85">
        <v>8.6299999936200003</v>
      </c>
      <c r="M1203" s="86">
        <v>0</v>
      </c>
      <c r="N1203" s="86">
        <v>51.735167712295599</v>
      </c>
      <c r="O1203" s="86">
        <v>43.830088310054798</v>
      </c>
      <c r="P1203" s="86">
        <v>0.66</v>
      </c>
      <c r="Q1203" s="88">
        <v>0.81210000000000004</v>
      </c>
      <c r="R1203" s="85">
        <v>0</v>
      </c>
      <c r="S1203" s="86">
        <v>0</v>
      </c>
      <c r="T1203" s="86">
        <v>1.32</v>
      </c>
      <c r="U1203" s="88">
        <v>3.3731681467675299</v>
      </c>
      <c r="V1203" s="89">
        <v>3.73</v>
      </c>
      <c r="W1203" s="85">
        <v>23.335478488278699</v>
      </c>
      <c r="X1203" s="88"/>
      <c r="Y1203" s="85"/>
      <c r="Z1203" s="88"/>
      <c r="AA1203" s="85">
        <v>0</v>
      </c>
      <c r="AB1203" s="91">
        <v>0</v>
      </c>
      <c r="AC1203" s="86">
        <v>0</v>
      </c>
      <c r="AD1203" s="86">
        <v>0</v>
      </c>
      <c r="AE1203" s="86">
        <v>0.03</v>
      </c>
      <c r="AF1203" s="88">
        <v>0</v>
      </c>
      <c r="AG1203" s="85">
        <v>0</v>
      </c>
      <c r="AH1203" s="86">
        <v>0.18985199999999999</v>
      </c>
      <c r="AI1203" s="88">
        <v>0.105040000018</v>
      </c>
      <c r="AJ1203" s="150">
        <v>1.64</v>
      </c>
      <c r="AK1203" s="151">
        <v>0</v>
      </c>
    </row>
    <row r="1204" spans="1:37" x14ac:dyDescent="0.2">
      <c r="A1204" s="149" t="s">
        <v>563</v>
      </c>
      <c r="B1204" s="66" t="s">
        <v>2694</v>
      </c>
      <c r="C1204" s="67">
        <v>83</v>
      </c>
      <c r="D1204" s="84" t="s">
        <v>349</v>
      </c>
      <c r="E1204" s="85">
        <v>62.287576911807797</v>
      </c>
      <c r="F1204" s="91">
        <v>62.025710518605301</v>
      </c>
      <c r="G1204" s="86">
        <v>50.051274538529199</v>
      </c>
      <c r="H1204" s="86">
        <v>49.886463521828297</v>
      </c>
      <c r="I1204" s="86">
        <v>35.28</v>
      </c>
      <c r="J1204" s="86">
        <v>71.81</v>
      </c>
      <c r="K1204" s="87">
        <v>0</v>
      </c>
      <c r="L1204" s="85">
        <v>7.7099999932000003</v>
      </c>
      <c r="M1204" s="86">
        <v>0</v>
      </c>
      <c r="N1204" s="86">
        <v>58.390569890477103</v>
      </c>
      <c r="O1204" s="86">
        <v>58.706974637681199</v>
      </c>
      <c r="P1204" s="86">
        <v>0.55500000000000005</v>
      </c>
      <c r="Q1204" s="88">
        <v>0.71209999999999996</v>
      </c>
      <c r="R1204" s="85">
        <v>0</v>
      </c>
      <c r="S1204" s="86">
        <v>0</v>
      </c>
      <c r="T1204" s="86">
        <v>1.42</v>
      </c>
      <c r="U1204" s="88">
        <v>5.1494286551421</v>
      </c>
      <c r="V1204" s="89">
        <v>3.99</v>
      </c>
      <c r="W1204" s="85">
        <v>27.755817915300501</v>
      </c>
      <c r="X1204" s="88"/>
      <c r="Y1204" s="85"/>
      <c r="Z1204" s="88"/>
      <c r="AA1204" s="85">
        <v>0</v>
      </c>
      <c r="AB1204" s="91">
        <v>0.11</v>
      </c>
      <c r="AC1204" s="86">
        <v>0</v>
      </c>
      <c r="AD1204" s="86">
        <v>7.0000000000000007E-2</v>
      </c>
      <c r="AE1204" s="86">
        <v>0</v>
      </c>
      <c r="AF1204" s="88">
        <v>0.35429999201099999</v>
      </c>
      <c r="AG1204" s="85">
        <v>0</v>
      </c>
      <c r="AH1204" s="86">
        <v>0.179647</v>
      </c>
      <c r="AI1204" s="88">
        <v>9.4535999795700001E-2</v>
      </c>
      <c r="AJ1204" s="150">
        <v>1.66</v>
      </c>
      <c r="AK1204" s="151">
        <v>0</v>
      </c>
    </row>
    <row r="1205" spans="1:37" x14ac:dyDescent="0.2">
      <c r="A1205" s="149" t="s">
        <v>2695</v>
      </c>
      <c r="B1205" s="66" t="s">
        <v>2696</v>
      </c>
      <c r="C1205" s="67">
        <v>83</v>
      </c>
      <c r="D1205" s="84" t="s">
        <v>349</v>
      </c>
      <c r="E1205" s="85">
        <v>46.265234807806998</v>
      </c>
      <c r="F1205" s="91">
        <v>46.2268814454956</v>
      </c>
      <c r="G1205" s="86">
        <v>38.177789141737001</v>
      </c>
      <c r="H1205" s="86">
        <v>38.146254154947599</v>
      </c>
      <c r="I1205" s="86">
        <v>87.85</v>
      </c>
      <c r="J1205" s="86">
        <v>89.52</v>
      </c>
      <c r="K1205" s="87">
        <v>0</v>
      </c>
      <c r="L1205" s="85">
        <v>4.2000000050199997</v>
      </c>
      <c r="M1205" s="86">
        <v>0.145184173714688</v>
      </c>
      <c r="N1205" s="86">
        <v>46.514804290035698</v>
      </c>
      <c r="O1205" s="86">
        <v>31.267087454011499</v>
      </c>
      <c r="P1205" s="86">
        <v>1.6140000000000001</v>
      </c>
      <c r="Q1205" s="88">
        <v>1.1080000000000001</v>
      </c>
      <c r="R1205" s="85">
        <v>1.00280786201364E-2</v>
      </c>
      <c r="S1205" s="86">
        <v>0.4</v>
      </c>
      <c r="T1205" s="86">
        <v>2.0099999999999998</v>
      </c>
      <c r="U1205" s="88">
        <v>4.5154691894656098</v>
      </c>
      <c r="V1205" s="89">
        <v>3.97</v>
      </c>
      <c r="W1205" s="85">
        <v>15.9879051846143</v>
      </c>
      <c r="X1205" s="88">
        <v>15.166666666699999</v>
      </c>
      <c r="Y1205" s="85">
        <v>-100</v>
      </c>
      <c r="Z1205" s="88">
        <v>-100</v>
      </c>
      <c r="AA1205" s="85">
        <v>0.24</v>
      </c>
      <c r="AB1205" s="91">
        <v>0.24</v>
      </c>
      <c r="AC1205" s="86">
        <v>0</v>
      </c>
      <c r="AD1205" s="86">
        <v>0</v>
      </c>
      <c r="AE1205" s="86">
        <v>0.16</v>
      </c>
      <c r="AF1205" s="88">
        <v>2.31999997327E-2</v>
      </c>
      <c r="AG1205" s="85">
        <v>0</v>
      </c>
      <c r="AH1205" s="86">
        <v>0.57671600000000001</v>
      </c>
      <c r="AI1205" s="88">
        <v>0.19874800000599999</v>
      </c>
      <c r="AJ1205" s="150">
        <v>1.64</v>
      </c>
      <c r="AK1205" s="151">
        <v>0</v>
      </c>
    </row>
    <row r="1206" spans="1:37" x14ac:dyDescent="0.2">
      <c r="A1206" s="149" t="s">
        <v>2697</v>
      </c>
      <c r="B1206" s="66" t="s">
        <v>2698</v>
      </c>
      <c r="C1206" s="67">
        <v>83</v>
      </c>
      <c r="D1206" s="84" t="s">
        <v>349</v>
      </c>
      <c r="E1206" s="85">
        <v>48.668002496468802</v>
      </c>
      <c r="F1206" s="91">
        <v>48.668002496468802</v>
      </c>
      <c r="G1206" s="86">
        <v>40.001532919445097</v>
      </c>
      <c r="H1206" s="86">
        <v>40.001532919445097</v>
      </c>
      <c r="I1206" s="86">
        <v>45.82</v>
      </c>
      <c r="J1206" s="86">
        <v>41.49</v>
      </c>
      <c r="K1206" s="87">
        <v>0</v>
      </c>
      <c r="L1206" s="85">
        <v>2.04000000013</v>
      </c>
      <c r="M1206" s="86">
        <v>0</v>
      </c>
      <c r="N1206" s="86">
        <v>46.762573807042898</v>
      </c>
      <c r="O1206" s="86">
        <v>43.541885250428003</v>
      </c>
      <c r="P1206" s="86">
        <v>0.28999999999999998</v>
      </c>
      <c r="Q1206" s="88">
        <v>0.94899999999999995</v>
      </c>
      <c r="R1206" s="85">
        <v>0</v>
      </c>
      <c r="S1206" s="86">
        <v>0.3</v>
      </c>
      <c r="T1206" s="86">
        <v>1.51</v>
      </c>
      <c r="U1206" s="88">
        <v>7.8704464080412597</v>
      </c>
      <c r="V1206" s="89">
        <v>3.74</v>
      </c>
      <c r="W1206" s="85">
        <v>19.593326064716202</v>
      </c>
      <c r="X1206" s="88">
        <v>18.333333333300001</v>
      </c>
      <c r="Y1206" s="85"/>
      <c r="Z1206" s="88"/>
      <c r="AA1206" s="85">
        <v>0</v>
      </c>
      <c r="AB1206" s="91">
        <v>0</v>
      </c>
      <c r="AC1206" s="86">
        <v>0</v>
      </c>
      <c r="AD1206" s="86">
        <v>0</v>
      </c>
      <c r="AE1206" s="86">
        <v>0</v>
      </c>
      <c r="AF1206" s="88">
        <v>2.5023000241900002</v>
      </c>
      <c r="AG1206" s="85">
        <v>0</v>
      </c>
      <c r="AH1206" s="86">
        <v>0.19600600000000001</v>
      </c>
      <c r="AI1206" s="88">
        <v>6.4175000052200004E-2</v>
      </c>
      <c r="AJ1206" s="150">
        <v>1.61</v>
      </c>
      <c r="AK1206" s="151">
        <v>0</v>
      </c>
    </row>
    <row r="1207" spans="1:37" x14ac:dyDescent="0.2">
      <c r="A1207" s="149" t="s">
        <v>2699</v>
      </c>
      <c r="B1207" s="66" t="s">
        <v>2700</v>
      </c>
      <c r="C1207" s="67">
        <v>83</v>
      </c>
      <c r="D1207" s="84" t="s">
        <v>349</v>
      </c>
      <c r="E1207" s="85">
        <v>59.795493187097399</v>
      </c>
      <c r="F1207" s="91">
        <v>59.7835197202998</v>
      </c>
      <c r="G1207" s="86">
        <v>47.596925213726401</v>
      </c>
      <c r="H1207" s="86">
        <v>47.594530520366902</v>
      </c>
      <c r="I1207" s="86">
        <v>121.65</v>
      </c>
      <c r="J1207" s="86">
        <v>131.21</v>
      </c>
      <c r="K1207" s="87">
        <v>0</v>
      </c>
      <c r="L1207" s="85">
        <v>1.8999999992600001</v>
      </c>
      <c r="M1207" s="86">
        <v>4.6736627063717999E-3</v>
      </c>
      <c r="N1207" s="86">
        <v>59.313577260356801</v>
      </c>
      <c r="O1207" s="86">
        <v>37.225384461753499</v>
      </c>
      <c r="P1207" s="86">
        <v>2.4340000000000002</v>
      </c>
      <c r="Q1207" s="88">
        <v>0.8115</v>
      </c>
      <c r="R1207" s="85">
        <v>1.9245573518090801E-2</v>
      </c>
      <c r="S1207" s="86">
        <v>0.3</v>
      </c>
      <c r="T1207" s="86">
        <v>2.2799999999999998</v>
      </c>
      <c r="U1207" s="88">
        <v>3.2256519552671299</v>
      </c>
      <c r="V1207" s="89">
        <v>4.4000000000000004</v>
      </c>
      <c r="W1207" s="85">
        <v>21.243945084122899</v>
      </c>
      <c r="X1207" s="88">
        <v>11.4666666667</v>
      </c>
      <c r="Y1207" s="85">
        <v>-100</v>
      </c>
      <c r="Z1207" s="88"/>
      <c r="AA1207" s="85">
        <v>0.52</v>
      </c>
      <c r="AB1207" s="91">
        <v>0.52</v>
      </c>
      <c r="AC1207" s="86">
        <v>0.2</v>
      </c>
      <c r="AD1207" s="86">
        <v>0.2</v>
      </c>
      <c r="AE1207" s="86">
        <v>0.6</v>
      </c>
      <c r="AF1207" s="88">
        <v>0.22840000680100001</v>
      </c>
      <c r="AG1207" s="85">
        <v>0</v>
      </c>
      <c r="AH1207" s="86">
        <v>0.57603099999999996</v>
      </c>
      <c r="AI1207" s="88">
        <v>0.31025600016999999</v>
      </c>
      <c r="AJ1207" s="150">
        <v>1.64</v>
      </c>
      <c r="AK1207" s="151">
        <v>0</v>
      </c>
    </row>
    <row r="1208" spans="1:37" x14ac:dyDescent="0.2">
      <c r="A1208" s="149" t="s">
        <v>2701</v>
      </c>
      <c r="B1208" s="66" t="s">
        <v>2702</v>
      </c>
      <c r="C1208" s="67">
        <v>83</v>
      </c>
      <c r="D1208" s="84" t="s">
        <v>349</v>
      </c>
      <c r="E1208" s="85">
        <v>47.1930145378074</v>
      </c>
      <c r="F1208" s="91">
        <v>46.923287921733603</v>
      </c>
      <c r="G1208" s="86">
        <v>30.101947517600799</v>
      </c>
      <c r="H1208" s="86">
        <v>29.912224558837</v>
      </c>
      <c r="I1208" s="86">
        <v>169.49</v>
      </c>
      <c r="J1208" s="86">
        <v>347.95</v>
      </c>
      <c r="K1208" s="87">
        <v>0</v>
      </c>
      <c r="L1208" s="85">
        <v>2.38000000097</v>
      </c>
      <c r="M1208" s="86">
        <v>8.4317502965334601E-4</v>
      </c>
      <c r="N1208" s="86">
        <v>46.064147009624499</v>
      </c>
      <c r="O1208" s="86">
        <v>30.5720590731624</v>
      </c>
      <c r="P1208" s="86">
        <v>8.74</v>
      </c>
      <c r="Q1208" s="88">
        <v>1.9048</v>
      </c>
      <c r="R1208" s="85">
        <v>8.4198708953129406E-2</v>
      </c>
      <c r="S1208" s="86">
        <v>0</v>
      </c>
      <c r="T1208" s="86">
        <v>3.58</v>
      </c>
      <c r="U1208" s="88">
        <v>3.1910030172807899</v>
      </c>
      <c r="V1208" s="89">
        <v>3.83</v>
      </c>
      <c r="W1208" s="85">
        <v>15.291173580003001</v>
      </c>
      <c r="X1208" s="88">
        <v>9.0666666666700007</v>
      </c>
      <c r="Y1208" s="85">
        <v>-100</v>
      </c>
      <c r="Z1208" s="88">
        <v>-100</v>
      </c>
      <c r="AA1208" s="85">
        <v>0.68</v>
      </c>
      <c r="AB1208" s="91">
        <v>0.53</v>
      </c>
      <c r="AC1208" s="86">
        <v>0.06</v>
      </c>
      <c r="AD1208" s="86">
        <v>0.06</v>
      </c>
      <c r="AE1208" s="86">
        <v>0.28000000000000003</v>
      </c>
      <c r="AF1208" s="88">
        <v>0</v>
      </c>
      <c r="AG1208" s="85">
        <v>0</v>
      </c>
      <c r="AH1208" s="86">
        <v>0.871637</v>
      </c>
      <c r="AI1208" s="88">
        <v>0.33612800001400001</v>
      </c>
      <c r="AJ1208" s="150">
        <v>1.71</v>
      </c>
      <c r="AK1208" s="151">
        <v>0</v>
      </c>
    </row>
    <row r="1209" spans="1:37" x14ac:dyDescent="0.2">
      <c r="A1209" s="149" t="s">
        <v>2703</v>
      </c>
      <c r="B1209" s="66" t="s">
        <v>2704</v>
      </c>
      <c r="C1209" s="67">
        <v>83</v>
      </c>
      <c r="D1209" s="84" t="s">
        <v>349</v>
      </c>
      <c r="E1209" s="85">
        <v>44.037845319580597</v>
      </c>
      <c r="F1209" s="91">
        <v>44.037845319580597</v>
      </c>
      <c r="G1209" s="86">
        <v>30.295216245425799</v>
      </c>
      <c r="H1209" s="86">
        <v>30.295216245425799</v>
      </c>
      <c r="I1209" s="86">
        <v>121.31</v>
      </c>
      <c r="J1209" s="86">
        <v>133.58000000000001</v>
      </c>
      <c r="K1209" s="87">
        <v>0</v>
      </c>
      <c r="L1209" s="85">
        <v>5.0299999992000002</v>
      </c>
      <c r="M1209" s="86">
        <v>0</v>
      </c>
      <c r="N1209" s="86">
        <v>44.2175328689775</v>
      </c>
      <c r="O1209" s="86">
        <v>32.601457317955898</v>
      </c>
      <c r="P1209" s="86">
        <v>2.29</v>
      </c>
      <c r="Q1209" s="88">
        <v>1.0744</v>
      </c>
      <c r="R1209" s="85">
        <v>0</v>
      </c>
      <c r="S1209" s="86">
        <v>0</v>
      </c>
      <c r="T1209" s="86">
        <v>1.75</v>
      </c>
      <c r="U1209" s="88">
        <v>5.5535541608994903</v>
      </c>
      <c r="V1209" s="89">
        <v>3.59</v>
      </c>
      <c r="W1209" s="85">
        <v>21.220407814350398</v>
      </c>
      <c r="X1209" s="88">
        <v>26.5</v>
      </c>
      <c r="Y1209" s="85"/>
      <c r="Z1209" s="88">
        <v>-100</v>
      </c>
      <c r="AA1209" s="85">
        <v>0</v>
      </c>
      <c r="AB1209" s="91">
        <v>0</v>
      </c>
      <c r="AC1209" s="86">
        <v>0</v>
      </c>
      <c r="AD1209" s="86">
        <v>0</v>
      </c>
      <c r="AE1209" s="86">
        <v>0.05</v>
      </c>
      <c r="AF1209" s="88">
        <v>0</v>
      </c>
      <c r="AG1209" s="85">
        <v>0</v>
      </c>
      <c r="AH1209" s="86">
        <v>0.368979</v>
      </c>
      <c r="AI1209" s="88">
        <v>0.105039999979</v>
      </c>
      <c r="AJ1209" s="150">
        <v>1.7</v>
      </c>
      <c r="AK1209" s="151">
        <v>0</v>
      </c>
    </row>
    <row r="1210" spans="1:37" x14ac:dyDescent="0.2">
      <c r="A1210" s="149" t="s">
        <v>680</v>
      </c>
      <c r="B1210" s="66" t="s">
        <v>2705</v>
      </c>
      <c r="C1210" s="67">
        <v>83</v>
      </c>
      <c r="D1210" s="84" t="s">
        <v>349</v>
      </c>
      <c r="E1210" s="85">
        <v>79.856882441919097</v>
      </c>
      <c r="F1210" s="91">
        <v>79.639685063801707</v>
      </c>
      <c r="G1210" s="86">
        <v>61.8857386650118</v>
      </c>
      <c r="H1210" s="86">
        <v>61.728658418337702</v>
      </c>
      <c r="I1210" s="86">
        <v>37.71</v>
      </c>
      <c r="J1210" s="86">
        <v>36.979999999999997</v>
      </c>
      <c r="K1210" s="87">
        <v>0</v>
      </c>
      <c r="L1210" s="85">
        <v>3.3499999998600001</v>
      </c>
      <c r="M1210" s="86">
        <v>0</v>
      </c>
      <c r="N1210" s="86">
        <v>77.3312501236082</v>
      </c>
      <c r="O1210" s="86">
        <v>41.872819536948903</v>
      </c>
      <c r="P1210" s="86">
        <v>0.28000000000000003</v>
      </c>
      <c r="Q1210" s="88">
        <v>0.58179999999999998</v>
      </c>
      <c r="R1210" s="85">
        <v>0</v>
      </c>
      <c r="S1210" s="86">
        <v>0</v>
      </c>
      <c r="T1210" s="86">
        <v>1.1399999999999999</v>
      </c>
      <c r="U1210" s="88">
        <v>2.8177481286118802</v>
      </c>
      <c r="V1210" s="89">
        <v>4.2699999999999996</v>
      </c>
      <c r="W1210" s="85">
        <v>30.551644214227501</v>
      </c>
      <c r="X1210" s="88">
        <v>30.7</v>
      </c>
      <c r="Y1210" s="85">
        <v>100</v>
      </c>
      <c r="Z1210" s="88">
        <v>100</v>
      </c>
      <c r="AA1210" s="85">
        <v>0</v>
      </c>
      <c r="AB1210" s="91">
        <v>0.08</v>
      </c>
      <c r="AC1210" s="86">
        <v>0</v>
      </c>
      <c r="AD1210" s="86">
        <v>0.1</v>
      </c>
      <c r="AE1210" s="86">
        <v>0</v>
      </c>
      <c r="AF1210" s="88">
        <v>0</v>
      </c>
      <c r="AG1210" s="85">
        <v>0</v>
      </c>
      <c r="AH1210" s="86">
        <v>9.8629999999999995E-2</v>
      </c>
      <c r="AI1210" s="88">
        <v>4.2016000004799998E-2</v>
      </c>
      <c r="AJ1210" s="150">
        <v>1.47</v>
      </c>
      <c r="AK1210" s="151">
        <v>0</v>
      </c>
    </row>
    <row r="1211" spans="1:37" x14ac:dyDescent="0.2">
      <c r="A1211" s="149" t="s">
        <v>539</v>
      </c>
      <c r="B1211" s="66" t="s">
        <v>2706</v>
      </c>
      <c r="C1211" s="67">
        <v>83</v>
      </c>
      <c r="D1211" s="84" t="s">
        <v>349</v>
      </c>
      <c r="E1211" s="85">
        <v>72.379067339481495</v>
      </c>
      <c r="F1211" s="91">
        <v>72.076735688185096</v>
      </c>
      <c r="G1211" s="86">
        <v>50.165303636680001</v>
      </c>
      <c r="H1211" s="86">
        <v>50.063076387680503</v>
      </c>
      <c r="I1211" s="86">
        <v>30.42</v>
      </c>
      <c r="J1211" s="86">
        <v>53.6</v>
      </c>
      <c r="K1211" s="87">
        <v>0</v>
      </c>
      <c r="L1211" s="85">
        <v>2.7299999968700002</v>
      </c>
      <c r="M1211" s="86">
        <v>1.2214124250327901E-3</v>
      </c>
      <c r="N1211" s="86">
        <v>70.645182680193599</v>
      </c>
      <c r="O1211" s="86">
        <v>32.041462712352399</v>
      </c>
      <c r="P1211" s="86">
        <v>1.1479999999999999</v>
      </c>
      <c r="Q1211" s="88">
        <v>1.3291999999999999</v>
      </c>
      <c r="R1211" s="85">
        <v>2.7329871549603701E-2</v>
      </c>
      <c r="S1211" s="86">
        <v>0</v>
      </c>
      <c r="T1211" s="86">
        <v>1.69</v>
      </c>
      <c r="U1211" s="88">
        <v>0.502436053593179</v>
      </c>
      <c r="V1211" s="89">
        <v>4.08</v>
      </c>
      <c r="W1211" s="85">
        <v>29.0161827769479</v>
      </c>
      <c r="X1211" s="88">
        <v>30.633333333300001</v>
      </c>
      <c r="Y1211" s="85">
        <v>100</v>
      </c>
      <c r="Z1211" s="88"/>
      <c r="AA1211" s="85">
        <v>0</v>
      </c>
      <c r="AB1211" s="91">
        <v>0</v>
      </c>
      <c r="AC1211" s="86">
        <v>0</v>
      </c>
      <c r="AD1211" s="86">
        <v>0</v>
      </c>
      <c r="AE1211" s="86">
        <v>0.02</v>
      </c>
      <c r="AF1211" s="88">
        <v>0.182699993044</v>
      </c>
      <c r="AG1211" s="85">
        <v>0</v>
      </c>
      <c r="AH1211" s="86">
        <v>0.15051300000000001</v>
      </c>
      <c r="AI1211" s="88">
        <v>1.05039999984E-2</v>
      </c>
      <c r="AJ1211" s="150">
        <v>1.5</v>
      </c>
      <c r="AK1211" s="151">
        <v>0</v>
      </c>
    </row>
    <row r="1212" spans="1:37" x14ac:dyDescent="0.2">
      <c r="A1212" s="149" t="s">
        <v>2707</v>
      </c>
      <c r="B1212" s="66" t="s">
        <v>2708</v>
      </c>
      <c r="C1212" s="67">
        <v>83</v>
      </c>
      <c r="D1212" s="84" t="s">
        <v>349</v>
      </c>
      <c r="E1212" s="85">
        <v>61.454692393171001</v>
      </c>
      <c r="F1212" s="91">
        <v>61.4324679260531</v>
      </c>
      <c r="G1212" s="86">
        <v>36.775431861804201</v>
      </c>
      <c r="H1212" s="86">
        <v>36.753207394686299</v>
      </c>
      <c r="I1212" s="86">
        <v>155.27000000000001</v>
      </c>
      <c r="J1212" s="86">
        <v>258.67</v>
      </c>
      <c r="K1212" s="87">
        <v>0</v>
      </c>
      <c r="L1212" s="85">
        <v>0.61999999872</v>
      </c>
      <c r="M1212" s="86">
        <v>1.8868479619039401E-3</v>
      </c>
      <c r="N1212" s="86">
        <v>64.102112676056294</v>
      </c>
      <c r="O1212" s="86">
        <v>31.659993840468101</v>
      </c>
      <c r="P1212" s="86">
        <v>5.6159999999999997</v>
      </c>
      <c r="Q1212" s="88">
        <v>0.2918</v>
      </c>
      <c r="R1212" s="85">
        <v>0.14492753623188401</v>
      </c>
      <c r="S1212" s="86">
        <v>0</v>
      </c>
      <c r="T1212" s="86">
        <v>3.69</v>
      </c>
      <c r="U1212" s="88">
        <v>2.1295080311142498</v>
      </c>
      <c r="V1212" s="89">
        <v>4.63</v>
      </c>
      <c r="W1212" s="85">
        <v>16.129912435242002</v>
      </c>
      <c r="X1212" s="88">
        <v>10.233333333299999</v>
      </c>
      <c r="Y1212" s="85">
        <v>-98.94</v>
      </c>
      <c r="Z1212" s="88"/>
      <c r="AA1212" s="85">
        <v>0.16</v>
      </c>
      <c r="AB1212" s="91">
        <v>0.16</v>
      </c>
      <c r="AC1212" s="86">
        <v>0.02</v>
      </c>
      <c r="AD1212" s="86">
        <v>0.02</v>
      </c>
      <c r="AE1212" s="86">
        <v>0.12</v>
      </c>
      <c r="AF1212" s="88">
        <v>0.31310000951</v>
      </c>
      <c r="AG1212" s="85">
        <v>0</v>
      </c>
      <c r="AH1212" s="86">
        <v>0.72114500000000004</v>
      </c>
      <c r="AI1212" s="88">
        <v>0.26259999960699998</v>
      </c>
      <c r="AJ1212" s="150">
        <v>1.45</v>
      </c>
      <c r="AK1212" s="151">
        <v>0</v>
      </c>
    </row>
    <row r="1213" spans="1:37" x14ac:dyDescent="0.2">
      <c r="A1213" s="149" t="s">
        <v>2709</v>
      </c>
      <c r="B1213" s="66" t="s">
        <v>2710</v>
      </c>
      <c r="C1213" s="67">
        <v>58</v>
      </c>
      <c r="D1213" s="84" t="s">
        <v>349</v>
      </c>
      <c r="E1213" s="85">
        <v>96.531634427981601</v>
      </c>
      <c r="F1213" s="91">
        <v>96.531634427981601</v>
      </c>
      <c r="G1213" s="86">
        <v>36.251231217385801</v>
      </c>
      <c r="H1213" s="86">
        <v>36.251231217385801</v>
      </c>
      <c r="I1213" s="86">
        <v>0.18</v>
      </c>
      <c r="J1213" s="86">
        <v>0.05</v>
      </c>
      <c r="K1213" s="87">
        <v>0</v>
      </c>
      <c r="L1213" s="85">
        <v>0</v>
      </c>
      <c r="M1213" s="86">
        <v>1.88247840964272E-2</v>
      </c>
      <c r="N1213" s="86">
        <v>98.960562187055402</v>
      </c>
      <c r="O1213" s="86">
        <v>48.626314659798197</v>
      </c>
      <c r="P1213" s="86">
        <v>1E-3</v>
      </c>
      <c r="Q1213" s="88">
        <v>0.22120000000000001</v>
      </c>
      <c r="R1213" s="85">
        <v>1.7439832577607301E-2</v>
      </c>
      <c r="S1213" s="86">
        <v>0</v>
      </c>
      <c r="T1213" s="86">
        <v>0.61</v>
      </c>
      <c r="U1213" s="88">
        <v>0</v>
      </c>
      <c r="V1213" s="89">
        <v>5</v>
      </c>
      <c r="W1213" s="85">
        <v>66.342252057784606</v>
      </c>
      <c r="X1213" s="88">
        <v>63.433333333299998</v>
      </c>
      <c r="Y1213" s="85">
        <v>100</v>
      </c>
      <c r="Z1213" s="88">
        <v>-100</v>
      </c>
      <c r="AA1213" s="85">
        <v>0</v>
      </c>
      <c r="AB1213" s="91">
        <v>0</v>
      </c>
      <c r="AC1213" s="86">
        <v>0</v>
      </c>
      <c r="AD1213" s="86">
        <v>0</v>
      </c>
      <c r="AE1213" s="86">
        <v>0</v>
      </c>
      <c r="AF1213" s="88">
        <v>16.301000592200001</v>
      </c>
      <c r="AG1213" s="85">
        <v>0</v>
      </c>
      <c r="AH1213" s="86">
        <v>3.2499999999999999E-4</v>
      </c>
      <c r="AI1213" s="88">
        <v>2.0259999995999999E-2</v>
      </c>
      <c r="AJ1213" s="150">
        <v>1</v>
      </c>
      <c r="AK1213" s="151">
        <v>0</v>
      </c>
    </row>
    <row r="1214" spans="1:37" x14ac:dyDescent="0.2">
      <c r="A1214" s="149" t="s">
        <v>2711</v>
      </c>
      <c r="B1214" s="66" t="s">
        <v>2712</v>
      </c>
      <c r="C1214" s="67">
        <v>58</v>
      </c>
      <c r="D1214" s="84" t="s">
        <v>349</v>
      </c>
      <c r="E1214" s="85">
        <v>97.332653483962503</v>
      </c>
      <c r="F1214" s="91">
        <v>97.332653483962503</v>
      </c>
      <c r="G1214" s="86">
        <v>48.061632594528298</v>
      </c>
      <c r="H1214" s="86">
        <v>48.061632594528298</v>
      </c>
      <c r="I1214" s="86">
        <v>0.4</v>
      </c>
      <c r="J1214" s="86">
        <v>0.35</v>
      </c>
      <c r="K1214" s="87">
        <v>0</v>
      </c>
      <c r="L1214" s="85">
        <v>0</v>
      </c>
      <c r="M1214" s="86">
        <v>2.7548917099407402E-2</v>
      </c>
      <c r="N1214" s="86">
        <v>97.817898960124495</v>
      </c>
      <c r="O1214" s="86">
        <v>100</v>
      </c>
      <c r="P1214" s="86">
        <v>1E-3</v>
      </c>
      <c r="Q1214" s="88">
        <v>0.15049999999999999</v>
      </c>
      <c r="R1214" s="85">
        <v>1.3721185510428099E-2</v>
      </c>
      <c r="S1214" s="86">
        <v>0</v>
      </c>
      <c r="T1214" s="86">
        <v>0.45</v>
      </c>
      <c r="U1214" s="88">
        <v>0</v>
      </c>
      <c r="V1214" s="89">
        <v>5</v>
      </c>
      <c r="W1214" s="85">
        <v>60.210782696558901</v>
      </c>
      <c r="X1214" s="88">
        <v>58.6</v>
      </c>
      <c r="Y1214" s="85">
        <v>100</v>
      </c>
      <c r="Z1214" s="88"/>
      <c r="AA1214" s="85">
        <v>0</v>
      </c>
      <c r="AB1214" s="91">
        <v>0</v>
      </c>
      <c r="AC1214" s="86">
        <v>0</v>
      </c>
      <c r="AD1214" s="86">
        <v>0</v>
      </c>
      <c r="AE1214" s="86">
        <v>0</v>
      </c>
      <c r="AF1214" s="88">
        <v>77.718902521399997</v>
      </c>
      <c r="AG1214" s="85">
        <v>0</v>
      </c>
      <c r="AH1214" s="86">
        <v>2.4429999999999999E-3</v>
      </c>
      <c r="AI1214" s="88">
        <v>0</v>
      </c>
      <c r="AJ1214" s="150">
        <v>1.03</v>
      </c>
      <c r="AK1214" s="151">
        <v>0</v>
      </c>
    </row>
    <row r="1215" spans="1:37" x14ac:dyDescent="0.2">
      <c r="A1215" s="149" t="s">
        <v>2289</v>
      </c>
      <c r="B1215" s="66" t="s">
        <v>2713</v>
      </c>
      <c r="C1215" s="67">
        <v>58</v>
      </c>
      <c r="D1215" s="84" t="s">
        <v>349</v>
      </c>
      <c r="E1215" s="85">
        <v>98.903094514559996</v>
      </c>
      <c r="F1215" s="91">
        <v>98.903094514559996</v>
      </c>
      <c r="G1215" s="86">
        <v>51.196831567516298</v>
      </c>
      <c r="H1215" s="86">
        <v>51.196831567516298</v>
      </c>
      <c r="I1215" s="86">
        <v>2.2400000000000002</v>
      </c>
      <c r="J1215" s="86">
        <v>1.69</v>
      </c>
      <c r="K1215" s="87">
        <v>0</v>
      </c>
      <c r="L1215" s="85">
        <v>0</v>
      </c>
      <c r="M1215" s="86">
        <v>9.2583690592809695E-4</v>
      </c>
      <c r="N1215" s="86">
        <v>97.894057443179193</v>
      </c>
      <c r="O1215" s="86">
        <v>100</v>
      </c>
      <c r="P1215" s="86">
        <v>1E-3</v>
      </c>
      <c r="Q1215" s="88">
        <v>0.40560000000000002</v>
      </c>
      <c r="R1215" s="85">
        <v>1.16455106556423E-2</v>
      </c>
      <c r="S1215" s="86">
        <v>0</v>
      </c>
      <c r="T1215" s="86">
        <v>0.44</v>
      </c>
      <c r="U1215" s="88">
        <v>0</v>
      </c>
      <c r="V1215" s="89">
        <v>4.92</v>
      </c>
      <c r="W1215" s="85">
        <v>60.994595846027302</v>
      </c>
      <c r="X1215" s="88">
        <v>59.8</v>
      </c>
      <c r="Y1215" s="85">
        <v>97.9</v>
      </c>
      <c r="Z1215" s="88">
        <v>-100</v>
      </c>
      <c r="AA1215" s="85">
        <v>0</v>
      </c>
      <c r="AB1215" s="91">
        <v>0</v>
      </c>
      <c r="AC1215" s="86">
        <v>0</v>
      </c>
      <c r="AD1215" s="86">
        <v>0</v>
      </c>
      <c r="AE1215" s="86">
        <v>0</v>
      </c>
      <c r="AF1215" s="88">
        <v>74.530700686599999</v>
      </c>
      <c r="AG1215" s="85">
        <v>0</v>
      </c>
      <c r="AH1215" s="86">
        <v>1.0756999999999999E-2</v>
      </c>
      <c r="AI1215" s="88">
        <v>0</v>
      </c>
      <c r="AJ1215" s="150">
        <v>1.1000000000000001</v>
      </c>
      <c r="AK1215" s="151">
        <v>0</v>
      </c>
    </row>
    <row r="1216" spans="1:37" x14ac:dyDescent="0.2">
      <c r="A1216" s="149" t="s">
        <v>2714</v>
      </c>
      <c r="B1216" s="66" t="s">
        <v>2715</v>
      </c>
      <c r="C1216" s="67">
        <v>58</v>
      </c>
      <c r="D1216" s="84" t="s">
        <v>349</v>
      </c>
      <c r="E1216" s="85">
        <v>90.032039474418696</v>
      </c>
      <c r="F1216" s="91">
        <v>90.032039474418696</v>
      </c>
      <c r="G1216" s="86">
        <v>58.631121828147798</v>
      </c>
      <c r="H1216" s="86">
        <v>58.631121828147798</v>
      </c>
      <c r="I1216" s="86">
        <v>18.82</v>
      </c>
      <c r="J1216" s="86">
        <v>14.63</v>
      </c>
      <c r="K1216" s="87">
        <v>0</v>
      </c>
      <c r="L1216" s="85">
        <v>0.13999999984799999</v>
      </c>
      <c r="M1216" s="86">
        <v>5.3267383460305999E-5</v>
      </c>
      <c r="N1216" s="86">
        <v>91.598318046346094</v>
      </c>
      <c r="O1216" s="86">
        <v>100</v>
      </c>
      <c r="P1216" s="86">
        <v>0.106</v>
      </c>
      <c r="Q1216" s="88">
        <v>1.0543</v>
      </c>
      <c r="R1216" s="85">
        <v>1.7397355601948501E-2</v>
      </c>
      <c r="S1216" s="86">
        <v>0.1</v>
      </c>
      <c r="T1216" s="86">
        <v>1.89</v>
      </c>
      <c r="U1216" s="88">
        <v>5.58178996840707E-2</v>
      </c>
      <c r="V1216" s="89">
        <v>4.74</v>
      </c>
      <c r="W1216" s="85">
        <v>54.366744855558899</v>
      </c>
      <c r="X1216" s="88"/>
      <c r="Y1216" s="85"/>
      <c r="Z1216" s="88">
        <v>100</v>
      </c>
      <c r="AA1216" s="85">
        <v>0.03</v>
      </c>
      <c r="AB1216" s="91">
        <v>0.03</v>
      </c>
      <c r="AC1216" s="86">
        <v>0</v>
      </c>
      <c r="AD1216" s="86">
        <v>0</v>
      </c>
      <c r="AE1216" s="86">
        <v>7.0000000000000007E-2</v>
      </c>
      <c r="AF1216" s="88">
        <v>10.3919000513</v>
      </c>
      <c r="AG1216" s="85">
        <v>0</v>
      </c>
      <c r="AH1216" s="86">
        <v>7.6523999999999995E-2</v>
      </c>
      <c r="AI1216" s="88">
        <v>3.6104000073900001E-2</v>
      </c>
      <c r="AJ1216" s="150">
        <v>1.1499999999999999</v>
      </c>
      <c r="AK1216" s="151">
        <v>0</v>
      </c>
    </row>
    <row r="1217" spans="1:37" x14ac:dyDescent="0.2">
      <c r="A1217" s="149" t="s">
        <v>2327</v>
      </c>
      <c r="B1217" s="66" t="s">
        <v>2716</v>
      </c>
      <c r="C1217" s="67">
        <v>58</v>
      </c>
      <c r="D1217" s="84" t="s">
        <v>349</v>
      </c>
      <c r="E1217" s="85">
        <v>97.308388002483696</v>
      </c>
      <c r="F1217" s="91">
        <v>97.292189735698301</v>
      </c>
      <c r="G1217" s="86">
        <v>45.479333711292902</v>
      </c>
      <c r="H1217" s="86">
        <v>45.472584433465599</v>
      </c>
      <c r="I1217" s="86">
        <v>6.23</v>
      </c>
      <c r="J1217" s="86">
        <v>4.21</v>
      </c>
      <c r="K1217" s="87">
        <v>0</v>
      </c>
      <c r="L1217" s="85">
        <v>3.0000000036999999E-2</v>
      </c>
      <c r="M1217" s="86">
        <v>0</v>
      </c>
      <c r="N1217" s="86">
        <v>98.662498789748099</v>
      </c>
      <c r="O1217" s="86">
        <v>98.918330308529903</v>
      </c>
      <c r="P1217" s="86">
        <v>2.1999999999999999E-2</v>
      </c>
      <c r="Q1217" s="88">
        <v>0.15</v>
      </c>
      <c r="R1217" s="85">
        <v>0</v>
      </c>
      <c r="S1217" s="86">
        <v>0</v>
      </c>
      <c r="T1217" s="86">
        <v>0.94</v>
      </c>
      <c r="U1217" s="88">
        <v>0</v>
      </c>
      <c r="V1217" s="89">
        <v>4.96</v>
      </c>
      <c r="W1217" s="85">
        <v>64.490381769544996</v>
      </c>
      <c r="X1217" s="88">
        <v>64.599999999999994</v>
      </c>
      <c r="Y1217" s="85"/>
      <c r="Z1217" s="88"/>
      <c r="AA1217" s="85">
        <v>0</v>
      </c>
      <c r="AB1217" s="91">
        <v>0</v>
      </c>
      <c r="AC1217" s="86">
        <v>0</v>
      </c>
      <c r="AD1217" s="86">
        <v>0</v>
      </c>
      <c r="AE1217" s="86">
        <v>0</v>
      </c>
      <c r="AF1217" s="88">
        <v>56.941200326500002</v>
      </c>
      <c r="AG1217" s="85">
        <v>0</v>
      </c>
      <c r="AH1217" s="86">
        <v>1.8067E-2</v>
      </c>
      <c r="AI1217" s="88">
        <v>0</v>
      </c>
      <c r="AJ1217" s="150">
        <v>1.03</v>
      </c>
      <c r="AK1217" s="151">
        <v>0</v>
      </c>
    </row>
    <row r="1218" spans="1:37" x14ac:dyDescent="0.2">
      <c r="A1218" s="149" t="s">
        <v>2717</v>
      </c>
      <c r="B1218" s="66" t="s">
        <v>2718</v>
      </c>
      <c r="C1218" s="67">
        <v>58</v>
      </c>
      <c r="D1218" s="84" t="s">
        <v>349</v>
      </c>
      <c r="E1218" s="85">
        <v>98.454806508956693</v>
      </c>
      <c r="F1218" s="91">
        <v>98.454806508956693</v>
      </c>
      <c r="G1218" s="86">
        <v>53.221660057431997</v>
      </c>
      <c r="H1218" s="86">
        <v>53.221660057431997</v>
      </c>
      <c r="I1218" s="86">
        <v>4.24</v>
      </c>
      <c r="J1218" s="86">
        <v>1.89</v>
      </c>
      <c r="K1218" s="87">
        <v>0</v>
      </c>
      <c r="L1218" s="85">
        <v>0</v>
      </c>
      <c r="M1218" s="86">
        <v>4.4440941306566296E-3</v>
      </c>
      <c r="N1218" s="86">
        <v>98.451324360737303</v>
      </c>
      <c r="O1218" s="86">
        <v>100</v>
      </c>
      <c r="P1218" s="86">
        <v>1E-3</v>
      </c>
      <c r="Q1218" s="88">
        <v>0.33429999999999999</v>
      </c>
      <c r="R1218" s="85">
        <v>1.72087420409568E-2</v>
      </c>
      <c r="S1218" s="86">
        <v>0</v>
      </c>
      <c r="T1218" s="86">
        <v>1.1299999999999999</v>
      </c>
      <c r="U1218" s="88">
        <v>0</v>
      </c>
      <c r="V1218" s="89">
        <v>4.99</v>
      </c>
      <c r="W1218" s="85">
        <v>61.481407250205898</v>
      </c>
      <c r="X1218" s="88">
        <v>58.133333333300001</v>
      </c>
      <c r="Y1218" s="85">
        <v>98.300000000000011</v>
      </c>
      <c r="Z1218" s="88">
        <v>-86.36</v>
      </c>
      <c r="AA1218" s="85">
        <v>0</v>
      </c>
      <c r="AB1218" s="91">
        <v>0</v>
      </c>
      <c r="AC1218" s="86">
        <v>0</v>
      </c>
      <c r="AD1218" s="86">
        <v>0</v>
      </c>
      <c r="AE1218" s="86">
        <v>0</v>
      </c>
      <c r="AF1218" s="88">
        <v>66.390602221799995</v>
      </c>
      <c r="AG1218" s="85">
        <v>0</v>
      </c>
      <c r="AH1218" s="86">
        <v>7.9179999999999997E-3</v>
      </c>
      <c r="AI1218" s="88">
        <v>4.0520000047899997E-2</v>
      </c>
      <c r="AJ1218" s="150">
        <v>1.05</v>
      </c>
      <c r="AK1218" s="151">
        <v>0</v>
      </c>
    </row>
    <row r="1219" spans="1:37" x14ac:dyDescent="0.2">
      <c r="A1219" s="149" t="s">
        <v>2719</v>
      </c>
      <c r="B1219" s="66" t="s">
        <v>2720</v>
      </c>
      <c r="C1219" s="67">
        <v>58</v>
      </c>
      <c r="D1219" s="84" t="s">
        <v>349</v>
      </c>
      <c r="E1219" s="85">
        <v>91.476153524741804</v>
      </c>
      <c r="F1219" s="91">
        <v>91.476153524741804</v>
      </c>
      <c r="G1219" s="86">
        <v>40.097296006685397</v>
      </c>
      <c r="H1219" s="86">
        <v>40.097296006685397</v>
      </c>
      <c r="I1219" s="86">
        <v>3.19</v>
      </c>
      <c r="J1219" s="86">
        <v>1.87</v>
      </c>
      <c r="K1219" s="87">
        <v>0</v>
      </c>
      <c r="L1219" s="85">
        <v>0</v>
      </c>
      <c r="M1219" s="86">
        <v>6.0766101593518203E-2</v>
      </c>
      <c r="N1219" s="86">
        <v>98.671824104234503</v>
      </c>
      <c r="O1219" s="86">
        <v>100</v>
      </c>
      <c r="P1219" s="86">
        <v>1.4E-2</v>
      </c>
      <c r="Q1219" s="88">
        <v>0.32329999999999998</v>
      </c>
      <c r="R1219" s="85">
        <v>4.1124057573680602E-2</v>
      </c>
      <c r="S1219" s="86">
        <v>0</v>
      </c>
      <c r="T1219" s="86">
        <v>0.69</v>
      </c>
      <c r="U1219" s="88">
        <v>3.05915358443264E-2</v>
      </c>
      <c r="V1219" s="89">
        <v>4.91</v>
      </c>
      <c r="W1219" s="85">
        <v>59.4146629994286</v>
      </c>
      <c r="X1219" s="88"/>
      <c r="Y1219" s="85">
        <v>100</v>
      </c>
      <c r="Z1219" s="88"/>
      <c r="AA1219" s="85">
        <v>0</v>
      </c>
      <c r="AB1219" s="91">
        <v>0</v>
      </c>
      <c r="AC1219" s="86">
        <v>0</v>
      </c>
      <c r="AD1219" s="86">
        <v>0</v>
      </c>
      <c r="AE1219" s="86">
        <v>0</v>
      </c>
      <c r="AF1219" s="88">
        <v>47.723201787400001</v>
      </c>
      <c r="AG1219" s="85">
        <v>0</v>
      </c>
      <c r="AH1219" s="86">
        <v>1.3996E-2</v>
      </c>
      <c r="AI1219" s="88">
        <v>0</v>
      </c>
      <c r="AJ1219" s="150">
        <v>1.04</v>
      </c>
      <c r="AK1219" s="151">
        <v>0</v>
      </c>
    </row>
    <row r="1220" spans="1:37" x14ac:dyDescent="0.2">
      <c r="A1220" s="149" t="s">
        <v>2721</v>
      </c>
      <c r="B1220" s="66" t="s">
        <v>2722</v>
      </c>
      <c r="C1220" s="67">
        <v>58</v>
      </c>
      <c r="D1220" s="84" t="s">
        <v>349</v>
      </c>
      <c r="E1220" s="85">
        <v>95.960585008004202</v>
      </c>
      <c r="F1220" s="91">
        <v>95.960585008004202</v>
      </c>
      <c r="G1220" s="86">
        <v>50.277428078519101</v>
      </c>
      <c r="H1220" s="86">
        <v>50.277428078519101</v>
      </c>
      <c r="I1220" s="86">
        <v>6.24</v>
      </c>
      <c r="J1220" s="86">
        <v>6.93</v>
      </c>
      <c r="K1220" s="87">
        <v>0</v>
      </c>
      <c r="L1220" s="85">
        <v>1.99999999924E-2</v>
      </c>
      <c r="M1220" s="86">
        <v>6.1037106204020197E-3</v>
      </c>
      <c r="N1220" s="86">
        <v>98.100605301607203</v>
      </c>
      <c r="O1220" s="86">
        <v>100</v>
      </c>
      <c r="P1220" s="86">
        <v>2.1999999999999999E-2</v>
      </c>
      <c r="Q1220" s="88">
        <v>0.5181</v>
      </c>
      <c r="R1220" s="85">
        <v>2.0898641588296799E-2</v>
      </c>
      <c r="S1220" s="86">
        <v>0</v>
      </c>
      <c r="T1220" s="86">
        <v>1.08</v>
      </c>
      <c r="U1220" s="88">
        <v>1.0879532490946701E-2</v>
      </c>
      <c r="V1220" s="89">
        <v>4.9400000000000004</v>
      </c>
      <c r="W1220" s="85">
        <v>59.495009306587399</v>
      </c>
      <c r="X1220" s="88">
        <v>57.066666666700002</v>
      </c>
      <c r="Y1220" s="85">
        <v>100</v>
      </c>
      <c r="Z1220" s="88">
        <v>-56.52</v>
      </c>
      <c r="AA1220" s="85">
        <v>0</v>
      </c>
      <c r="AB1220" s="91">
        <v>0</v>
      </c>
      <c r="AC1220" s="86">
        <v>0</v>
      </c>
      <c r="AD1220" s="86">
        <v>0</v>
      </c>
      <c r="AE1220" s="86">
        <v>0</v>
      </c>
      <c r="AF1220" s="88">
        <v>28.944200504699999</v>
      </c>
      <c r="AG1220" s="85">
        <v>0</v>
      </c>
      <c r="AH1220" s="86">
        <v>2.6438E-2</v>
      </c>
      <c r="AI1220" s="88">
        <v>1.8052000023299999E-2</v>
      </c>
      <c r="AJ1220" s="150">
        <v>1.0900000000000001</v>
      </c>
      <c r="AK1220" s="151">
        <v>0</v>
      </c>
    </row>
    <row r="1221" spans="1:37" x14ac:dyDescent="0.2">
      <c r="A1221" s="149" t="s">
        <v>2723</v>
      </c>
      <c r="B1221" s="66" t="s">
        <v>2724</v>
      </c>
      <c r="C1221" s="67">
        <v>83</v>
      </c>
      <c r="D1221" s="84" t="s">
        <v>349</v>
      </c>
      <c r="E1221" s="85">
        <v>81.735620585267398</v>
      </c>
      <c r="F1221" s="91">
        <v>81.735620585267398</v>
      </c>
      <c r="G1221" s="86">
        <v>43.727622678177703</v>
      </c>
      <c r="H1221" s="86">
        <v>43.727622678177703</v>
      </c>
      <c r="I1221" s="86">
        <v>38.450000000000003</v>
      </c>
      <c r="J1221" s="86">
        <v>30.4</v>
      </c>
      <c r="K1221" s="87">
        <v>8.3000000000000001E-3</v>
      </c>
      <c r="L1221" s="85">
        <v>0.97000000024099997</v>
      </c>
      <c r="M1221" s="86">
        <v>9.0544141006664493E-3</v>
      </c>
      <c r="N1221" s="86">
        <v>82.171689066085307</v>
      </c>
      <c r="O1221" s="86">
        <v>100</v>
      </c>
      <c r="P1221" s="86">
        <v>0.56799999999999995</v>
      </c>
      <c r="Q1221" s="88">
        <v>1.0381</v>
      </c>
      <c r="R1221" s="85">
        <v>6.53737197646546E-2</v>
      </c>
      <c r="S1221" s="86">
        <v>0.2</v>
      </c>
      <c r="T1221" s="86">
        <v>1.95</v>
      </c>
      <c r="U1221" s="88">
        <v>0.47314721381320801</v>
      </c>
      <c r="V1221" s="89">
        <v>4.5999999999999996</v>
      </c>
      <c r="W1221" s="85">
        <v>53.070555590520001</v>
      </c>
      <c r="X1221" s="88">
        <v>58</v>
      </c>
      <c r="Y1221" s="85">
        <v>99.960000000000008</v>
      </c>
      <c r="Z1221" s="88"/>
      <c r="AA1221" s="85">
        <v>0.01</v>
      </c>
      <c r="AB1221" s="91">
        <v>0.01</v>
      </c>
      <c r="AC1221" s="86">
        <v>0</v>
      </c>
      <c r="AD1221" s="86">
        <v>0</v>
      </c>
      <c r="AE1221" s="86">
        <v>0.01</v>
      </c>
      <c r="AF1221" s="88">
        <v>1.38269996677</v>
      </c>
      <c r="AG1221" s="85">
        <v>0</v>
      </c>
      <c r="AH1221" s="86">
        <v>0.25322099999999997</v>
      </c>
      <c r="AI1221" s="88">
        <v>0.189546000055</v>
      </c>
      <c r="AJ1221" s="150">
        <v>1.18</v>
      </c>
      <c r="AK1221" s="151">
        <v>0</v>
      </c>
    </row>
    <row r="1222" spans="1:37" x14ac:dyDescent="0.2">
      <c r="A1222" s="149" t="s">
        <v>2725</v>
      </c>
      <c r="B1222" s="66" t="s">
        <v>2726</v>
      </c>
      <c r="C1222" s="67">
        <v>58</v>
      </c>
      <c r="D1222" s="84" t="s">
        <v>349</v>
      </c>
      <c r="E1222" s="85">
        <v>59.885789390196898</v>
      </c>
      <c r="F1222" s="91">
        <v>59.878991139613397</v>
      </c>
      <c r="G1222" s="86">
        <v>35.144689433252502</v>
      </c>
      <c r="H1222" s="86">
        <v>35.137891182669001</v>
      </c>
      <c r="I1222" s="86">
        <v>12.6</v>
      </c>
      <c r="J1222" s="86">
        <v>10.07</v>
      </c>
      <c r="K1222" s="87">
        <v>0</v>
      </c>
      <c r="L1222" s="85">
        <v>5.5599999999199996</v>
      </c>
      <c r="M1222" s="86">
        <v>0</v>
      </c>
      <c r="N1222" s="86">
        <v>60.526136441082301</v>
      </c>
      <c r="O1222" s="86">
        <v>72.243076409743097</v>
      </c>
      <c r="P1222" s="86">
        <v>0.16800000000000001</v>
      </c>
      <c r="Q1222" s="88">
        <v>1.8129</v>
      </c>
      <c r="R1222" s="85">
        <v>0</v>
      </c>
      <c r="S1222" s="86">
        <v>3.5</v>
      </c>
      <c r="T1222" s="86">
        <v>1.31</v>
      </c>
      <c r="U1222" s="88">
        <v>2.2759032231261398</v>
      </c>
      <c r="V1222" s="89">
        <v>4.01</v>
      </c>
      <c r="W1222" s="85">
        <v>53.351976677260197</v>
      </c>
      <c r="X1222" s="88">
        <v>42.7</v>
      </c>
      <c r="Y1222" s="85">
        <v>-13.64</v>
      </c>
      <c r="Z1222" s="88">
        <v>100</v>
      </c>
      <c r="AA1222" s="85">
        <v>0</v>
      </c>
      <c r="AB1222" s="91">
        <v>0</v>
      </c>
      <c r="AC1222" s="86">
        <v>0</v>
      </c>
      <c r="AD1222" s="86">
        <v>0</v>
      </c>
      <c r="AE1222" s="86">
        <v>0</v>
      </c>
      <c r="AF1222" s="88">
        <v>0</v>
      </c>
      <c r="AG1222" s="85">
        <v>0</v>
      </c>
      <c r="AH1222" s="86">
        <v>8.2297999999999996E-2</v>
      </c>
      <c r="AI1222" s="88">
        <v>7.3270000053000002E-3</v>
      </c>
      <c r="AJ1222" s="150">
        <v>1.1200000000000001</v>
      </c>
      <c r="AK1222" s="151">
        <v>0</v>
      </c>
    </row>
    <row r="1223" spans="1:37" x14ac:dyDescent="0.2">
      <c r="A1223" s="149" t="s">
        <v>2727</v>
      </c>
      <c r="B1223" s="66" t="s">
        <v>2728</v>
      </c>
      <c r="C1223" s="67">
        <v>58</v>
      </c>
      <c r="D1223" s="84" t="s">
        <v>349</v>
      </c>
      <c r="E1223" s="85">
        <v>51.091197721169699</v>
      </c>
      <c r="F1223" s="91">
        <v>50.812278385235103</v>
      </c>
      <c r="G1223" s="86">
        <v>26.0967612717535</v>
      </c>
      <c r="H1223" s="86">
        <v>25.998842781478601</v>
      </c>
      <c r="I1223" s="86">
        <v>8.99</v>
      </c>
      <c r="J1223" s="86">
        <v>9.5299999999999994</v>
      </c>
      <c r="K1223" s="87">
        <v>0</v>
      </c>
      <c r="L1223" s="85">
        <v>7.8400000103899998</v>
      </c>
      <c r="M1223" s="86">
        <v>0</v>
      </c>
      <c r="N1223" s="86">
        <v>50.686153525922201</v>
      </c>
      <c r="O1223" s="86">
        <v>74.180375685450898</v>
      </c>
      <c r="P1223" s="86">
        <v>0.17100000000000001</v>
      </c>
      <c r="Q1223" s="88">
        <v>1.022</v>
      </c>
      <c r="R1223" s="85">
        <v>0</v>
      </c>
      <c r="S1223" s="86">
        <v>2.2999999999999998</v>
      </c>
      <c r="T1223" s="86">
        <v>1.1399999999999999</v>
      </c>
      <c r="U1223" s="88">
        <v>0.81450380546859902</v>
      </c>
      <c r="V1223" s="89">
        <v>3.55</v>
      </c>
      <c r="W1223" s="85">
        <v>51.494598509084597</v>
      </c>
      <c r="X1223" s="88">
        <v>42.666666666700003</v>
      </c>
      <c r="Y1223" s="85">
        <v>74.52000000000001</v>
      </c>
      <c r="Z1223" s="88"/>
      <c r="AA1223" s="85">
        <v>0</v>
      </c>
      <c r="AB1223" s="91">
        <v>0</v>
      </c>
      <c r="AC1223" s="86">
        <v>0</v>
      </c>
      <c r="AD1223" s="86">
        <v>0</v>
      </c>
      <c r="AE1223" s="86">
        <v>0</v>
      </c>
      <c r="AF1223" s="88">
        <v>0</v>
      </c>
      <c r="AG1223" s="85">
        <v>0</v>
      </c>
      <c r="AH1223" s="86">
        <v>4.1654999999999998E-2</v>
      </c>
      <c r="AI1223" s="88">
        <v>0</v>
      </c>
      <c r="AJ1223" s="150">
        <v>1.1299999999999999</v>
      </c>
      <c r="AK1223" s="151">
        <v>0</v>
      </c>
    </row>
    <row r="1224" spans="1:37" x14ac:dyDescent="0.2">
      <c r="A1224" s="149" t="s">
        <v>2729</v>
      </c>
      <c r="B1224" s="66" t="s">
        <v>2730</v>
      </c>
      <c r="C1224" s="67">
        <v>58</v>
      </c>
      <c r="D1224" s="84" t="s">
        <v>349</v>
      </c>
      <c r="E1224" s="85">
        <v>84.037423292310805</v>
      </c>
      <c r="F1224" s="91">
        <v>83.908654974682307</v>
      </c>
      <c r="G1224" s="86">
        <v>41.214580329298101</v>
      </c>
      <c r="H1224" s="86">
        <v>41.1703162201133</v>
      </c>
      <c r="I1224" s="86">
        <v>17.07</v>
      </c>
      <c r="J1224" s="86">
        <v>17.489999999999998</v>
      </c>
      <c r="K1224" s="87">
        <v>7.4999999999999997E-3</v>
      </c>
      <c r="L1224" s="85">
        <v>0.62999999906799997</v>
      </c>
      <c r="M1224" s="86">
        <v>8.4596828273432901E-4</v>
      </c>
      <c r="N1224" s="86">
        <v>83.520413028375302</v>
      </c>
      <c r="O1224" s="86">
        <v>100</v>
      </c>
      <c r="P1224" s="86">
        <v>0.26</v>
      </c>
      <c r="Q1224" s="88">
        <v>0.77500000000000002</v>
      </c>
      <c r="R1224" s="85">
        <v>3.3568311513930901E-2</v>
      </c>
      <c r="S1224" s="86">
        <v>1.2</v>
      </c>
      <c r="T1224" s="86">
        <v>1.36</v>
      </c>
      <c r="U1224" s="88">
        <v>0.508366587304249</v>
      </c>
      <c r="V1224" s="89">
        <v>4.68</v>
      </c>
      <c r="W1224" s="85">
        <v>55.563622262304598</v>
      </c>
      <c r="X1224" s="88">
        <v>49.9</v>
      </c>
      <c r="Y1224" s="85">
        <v>99.6</v>
      </c>
      <c r="Z1224" s="88">
        <v>-100</v>
      </c>
      <c r="AA1224" s="85">
        <v>0</v>
      </c>
      <c r="AB1224" s="91">
        <v>0</v>
      </c>
      <c r="AC1224" s="86">
        <v>0</v>
      </c>
      <c r="AD1224" s="86">
        <v>0</v>
      </c>
      <c r="AE1224" s="86">
        <v>0</v>
      </c>
      <c r="AF1224" s="88">
        <v>7.8956999661999996</v>
      </c>
      <c r="AG1224" s="85">
        <v>0</v>
      </c>
      <c r="AH1224" s="86">
        <v>0.161243</v>
      </c>
      <c r="AI1224" s="88">
        <v>1.6352999984399999E-2</v>
      </c>
      <c r="AJ1224" s="150">
        <v>1.17</v>
      </c>
      <c r="AK1224" s="151">
        <v>0</v>
      </c>
    </row>
    <row r="1225" spans="1:37" x14ac:dyDescent="0.2">
      <c r="A1225" s="149" t="s">
        <v>2731</v>
      </c>
      <c r="B1225" s="66" t="s">
        <v>2732</v>
      </c>
      <c r="C1225" s="67">
        <v>58</v>
      </c>
      <c r="D1225" s="84" t="s">
        <v>349</v>
      </c>
      <c r="E1225" s="85">
        <v>98.280794216704507</v>
      </c>
      <c r="F1225" s="91">
        <v>98.280794216704507</v>
      </c>
      <c r="G1225" s="86">
        <v>26.760424446542601</v>
      </c>
      <c r="H1225" s="86">
        <v>26.760424446542601</v>
      </c>
      <c r="I1225" s="86">
        <v>0</v>
      </c>
      <c r="J1225" s="86">
        <v>0.02</v>
      </c>
      <c r="K1225" s="87">
        <v>0</v>
      </c>
      <c r="L1225" s="85">
        <v>0</v>
      </c>
      <c r="M1225" s="86">
        <v>0</v>
      </c>
      <c r="N1225" s="86">
        <v>100</v>
      </c>
      <c r="O1225" s="86">
        <v>27.3285388528328</v>
      </c>
      <c r="P1225" s="86">
        <v>5.0000000000000001E-3</v>
      </c>
      <c r="Q1225" s="88">
        <v>0.4854</v>
      </c>
      <c r="R1225" s="85">
        <v>0</v>
      </c>
      <c r="S1225" s="86">
        <v>0</v>
      </c>
      <c r="T1225" s="86">
        <v>1.1000000000000001</v>
      </c>
      <c r="U1225" s="88">
        <v>0</v>
      </c>
      <c r="V1225" s="89">
        <v>5</v>
      </c>
      <c r="W1225" s="85">
        <v>75.520806756703706</v>
      </c>
      <c r="X1225" s="88">
        <v>74.033333333300007</v>
      </c>
      <c r="Y1225" s="85">
        <v>-100</v>
      </c>
      <c r="Z1225" s="88">
        <v>-100</v>
      </c>
      <c r="AA1225" s="85">
        <v>0</v>
      </c>
      <c r="AB1225" s="91">
        <v>0</v>
      </c>
      <c r="AC1225" s="86">
        <v>0</v>
      </c>
      <c r="AD1225" s="86">
        <v>0</v>
      </c>
      <c r="AE1225" s="86">
        <v>0</v>
      </c>
      <c r="AF1225" s="88">
        <v>83.784896787799994</v>
      </c>
      <c r="AG1225" s="85">
        <v>0</v>
      </c>
      <c r="AH1225" s="86">
        <v>6.7000000000000002E-5</v>
      </c>
      <c r="AI1225" s="88">
        <v>0</v>
      </c>
      <c r="AJ1225" s="150">
        <v>1</v>
      </c>
      <c r="AK1225" s="151">
        <v>0</v>
      </c>
    </row>
    <row r="1226" spans="1:37" x14ac:dyDescent="0.2">
      <c r="A1226" s="149" t="s">
        <v>2733</v>
      </c>
      <c r="B1226" s="66" t="s">
        <v>2734</v>
      </c>
      <c r="C1226" s="67">
        <v>58</v>
      </c>
      <c r="D1226" s="84" t="s">
        <v>349</v>
      </c>
      <c r="E1226" s="85">
        <v>99.039365572497204</v>
      </c>
      <c r="F1226" s="91">
        <v>99.039365572497204</v>
      </c>
      <c r="G1226" s="86">
        <v>21.099211053427599</v>
      </c>
      <c r="H1226" s="86">
        <v>21.099211053427599</v>
      </c>
      <c r="I1226" s="86">
        <v>0</v>
      </c>
      <c r="J1226" s="86">
        <v>0.02</v>
      </c>
      <c r="K1226" s="87">
        <v>0</v>
      </c>
      <c r="L1226" s="85">
        <v>0</v>
      </c>
      <c r="M1226" s="86">
        <v>0</v>
      </c>
      <c r="N1226" s="86">
        <v>100</v>
      </c>
      <c r="O1226" s="86">
        <v>21.139498078227401</v>
      </c>
      <c r="P1226" s="86">
        <v>2E-3</v>
      </c>
      <c r="Q1226" s="88">
        <v>9.0800000000000006E-2</v>
      </c>
      <c r="R1226" s="85">
        <v>0</v>
      </c>
      <c r="S1226" s="86">
        <v>0</v>
      </c>
      <c r="T1226" s="86">
        <v>0.92</v>
      </c>
      <c r="U1226" s="88">
        <v>0</v>
      </c>
      <c r="V1226" s="89">
        <v>5</v>
      </c>
      <c r="W1226" s="85">
        <v>79.683560609462404</v>
      </c>
      <c r="X1226" s="88">
        <v>77.5</v>
      </c>
      <c r="Y1226" s="85"/>
      <c r="Z1226" s="88">
        <v>-100</v>
      </c>
      <c r="AA1226" s="85">
        <v>0</v>
      </c>
      <c r="AB1226" s="91">
        <v>0</v>
      </c>
      <c r="AC1226" s="86">
        <v>0</v>
      </c>
      <c r="AD1226" s="86">
        <v>0</v>
      </c>
      <c r="AE1226" s="86">
        <v>0</v>
      </c>
      <c r="AF1226" s="88">
        <v>43.624599382299998</v>
      </c>
      <c r="AG1226" s="85">
        <v>0</v>
      </c>
      <c r="AH1226" s="86">
        <v>6.8999999999999997E-5</v>
      </c>
      <c r="AI1226" s="88">
        <v>0</v>
      </c>
      <c r="AJ1226" s="150">
        <v>1</v>
      </c>
      <c r="AK1226" s="151">
        <v>0</v>
      </c>
    </row>
    <row r="1227" spans="1:37" x14ac:dyDescent="0.2">
      <c r="A1227" s="149" t="s">
        <v>2735</v>
      </c>
      <c r="B1227" s="66" t="s">
        <v>2736</v>
      </c>
      <c r="C1227" s="67">
        <v>58</v>
      </c>
      <c r="D1227" s="84" t="s">
        <v>349</v>
      </c>
      <c r="E1227" s="85">
        <v>96.9150458101239</v>
      </c>
      <c r="F1227" s="91">
        <v>96.9150458101239</v>
      </c>
      <c r="G1227" s="86">
        <v>31.056524518308802</v>
      </c>
      <c r="H1227" s="86">
        <v>31.056524518308802</v>
      </c>
      <c r="I1227" s="86">
        <v>0.08</v>
      </c>
      <c r="J1227" s="86">
        <v>0.02</v>
      </c>
      <c r="K1227" s="87">
        <v>0</v>
      </c>
      <c r="L1227" s="85">
        <v>0</v>
      </c>
      <c r="M1227" s="86">
        <v>2.2272983075390398E-2</v>
      </c>
      <c r="N1227" s="86">
        <v>98.817290092457895</v>
      </c>
      <c r="O1227" s="86">
        <v>54.316234008197704</v>
      </c>
      <c r="P1227" s="86">
        <v>8.0000000000000002E-3</v>
      </c>
      <c r="Q1227" s="88">
        <v>0.1691</v>
      </c>
      <c r="R1227" s="85">
        <v>2.6406126221283299E-2</v>
      </c>
      <c r="S1227" s="86">
        <v>0</v>
      </c>
      <c r="T1227" s="86">
        <v>0.73</v>
      </c>
      <c r="U1227" s="88">
        <v>0</v>
      </c>
      <c r="V1227" s="89">
        <v>5</v>
      </c>
      <c r="W1227" s="85">
        <v>68.331858947047607</v>
      </c>
      <c r="X1227" s="88">
        <v>65.933333333299998</v>
      </c>
      <c r="Y1227" s="85">
        <v>-100</v>
      </c>
      <c r="Z1227" s="88">
        <v>-100</v>
      </c>
      <c r="AA1227" s="85">
        <v>0</v>
      </c>
      <c r="AB1227" s="91">
        <v>0</v>
      </c>
      <c r="AC1227" s="86">
        <v>0</v>
      </c>
      <c r="AD1227" s="86">
        <v>0</v>
      </c>
      <c r="AE1227" s="86">
        <v>0</v>
      </c>
      <c r="AF1227" s="88">
        <v>81.098800637300002</v>
      </c>
      <c r="AG1227" s="85">
        <v>0</v>
      </c>
      <c r="AH1227" s="86">
        <v>7.4999999999999993E-5</v>
      </c>
      <c r="AI1227" s="88">
        <v>0</v>
      </c>
      <c r="AJ1227" s="150">
        <v>1</v>
      </c>
      <c r="AK1227" s="151">
        <v>0</v>
      </c>
    </row>
    <row r="1228" spans="1:37" x14ac:dyDescent="0.2">
      <c r="A1228" s="149" t="s">
        <v>663</v>
      </c>
      <c r="B1228" s="66" t="s">
        <v>2737</v>
      </c>
      <c r="C1228" s="67">
        <v>58</v>
      </c>
      <c r="D1228" s="84" t="s">
        <v>349</v>
      </c>
      <c r="E1228" s="85">
        <v>97.123451355260698</v>
      </c>
      <c r="F1228" s="91">
        <v>97.123451355260698</v>
      </c>
      <c r="G1228" s="86">
        <v>35.175146217219002</v>
      </c>
      <c r="H1228" s="86">
        <v>35.175146217219002</v>
      </c>
      <c r="I1228" s="86">
        <v>0</v>
      </c>
      <c r="J1228" s="86">
        <v>0</v>
      </c>
      <c r="K1228" s="87">
        <v>0</v>
      </c>
      <c r="L1228" s="85">
        <v>9.9999999973300006E-3</v>
      </c>
      <c r="M1228" s="86">
        <v>0</v>
      </c>
      <c r="N1228" s="86">
        <v>98.883572567783105</v>
      </c>
      <c r="O1228" s="86">
        <v>39.595758780649398</v>
      </c>
      <c r="P1228" s="86">
        <v>0</v>
      </c>
      <c r="Q1228" s="88">
        <v>1.4E-2</v>
      </c>
      <c r="R1228" s="85">
        <v>0</v>
      </c>
      <c r="S1228" s="86">
        <v>0</v>
      </c>
      <c r="T1228" s="86">
        <v>0.01</v>
      </c>
      <c r="U1228" s="88">
        <v>0</v>
      </c>
      <c r="V1228" s="89">
        <v>5</v>
      </c>
      <c r="W1228" s="85">
        <v>71.288087608745599</v>
      </c>
      <c r="X1228" s="88">
        <v>73.3</v>
      </c>
      <c r="Y1228" s="85"/>
      <c r="Z1228" s="88">
        <v>-100</v>
      </c>
      <c r="AA1228" s="85">
        <v>0</v>
      </c>
      <c r="AB1228" s="91">
        <v>0</v>
      </c>
      <c r="AC1228" s="86">
        <v>0</v>
      </c>
      <c r="AD1228" s="86">
        <v>0</v>
      </c>
      <c r="AE1228" s="86">
        <v>0</v>
      </c>
      <c r="AF1228" s="88">
        <v>0</v>
      </c>
      <c r="AG1228" s="85">
        <v>0</v>
      </c>
      <c r="AH1228" s="86">
        <v>1.5E-5</v>
      </c>
      <c r="AI1228" s="88">
        <v>0</v>
      </c>
      <c r="AJ1228" s="150">
        <v>1</v>
      </c>
      <c r="AK1228" s="151">
        <v>0</v>
      </c>
    </row>
    <row r="1229" spans="1:37" x14ac:dyDescent="0.2">
      <c r="A1229" s="149" t="s">
        <v>2738</v>
      </c>
      <c r="B1229" s="66" t="s">
        <v>2739</v>
      </c>
      <c r="C1229" s="67">
        <v>58</v>
      </c>
      <c r="D1229" s="84" t="s">
        <v>349</v>
      </c>
      <c r="E1229" s="85">
        <v>96.356139022132496</v>
      </c>
      <c r="F1229" s="91">
        <v>96.356139022132496</v>
      </c>
      <c r="G1229" s="86">
        <v>36.870599455805198</v>
      </c>
      <c r="H1229" s="86">
        <v>36.870599455805198</v>
      </c>
      <c r="I1229" s="86">
        <v>0</v>
      </c>
      <c r="J1229" s="86">
        <v>0</v>
      </c>
      <c r="K1229" s="87">
        <v>0</v>
      </c>
      <c r="L1229" s="85">
        <v>0</v>
      </c>
      <c r="M1229" s="86">
        <v>0</v>
      </c>
      <c r="N1229" s="86">
        <v>98.674989580203402</v>
      </c>
      <c r="O1229" s="86">
        <v>50.597240915208602</v>
      </c>
      <c r="P1229" s="86">
        <v>6.0000000000000001E-3</v>
      </c>
      <c r="Q1229" s="88">
        <v>0.23899999999999999</v>
      </c>
      <c r="R1229" s="85">
        <v>0</v>
      </c>
      <c r="S1229" s="86">
        <v>0</v>
      </c>
      <c r="T1229" s="86">
        <v>0.52</v>
      </c>
      <c r="U1229" s="88">
        <v>0</v>
      </c>
      <c r="V1229" s="89">
        <v>4.99</v>
      </c>
      <c r="W1229" s="85">
        <v>69.182586952644201</v>
      </c>
      <c r="X1229" s="88">
        <v>67.266666666700004</v>
      </c>
      <c r="Y1229" s="85">
        <v>70.84</v>
      </c>
      <c r="Z1229" s="88">
        <v>-81.239999999999995</v>
      </c>
      <c r="AA1229" s="85">
        <v>0</v>
      </c>
      <c r="AB1229" s="91">
        <v>0</v>
      </c>
      <c r="AC1229" s="86">
        <v>0</v>
      </c>
      <c r="AD1229" s="86">
        <v>0</v>
      </c>
      <c r="AE1229" s="86">
        <v>0</v>
      </c>
      <c r="AF1229" s="88">
        <v>55.553699472700004</v>
      </c>
      <c r="AG1229" s="85">
        <v>0</v>
      </c>
      <c r="AH1229" s="86">
        <v>2.9E-5</v>
      </c>
      <c r="AI1229" s="88">
        <v>0</v>
      </c>
      <c r="AJ1229" s="150">
        <v>1</v>
      </c>
      <c r="AK1229" s="151">
        <v>0</v>
      </c>
    </row>
    <row r="1230" spans="1:37" x14ac:dyDescent="0.2">
      <c r="A1230" s="149" t="s">
        <v>2740</v>
      </c>
      <c r="B1230" s="66" t="s">
        <v>2741</v>
      </c>
      <c r="C1230" s="67">
        <v>58</v>
      </c>
      <c r="D1230" s="84" t="s">
        <v>349</v>
      </c>
      <c r="E1230" s="85">
        <v>94.409457056177402</v>
      </c>
      <c r="F1230" s="91">
        <v>94.409457056177402</v>
      </c>
      <c r="G1230" s="86">
        <v>33.591379851448899</v>
      </c>
      <c r="H1230" s="86">
        <v>33.591379851448899</v>
      </c>
      <c r="I1230" s="86">
        <v>0</v>
      </c>
      <c r="J1230" s="86">
        <v>0.04</v>
      </c>
      <c r="K1230" s="87">
        <v>0</v>
      </c>
      <c r="L1230" s="85">
        <v>0</v>
      </c>
      <c r="M1230" s="86">
        <v>0</v>
      </c>
      <c r="N1230" s="86">
        <v>98.990294706808498</v>
      </c>
      <c r="O1230" s="86">
        <v>56.3147524311956</v>
      </c>
      <c r="P1230" s="86">
        <v>5.0000000000000001E-3</v>
      </c>
      <c r="Q1230" s="88">
        <v>0.19370000000000001</v>
      </c>
      <c r="R1230" s="85">
        <v>0</v>
      </c>
      <c r="S1230" s="86">
        <v>0</v>
      </c>
      <c r="T1230" s="86">
        <v>0.52</v>
      </c>
      <c r="U1230" s="88">
        <v>0</v>
      </c>
      <c r="V1230" s="89">
        <v>5</v>
      </c>
      <c r="W1230" s="85">
        <v>66.050828903005396</v>
      </c>
      <c r="X1230" s="88">
        <v>66.433333333299998</v>
      </c>
      <c r="Y1230" s="85">
        <v>98.97999999999999</v>
      </c>
      <c r="Z1230" s="88">
        <v>6.6599999999999966</v>
      </c>
      <c r="AA1230" s="85">
        <v>0</v>
      </c>
      <c r="AB1230" s="91">
        <v>0</v>
      </c>
      <c r="AC1230" s="86">
        <v>0</v>
      </c>
      <c r="AD1230" s="86">
        <v>0</v>
      </c>
      <c r="AE1230" s="86">
        <v>0</v>
      </c>
      <c r="AF1230" s="88">
        <v>23.238700873300001</v>
      </c>
      <c r="AG1230" s="85">
        <v>0</v>
      </c>
      <c r="AH1230" s="86">
        <v>4.15E-4</v>
      </c>
      <c r="AI1230" s="88">
        <v>0</v>
      </c>
      <c r="AJ1230" s="150">
        <v>1</v>
      </c>
      <c r="AK1230" s="151">
        <v>0</v>
      </c>
    </row>
    <row r="1231" spans="1:37" x14ac:dyDescent="0.2">
      <c r="A1231" s="149" t="s">
        <v>2742</v>
      </c>
      <c r="B1231" s="66" t="s">
        <v>2743</v>
      </c>
      <c r="C1231" s="67">
        <v>58</v>
      </c>
      <c r="D1231" s="84" t="s">
        <v>349</v>
      </c>
      <c r="E1231" s="85">
        <v>93.785977859778598</v>
      </c>
      <c r="F1231" s="91">
        <v>93.760674749604604</v>
      </c>
      <c r="G1231" s="86">
        <v>29.4739061676331</v>
      </c>
      <c r="H1231" s="86">
        <v>29.468634686346899</v>
      </c>
      <c r="I1231" s="86">
        <v>0.12</v>
      </c>
      <c r="J1231" s="86">
        <v>0.18</v>
      </c>
      <c r="K1231" s="87">
        <v>0</v>
      </c>
      <c r="L1231" s="85">
        <v>0</v>
      </c>
      <c r="M1231" s="86">
        <v>0</v>
      </c>
      <c r="N1231" s="86">
        <v>99.420570861703595</v>
      </c>
      <c r="O1231" s="86">
        <v>86.602719510909694</v>
      </c>
      <c r="P1231" s="86">
        <v>1E-3</v>
      </c>
      <c r="Q1231" s="88">
        <v>0.1757</v>
      </c>
      <c r="R1231" s="85">
        <v>0</v>
      </c>
      <c r="S1231" s="86">
        <v>0</v>
      </c>
      <c r="T1231" s="86">
        <v>0.64</v>
      </c>
      <c r="U1231" s="88">
        <v>2.1085925144965702E-3</v>
      </c>
      <c r="V1231" s="89">
        <v>4.99</v>
      </c>
      <c r="W1231" s="85">
        <v>65.053750684152604</v>
      </c>
      <c r="X1231" s="88">
        <v>67.366666666699999</v>
      </c>
      <c r="Y1231" s="85">
        <v>98.960000000000008</v>
      </c>
      <c r="Z1231" s="88"/>
      <c r="AA1231" s="85">
        <v>0</v>
      </c>
      <c r="AB1231" s="91">
        <v>0.04</v>
      </c>
      <c r="AC1231" s="86">
        <v>0</v>
      </c>
      <c r="AD1231" s="86">
        <v>0.01</v>
      </c>
      <c r="AE1231" s="86">
        <v>0</v>
      </c>
      <c r="AF1231" s="88">
        <v>46.590499882800003</v>
      </c>
      <c r="AG1231" s="85">
        <v>0</v>
      </c>
      <c r="AH1231" s="86">
        <v>9.9700000000000006E-4</v>
      </c>
      <c r="AI1231" s="88">
        <v>2.0259999994100001E-2</v>
      </c>
      <c r="AJ1231" s="150">
        <v>1</v>
      </c>
      <c r="AK1231" s="151">
        <v>0</v>
      </c>
    </row>
    <row r="1232" spans="1:37" x14ac:dyDescent="0.2">
      <c r="A1232" s="149" t="s">
        <v>2744</v>
      </c>
      <c r="B1232" s="66" t="s">
        <v>2745</v>
      </c>
      <c r="C1232" s="67">
        <v>58</v>
      </c>
      <c r="D1232" s="84" t="s">
        <v>349</v>
      </c>
      <c r="E1232" s="85">
        <v>89.829731928302294</v>
      </c>
      <c r="F1232" s="91">
        <v>89.829731928302294</v>
      </c>
      <c r="G1232" s="86">
        <v>31.497255701315598</v>
      </c>
      <c r="H1232" s="86">
        <v>31.497255701315598</v>
      </c>
      <c r="I1232" s="86">
        <v>0.3</v>
      </c>
      <c r="J1232" s="86">
        <v>0.45</v>
      </c>
      <c r="K1232" s="87">
        <v>0</v>
      </c>
      <c r="L1232" s="85">
        <v>0</v>
      </c>
      <c r="M1232" s="86">
        <v>0</v>
      </c>
      <c r="N1232" s="86">
        <v>98.872106198737995</v>
      </c>
      <c r="O1232" s="86">
        <v>81.204044117647101</v>
      </c>
      <c r="P1232" s="86">
        <v>1.6E-2</v>
      </c>
      <c r="Q1232" s="88">
        <v>8.3099999999999993E-2</v>
      </c>
      <c r="R1232" s="85">
        <v>0</v>
      </c>
      <c r="S1232" s="86">
        <v>0</v>
      </c>
      <c r="T1232" s="86">
        <v>0.43</v>
      </c>
      <c r="U1232" s="88">
        <v>0</v>
      </c>
      <c r="V1232" s="89">
        <v>4.97</v>
      </c>
      <c r="W1232" s="85">
        <v>62.4793747745884</v>
      </c>
      <c r="X1232" s="88"/>
      <c r="Y1232" s="85">
        <v>-100</v>
      </c>
      <c r="Z1232" s="88">
        <v>-100</v>
      </c>
      <c r="AA1232" s="85">
        <v>0</v>
      </c>
      <c r="AB1232" s="91">
        <v>0</v>
      </c>
      <c r="AC1232" s="86">
        <v>0</v>
      </c>
      <c r="AD1232" s="86">
        <v>0</v>
      </c>
      <c r="AE1232" s="86">
        <v>0</v>
      </c>
      <c r="AF1232" s="88">
        <v>19.015899664799999</v>
      </c>
      <c r="AG1232" s="85">
        <v>0</v>
      </c>
      <c r="AH1232" s="86">
        <v>2.7810000000000001E-3</v>
      </c>
      <c r="AI1232" s="88">
        <v>0</v>
      </c>
      <c r="AJ1232" s="150">
        <v>1</v>
      </c>
      <c r="AK1232" s="151">
        <v>0</v>
      </c>
    </row>
    <row r="1233" spans="1:37" x14ac:dyDescent="0.2">
      <c r="A1233" s="149" t="s">
        <v>2746</v>
      </c>
      <c r="B1233" s="66" t="s">
        <v>2747</v>
      </c>
      <c r="C1233" s="67">
        <v>58</v>
      </c>
      <c r="D1233" s="84" t="s">
        <v>349</v>
      </c>
      <c r="E1233" s="85">
        <v>93.0646688764121</v>
      </c>
      <c r="F1233" s="91">
        <v>93.0646688764121</v>
      </c>
      <c r="G1233" s="86">
        <v>37.842454170330797</v>
      </c>
      <c r="H1233" s="86">
        <v>37.842454170330797</v>
      </c>
      <c r="I1233" s="86">
        <v>1.32</v>
      </c>
      <c r="J1233" s="86">
        <v>0.76</v>
      </c>
      <c r="K1233" s="87">
        <v>0</v>
      </c>
      <c r="L1233" s="85">
        <v>0</v>
      </c>
      <c r="M1233" s="86">
        <v>0</v>
      </c>
      <c r="N1233" s="86">
        <v>97.538271895875098</v>
      </c>
      <c r="O1233" s="86">
        <v>84.273990956288699</v>
      </c>
      <c r="P1233" s="86">
        <v>1.4E-2</v>
      </c>
      <c r="Q1233" s="88">
        <v>0.49790000000000001</v>
      </c>
      <c r="R1233" s="85">
        <v>0</v>
      </c>
      <c r="S1233" s="86">
        <v>0</v>
      </c>
      <c r="T1233" s="86">
        <v>1.05</v>
      </c>
      <c r="U1233" s="88">
        <v>4.9042819454779098E-2</v>
      </c>
      <c r="V1233" s="89">
        <v>4.96</v>
      </c>
      <c r="W1233" s="85">
        <v>61.370354527933003</v>
      </c>
      <c r="X1233" s="88">
        <v>57.3</v>
      </c>
      <c r="Y1233" s="85">
        <v>-97.74</v>
      </c>
      <c r="Z1233" s="88">
        <v>8.6200000000000045</v>
      </c>
      <c r="AA1233" s="85">
        <v>0</v>
      </c>
      <c r="AB1233" s="91">
        <v>0</v>
      </c>
      <c r="AC1233" s="86">
        <v>0</v>
      </c>
      <c r="AD1233" s="86">
        <v>0</v>
      </c>
      <c r="AE1233" s="86">
        <v>0</v>
      </c>
      <c r="AF1233" s="88">
        <v>28.2402991929</v>
      </c>
      <c r="AG1233" s="85">
        <v>0</v>
      </c>
      <c r="AH1233" s="86">
        <v>5.4149999999999997E-3</v>
      </c>
      <c r="AI1233" s="88">
        <v>4.0519999959999997E-2</v>
      </c>
      <c r="AJ1233" s="150">
        <v>1</v>
      </c>
      <c r="AK1233" s="151">
        <v>0</v>
      </c>
    </row>
    <row r="1234" spans="1:37" x14ac:dyDescent="0.2">
      <c r="A1234" s="149" t="s">
        <v>2748</v>
      </c>
      <c r="B1234" s="66" t="s">
        <v>2749</v>
      </c>
      <c r="C1234" s="67">
        <v>58</v>
      </c>
      <c r="D1234" s="84" t="s">
        <v>349</v>
      </c>
      <c r="E1234" s="85">
        <v>81.754188010078195</v>
      </c>
      <c r="F1234" s="91">
        <v>81.750982491457293</v>
      </c>
      <c r="G1234" s="86">
        <v>28.816971297786299</v>
      </c>
      <c r="H1234" s="86">
        <v>28.8163301940621</v>
      </c>
      <c r="I1234" s="86">
        <v>25.36</v>
      </c>
      <c r="J1234" s="86">
        <v>13.88</v>
      </c>
      <c r="K1234" s="87">
        <v>0</v>
      </c>
      <c r="L1234" s="85">
        <v>9.9999999966999993E-3</v>
      </c>
      <c r="M1234" s="86">
        <v>0.142492796338787</v>
      </c>
      <c r="N1234" s="86">
        <v>95.600148530983105</v>
      </c>
      <c r="O1234" s="86">
        <v>60.681620765418202</v>
      </c>
      <c r="P1234" s="86">
        <v>0.38700000000000001</v>
      </c>
      <c r="Q1234" s="88">
        <v>0.73370000000000002</v>
      </c>
      <c r="R1234" s="85">
        <v>3.2894736842105303E-2</v>
      </c>
      <c r="S1234" s="86">
        <v>0</v>
      </c>
      <c r="T1234" s="86">
        <v>2.57</v>
      </c>
      <c r="U1234" s="88">
        <v>0.178226835319686</v>
      </c>
      <c r="V1234" s="89">
        <v>4.8</v>
      </c>
      <c r="W1234" s="85">
        <v>62.560638786754502</v>
      </c>
      <c r="X1234" s="88">
        <v>45.933333333299998</v>
      </c>
      <c r="Y1234" s="85">
        <v>-36.44</v>
      </c>
      <c r="Z1234" s="88">
        <v>-99.4</v>
      </c>
      <c r="AA1234" s="85">
        <v>0.03</v>
      </c>
      <c r="AB1234" s="91">
        <v>0.03</v>
      </c>
      <c r="AC1234" s="86">
        <v>0.02</v>
      </c>
      <c r="AD1234" s="86">
        <v>0.02</v>
      </c>
      <c r="AE1234" s="86">
        <v>0</v>
      </c>
      <c r="AF1234" s="88">
        <v>45.564201339900002</v>
      </c>
      <c r="AG1234" s="85">
        <v>0</v>
      </c>
      <c r="AH1234" s="86">
        <v>0.11622</v>
      </c>
      <c r="AI1234" s="88">
        <v>6.1404000060100002E-2</v>
      </c>
      <c r="AJ1234" s="150">
        <v>1</v>
      </c>
      <c r="AK1234" s="151">
        <v>0</v>
      </c>
    </row>
    <row r="1235" spans="1:37" x14ac:dyDescent="0.2">
      <c r="A1235" s="149" t="s">
        <v>2750</v>
      </c>
      <c r="B1235" s="66" t="s">
        <v>2751</v>
      </c>
      <c r="C1235" s="67">
        <v>58</v>
      </c>
      <c r="D1235" s="84" t="s">
        <v>349</v>
      </c>
      <c r="E1235" s="85">
        <v>92.517858298983498</v>
      </c>
      <c r="F1235" s="91">
        <v>92.517858298983498</v>
      </c>
      <c r="G1235" s="86">
        <v>33.949111940781698</v>
      </c>
      <c r="H1235" s="86">
        <v>33.949111940781698</v>
      </c>
      <c r="I1235" s="86">
        <v>22.68</v>
      </c>
      <c r="J1235" s="86">
        <v>9.66</v>
      </c>
      <c r="K1235" s="87">
        <v>0</v>
      </c>
      <c r="L1235" s="85">
        <v>0</v>
      </c>
      <c r="M1235" s="86">
        <v>3.4556444828516103E-4</v>
      </c>
      <c r="N1235" s="86">
        <v>94.605893981050201</v>
      </c>
      <c r="O1235" s="86">
        <v>63.022093210772503</v>
      </c>
      <c r="P1235" s="86">
        <v>0.216</v>
      </c>
      <c r="Q1235" s="88">
        <v>0.93520000000000003</v>
      </c>
      <c r="R1235" s="85">
        <v>3.4036759700476503E-2</v>
      </c>
      <c r="S1235" s="86">
        <v>0</v>
      </c>
      <c r="T1235" s="86">
        <v>1.96</v>
      </c>
      <c r="U1235" s="88">
        <v>0.13596046356043801</v>
      </c>
      <c r="V1235" s="89">
        <v>4.8899999999999997</v>
      </c>
      <c r="W1235" s="85">
        <v>61.368963268274101</v>
      </c>
      <c r="X1235" s="88">
        <v>55.066666666700002</v>
      </c>
      <c r="Y1235" s="85">
        <v>99.72</v>
      </c>
      <c r="Z1235" s="88">
        <v>100</v>
      </c>
      <c r="AA1235" s="85">
        <v>0</v>
      </c>
      <c r="AB1235" s="91">
        <v>0</v>
      </c>
      <c r="AC1235" s="86">
        <v>0</v>
      </c>
      <c r="AD1235" s="86">
        <v>0</v>
      </c>
      <c r="AE1235" s="86">
        <v>0</v>
      </c>
      <c r="AF1235" s="88">
        <v>44.716098873699998</v>
      </c>
      <c r="AG1235" s="85">
        <v>0</v>
      </c>
      <c r="AH1235" s="86">
        <v>2.7862999999999999E-2</v>
      </c>
      <c r="AI1235" s="88">
        <v>2.02600000242E-2</v>
      </c>
      <c r="AJ1235" s="150">
        <v>1</v>
      </c>
      <c r="AK1235" s="151">
        <v>0</v>
      </c>
    </row>
    <row r="1236" spans="1:37" x14ac:dyDescent="0.2">
      <c r="A1236" s="149" t="s">
        <v>2752</v>
      </c>
      <c r="B1236" s="66" t="s">
        <v>2753</v>
      </c>
      <c r="C1236" s="67">
        <v>58</v>
      </c>
      <c r="D1236" s="84" t="s">
        <v>349</v>
      </c>
      <c r="E1236" s="85">
        <v>97.633915783443101</v>
      </c>
      <c r="F1236" s="91">
        <v>97.596677169865401</v>
      </c>
      <c r="G1236" s="86">
        <v>44.366943569177899</v>
      </c>
      <c r="H1236" s="86">
        <v>44.3297049556001</v>
      </c>
      <c r="I1236" s="86">
        <v>1.66</v>
      </c>
      <c r="J1236" s="86">
        <v>1.48</v>
      </c>
      <c r="K1236" s="87">
        <v>0</v>
      </c>
      <c r="L1236" s="85">
        <v>0</v>
      </c>
      <c r="M1236" s="86">
        <v>0</v>
      </c>
      <c r="N1236" s="86">
        <v>97.9485901139346</v>
      </c>
      <c r="O1236" s="86">
        <v>87.236269930745706</v>
      </c>
      <c r="P1236" s="86">
        <v>6.0000000000000001E-3</v>
      </c>
      <c r="Q1236" s="88">
        <v>0.3024</v>
      </c>
      <c r="R1236" s="85">
        <v>0</v>
      </c>
      <c r="S1236" s="86">
        <v>0</v>
      </c>
      <c r="T1236" s="86">
        <v>1.1299999999999999</v>
      </c>
      <c r="U1236" s="88">
        <v>1.0025780578630799E-2</v>
      </c>
      <c r="V1236" s="89">
        <v>4.96</v>
      </c>
      <c r="W1236" s="85">
        <v>64.747770398444203</v>
      </c>
      <c r="X1236" s="88">
        <v>62.9</v>
      </c>
      <c r="Y1236" s="85">
        <v>100</v>
      </c>
      <c r="Z1236" s="88"/>
      <c r="AA1236" s="85">
        <v>0</v>
      </c>
      <c r="AB1236" s="91">
        <v>0.03</v>
      </c>
      <c r="AC1236" s="86">
        <v>0</v>
      </c>
      <c r="AD1236" s="86">
        <v>0.03</v>
      </c>
      <c r="AE1236" s="86">
        <v>0</v>
      </c>
      <c r="AF1236" s="88">
        <v>14.981499683999999</v>
      </c>
      <c r="AG1236" s="85">
        <v>0</v>
      </c>
      <c r="AH1236" s="86">
        <v>6.3449999999999999E-3</v>
      </c>
      <c r="AI1236" s="88">
        <v>7.3269999998100003E-3</v>
      </c>
      <c r="AJ1236" s="150">
        <v>1.06</v>
      </c>
      <c r="AK1236" s="151">
        <v>0</v>
      </c>
    </row>
    <row r="1237" spans="1:37" x14ac:dyDescent="0.2">
      <c r="A1237" s="149" t="s">
        <v>2754</v>
      </c>
      <c r="B1237" s="66" t="s">
        <v>2755</v>
      </c>
      <c r="C1237" s="67">
        <v>58</v>
      </c>
      <c r="D1237" s="84" t="s">
        <v>349</v>
      </c>
      <c r="E1237" s="85">
        <v>97.204588004906498</v>
      </c>
      <c r="F1237" s="91">
        <v>97.179481661609501</v>
      </c>
      <c r="G1237" s="86">
        <v>47.347694161699202</v>
      </c>
      <c r="H1237" s="86">
        <v>47.341238244851397</v>
      </c>
      <c r="I1237" s="86">
        <v>2.52</v>
      </c>
      <c r="J1237" s="86">
        <v>2.87</v>
      </c>
      <c r="K1237" s="87">
        <v>0</v>
      </c>
      <c r="L1237" s="85">
        <v>9.9999999979799997E-3</v>
      </c>
      <c r="M1237" s="86">
        <v>1.0157611369272E-4</v>
      </c>
      <c r="N1237" s="86">
        <v>97.669944263715607</v>
      </c>
      <c r="O1237" s="86">
        <v>96.840202458423704</v>
      </c>
      <c r="P1237" s="86">
        <v>3.1E-2</v>
      </c>
      <c r="Q1237" s="88">
        <v>0.26300000000000001</v>
      </c>
      <c r="R1237" s="85">
        <v>1.9286403085824501E-2</v>
      </c>
      <c r="S1237" s="86">
        <v>0.1</v>
      </c>
      <c r="T1237" s="86">
        <v>0.55000000000000004</v>
      </c>
      <c r="U1237" s="88">
        <v>3.4431556521551998E-2</v>
      </c>
      <c r="V1237" s="89">
        <v>4.91</v>
      </c>
      <c r="W1237" s="85">
        <v>64.169662406528005</v>
      </c>
      <c r="X1237" s="88">
        <v>61.6</v>
      </c>
      <c r="Y1237" s="85">
        <v>97.52000000000001</v>
      </c>
      <c r="Z1237" s="88">
        <v>-77.039999999999992</v>
      </c>
      <c r="AA1237" s="85">
        <v>0.01</v>
      </c>
      <c r="AB1237" s="91">
        <v>0.01</v>
      </c>
      <c r="AC1237" s="86">
        <v>0</v>
      </c>
      <c r="AD1237" s="86">
        <v>0</v>
      </c>
      <c r="AE1237" s="86">
        <v>0</v>
      </c>
      <c r="AF1237" s="88">
        <v>14.9412002533</v>
      </c>
      <c r="AG1237" s="85">
        <v>0</v>
      </c>
      <c r="AH1237" s="86">
        <v>2.4771999999999999E-2</v>
      </c>
      <c r="AI1237" s="88">
        <v>7.3270000015700004E-3</v>
      </c>
      <c r="AJ1237" s="150">
        <v>1.07</v>
      </c>
      <c r="AK1237" s="151">
        <v>0</v>
      </c>
    </row>
    <row r="1238" spans="1:37" x14ac:dyDescent="0.2">
      <c r="A1238" s="149" t="s">
        <v>2756</v>
      </c>
      <c r="B1238" s="66" t="s">
        <v>2757</v>
      </c>
      <c r="C1238" s="67">
        <v>58</v>
      </c>
      <c r="D1238" s="84" t="s">
        <v>349</v>
      </c>
      <c r="E1238" s="85">
        <v>98.291095819213695</v>
      </c>
      <c r="F1238" s="91">
        <v>98.291095819213695</v>
      </c>
      <c r="G1238" s="86">
        <v>38.605226502567497</v>
      </c>
      <c r="H1238" s="86">
        <v>38.605226502567497</v>
      </c>
      <c r="I1238" s="86">
        <v>0.05</v>
      </c>
      <c r="J1238" s="86">
        <v>0.04</v>
      </c>
      <c r="K1238" s="87">
        <v>0</v>
      </c>
      <c r="L1238" s="85">
        <v>0</v>
      </c>
      <c r="M1238" s="86">
        <v>0</v>
      </c>
      <c r="N1238" s="86">
        <v>98.444538437136501</v>
      </c>
      <c r="O1238" s="86">
        <v>70.921219822109293</v>
      </c>
      <c r="P1238" s="86">
        <v>0</v>
      </c>
      <c r="Q1238" s="88">
        <v>0.18479999999999999</v>
      </c>
      <c r="R1238" s="85">
        <v>0</v>
      </c>
      <c r="S1238" s="86">
        <v>0</v>
      </c>
      <c r="T1238" s="86">
        <v>0.48</v>
      </c>
      <c r="U1238" s="88">
        <v>0</v>
      </c>
      <c r="V1238" s="89">
        <v>4.96</v>
      </c>
      <c r="W1238" s="85">
        <v>68.820020546087505</v>
      </c>
      <c r="X1238" s="88">
        <v>70.066666666700002</v>
      </c>
      <c r="Y1238" s="85">
        <v>100</v>
      </c>
      <c r="Z1238" s="88">
        <v>7.1400000000000006</v>
      </c>
      <c r="AA1238" s="85">
        <v>0</v>
      </c>
      <c r="AB1238" s="91">
        <v>0</v>
      </c>
      <c r="AC1238" s="86">
        <v>0</v>
      </c>
      <c r="AD1238" s="86">
        <v>0</v>
      </c>
      <c r="AE1238" s="86">
        <v>0</v>
      </c>
      <c r="AF1238" s="88">
        <v>7.4766998363999999</v>
      </c>
      <c r="AG1238" s="85">
        <v>0</v>
      </c>
      <c r="AH1238" s="86">
        <v>2.2699999999999999E-4</v>
      </c>
      <c r="AI1238" s="88">
        <v>0</v>
      </c>
      <c r="AJ1238" s="150">
        <v>1</v>
      </c>
      <c r="AK1238" s="151">
        <v>0</v>
      </c>
    </row>
    <row r="1239" spans="1:37" x14ac:dyDescent="0.2">
      <c r="A1239" s="149" t="s">
        <v>2758</v>
      </c>
      <c r="B1239" s="66" t="s">
        <v>2759</v>
      </c>
      <c r="C1239" s="67">
        <v>58</v>
      </c>
      <c r="D1239" s="84" t="s">
        <v>349</v>
      </c>
      <c r="E1239" s="85">
        <v>98.240163893133598</v>
      </c>
      <c r="F1239" s="91">
        <v>98.230928112038399</v>
      </c>
      <c r="G1239" s="86">
        <v>46.509714362479201</v>
      </c>
      <c r="H1239" s="86">
        <v>46.500478581384002</v>
      </c>
      <c r="I1239" s="86">
        <v>7.0000000000000007E-2</v>
      </c>
      <c r="J1239" s="86">
        <v>0.11</v>
      </c>
      <c r="K1239" s="87">
        <v>0</v>
      </c>
      <c r="L1239" s="85">
        <v>0</v>
      </c>
      <c r="M1239" s="86">
        <v>0</v>
      </c>
      <c r="N1239" s="86">
        <v>98.211004077167004</v>
      </c>
      <c r="O1239" s="86">
        <v>99.775046865236405</v>
      </c>
      <c r="P1239" s="86">
        <v>0</v>
      </c>
      <c r="Q1239" s="88">
        <v>0.16789999999999999</v>
      </c>
      <c r="R1239" s="85">
        <v>0</v>
      </c>
      <c r="S1239" s="86">
        <v>0</v>
      </c>
      <c r="T1239" s="86">
        <v>0.26</v>
      </c>
      <c r="U1239" s="88">
        <v>1.67923292639922E-3</v>
      </c>
      <c r="V1239" s="89">
        <v>4.99</v>
      </c>
      <c r="W1239" s="85">
        <v>61.429358887819902</v>
      </c>
      <c r="X1239" s="88">
        <v>66.533333333300007</v>
      </c>
      <c r="Y1239" s="85">
        <v>100</v>
      </c>
      <c r="Z1239" s="88">
        <v>20.379999999999995</v>
      </c>
      <c r="AA1239" s="85">
        <v>0</v>
      </c>
      <c r="AB1239" s="91">
        <v>0</v>
      </c>
      <c r="AC1239" s="86">
        <v>0</v>
      </c>
      <c r="AD1239" s="86">
        <v>0</v>
      </c>
      <c r="AE1239" s="86">
        <v>0</v>
      </c>
      <c r="AF1239" s="88">
        <v>72.144798307000002</v>
      </c>
      <c r="AG1239" s="85">
        <v>0</v>
      </c>
      <c r="AH1239" s="86">
        <v>7.7499999999999997E-4</v>
      </c>
      <c r="AI1239" s="88">
        <v>0</v>
      </c>
      <c r="AJ1239" s="150">
        <v>1.07</v>
      </c>
      <c r="AK1239" s="151">
        <v>0</v>
      </c>
    </row>
    <row r="1240" spans="1:37" x14ac:dyDescent="0.2">
      <c r="A1240" s="149" t="s">
        <v>2760</v>
      </c>
      <c r="B1240" s="66" t="s">
        <v>2761</v>
      </c>
      <c r="C1240" s="67">
        <v>58</v>
      </c>
      <c r="D1240" s="84" t="s">
        <v>349</v>
      </c>
      <c r="E1240" s="85">
        <v>95.497160522867006</v>
      </c>
      <c r="F1240" s="91">
        <v>95.497160522867006</v>
      </c>
      <c r="G1240" s="86">
        <v>45.053597231089803</v>
      </c>
      <c r="H1240" s="86">
        <v>45.053597231089803</v>
      </c>
      <c r="I1240" s="86">
        <v>8.51</v>
      </c>
      <c r="J1240" s="86">
        <v>8.02</v>
      </c>
      <c r="K1240" s="87">
        <v>0</v>
      </c>
      <c r="L1240" s="85">
        <v>0.59999999978700003</v>
      </c>
      <c r="M1240" s="86">
        <v>0</v>
      </c>
      <c r="N1240" s="86">
        <v>94.410143137902807</v>
      </c>
      <c r="O1240" s="86">
        <v>100</v>
      </c>
      <c r="P1240" s="86">
        <v>1.2E-2</v>
      </c>
      <c r="Q1240" s="88">
        <v>0.59740000000000004</v>
      </c>
      <c r="R1240" s="85">
        <v>0</v>
      </c>
      <c r="S1240" s="86">
        <v>0.3</v>
      </c>
      <c r="T1240" s="86">
        <v>1.49</v>
      </c>
      <c r="U1240" s="88">
        <v>6.2166067408179003E-2</v>
      </c>
      <c r="V1240" s="89">
        <v>4.78</v>
      </c>
      <c r="W1240" s="85">
        <v>64.126382523785495</v>
      </c>
      <c r="X1240" s="88">
        <v>55.933333333299998</v>
      </c>
      <c r="Y1240" s="85">
        <v>-27.900000000000006</v>
      </c>
      <c r="Z1240" s="88"/>
      <c r="AA1240" s="85">
        <v>0</v>
      </c>
      <c r="AB1240" s="91">
        <v>0</v>
      </c>
      <c r="AC1240" s="86">
        <v>0</v>
      </c>
      <c r="AD1240" s="86">
        <v>0</v>
      </c>
      <c r="AE1240" s="86">
        <v>0</v>
      </c>
      <c r="AF1240" s="88">
        <v>37.3075981008</v>
      </c>
      <c r="AG1240" s="85">
        <v>0</v>
      </c>
      <c r="AH1240" s="86">
        <v>2.7604E-2</v>
      </c>
      <c r="AI1240" s="88">
        <v>0</v>
      </c>
      <c r="AJ1240" s="150">
        <v>1.29</v>
      </c>
      <c r="AK1240" s="151">
        <v>0</v>
      </c>
    </row>
    <row r="1241" spans="1:37" x14ac:dyDescent="0.2">
      <c r="A1241" s="149" t="s">
        <v>2762</v>
      </c>
      <c r="B1241" s="66" t="s">
        <v>2763</v>
      </c>
      <c r="C1241" s="67">
        <v>83</v>
      </c>
      <c r="D1241" s="84" t="s">
        <v>349</v>
      </c>
      <c r="E1241" s="85">
        <v>60.165962207856801</v>
      </c>
      <c r="F1241" s="91">
        <v>60.165962207856801</v>
      </c>
      <c r="G1241" s="86">
        <v>26.507334659373399</v>
      </c>
      <c r="H1241" s="86">
        <v>26.507334659373399</v>
      </c>
      <c r="I1241" s="86">
        <v>8.91</v>
      </c>
      <c r="J1241" s="86">
        <v>20.96</v>
      </c>
      <c r="K1241" s="87">
        <v>0</v>
      </c>
      <c r="L1241" s="85">
        <v>3.5899999891399998</v>
      </c>
      <c r="M1241" s="86">
        <v>4.9659325645863897E-4</v>
      </c>
      <c r="N1241" s="86">
        <v>61.359299850193203</v>
      </c>
      <c r="O1241" s="86">
        <v>66.617620011035498</v>
      </c>
      <c r="P1241" s="86">
        <v>0.48499999999999999</v>
      </c>
      <c r="Q1241" s="88">
        <v>1.623</v>
      </c>
      <c r="R1241" s="85">
        <v>2.89519397799653E-2</v>
      </c>
      <c r="S1241" s="86">
        <v>3.7</v>
      </c>
      <c r="T1241" s="86">
        <v>1.87</v>
      </c>
      <c r="U1241" s="88">
        <v>2.5578070611635999</v>
      </c>
      <c r="V1241" s="89">
        <v>4.25</v>
      </c>
      <c r="W1241" s="85">
        <v>53.239257158602399</v>
      </c>
      <c r="X1241" s="88">
        <v>51.133333333300001</v>
      </c>
      <c r="Y1241" s="85">
        <v>100</v>
      </c>
      <c r="Z1241" s="88"/>
      <c r="AA1241" s="85">
        <v>0.05</v>
      </c>
      <c r="AB1241" s="91">
        <v>0.05</v>
      </c>
      <c r="AC1241" s="86">
        <v>0.04</v>
      </c>
      <c r="AD1241" s="86">
        <v>0.04</v>
      </c>
      <c r="AE1241" s="86">
        <v>0</v>
      </c>
      <c r="AF1241" s="88">
        <v>0.10880000111300001</v>
      </c>
      <c r="AG1241" s="85">
        <v>0</v>
      </c>
      <c r="AH1241" s="86">
        <v>8.4039000000000003E-2</v>
      </c>
      <c r="AI1241" s="88">
        <v>2.9307999945599999E-2</v>
      </c>
      <c r="AJ1241" s="150">
        <v>1.1499999999999999</v>
      </c>
      <c r="AK1241" s="151">
        <v>0</v>
      </c>
    </row>
    <row r="1242" spans="1:37" x14ac:dyDescent="0.2">
      <c r="A1242" s="149" t="s">
        <v>563</v>
      </c>
      <c r="B1242" s="66" t="s">
        <v>2764</v>
      </c>
      <c r="C1242" s="67">
        <v>58</v>
      </c>
      <c r="D1242" s="84" t="s">
        <v>349</v>
      </c>
      <c r="E1242" s="85">
        <v>95.522925214136606</v>
      </c>
      <c r="F1242" s="91">
        <v>95.522925214136606</v>
      </c>
      <c r="G1242" s="86">
        <v>47.131649031886603</v>
      </c>
      <c r="H1242" s="86">
        <v>47.131649031886603</v>
      </c>
      <c r="I1242" s="86">
        <v>10.39</v>
      </c>
      <c r="J1242" s="86">
        <v>6.84</v>
      </c>
      <c r="K1242" s="87">
        <v>0</v>
      </c>
      <c r="L1242" s="85">
        <v>9.9999999963400008E-3</v>
      </c>
      <c r="M1242" s="86">
        <v>2.6945848154123798E-2</v>
      </c>
      <c r="N1242" s="86">
        <v>97.341198091116595</v>
      </c>
      <c r="O1242" s="86">
        <v>100</v>
      </c>
      <c r="P1242" s="86">
        <v>1.4999999999999999E-2</v>
      </c>
      <c r="Q1242" s="88">
        <v>0.7198</v>
      </c>
      <c r="R1242" s="85">
        <v>5.4466230936819203E-2</v>
      </c>
      <c r="S1242" s="86">
        <v>0.2</v>
      </c>
      <c r="T1242" s="86">
        <v>1.57</v>
      </c>
      <c r="U1242" s="88">
        <v>6.3341250989707096E-2</v>
      </c>
      <c r="V1242" s="89">
        <v>4.96</v>
      </c>
      <c r="W1242" s="85">
        <v>62.868145080176703</v>
      </c>
      <c r="X1242" s="88"/>
      <c r="Y1242" s="85">
        <v>99.080000000000013</v>
      </c>
      <c r="Z1242" s="88">
        <v>-88.48</v>
      </c>
      <c r="AA1242" s="85">
        <v>0</v>
      </c>
      <c r="AB1242" s="91">
        <v>0</v>
      </c>
      <c r="AC1242" s="86">
        <v>0</v>
      </c>
      <c r="AD1242" s="86">
        <v>0</v>
      </c>
      <c r="AE1242" s="86">
        <v>0</v>
      </c>
      <c r="AF1242" s="88">
        <v>35.298900591299997</v>
      </c>
      <c r="AG1242" s="85">
        <v>0</v>
      </c>
      <c r="AH1242" s="86">
        <v>2.8753999999999998E-2</v>
      </c>
      <c r="AI1242" s="88">
        <v>0</v>
      </c>
      <c r="AJ1242" s="150">
        <v>1.1499999999999999</v>
      </c>
      <c r="AK1242" s="151">
        <v>0</v>
      </c>
    </row>
    <row r="1243" spans="1:37" x14ac:dyDescent="0.2">
      <c r="A1243" s="149" t="s">
        <v>2765</v>
      </c>
      <c r="B1243" s="66" t="s">
        <v>2766</v>
      </c>
      <c r="C1243" s="67">
        <v>58</v>
      </c>
      <c r="D1243" s="84" t="s">
        <v>349</v>
      </c>
      <c r="E1243" s="85">
        <v>96.463451430023298</v>
      </c>
      <c r="F1243" s="91">
        <v>96.463451430023298</v>
      </c>
      <c r="G1243" s="86">
        <v>36.138857569357299</v>
      </c>
      <c r="H1243" s="86">
        <v>36.138857569357299</v>
      </c>
      <c r="I1243" s="86">
        <v>0</v>
      </c>
      <c r="J1243" s="86">
        <v>0.02</v>
      </c>
      <c r="K1243" s="87">
        <v>0</v>
      </c>
      <c r="L1243" s="85">
        <v>0</v>
      </c>
      <c r="M1243" s="86">
        <v>0</v>
      </c>
      <c r="N1243" s="86">
        <v>99.132053097928093</v>
      </c>
      <c r="O1243" s="86">
        <v>60.772618829142999</v>
      </c>
      <c r="P1243" s="86">
        <v>0</v>
      </c>
      <c r="Q1243" s="88">
        <v>0</v>
      </c>
      <c r="R1243" s="85">
        <v>0</v>
      </c>
      <c r="S1243" s="86">
        <v>0</v>
      </c>
      <c r="T1243" s="86">
        <v>0.22</v>
      </c>
      <c r="U1243" s="88">
        <v>0</v>
      </c>
      <c r="V1243" s="89">
        <v>4.93</v>
      </c>
      <c r="W1243" s="85">
        <v>69.580594040720001</v>
      </c>
      <c r="X1243" s="88"/>
      <c r="Y1243" s="85">
        <v>100</v>
      </c>
      <c r="Z1243" s="88">
        <v>-29.42</v>
      </c>
      <c r="AA1243" s="85">
        <v>0</v>
      </c>
      <c r="AB1243" s="91">
        <v>0</v>
      </c>
      <c r="AC1243" s="86">
        <v>0</v>
      </c>
      <c r="AD1243" s="86">
        <v>0</v>
      </c>
      <c r="AE1243" s="86">
        <v>0</v>
      </c>
      <c r="AF1243" s="88">
        <v>3.3991000639500002</v>
      </c>
      <c r="AG1243" s="85">
        <v>0</v>
      </c>
      <c r="AH1243" s="86">
        <v>1.37E-4</v>
      </c>
      <c r="AI1243" s="88">
        <v>0</v>
      </c>
      <c r="AJ1243" s="150">
        <v>1</v>
      </c>
      <c r="AK1243" s="151">
        <v>0</v>
      </c>
    </row>
    <row r="1244" spans="1:37" x14ac:dyDescent="0.2">
      <c r="A1244" s="149" t="s">
        <v>599</v>
      </c>
      <c r="B1244" s="66" t="s">
        <v>2767</v>
      </c>
      <c r="C1244" s="67">
        <v>58</v>
      </c>
      <c r="D1244" s="84" t="s">
        <v>349</v>
      </c>
      <c r="E1244" s="85">
        <v>98.778029829983296</v>
      </c>
      <c r="F1244" s="91">
        <v>98.778029829983296</v>
      </c>
      <c r="G1244" s="86">
        <v>44.8350814515045</v>
      </c>
      <c r="H1244" s="86">
        <v>44.8350814515045</v>
      </c>
      <c r="I1244" s="86">
        <v>3.52</v>
      </c>
      <c r="J1244" s="86">
        <v>2.0099999999999998</v>
      </c>
      <c r="K1244" s="87">
        <v>0</v>
      </c>
      <c r="L1244" s="85">
        <v>1.00000000105E-2</v>
      </c>
      <c r="M1244" s="86">
        <v>0</v>
      </c>
      <c r="N1244" s="86">
        <v>97.114672063873996</v>
      </c>
      <c r="O1244" s="86">
        <v>95.2764170748775</v>
      </c>
      <c r="P1244" s="86">
        <v>5.0000000000000001E-3</v>
      </c>
      <c r="Q1244" s="88">
        <v>0.47420000000000001</v>
      </c>
      <c r="R1244" s="85">
        <v>0</v>
      </c>
      <c r="S1244" s="86">
        <v>0.1</v>
      </c>
      <c r="T1244" s="86">
        <v>0.76</v>
      </c>
      <c r="U1244" s="88">
        <v>6.32326090564904E-3</v>
      </c>
      <c r="V1244" s="89">
        <v>4.99</v>
      </c>
      <c r="W1244" s="85">
        <v>68.090947720355402</v>
      </c>
      <c r="X1244" s="88">
        <v>67.599999999999994</v>
      </c>
      <c r="Y1244" s="85">
        <v>100</v>
      </c>
      <c r="Z1244" s="88">
        <v>-25.92</v>
      </c>
      <c r="AA1244" s="85">
        <v>0</v>
      </c>
      <c r="AB1244" s="91">
        <v>0</v>
      </c>
      <c r="AC1244" s="86">
        <v>0</v>
      </c>
      <c r="AD1244" s="86">
        <v>0</v>
      </c>
      <c r="AE1244" s="86">
        <v>0</v>
      </c>
      <c r="AF1244" s="88">
        <v>60.946201388699997</v>
      </c>
      <c r="AG1244" s="85">
        <v>0</v>
      </c>
      <c r="AH1244" s="86">
        <v>1.6101000000000001E-2</v>
      </c>
      <c r="AI1244" s="88">
        <v>1.46539999893E-2</v>
      </c>
      <c r="AJ1244" s="150">
        <v>1.1100000000000001</v>
      </c>
      <c r="AK1244" s="151">
        <v>0</v>
      </c>
    </row>
    <row r="1245" spans="1:37" x14ac:dyDescent="0.2">
      <c r="A1245" s="149" t="s">
        <v>2768</v>
      </c>
      <c r="B1245" s="66" t="s">
        <v>2769</v>
      </c>
      <c r="C1245" s="67">
        <v>83</v>
      </c>
      <c r="D1245" s="84" t="s">
        <v>349</v>
      </c>
      <c r="E1245" s="85">
        <v>66.291678385050503</v>
      </c>
      <c r="F1245" s="91">
        <v>66.2846473547702</v>
      </c>
      <c r="G1245" s="86">
        <v>37.424611730883399</v>
      </c>
      <c r="H1245" s="86">
        <v>37.417580700603096</v>
      </c>
      <c r="I1245" s="86">
        <v>13.67</v>
      </c>
      <c r="J1245" s="86">
        <v>12.54</v>
      </c>
      <c r="K1245" s="87">
        <v>0</v>
      </c>
      <c r="L1245" s="85">
        <v>2.7499999988599999</v>
      </c>
      <c r="M1245" s="86">
        <v>8.6345382622564696E-4</v>
      </c>
      <c r="N1245" s="86">
        <v>65.9678182299225</v>
      </c>
      <c r="O1245" s="86">
        <v>94.751330519361403</v>
      </c>
      <c r="P1245" s="86">
        <v>0.224</v>
      </c>
      <c r="Q1245" s="88">
        <v>1.5972</v>
      </c>
      <c r="R1245" s="85">
        <v>7.9586152009550291E-3</v>
      </c>
      <c r="S1245" s="86">
        <v>3.8</v>
      </c>
      <c r="T1245" s="86">
        <v>1.51</v>
      </c>
      <c r="U1245" s="88">
        <v>3.9428455360769998</v>
      </c>
      <c r="V1245" s="89">
        <v>4.32</v>
      </c>
      <c r="W1245" s="85">
        <v>54.967746305831099</v>
      </c>
      <c r="X1245" s="88">
        <v>48.666666666700003</v>
      </c>
      <c r="Y1245" s="85">
        <v>100</v>
      </c>
      <c r="Z1245" s="88"/>
      <c r="AA1245" s="85">
        <v>0</v>
      </c>
      <c r="AB1245" s="91">
        <v>0</v>
      </c>
      <c r="AC1245" s="86">
        <v>0</v>
      </c>
      <c r="AD1245" s="86">
        <v>0</v>
      </c>
      <c r="AE1245" s="86">
        <v>0</v>
      </c>
      <c r="AF1245" s="88">
        <v>0.84560000861399998</v>
      </c>
      <c r="AG1245" s="85">
        <v>0</v>
      </c>
      <c r="AH1245" s="86">
        <v>9.5737000000000003E-2</v>
      </c>
      <c r="AI1245" s="88">
        <v>2.1980999965200001E-2</v>
      </c>
      <c r="AJ1245" s="150">
        <v>1.18</v>
      </c>
      <c r="AK1245" s="151">
        <v>0</v>
      </c>
    </row>
    <row r="1246" spans="1:37" x14ac:dyDescent="0.2">
      <c r="A1246" s="149" t="s">
        <v>2770</v>
      </c>
      <c r="B1246" s="66" t="s">
        <v>2771</v>
      </c>
      <c r="C1246" s="67">
        <v>58</v>
      </c>
      <c r="D1246" s="84" t="s">
        <v>349</v>
      </c>
      <c r="E1246" s="85">
        <v>65.589769271170496</v>
      </c>
      <c r="F1246" s="91">
        <v>65.573890632824799</v>
      </c>
      <c r="G1246" s="86">
        <v>43.926420832773502</v>
      </c>
      <c r="H1246" s="86">
        <v>43.916649363022302</v>
      </c>
      <c r="I1246" s="86">
        <v>6.22</v>
      </c>
      <c r="J1246" s="86">
        <v>7.89</v>
      </c>
      <c r="K1246" s="87">
        <v>0</v>
      </c>
      <c r="L1246" s="85">
        <v>4.0200000026499998</v>
      </c>
      <c r="M1246" s="86">
        <v>0</v>
      </c>
      <c r="N1246" s="86">
        <v>64.785589228910297</v>
      </c>
      <c r="O1246" s="86">
        <v>78.844711177794494</v>
      </c>
      <c r="P1246" s="86">
        <v>0.27200000000000002</v>
      </c>
      <c r="Q1246" s="88">
        <v>1.425</v>
      </c>
      <c r="R1246" s="85">
        <v>0</v>
      </c>
      <c r="S1246" s="86">
        <v>3.8</v>
      </c>
      <c r="T1246" s="86">
        <v>1.38</v>
      </c>
      <c r="U1246" s="88">
        <v>3.51650767671092</v>
      </c>
      <c r="V1246" s="89">
        <v>4.28</v>
      </c>
      <c r="W1246" s="85">
        <v>56.671265702421103</v>
      </c>
      <c r="X1246" s="88">
        <v>40.166666666700003</v>
      </c>
      <c r="Y1246" s="85">
        <v>100</v>
      </c>
      <c r="Z1246" s="88"/>
      <c r="AA1246" s="85">
        <v>0</v>
      </c>
      <c r="AB1246" s="91">
        <v>0</v>
      </c>
      <c r="AC1246" s="86">
        <v>0</v>
      </c>
      <c r="AD1246" s="86">
        <v>0</v>
      </c>
      <c r="AE1246" s="86">
        <v>0</v>
      </c>
      <c r="AF1246" s="88">
        <v>0</v>
      </c>
      <c r="AG1246" s="85">
        <v>1.32160000179E-2</v>
      </c>
      <c r="AH1246" s="86">
        <v>3.8235999999999999E-2</v>
      </c>
      <c r="AI1246" s="88">
        <v>7.3270000099199999E-3</v>
      </c>
      <c r="AJ1246" s="150">
        <v>1.18</v>
      </c>
      <c r="AK1246" s="151">
        <v>0</v>
      </c>
    </row>
    <row r="1247" spans="1:37" x14ac:dyDescent="0.2">
      <c r="A1247" s="149" t="s">
        <v>408</v>
      </c>
      <c r="B1247" s="66" t="s">
        <v>2772</v>
      </c>
      <c r="C1247" s="67">
        <v>58</v>
      </c>
      <c r="D1247" s="84" t="s">
        <v>349</v>
      </c>
      <c r="E1247" s="85">
        <v>27.944889132434401</v>
      </c>
      <c r="F1247" s="91">
        <v>27.944889132434401</v>
      </c>
      <c r="G1247" s="86">
        <v>18.279938156838998</v>
      </c>
      <c r="H1247" s="86">
        <v>18.279938156838998</v>
      </c>
      <c r="I1247" s="86">
        <v>43.59</v>
      </c>
      <c r="J1247" s="86">
        <v>35.869999999999997</v>
      </c>
      <c r="K1247" s="87">
        <v>1.09E-2</v>
      </c>
      <c r="L1247" s="85">
        <v>9.8300000009899993</v>
      </c>
      <c r="M1247" s="86">
        <v>0</v>
      </c>
      <c r="N1247" s="86">
        <v>29.5586863678759</v>
      </c>
      <c r="O1247" s="86">
        <v>31.603935870088801</v>
      </c>
      <c r="P1247" s="86">
        <v>0.97799999999999998</v>
      </c>
      <c r="Q1247" s="88">
        <v>1.2938000000000001</v>
      </c>
      <c r="R1247" s="85">
        <v>0</v>
      </c>
      <c r="S1247" s="86">
        <v>6.1</v>
      </c>
      <c r="T1247" s="86">
        <v>1.22</v>
      </c>
      <c r="U1247" s="88">
        <v>3.8612834412979198</v>
      </c>
      <c r="V1247" s="89">
        <v>3.18</v>
      </c>
      <c r="W1247" s="85">
        <v>47.431743079796703</v>
      </c>
      <c r="X1247" s="88">
        <v>39.366666666699999</v>
      </c>
      <c r="Y1247" s="85">
        <v>-100</v>
      </c>
      <c r="Z1247" s="88"/>
      <c r="AA1247" s="85">
        <v>0</v>
      </c>
      <c r="AB1247" s="91">
        <v>0</v>
      </c>
      <c r="AC1247" s="86">
        <v>0</v>
      </c>
      <c r="AD1247" s="86">
        <v>0</v>
      </c>
      <c r="AE1247" s="86">
        <v>0</v>
      </c>
      <c r="AF1247" s="88">
        <v>0</v>
      </c>
      <c r="AG1247" s="85">
        <v>0</v>
      </c>
      <c r="AH1247" s="86">
        <v>0.22872899999999999</v>
      </c>
      <c r="AI1247" s="88">
        <v>0.102578000147</v>
      </c>
      <c r="AJ1247" s="150">
        <v>1.08</v>
      </c>
      <c r="AK1247" s="151">
        <v>0</v>
      </c>
    </row>
    <row r="1248" spans="1:37" x14ac:dyDescent="0.2">
      <c r="A1248" s="149" t="s">
        <v>2773</v>
      </c>
      <c r="B1248" s="66" t="s">
        <v>2774</v>
      </c>
      <c r="C1248" s="67">
        <v>83</v>
      </c>
      <c r="D1248" s="84" t="s">
        <v>349</v>
      </c>
      <c r="E1248" s="85">
        <v>61.528245990397401</v>
      </c>
      <c r="F1248" s="91">
        <v>61.477168250076602</v>
      </c>
      <c r="G1248" s="86">
        <v>26.185854871113801</v>
      </c>
      <c r="H1248" s="86">
        <v>26.185854871113801</v>
      </c>
      <c r="I1248" s="86">
        <v>37.35</v>
      </c>
      <c r="J1248" s="86">
        <v>22.43</v>
      </c>
      <c r="K1248" s="87">
        <v>0</v>
      </c>
      <c r="L1248" s="85">
        <v>8.8499999964199993</v>
      </c>
      <c r="M1248" s="86">
        <v>0</v>
      </c>
      <c r="N1248" s="86">
        <v>60.567602152611002</v>
      </c>
      <c r="O1248" s="86">
        <v>67.299977291650904</v>
      </c>
      <c r="P1248" s="86">
        <v>0.29699999999999999</v>
      </c>
      <c r="Q1248" s="88">
        <v>1.2864</v>
      </c>
      <c r="R1248" s="85">
        <v>0</v>
      </c>
      <c r="S1248" s="86">
        <v>4.0999999999999996</v>
      </c>
      <c r="T1248" s="86">
        <v>2.0099999999999998</v>
      </c>
      <c r="U1248" s="88">
        <v>5.6389825314128101</v>
      </c>
      <c r="V1248" s="89">
        <v>4.28</v>
      </c>
      <c r="W1248" s="85">
        <v>53.116391850064304</v>
      </c>
      <c r="X1248" s="88">
        <v>45.3</v>
      </c>
      <c r="Y1248" s="85">
        <v>99.4</v>
      </c>
      <c r="Z1248" s="88">
        <v>100</v>
      </c>
      <c r="AA1248" s="85">
        <v>0</v>
      </c>
      <c r="AB1248" s="91">
        <v>0</v>
      </c>
      <c r="AC1248" s="86">
        <v>0</v>
      </c>
      <c r="AD1248" s="86">
        <v>0</v>
      </c>
      <c r="AE1248" s="86">
        <v>0</v>
      </c>
      <c r="AF1248" s="88">
        <v>0.38040000184900002</v>
      </c>
      <c r="AG1248" s="85">
        <v>0</v>
      </c>
      <c r="AH1248" s="86">
        <v>8.1212000000000006E-2</v>
      </c>
      <c r="AI1248" s="88">
        <v>7.3270000007099999E-3</v>
      </c>
      <c r="AJ1248" s="150">
        <v>1.29</v>
      </c>
      <c r="AK1248" s="151">
        <v>0</v>
      </c>
    </row>
    <row r="1249" spans="1:37" x14ac:dyDescent="0.2">
      <c r="A1249" s="149" t="s">
        <v>2775</v>
      </c>
      <c r="B1249" s="66" t="s">
        <v>2776</v>
      </c>
      <c r="C1249" s="67">
        <v>58</v>
      </c>
      <c r="D1249" s="84" t="s">
        <v>349</v>
      </c>
      <c r="E1249" s="85">
        <v>84.141477615194205</v>
      </c>
      <c r="F1249" s="91">
        <v>84.082485861215503</v>
      </c>
      <c r="G1249" s="86">
        <v>32.226169255036702</v>
      </c>
      <c r="H1249" s="86">
        <v>32.183849083704203</v>
      </c>
      <c r="I1249" s="86">
        <v>23.49</v>
      </c>
      <c r="J1249" s="86">
        <v>15.83</v>
      </c>
      <c r="K1249" s="87">
        <v>0</v>
      </c>
      <c r="L1249" s="85">
        <v>3.3600000095000002</v>
      </c>
      <c r="M1249" s="86">
        <v>4.89073676719222E-3</v>
      </c>
      <c r="N1249" s="86">
        <v>84.168609168609194</v>
      </c>
      <c r="O1249" s="86">
        <v>99.651815533290701</v>
      </c>
      <c r="P1249" s="86">
        <v>0.14299999999999999</v>
      </c>
      <c r="Q1249" s="88">
        <v>0.8407</v>
      </c>
      <c r="R1249" s="85">
        <v>2.1468441391154999E-2</v>
      </c>
      <c r="S1249" s="86">
        <v>1.5</v>
      </c>
      <c r="T1249" s="86">
        <v>1.88</v>
      </c>
      <c r="U1249" s="88">
        <v>0.94899778139707902</v>
      </c>
      <c r="V1249" s="89">
        <v>4.57</v>
      </c>
      <c r="W1249" s="85">
        <v>61.194110262395398</v>
      </c>
      <c r="X1249" s="88">
        <v>53</v>
      </c>
      <c r="Y1249" s="85">
        <v>100</v>
      </c>
      <c r="Z1249" s="88">
        <v>-33.340000000000003</v>
      </c>
      <c r="AA1249" s="85">
        <v>0</v>
      </c>
      <c r="AB1249" s="91">
        <v>0</v>
      </c>
      <c r="AC1249" s="86">
        <v>0</v>
      </c>
      <c r="AD1249" s="86">
        <v>0</v>
      </c>
      <c r="AE1249" s="86">
        <v>0</v>
      </c>
      <c r="AF1249" s="88">
        <v>8.3071003194999999</v>
      </c>
      <c r="AG1249" s="85">
        <v>0</v>
      </c>
      <c r="AH1249" s="86">
        <v>7.7998999999999999E-2</v>
      </c>
      <c r="AI1249" s="88">
        <v>2.9308000007200002E-2</v>
      </c>
      <c r="AJ1249" s="150">
        <v>1.29</v>
      </c>
      <c r="AK1249" s="151">
        <v>0</v>
      </c>
    </row>
    <row r="1250" spans="1:37" x14ac:dyDescent="0.2">
      <c r="A1250" s="149" t="s">
        <v>2777</v>
      </c>
      <c r="B1250" s="66" t="s">
        <v>2778</v>
      </c>
      <c r="C1250" s="67">
        <v>83</v>
      </c>
      <c r="D1250" s="84" t="s">
        <v>349</v>
      </c>
      <c r="E1250" s="85">
        <v>38.216208124239301</v>
      </c>
      <c r="F1250" s="91">
        <v>38.091239854464</v>
      </c>
      <c r="G1250" s="86">
        <v>30.6972838927616</v>
      </c>
      <c r="H1250" s="86">
        <v>30.582729645467602</v>
      </c>
      <c r="I1250" s="86">
        <v>19.21</v>
      </c>
      <c r="J1250" s="86">
        <v>30.92</v>
      </c>
      <c r="K1250" s="87">
        <v>7.1999999999999998E-3</v>
      </c>
      <c r="L1250" s="85">
        <v>10.999999999</v>
      </c>
      <c r="M1250" s="86">
        <v>0</v>
      </c>
      <c r="N1250" s="86">
        <v>33.537405500672499</v>
      </c>
      <c r="O1250" s="86">
        <v>60.7974900896699</v>
      </c>
      <c r="P1250" s="86">
        <v>0.72399999999999998</v>
      </c>
      <c r="Q1250" s="88">
        <v>1.0342</v>
      </c>
      <c r="R1250" s="85">
        <v>0</v>
      </c>
      <c r="S1250" s="86">
        <v>5.8</v>
      </c>
      <c r="T1250" s="86">
        <v>1.1100000000000001</v>
      </c>
      <c r="U1250" s="88">
        <v>5.0761850832145496</v>
      </c>
      <c r="V1250" s="89">
        <v>3.71</v>
      </c>
      <c r="W1250" s="85">
        <v>42.965050101239001</v>
      </c>
      <c r="X1250" s="88">
        <v>41.866666666699999</v>
      </c>
      <c r="Y1250" s="85">
        <v>-99.42</v>
      </c>
      <c r="Z1250" s="88"/>
      <c r="AA1250" s="85">
        <v>0.22</v>
      </c>
      <c r="AB1250" s="91">
        <v>0.21</v>
      </c>
      <c r="AC1250" s="86">
        <v>0</v>
      </c>
      <c r="AD1250" s="86">
        <v>0</v>
      </c>
      <c r="AE1250" s="86">
        <v>0</v>
      </c>
      <c r="AF1250" s="88">
        <v>2.5499999520899999E-2</v>
      </c>
      <c r="AG1250" s="85">
        <v>0</v>
      </c>
      <c r="AH1250" s="86">
        <v>0.280223</v>
      </c>
      <c r="AI1250" s="88">
        <v>8.7923999992600005E-2</v>
      </c>
      <c r="AJ1250" s="150">
        <v>1.17</v>
      </c>
      <c r="AK1250" s="151">
        <v>0</v>
      </c>
    </row>
    <row r="1251" spans="1:37" x14ac:dyDescent="0.2">
      <c r="A1251" s="149" t="s">
        <v>2779</v>
      </c>
      <c r="B1251" s="66" t="s">
        <v>2780</v>
      </c>
      <c r="C1251" s="67">
        <v>58</v>
      </c>
      <c r="D1251" s="84" t="s">
        <v>349</v>
      </c>
      <c r="E1251" s="85">
        <v>91.151124850959903</v>
      </c>
      <c r="F1251" s="91">
        <v>91.147555028808497</v>
      </c>
      <c r="G1251" s="86">
        <v>43.804573656140398</v>
      </c>
      <c r="H1251" s="86">
        <v>43.801003833989</v>
      </c>
      <c r="I1251" s="86">
        <v>0.03</v>
      </c>
      <c r="J1251" s="86">
        <v>0.02</v>
      </c>
      <c r="K1251" s="87">
        <v>0</v>
      </c>
      <c r="L1251" s="85">
        <v>0</v>
      </c>
      <c r="M1251" s="86">
        <v>0</v>
      </c>
      <c r="N1251" s="86">
        <v>95.986844681101005</v>
      </c>
      <c r="O1251" s="86">
        <v>73.873581847649902</v>
      </c>
      <c r="P1251" s="86">
        <v>3.0000000000000001E-3</v>
      </c>
      <c r="Q1251" s="88">
        <v>0.40460000000000002</v>
      </c>
      <c r="R1251" s="85">
        <v>0</v>
      </c>
      <c r="S1251" s="86">
        <v>0</v>
      </c>
      <c r="T1251" s="86">
        <v>0.49</v>
      </c>
      <c r="U1251" s="88">
        <v>0</v>
      </c>
      <c r="V1251" s="89">
        <v>4.95</v>
      </c>
      <c r="W1251" s="85">
        <v>56.388585617535099</v>
      </c>
      <c r="X1251" s="88"/>
      <c r="Y1251" s="85"/>
      <c r="Z1251" s="88"/>
      <c r="AA1251" s="85">
        <v>0</v>
      </c>
      <c r="AB1251" s="91">
        <v>0</v>
      </c>
      <c r="AC1251" s="86">
        <v>0</v>
      </c>
      <c r="AD1251" s="86">
        <v>0</v>
      </c>
      <c r="AE1251" s="86">
        <v>0</v>
      </c>
      <c r="AF1251" s="88">
        <v>28.748199445099999</v>
      </c>
      <c r="AG1251" s="85">
        <v>0</v>
      </c>
      <c r="AH1251" s="86">
        <v>1.65E-4</v>
      </c>
      <c r="AI1251" s="88">
        <v>0</v>
      </c>
      <c r="AJ1251" s="150">
        <v>1</v>
      </c>
      <c r="AK1251" s="151">
        <v>0</v>
      </c>
    </row>
    <row r="1252" spans="1:37" x14ac:dyDescent="0.2">
      <c r="A1252" s="149" t="s">
        <v>2781</v>
      </c>
      <c r="B1252" s="66" t="s">
        <v>2782</v>
      </c>
      <c r="C1252" s="67">
        <v>58</v>
      </c>
      <c r="D1252" s="84" t="s">
        <v>349</v>
      </c>
      <c r="E1252" s="85">
        <v>89.992721979621507</v>
      </c>
      <c r="F1252" s="91">
        <v>89.992721979621507</v>
      </c>
      <c r="G1252" s="86">
        <v>39.164847161572098</v>
      </c>
      <c r="H1252" s="86">
        <v>39.164847161572098</v>
      </c>
      <c r="I1252" s="86">
        <v>0</v>
      </c>
      <c r="J1252" s="86">
        <v>0.04</v>
      </c>
      <c r="K1252" s="87">
        <v>0</v>
      </c>
      <c r="L1252" s="85">
        <v>0</v>
      </c>
      <c r="M1252" s="86">
        <v>0</v>
      </c>
      <c r="N1252" s="86">
        <v>97.952801163065899</v>
      </c>
      <c r="O1252" s="86">
        <v>83.826955074875201</v>
      </c>
      <c r="P1252" s="86">
        <v>0</v>
      </c>
      <c r="Q1252" s="88">
        <v>0.74129999999999996</v>
      </c>
      <c r="R1252" s="85">
        <v>0</v>
      </c>
      <c r="S1252" s="86">
        <v>0</v>
      </c>
      <c r="T1252" s="86">
        <v>0.5</v>
      </c>
      <c r="U1252" s="88">
        <v>1.97113051916545E-2</v>
      </c>
      <c r="V1252" s="89">
        <v>5</v>
      </c>
      <c r="W1252" s="85">
        <v>59.131951132374297</v>
      </c>
      <c r="X1252" s="88">
        <v>54.633333333300001</v>
      </c>
      <c r="Y1252" s="85"/>
      <c r="Z1252" s="88"/>
      <c r="AA1252" s="85">
        <v>0</v>
      </c>
      <c r="AB1252" s="91">
        <v>0</v>
      </c>
      <c r="AC1252" s="86">
        <v>0</v>
      </c>
      <c r="AD1252" s="86">
        <v>0</v>
      </c>
      <c r="AE1252" s="86">
        <v>0</v>
      </c>
      <c r="AF1252" s="88">
        <v>19.4757003721</v>
      </c>
      <c r="AG1252" s="85">
        <v>0</v>
      </c>
      <c r="AH1252" s="86">
        <v>1.46E-4</v>
      </c>
      <c r="AI1252" s="88">
        <v>0</v>
      </c>
      <c r="AJ1252" s="150">
        <v>1</v>
      </c>
      <c r="AK1252" s="151">
        <v>0</v>
      </c>
    </row>
    <row r="1253" spans="1:37" x14ac:dyDescent="0.2">
      <c r="A1253" s="149" t="s">
        <v>2783</v>
      </c>
      <c r="B1253" s="66" t="s">
        <v>2784</v>
      </c>
      <c r="C1253" s="67">
        <v>58</v>
      </c>
      <c r="D1253" s="84" t="s">
        <v>349</v>
      </c>
      <c r="E1253" s="85">
        <v>96.878288319887801</v>
      </c>
      <c r="F1253" s="91">
        <v>96.878288319887801</v>
      </c>
      <c r="G1253" s="86">
        <v>34.752718344440503</v>
      </c>
      <c r="H1253" s="86">
        <v>34.752718344440503</v>
      </c>
      <c r="I1253" s="86">
        <v>0.21</v>
      </c>
      <c r="J1253" s="86">
        <v>0.17</v>
      </c>
      <c r="K1253" s="87">
        <v>0</v>
      </c>
      <c r="L1253" s="85">
        <v>0</v>
      </c>
      <c r="M1253" s="86">
        <v>0</v>
      </c>
      <c r="N1253" s="86">
        <v>99.4250929996618</v>
      </c>
      <c r="O1253" s="86">
        <v>100</v>
      </c>
      <c r="P1253" s="86">
        <v>0</v>
      </c>
      <c r="Q1253" s="88">
        <v>0</v>
      </c>
      <c r="R1253" s="85">
        <v>0</v>
      </c>
      <c r="S1253" s="86">
        <v>0</v>
      </c>
      <c r="T1253" s="86">
        <v>0</v>
      </c>
      <c r="U1253" s="88">
        <v>0</v>
      </c>
      <c r="V1253" s="89">
        <v>4.97</v>
      </c>
      <c r="W1253" s="85">
        <v>61.764514288202299</v>
      </c>
      <c r="X1253" s="88">
        <v>59.6</v>
      </c>
      <c r="Y1253" s="85"/>
      <c r="Z1253" s="88">
        <v>-100</v>
      </c>
      <c r="AA1253" s="85">
        <v>0</v>
      </c>
      <c r="AB1253" s="91">
        <v>0</v>
      </c>
      <c r="AC1253" s="86">
        <v>0</v>
      </c>
      <c r="AD1253" s="86">
        <v>0</v>
      </c>
      <c r="AE1253" s="86">
        <v>0</v>
      </c>
      <c r="AF1253" s="88">
        <v>14.4632997847</v>
      </c>
      <c r="AG1253" s="85">
        <v>0</v>
      </c>
      <c r="AH1253" s="86">
        <v>4.86E-4</v>
      </c>
      <c r="AI1253" s="88">
        <v>0</v>
      </c>
      <c r="AJ1253" s="150">
        <v>1</v>
      </c>
      <c r="AK1253" s="151">
        <v>0</v>
      </c>
    </row>
    <row r="1254" spans="1:37" x14ac:dyDescent="0.2">
      <c r="A1254" s="149" t="s">
        <v>2785</v>
      </c>
      <c r="B1254" s="66" t="s">
        <v>2786</v>
      </c>
      <c r="C1254" s="67">
        <v>58</v>
      </c>
      <c r="D1254" s="84" t="s">
        <v>349</v>
      </c>
      <c r="E1254" s="85">
        <v>95.411835815154703</v>
      </c>
      <c r="F1254" s="91">
        <v>95.411835815154703</v>
      </c>
      <c r="G1254" s="86">
        <v>32.010916350715199</v>
      </c>
      <c r="H1254" s="86">
        <v>32.010916350715199</v>
      </c>
      <c r="I1254" s="86">
        <v>0.18</v>
      </c>
      <c r="J1254" s="86">
        <v>0.11</v>
      </c>
      <c r="K1254" s="87">
        <v>0</v>
      </c>
      <c r="L1254" s="85">
        <v>0</v>
      </c>
      <c r="M1254" s="86">
        <v>0</v>
      </c>
      <c r="N1254" s="86">
        <v>99.154951217638498</v>
      </c>
      <c r="O1254" s="86">
        <v>74.217754495256997</v>
      </c>
      <c r="P1254" s="86">
        <v>0</v>
      </c>
      <c r="Q1254" s="88">
        <v>1.4856</v>
      </c>
      <c r="R1254" s="85">
        <v>0</v>
      </c>
      <c r="S1254" s="86">
        <v>0</v>
      </c>
      <c r="T1254" s="86">
        <v>1.1100000000000001</v>
      </c>
      <c r="U1254" s="88">
        <v>3.6632049380002601E-3</v>
      </c>
      <c r="V1254" s="89">
        <v>4.99</v>
      </c>
      <c r="W1254" s="85">
        <v>65.394842852432006</v>
      </c>
      <c r="X1254" s="88">
        <v>64.3</v>
      </c>
      <c r="Y1254" s="85">
        <v>-98.8</v>
      </c>
      <c r="Z1254" s="88">
        <v>-100</v>
      </c>
      <c r="AA1254" s="85">
        <v>0</v>
      </c>
      <c r="AB1254" s="91">
        <v>0</v>
      </c>
      <c r="AC1254" s="86">
        <v>0</v>
      </c>
      <c r="AD1254" s="86">
        <v>0</v>
      </c>
      <c r="AE1254" s="86">
        <v>0</v>
      </c>
      <c r="AF1254" s="88">
        <v>17.406499814299998</v>
      </c>
      <c r="AG1254" s="85">
        <v>0</v>
      </c>
      <c r="AH1254" s="86">
        <v>4.0700000000000003E-4</v>
      </c>
      <c r="AI1254" s="88">
        <v>2.02599999684E-2</v>
      </c>
      <c r="AJ1254" s="150">
        <v>1</v>
      </c>
      <c r="AK1254" s="151">
        <v>0</v>
      </c>
    </row>
    <row r="1255" spans="1:37" x14ac:dyDescent="0.2">
      <c r="A1255" s="149" t="s">
        <v>2787</v>
      </c>
      <c r="B1255" s="66" t="s">
        <v>2788</v>
      </c>
      <c r="C1255" s="67">
        <v>58</v>
      </c>
      <c r="D1255" s="84" t="s">
        <v>349</v>
      </c>
      <c r="E1255" s="85">
        <v>84.474725688918696</v>
      </c>
      <c r="F1255" s="91">
        <v>81.340041041963303</v>
      </c>
      <c r="G1255" s="86">
        <v>35.761474997905999</v>
      </c>
      <c r="H1255" s="86">
        <v>32.716307898483997</v>
      </c>
      <c r="I1255" s="86">
        <v>0.13</v>
      </c>
      <c r="J1255" s="86">
        <v>0.2</v>
      </c>
      <c r="K1255" s="87">
        <v>0</v>
      </c>
      <c r="L1255" s="85">
        <v>0</v>
      </c>
      <c r="M1255" s="86">
        <v>0</v>
      </c>
      <c r="N1255" s="86">
        <v>98.217757824359694</v>
      </c>
      <c r="O1255" s="86">
        <v>75.566083745558402</v>
      </c>
      <c r="P1255" s="86">
        <v>1E-3</v>
      </c>
      <c r="Q1255" s="88">
        <v>0.1047</v>
      </c>
      <c r="R1255" s="85">
        <v>0</v>
      </c>
      <c r="S1255" s="86">
        <v>0</v>
      </c>
      <c r="T1255" s="86">
        <v>0.28000000000000003</v>
      </c>
      <c r="U1255" s="88">
        <v>5.2349443001926499E-4</v>
      </c>
      <c r="V1255" s="89">
        <v>4.99</v>
      </c>
      <c r="W1255" s="85">
        <v>65.277236059641993</v>
      </c>
      <c r="X1255" s="88"/>
      <c r="Y1255" s="85"/>
      <c r="Z1255" s="88">
        <v>-100</v>
      </c>
      <c r="AA1255" s="85">
        <v>0</v>
      </c>
      <c r="AB1255" s="91">
        <v>0</v>
      </c>
      <c r="AC1255" s="86">
        <v>0</v>
      </c>
      <c r="AD1255" s="86">
        <v>0</v>
      </c>
      <c r="AE1255" s="86">
        <v>0</v>
      </c>
      <c r="AF1255" s="88">
        <v>17.5000991878</v>
      </c>
      <c r="AG1255" s="85">
        <v>2.8800000009899999E-3</v>
      </c>
      <c r="AH1255" s="86">
        <v>2.0509999999999999E-3</v>
      </c>
      <c r="AI1255" s="88">
        <v>0</v>
      </c>
      <c r="AJ1255" s="150">
        <v>1</v>
      </c>
      <c r="AK1255" s="151">
        <v>0</v>
      </c>
    </row>
    <row r="1256" spans="1:37" x14ac:dyDescent="0.2">
      <c r="A1256" s="149" t="s">
        <v>2789</v>
      </c>
      <c r="B1256" s="66" t="s">
        <v>2790</v>
      </c>
      <c r="C1256" s="67">
        <v>58</v>
      </c>
      <c r="D1256" s="84" t="s">
        <v>349</v>
      </c>
      <c r="E1256" s="85">
        <v>93.922448979591806</v>
      </c>
      <c r="F1256" s="91">
        <v>93.922448979591806</v>
      </c>
      <c r="G1256" s="86">
        <v>38.0336734693878</v>
      </c>
      <c r="H1256" s="86">
        <v>38.0336734693878</v>
      </c>
      <c r="I1256" s="86">
        <v>0.4</v>
      </c>
      <c r="J1256" s="86">
        <v>0.36</v>
      </c>
      <c r="K1256" s="87">
        <v>0</v>
      </c>
      <c r="L1256" s="85">
        <v>0</v>
      </c>
      <c r="M1256" s="86">
        <v>0.27917722729264699</v>
      </c>
      <c r="N1256" s="86">
        <v>98.926383711551495</v>
      </c>
      <c r="O1256" s="86">
        <v>78.171606864274594</v>
      </c>
      <c r="P1256" s="86">
        <v>0</v>
      </c>
      <c r="Q1256" s="88">
        <v>0.1701</v>
      </c>
      <c r="R1256" s="85">
        <v>6.7054090299508304E-2</v>
      </c>
      <c r="S1256" s="86">
        <v>0</v>
      </c>
      <c r="T1256" s="86">
        <v>0.68</v>
      </c>
      <c r="U1256" s="88">
        <v>2.0408163265306098E-3</v>
      </c>
      <c r="V1256" s="89">
        <v>4.9800000000000004</v>
      </c>
      <c r="W1256" s="85">
        <v>58.579975261281099</v>
      </c>
      <c r="X1256" s="88"/>
      <c r="Y1256" s="85">
        <v>-100</v>
      </c>
      <c r="Z1256" s="88">
        <v>-100</v>
      </c>
      <c r="AA1256" s="85">
        <v>0</v>
      </c>
      <c r="AB1256" s="91">
        <v>0</v>
      </c>
      <c r="AC1256" s="86">
        <v>0</v>
      </c>
      <c r="AD1256" s="86">
        <v>0</v>
      </c>
      <c r="AE1256" s="86">
        <v>0</v>
      </c>
      <c r="AF1256" s="88">
        <v>43.3259010489</v>
      </c>
      <c r="AG1256" s="85">
        <v>0</v>
      </c>
      <c r="AH1256" s="86">
        <v>2.0939999999999999E-3</v>
      </c>
      <c r="AI1256" s="88">
        <v>0</v>
      </c>
      <c r="AJ1256" s="150">
        <v>1.01</v>
      </c>
      <c r="AK1256" s="151">
        <v>0</v>
      </c>
    </row>
    <row r="1257" spans="1:37" x14ac:dyDescent="0.2">
      <c r="A1257" s="149" t="s">
        <v>424</v>
      </c>
      <c r="B1257" s="66" t="s">
        <v>2791</v>
      </c>
      <c r="C1257" s="67">
        <v>58</v>
      </c>
      <c r="D1257" s="84" t="s">
        <v>349</v>
      </c>
      <c r="E1257" s="85">
        <v>98.024816886026898</v>
      </c>
      <c r="F1257" s="91">
        <v>98.024816886026898</v>
      </c>
      <c r="G1257" s="86">
        <v>40.194693931348702</v>
      </c>
      <c r="H1257" s="86">
        <v>40.194693931348702</v>
      </c>
      <c r="I1257" s="86">
        <v>0</v>
      </c>
      <c r="J1257" s="86">
        <v>0.02</v>
      </c>
      <c r="K1257" s="87">
        <v>0</v>
      </c>
      <c r="L1257" s="85">
        <v>0</v>
      </c>
      <c r="M1257" s="86">
        <v>0</v>
      </c>
      <c r="N1257" s="86">
        <v>99.387892161565802</v>
      </c>
      <c r="O1257" s="86">
        <v>75.217004228800306</v>
      </c>
      <c r="P1257" s="86">
        <v>0</v>
      </c>
      <c r="Q1257" s="88">
        <v>0.2092</v>
      </c>
      <c r="R1257" s="85">
        <v>0</v>
      </c>
      <c r="S1257" s="86">
        <v>0</v>
      </c>
      <c r="T1257" s="86">
        <v>0.38</v>
      </c>
      <c r="U1257" s="88">
        <v>0</v>
      </c>
      <c r="V1257" s="89">
        <v>5</v>
      </c>
      <c r="W1257" s="85">
        <v>69.207427872647401</v>
      </c>
      <c r="X1257" s="88">
        <v>70.8</v>
      </c>
      <c r="Y1257" s="85">
        <v>-100</v>
      </c>
      <c r="Z1257" s="88">
        <v>-100</v>
      </c>
      <c r="AA1257" s="85">
        <v>0.14000000000000001</v>
      </c>
      <c r="AB1257" s="91">
        <v>0.14000000000000001</v>
      </c>
      <c r="AC1257" s="86">
        <v>0.05</v>
      </c>
      <c r="AD1257" s="86">
        <v>0.05</v>
      </c>
      <c r="AE1257" s="86">
        <v>0</v>
      </c>
      <c r="AF1257" s="88">
        <v>7.8345999532199997</v>
      </c>
      <c r="AG1257" s="85">
        <v>0</v>
      </c>
      <c r="AH1257" s="86">
        <v>7.4999999999999993E-5</v>
      </c>
      <c r="AI1257" s="88">
        <v>0</v>
      </c>
      <c r="AJ1257" s="150">
        <v>1</v>
      </c>
      <c r="AK1257" s="151">
        <v>0</v>
      </c>
    </row>
    <row r="1258" spans="1:37" x14ac:dyDescent="0.2">
      <c r="A1258" s="149" t="s">
        <v>2792</v>
      </c>
      <c r="B1258" s="66" t="s">
        <v>2793</v>
      </c>
      <c r="C1258" s="67">
        <v>58</v>
      </c>
      <c r="D1258" s="84" t="s">
        <v>349</v>
      </c>
      <c r="E1258" s="85">
        <v>87.731124665343998</v>
      </c>
      <c r="F1258" s="91">
        <v>87.731124665343998</v>
      </c>
      <c r="G1258" s="86">
        <v>38.907122364238496</v>
      </c>
      <c r="H1258" s="86">
        <v>38.907122364238496</v>
      </c>
      <c r="I1258" s="86">
        <v>7.01</v>
      </c>
      <c r="J1258" s="86">
        <v>4.1500000000000004</v>
      </c>
      <c r="K1258" s="87">
        <v>0</v>
      </c>
      <c r="L1258" s="85">
        <v>0.35000000002600001</v>
      </c>
      <c r="M1258" s="86">
        <v>1.22625511341249E-2</v>
      </c>
      <c r="N1258" s="86">
        <v>92.423755011729995</v>
      </c>
      <c r="O1258" s="86">
        <v>100</v>
      </c>
      <c r="P1258" s="86">
        <v>2.5000000000000001E-2</v>
      </c>
      <c r="Q1258" s="88">
        <v>0.40150000000000002</v>
      </c>
      <c r="R1258" s="85">
        <v>8.06018269747448E-2</v>
      </c>
      <c r="S1258" s="86">
        <v>0.5</v>
      </c>
      <c r="T1258" s="86">
        <v>0.96</v>
      </c>
      <c r="U1258" s="88">
        <v>0.36139157883867901</v>
      </c>
      <c r="V1258" s="89">
        <v>4.83</v>
      </c>
      <c r="W1258" s="85">
        <v>61.663970124273803</v>
      </c>
      <c r="X1258" s="88">
        <v>42.5</v>
      </c>
      <c r="Y1258" s="85">
        <v>83.47999999999999</v>
      </c>
      <c r="Z1258" s="88">
        <v>-89.2</v>
      </c>
      <c r="AA1258" s="85">
        <v>0.05</v>
      </c>
      <c r="AB1258" s="91">
        <v>0.05</v>
      </c>
      <c r="AC1258" s="86">
        <v>0</v>
      </c>
      <c r="AD1258" s="86">
        <v>0</v>
      </c>
      <c r="AE1258" s="86">
        <v>0</v>
      </c>
      <c r="AF1258" s="88">
        <v>2.0871000291500001</v>
      </c>
      <c r="AG1258" s="85">
        <v>0</v>
      </c>
      <c r="AH1258" s="86">
        <v>3.2680000000000001E-2</v>
      </c>
      <c r="AI1258" s="88">
        <v>2.19809999873E-2</v>
      </c>
      <c r="AJ1258" s="150">
        <v>1.1299999999999999</v>
      </c>
      <c r="AK1258" s="151">
        <v>0</v>
      </c>
    </row>
    <row r="1259" spans="1:37" x14ac:dyDescent="0.2">
      <c r="A1259" s="149" t="s">
        <v>2794</v>
      </c>
      <c r="B1259" s="66" t="s">
        <v>2795</v>
      </c>
      <c r="C1259" s="67">
        <v>58</v>
      </c>
      <c r="D1259" s="84" t="s">
        <v>349</v>
      </c>
      <c r="E1259" s="85">
        <v>81.401477192591798</v>
      </c>
      <c r="F1259" s="91">
        <v>81.401477192591798</v>
      </c>
      <c r="G1259" s="86">
        <v>31.9470734513603</v>
      </c>
      <c r="H1259" s="86">
        <v>31.9470734513603</v>
      </c>
      <c r="I1259" s="86">
        <v>12.15</v>
      </c>
      <c r="J1259" s="86">
        <v>8.8699999999999992</v>
      </c>
      <c r="K1259" s="87">
        <v>0</v>
      </c>
      <c r="L1259" s="85">
        <v>3.1900000032700002</v>
      </c>
      <c r="M1259" s="86">
        <v>0</v>
      </c>
      <c r="N1259" s="86">
        <v>81.465340633962796</v>
      </c>
      <c r="O1259" s="86">
        <v>100</v>
      </c>
      <c r="P1259" s="86">
        <v>3.3000000000000002E-2</v>
      </c>
      <c r="Q1259" s="88">
        <v>1.0104</v>
      </c>
      <c r="R1259" s="85">
        <v>0</v>
      </c>
      <c r="S1259" s="86">
        <v>1.4</v>
      </c>
      <c r="T1259" s="86">
        <v>1.1299999999999999</v>
      </c>
      <c r="U1259" s="88">
        <v>1.32873102475597</v>
      </c>
      <c r="V1259" s="89">
        <v>4.6100000000000003</v>
      </c>
      <c r="W1259" s="85">
        <v>61.660516599380898</v>
      </c>
      <c r="X1259" s="88">
        <v>51.566666666700002</v>
      </c>
      <c r="Y1259" s="85">
        <v>99.94</v>
      </c>
      <c r="Z1259" s="88">
        <v>-28.58</v>
      </c>
      <c r="AA1259" s="85">
        <v>0.42</v>
      </c>
      <c r="AB1259" s="91">
        <v>0.42</v>
      </c>
      <c r="AC1259" s="86">
        <v>0.03</v>
      </c>
      <c r="AD1259" s="86">
        <v>0.03</v>
      </c>
      <c r="AE1259" s="86">
        <v>0</v>
      </c>
      <c r="AF1259" s="88">
        <v>0</v>
      </c>
      <c r="AG1259" s="85">
        <v>0</v>
      </c>
      <c r="AH1259" s="86">
        <v>3.0818000000000002E-2</v>
      </c>
      <c r="AI1259" s="88">
        <v>2.1980999994200001E-2</v>
      </c>
      <c r="AJ1259" s="150">
        <v>1.2</v>
      </c>
      <c r="AK1259" s="151">
        <v>0</v>
      </c>
    </row>
    <row r="1260" spans="1:37" x14ac:dyDescent="0.2">
      <c r="A1260" s="149" t="s">
        <v>2796</v>
      </c>
      <c r="B1260" s="66" t="s">
        <v>2797</v>
      </c>
      <c r="C1260" s="67">
        <v>58</v>
      </c>
      <c r="D1260" s="84" t="s">
        <v>349</v>
      </c>
      <c r="E1260" s="85">
        <v>66.937896602321004</v>
      </c>
      <c r="F1260" s="91">
        <v>66.930274215370503</v>
      </c>
      <c r="G1260" s="86">
        <v>30.423804714446302</v>
      </c>
      <c r="H1260" s="86">
        <v>30.419993520971101</v>
      </c>
      <c r="I1260" s="86">
        <v>33.9</v>
      </c>
      <c r="J1260" s="86">
        <v>29.04</v>
      </c>
      <c r="K1260" s="87">
        <v>0</v>
      </c>
      <c r="L1260" s="85">
        <v>5.4599999951599996</v>
      </c>
      <c r="M1260" s="86">
        <v>2.2125546668315902E-3</v>
      </c>
      <c r="N1260" s="86">
        <v>65.604333008293395</v>
      </c>
      <c r="O1260" s="86">
        <v>68.172909810302102</v>
      </c>
      <c r="P1260" s="86">
        <v>0.52800000000000002</v>
      </c>
      <c r="Q1260" s="88">
        <v>1.8633</v>
      </c>
      <c r="R1260" s="85">
        <v>3.3263111209668503E-2</v>
      </c>
      <c r="S1260" s="86">
        <v>2.4</v>
      </c>
      <c r="T1260" s="86">
        <v>1.58</v>
      </c>
      <c r="U1260" s="88">
        <v>1.9179831164129</v>
      </c>
      <c r="V1260" s="89">
        <v>4.1500000000000004</v>
      </c>
      <c r="W1260" s="85">
        <v>51.774641723790701</v>
      </c>
      <c r="X1260" s="88">
        <v>36.700000000000003</v>
      </c>
      <c r="Y1260" s="85">
        <v>16.319999999999993</v>
      </c>
      <c r="Z1260" s="88">
        <v>44.44</v>
      </c>
      <c r="AA1260" s="85">
        <v>0</v>
      </c>
      <c r="AB1260" s="91">
        <v>0</v>
      </c>
      <c r="AC1260" s="86">
        <v>0</v>
      </c>
      <c r="AD1260" s="86">
        <v>0</v>
      </c>
      <c r="AE1260" s="86">
        <v>0</v>
      </c>
      <c r="AF1260" s="88">
        <v>1.04999998491E-2</v>
      </c>
      <c r="AG1260" s="85">
        <v>0</v>
      </c>
      <c r="AH1260" s="86">
        <v>0.185054</v>
      </c>
      <c r="AI1260" s="88">
        <v>0.16852099994399999</v>
      </c>
      <c r="AJ1260" s="150">
        <v>1.19</v>
      </c>
      <c r="AK1260" s="151">
        <v>0</v>
      </c>
    </row>
    <row r="1261" spans="1:37" x14ac:dyDescent="0.2">
      <c r="A1261" s="149" t="s">
        <v>2798</v>
      </c>
      <c r="B1261" s="66" t="s">
        <v>2799</v>
      </c>
      <c r="C1261" s="67">
        <v>58</v>
      </c>
      <c r="D1261" s="84" t="s">
        <v>349</v>
      </c>
      <c r="E1261" s="85">
        <v>97.524597747133896</v>
      </c>
      <c r="F1261" s="91">
        <v>97.524597747133896</v>
      </c>
      <c r="G1261" s="86">
        <v>85.007563729105996</v>
      </c>
      <c r="H1261" s="86">
        <v>85.007563729105996</v>
      </c>
      <c r="I1261" s="86">
        <v>0.51</v>
      </c>
      <c r="J1261" s="86">
        <v>0.44</v>
      </c>
      <c r="K1261" s="87">
        <v>0</v>
      </c>
      <c r="L1261" s="85">
        <v>0.26999999973700001</v>
      </c>
      <c r="M1261" s="86">
        <v>1.9743803895214298E-3</v>
      </c>
      <c r="N1261" s="86">
        <v>89.277196025662306</v>
      </c>
      <c r="O1261" s="86">
        <v>100</v>
      </c>
      <c r="P1261" s="86">
        <v>6.0000000000000001E-3</v>
      </c>
      <c r="Q1261" s="88">
        <v>1.2084999999999999</v>
      </c>
      <c r="R1261" s="85">
        <v>1.29567245400363E-2</v>
      </c>
      <c r="S1261" s="86">
        <v>0.3</v>
      </c>
      <c r="T1261" s="86">
        <v>1.1399999999999999</v>
      </c>
      <c r="U1261" s="88">
        <v>1.7502844212184499E-2</v>
      </c>
      <c r="V1261" s="89">
        <v>5</v>
      </c>
      <c r="W1261" s="85">
        <v>60.6697083410887</v>
      </c>
      <c r="X1261" s="88">
        <v>64.066666666700002</v>
      </c>
      <c r="Y1261" s="85">
        <v>100</v>
      </c>
      <c r="Z1261" s="88"/>
      <c r="AA1261" s="85">
        <v>0</v>
      </c>
      <c r="AB1261" s="91">
        <v>0</v>
      </c>
      <c r="AC1261" s="86">
        <v>0</v>
      </c>
      <c r="AD1261" s="86">
        <v>0</v>
      </c>
      <c r="AE1261" s="86">
        <v>0</v>
      </c>
      <c r="AF1261" s="88">
        <v>0</v>
      </c>
      <c r="AG1261" s="85">
        <v>0</v>
      </c>
      <c r="AH1261" s="86">
        <v>1.516E-3</v>
      </c>
      <c r="AI1261" s="88">
        <v>7.3269999882099998E-3</v>
      </c>
      <c r="AJ1261" s="150">
        <v>1.18</v>
      </c>
      <c r="AK1261" s="151">
        <v>0</v>
      </c>
    </row>
    <row r="1262" spans="1:37" x14ac:dyDescent="0.2">
      <c r="A1262" s="149" t="s">
        <v>1599</v>
      </c>
      <c r="B1262" s="66" t="s">
        <v>2800</v>
      </c>
      <c r="C1262" s="67">
        <v>58</v>
      </c>
      <c r="D1262" s="84" t="s">
        <v>349</v>
      </c>
      <c r="E1262" s="85">
        <v>79.5740629738021</v>
      </c>
      <c r="F1262" s="91">
        <v>79.5740629738021</v>
      </c>
      <c r="G1262" s="86">
        <v>61.6304079545855</v>
      </c>
      <c r="H1262" s="86">
        <v>61.6304079545855</v>
      </c>
      <c r="I1262" s="86">
        <v>3.23</v>
      </c>
      <c r="J1262" s="86">
        <v>3.18</v>
      </c>
      <c r="K1262" s="87">
        <v>0</v>
      </c>
      <c r="L1262" s="85">
        <v>3.31000000439</v>
      </c>
      <c r="M1262" s="86">
        <v>0</v>
      </c>
      <c r="N1262" s="86">
        <v>77.153071751271696</v>
      </c>
      <c r="O1262" s="86">
        <v>97.549746390948101</v>
      </c>
      <c r="P1262" s="86">
        <v>4.9000000000000002E-2</v>
      </c>
      <c r="Q1262" s="88">
        <v>0.97940000000000005</v>
      </c>
      <c r="R1262" s="85">
        <v>0</v>
      </c>
      <c r="S1262" s="86">
        <v>1.6</v>
      </c>
      <c r="T1262" s="86">
        <v>0.97</v>
      </c>
      <c r="U1262" s="88">
        <v>0.60646662670568696</v>
      </c>
      <c r="V1262" s="89">
        <v>4.57</v>
      </c>
      <c r="W1262" s="85">
        <v>58.315641098165997</v>
      </c>
      <c r="X1262" s="88">
        <v>58.233333333300003</v>
      </c>
      <c r="Y1262" s="85">
        <v>100</v>
      </c>
      <c r="Z1262" s="88"/>
      <c r="AA1262" s="85">
        <v>0</v>
      </c>
      <c r="AB1262" s="91">
        <v>0</v>
      </c>
      <c r="AC1262" s="86">
        <v>0</v>
      </c>
      <c r="AD1262" s="86">
        <v>0</v>
      </c>
      <c r="AE1262" s="86">
        <v>0</v>
      </c>
      <c r="AF1262" s="88">
        <v>0</v>
      </c>
      <c r="AG1262" s="85">
        <v>0</v>
      </c>
      <c r="AH1262" s="86">
        <v>9.332E-3</v>
      </c>
      <c r="AI1262" s="88">
        <v>0</v>
      </c>
      <c r="AJ1262" s="150">
        <v>1.1399999999999999</v>
      </c>
      <c r="AK1262" s="151">
        <v>0</v>
      </c>
    </row>
    <row r="1263" spans="1:37" x14ac:dyDescent="0.2">
      <c r="A1263" s="149" t="s">
        <v>2801</v>
      </c>
      <c r="B1263" s="66" t="s">
        <v>2802</v>
      </c>
      <c r="C1263" s="67">
        <v>58</v>
      </c>
      <c r="D1263" s="84" t="s">
        <v>349</v>
      </c>
      <c r="E1263" s="85">
        <v>87.187533670940596</v>
      </c>
      <c r="F1263" s="91">
        <v>87.187533670940596</v>
      </c>
      <c r="G1263" s="86">
        <v>72.388481844628799</v>
      </c>
      <c r="H1263" s="86">
        <v>72.388481844628799</v>
      </c>
      <c r="I1263" s="86">
        <v>2.21</v>
      </c>
      <c r="J1263" s="86">
        <v>2.2799999999999998</v>
      </c>
      <c r="K1263" s="87">
        <v>0</v>
      </c>
      <c r="L1263" s="85">
        <v>2.9600000017900001</v>
      </c>
      <c r="M1263" s="86">
        <v>0</v>
      </c>
      <c r="N1263" s="86">
        <v>82.418447999565402</v>
      </c>
      <c r="O1263" s="86">
        <v>100</v>
      </c>
      <c r="P1263" s="86">
        <v>5.0999999999999997E-2</v>
      </c>
      <c r="Q1263" s="88">
        <v>0.6734</v>
      </c>
      <c r="R1263" s="85">
        <v>0</v>
      </c>
      <c r="S1263" s="86">
        <v>1.1000000000000001</v>
      </c>
      <c r="T1263" s="86">
        <v>1.1000000000000001</v>
      </c>
      <c r="U1263" s="88">
        <v>9.5625471393168807E-2</v>
      </c>
      <c r="V1263" s="89">
        <v>4.92</v>
      </c>
      <c r="W1263" s="85">
        <v>61.118174242582398</v>
      </c>
      <c r="X1263" s="88">
        <v>56.866666666699999</v>
      </c>
      <c r="Y1263" s="85">
        <v>28.639999999999986</v>
      </c>
      <c r="Z1263" s="88"/>
      <c r="AA1263" s="85">
        <v>0</v>
      </c>
      <c r="AB1263" s="91">
        <v>0</v>
      </c>
      <c r="AC1263" s="86">
        <v>0</v>
      </c>
      <c r="AD1263" s="86">
        <v>0</v>
      </c>
      <c r="AE1263" s="86">
        <v>0</v>
      </c>
      <c r="AF1263" s="88">
        <v>0</v>
      </c>
      <c r="AG1263" s="85">
        <v>0</v>
      </c>
      <c r="AH1263" s="86">
        <v>8.5780000000000006E-3</v>
      </c>
      <c r="AI1263" s="88">
        <v>7.3270000067400002E-3</v>
      </c>
      <c r="AJ1263" s="150">
        <v>1.1599999999999999</v>
      </c>
      <c r="AK1263" s="151">
        <v>0</v>
      </c>
    </row>
    <row r="1264" spans="1:37" x14ac:dyDescent="0.2">
      <c r="A1264" s="149" t="s">
        <v>2803</v>
      </c>
      <c r="B1264" s="66" t="s">
        <v>2804</v>
      </c>
      <c r="C1264" s="67">
        <v>58</v>
      </c>
      <c r="D1264" s="84" t="s">
        <v>349</v>
      </c>
      <c r="E1264" s="85">
        <v>45.652509869484</v>
      </c>
      <c r="F1264" s="91">
        <v>45.652509869484</v>
      </c>
      <c r="G1264" s="86">
        <v>34.338779696258698</v>
      </c>
      <c r="H1264" s="86">
        <v>34.338779696258698</v>
      </c>
      <c r="I1264" s="86">
        <v>38.69</v>
      </c>
      <c r="J1264" s="86">
        <v>28.42</v>
      </c>
      <c r="K1264" s="87">
        <v>0</v>
      </c>
      <c r="L1264" s="85">
        <v>5.9100000018700003</v>
      </c>
      <c r="M1264" s="86">
        <v>1.5980939175361101E-4</v>
      </c>
      <c r="N1264" s="86">
        <v>43.432263561488199</v>
      </c>
      <c r="O1264" s="86">
        <v>87.572102779234399</v>
      </c>
      <c r="P1264" s="86">
        <v>0.52300000000000002</v>
      </c>
      <c r="Q1264" s="88">
        <v>1.0770999999999999</v>
      </c>
      <c r="R1264" s="85">
        <v>1.7522340984755601E-2</v>
      </c>
      <c r="S1264" s="86">
        <v>4.5999999999999996</v>
      </c>
      <c r="T1264" s="86">
        <v>1.34</v>
      </c>
      <c r="U1264" s="88">
        <v>5.5943466471852696</v>
      </c>
      <c r="V1264" s="89">
        <v>4.0599999999999996</v>
      </c>
      <c r="W1264" s="85">
        <v>47.069339367408297</v>
      </c>
      <c r="X1264" s="88">
        <v>48.0333333333</v>
      </c>
      <c r="Y1264" s="85">
        <v>100</v>
      </c>
      <c r="Z1264" s="88"/>
      <c r="AA1264" s="85">
        <v>0.03</v>
      </c>
      <c r="AB1264" s="91">
        <v>0.03</v>
      </c>
      <c r="AC1264" s="86">
        <v>0</v>
      </c>
      <c r="AD1264" s="86">
        <v>0</v>
      </c>
      <c r="AE1264" s="86">
        <v>0</v>
      </c>
      <c r="AF1264" s="88">
        <v>0</v>
      </c>
      <c r="AG1264" s="85">
        <v>0</v>
      </c>
      <c r="AH1264" s="86">
        <v>0.11730500000000001</v>
      </c>
      <c r="AI1264" s="88">
        <v>2.9308000096E-2</v>
      </c>
      <c r="AJ1264" s="150">
        <v>1.26</v>
      </c>
      <c r="AK1264" s="151">
        <v>0</v>
      </c>
    </row>
    <row r="1265" spans="1:37" x14ac:dyDescent="0.2">
      <c r="A1265" s="149" t="s">
        <v>2805</v>
      </c>
      <c r="B1265" s="66" t="s">
        <v>2806</v>
      </c>
      <c r="C1265" s="67">
        <v>58</v>
      </c>
      <c r="D1265" s="84" t="s">
        <v>349</v>
      </c>
      <c r="E1265" s="85">
        <v>73.029510159982294</v>
      </c>
      <c r="F1265" s="91">
        <v>73.029510159982294</v>
      </c>
      <c r="G1265" s="86">
        <v>39.852384113718898</v>
      </c>
      <c r="H1265" s="86">
        <v>39.852384113718898</v>
      </c>
      <c r="I1265" s="86">
        <v>3.59</v>
      </c>
      <c r="J1265" s="86">
        <v>4.45</v>
      </c>
      <c r="K1265" s="87">
        <v>0</v>
      </c>
      <c r="L1265" s="85">
        <v>12.839999972999999</v>
      </c>
      <c r="M1265" s="86">
        <v>0</v>
      </c>
      <c r="N1265" s="86">
        <v>68.835761589404001</v>
      </c>
      <c r="O1265" s="86">
        <v>87.820278852471006</v>
      </c>
      <c r="P1265" s="86">
        <v>9.6000000000000002E-2</v>
      </c>
      <c r="Q1265" s="88">
        <v>0.6653</v>
      </c>
      <c r="R1265" s="85">
        <v>0</v>
      </c>
      <c r="S1265" s="86">
        <v>1.5</v>
      </c>
      <c r="T1265" s="86">
        <v>0.82</v>
      </c>
      <c r="U1265" s="88">
        <v>1.3915465823147299</v>
      </c>
      <c r="V1265" s="89">
        <v>4.2300000000000004</v>
      </c>
      <c r="W1265" s="85">
        <v>51.702898088273997</v>
      </c>
      <c r="X1265" s="88">
        <v>44.2</v>
      </c>
      <c r="Y1265" s="85">
        <v>-100</v>
      </c>
      <c r="Z1265" s="88"/>
      <c r="AA1265" s="85">
        <v>0.46</v>
      </c>
      <c r="AB1265" s="91">
        <v>0.46</v>
      </c>
      <c r="AC1265" s="86">
        <v>0.16</v>
      </c>
      <c r="AD1265" s="86">
        <v>0.16</v>
      </c>
      <c r="AE1265" s="86">
        <v>0</v>
      </c>
      <c r="AF1265" s="88">
        <v>0</v>
      </c>
      <c r="AG1265" s="85">
        <v>0</v>
      </c>
      <c r="AH1265" s="86">
        <v>2.2880999999999999E-2</v>
      </c>
      <c r="AI1265" s="88">
        <v>3.6634999970500001E-2</v>
      </c>
      <c r="AJ1265" s="150">
        <v>1.18</v>
      </c>
      <c r="AK1265" s="151">
        <v>0</v>
      </c>
    </row>
    <row r="1266" spans="1:37" x14ac:dyDescent="0.2">
      <c r="A1266" s="149" t="s">
        <v>2807</v>
      </c>
      <c r="B1266" s="66" t="s">
        <v>2808</v>
      </c>
      <c r="C1266" s="67">
        <v>83</v>
      </c>
      <c r="D1266" s="84" t="s">
        <v>349</v>
      </c>
      <c r="E1266" s="85">
        <v>44.8200131266724</v>
      </c>
      <c r="F1266" s="91">
        <v>44.8200131266724</v>
      </c>
      <c r="G1266" s="86">
        <v>31.4143989498662</v>
      </c>
      <c r="H1266" s="86">
        <v>31.4143989498662</v>
      </c>
      <c r="I1266" s="86">
        <v>10.130000000000001</v>
      </c>
      <c r="J1266" s="86">
        <v>12.79</v>
      </c>
      <c r="K1266" s="87">
        <v>0</v>
      </c>
      <c r="L1266" s="85">
        <v>10.7399999943</v>
      </c>
      <c r="M1266" s="86">
        <v>0</v>
      </c>
      <c r="N1266" s="86">
        <v>37.2986544775639</v>
      </c>
      <c r="O1266" s="86">
        <v>71.482006234060606</v>
      </c>
      <c r="P1266" s="86">
        <v>0.26400000000000001</v>
      </c>
      <c r="Q1266" s="88">
        <v>0.58899999999999997</v>
      </c>
      <c r="R1266" s="85">
        <v>0</v>
      </c>
      <c r="S1266" s="86">
        <v>4.5999999999999996</v>
      </c>
      <c r="T1266" s="86">
        <v>0.92</v>
      </c>
      <c r="U1266" s="88">
        <v>4.0074216186196798</v>
      </c>
      <c r="V1266" s="89">
        <v>3.97</v>
      </c>
      <c r="W1266" s="85">
        <v>43.6945251150347</v>
      </c>
      <c r="X1266" s="88">
        <v>46.7</v>
      </c>
      <c r="Y1266" s="85">
        <v>-97.14</v>
      </c>
      <c r="Z1266" s="88"/>
      <c r="AA1266" s="85">
        <v>0.13</v>
      </c>
      <c r="AB1266" s="91">
        <v>0.13</v>
      </c>
      <c r="AC1266" s="86">
        <v>0.03</v>
      </c>
      <c r="AD1266" s="86">
        <v>0.03</v>
      </c>
      <c r="AE1266" s="86">
        <v>0</v>
      </c>
      <c r="AF1266" s="88">
        <v>0</v>
      </c>
      <c r="AG1266" s="85">
        <v>0</v>
      </c>
      <c r="AH1266" s="86">
        <v>5.5027E-2</v>
      </c>
      <c r="AI1266" s="88">
        <v>0</v>
      </c>
      <c r="AJ1266" s="150">
        <v>1.26</v>
      </c>
      <c r="AK1266" s="151">
        <v>0</v>
      </c>
    </row>
    <row r="1267" spans="1:37" x14ac:dyDescent="0.2">
      <c r="A1267" s="149" t="s">
        <v>2809</v>
      </c>
      <c r="B1267" s="66" t="s">
        <v>2810</v>
      </c>
      <c r="C1267" s="67">
        <v>83</v>
      </c>
      <c r="D1267" s="84" t="s">
        <v>349</v>
      </c>
      <c r="E1267" s="85">
        <v>57.0841813814475</v>
      </c>
      <c r="F1267" s="91">
        <v>56.832364572064201</v>
      </c>
      <c r="G1267" s="86">
        <v>41.5100451681122</v>
      </c>
      <c r="H1267" s="86">
        <v>41.423253937693701</v>
      </c>
      <c r="I1267" s="86">
        <v>60.36</v>
      </c>
      <c r="J1267" s="86">
        <v>84.46</v>
      </c>
      <c r="K1267" s="87">
        <v>6.7999999999999996E-3</v>
      </c>
      <c r="L1267" s="85">
        <v>4.9700000051100002</v>
      </c>
      <c r="M1267" s="86">
        <v>1.2445386512324201E-3</v>
      </c>
      <c r="N1267" s="86">
        <v>51.9306428585272</v>
      </c>
      <c r="O1267" s="86">
        <v>100</v>
      </c>
      <c r="P1267" s="86">
        <v>2.177</v>
      </c>
      <c r="Q1267" s="88">
        <v>0.44819999999999999</v>
      </c>
      <c r="R1267" s="85">
        <v>7.0505287896592203E-2</v>
      </c>
      <c r="S1267" s="86">
        <v>0.8</v>
      </c>
      <c r="T1267" s="86">
        <v>1.34</v>
      </c>
      <c r="U1267" s="88">
        <v>2.6019032950107301</v>
      </c>
      <c r="V1267" s="89">
        <v>4.3499999999999996</v>
      </c>
      <c r="W1267" s="85">
        <v>42.378997974146401</v>
      </c>
      <c r="X1267" s="88">
        <v>36.700000000000003</v>
      </c>
      <c r="Y1267" s="85">
        <v>-53.88</v>
      </c>
      <c r="Z1267" s="88"/>
      <c r="AA1267" s="85">
        <v>0.15</v>
      </c>
      <c r="AB1267" s="91">
        <v>0.2</v>
      </c>
      <c r="AC1267" s="86">
        <v>0.01</v>
      </c>
      <c r="AD1267" s="86">
        <v>0.01</v>
      </c>
      <c r="AE1267" s="86">
        <v>0.28999999999999998</v>
      </c>
      <c r="AF1267" s="88">
        <v>8.0186996542400006</v>
      </c>
      <c r="AG1267" s="85">
        <v>8.6700000005799998E-4</v>
      </c>
      <c r="AH1267" s="86">
        <v>0.77029800000000004</v>
      </c>
      <c r="AI1267" s="88">
        <v>0.20306000001400001</v>
      </c>
      <c r="AJ1267" s="150">
        <v>1.57</v>
      </c>
      <c r="AK1267" s="151">
        <v>0</v>
      </c>
    </row>
    <row r="1268" spans="1:37" x14ac:dyDescent="0.2">
      <c r="A1268" s="149" t="s">
        <v>589</v>
      </c>
      <c r="B1268" s="66" t="s">
        <v>2811</v>
      </c>
      <c r="C1268" s="67">
        <v>83</v>
      </c>
      <c r="D1268" s="84" t="s">
        <v>349</v>
      </c>
      <c r="E1268" s="85">
        <v>46.708600109391597</v>
      </c>
      <c r="F1268" s="91">
        <v>46.694121810752499</v>
      </c>
      <c r="G1268" s="86">
        <v>32.009909591068499</v>
      </c>
      <c r="H1268" s="86">
        <v>31.995431292429501</v>
      </c>
      <c r="I1268" s="86">
        <v>25.74</v>
      </c>
      <c r="J1268" s="86">
        <v>24.64</v>
      </c>
      <c r="K1268" s="87">
        <v>0</v>
      </c>
      <c r="L1268" s="85">
        <v>1.00000000016</v>
      </c>
      <c r="M1268" s="86">
        <v>0</v>
      </c>
      <c r="N1268" s="86">
        <v>42.008688322635003</v>
      </c>
      <c r="O1268" s="86">
        <v>93.008062274117293</v>
      </c>
      <c r="P1268" s="86">
        <v>0.52300000000000002</v>
      </c>
      <c r="Q1268" s="88">
        <v>1.0903</v>
      </c>
      <c r="R1268" s="85">
        <v>0</v>
      </c>
      <c r="S1268" s="86">
        <v>0.1</v>
      </c>
      <c r="T1268" s="86">
        <v>1.39</v>
      </c>
      <c r="U1268" s="88">
        <v>3.8962710337505202</v>
      </c>
      <c r="V1268" s="89">
        <v>3.66</v>
      </c>
      <c r="W1268" s="85">
        <v>39.791397756177801</v>
      </c>
      <c r="X1268" s="88">
        <v>37.799999999999997</v>
      </c>
      <c r="Y1268" s="85">
        <v>100</v>
      </c>
      <c r="Z1268" s="88"/>
      <c r="AA1268" s="85">
        <v>0.19</v>
      </c>
      <c r="AB1268" s="91">
        <v>0.21</v>
      </c>
      <c r="AC1268" s="86">
        <v>0.04</v>
      </c>
      <c r="AD1268" s="86">
        <v>0.05</v>
      </c>
      <c r="AE1268" s="86">
        <v>0.03</v>
      </c>
      <c r="AF1268" s="88">
        <v>0</v>
      </c>
      <c r="AG1268" s="85">
        <v>0</v>
      </c>
      <c r="AH1268" s="86">
        <v>8.8406999999999999E-2</v>
      </c>
      <c r="AI1268" s="88">
        <v>2.0933999991099999E-2</v>
      </c>
      <c r="AJ1268" s="150">
        <v>1.78</v>
      </c>
      <c r="AK1268" s="151">
        <v>0</v>
      </c>
    </row>
    <row r="1269" spans="1:37" x14ac:dyDescent="0.2">
      <c r="A1269" s="149" t="s">
        <v>2812</v>
      </c>
      <c r="B1269" s="66" t="s">
        <v>2813</v>
      </c>
      <c r="C1269" s="67">
        <v>83</v>
      </c>
      <c r="D1269" s="84" t="s">
        <v>349</v>
      </c>
      <c r="E1269" s="85">
        <v>32.278549521919501</v>
      </c>
      <c r="F1269" s="91">
        <v>31.903301461302501</v>
      </c>
      <c r="G1269" s="86">
        <v>21.9682482410247</v>
      </c>
      <c r="H1269" s="86">
        <v>21.879848457514001</v>
      </c>
      <c r="I1269" s="86">
        <v>55.71</v>
      </c>
      <c r="J1269" s="86">
        <v>63.4</v>
      </c>
      <c r="K1269" s="87">
        <v>0.02</v>
      </c>
      <c r="L1269" s="85">
        <v>5.1999999992100001</v>
      </c>
      <c r="M1269" s="86">
        <v>0</v>
      </c>
      <c r="N1269" s="86">
        <v>30.267105215599798</v>
      </c>
      <c r="O1269" s="86">
        <v>47.868416278647899</v>
      </c>
      <c r="P1269" s="86">
        <v>3.4340000000000002</v>
      </c>
      <c r="Q1269" s="88">
        <v>1.6035999999999999</v>
      </c>
      <c r="R1269" s="85">
        <v>0</v>
      </c>
      <c r="S1269" s="86">
        <v>0.2</v>
      </c>
      <c r="T1269" s="86">
        <v>1.76</v>
      </c>
      <c r="U1269" s="88">
        <v>1.37109868302363</v>
      </c>
      <c r="V1269" s="89">
        <v>2.85</v>
      </c>
      <c r="W1269" s="85">
        <v>25.807928443648802</v>
      </c>
      <c r="X1269" s="88">
        <v>25.766666666700001</v>
      </c>
      <c r="Y1269" s="85">
        <v>-100</v>
      </c>
      <c r="Z1269" s="88"/>
      <c r="AA1269" s="85">
        <v>0.57999999999999996</v>
      </c>
      <c r="AB1269" s="91">
        <v>0.67</v>
      </c>
      <c r="AC1269" s="86">
        <v>0.1</v>
      </c>
      <c r="AD1269" s="86">
        <v>0.1</v>
      </c>
      <c r="AE1269" s="86">
        <v>0.18</v>
      </c>
      <c r="AF1269" s="88">
        <v>0</v>
      </c>
      <c r="AG1269" s="85">
        <v>2.0400000000300001E-4</v>
      </c>
      <c r="AH1269" s="86">
        <v>0.21992900000000001</v>
      </c>
      <c r="AI1269" s="88">
        <v>0.104670000001</v>
      </c>
      <c r="AJ1269" s="150">
        <v>1.97</v>
      </c>
      <c r="AK1269" s="151">
        <v>0</v>
      </c>
    </row>
    <row r="1270" spans="1:37" x14ac:dyDescent="0.2">
      <c r="A1270" s="149" t="s">
        <v>2814</v>
      </c>
      <c r="B1270" s="66" t="s">
        <v>2815</v>
      </c>
      <c r="C1270" s="67">
        <v>83</v>
      </c>
      <c r="D1270" s="84" t="s">
        <v>349</v>
      </c>
      <c r="E1270" s="85">
        <v>37.700571220776098</v>
      </c>
      <c r="F1270" s="91">
        <v>36.783133077773897</v>
      </c>
      <c r="G1270" s="86">
        <v>22.703374293549899</v>
      </c>
      <c r="H1270" s="86">
        <v>22.0594251428052</v>
      </c>
      <c r="I1270" s="86">
        <v>210.2</v>
      </c>
      <c r="J1270" s="86">
        <v>274.27</v>
      </c>
      <c r="K1270" s="87">
        <v>2.53E-2</v>
      </c>
      <c r="L1270" s="85">
        <v>1.6400000001299999</v>
      </c>
      <c r="M1270" s="86">
        <v>1.1544604198029901E-3</v>
      </c>
      <c r="N1270" s="86">
        <v>34.699189822140603</v>
      </c>
      <c r="O1270" s="86">
        <v>100</v>
      </c>
      <c r="P1270" s="86">
        <v>8.4209999999999994</v>
      </c>
      <c r="Q1270" s="88">
        <v>0.92589999999999995</v>
      </c>
      <c r="R1270" s="85">
        <v>0.12647021626407001</v>
      </c>
      <c r="S1270" s="86">
        <v>0.1</v>
      </c>
      <c r="T1270" s="86">
        <v>3.4</v>
      </c>
      <c r="U1270" s="88">
        <v>2.8765587357384201</v>
      </c>
      <c r="V1270" s="89">
        <v>3.9</v>
      </c>
      <c r="W1270" s="85">
        <v>30.529467260339501</v>
      </c>
      <c r="X1270" s="88">
        <v>24.6</v>
      </c>
      <c r="Y1270" s="85">
        <v>-99.98</v>
      </c>
      <c r="Z1270" s="88">
        <v>-100</v>
      </c>
      <c r="AA1270" s="85">
        <v>0.26</v>
      </c>
      <c r="AB1270" s="91">
        <v>0.41</v>
      </c>
      <c r="AC1270" s="86">
        <v>0.03</v>
      </c>
      <c r="AD1270" s="86">
        <v>0.1</v>
      </c>
      <c r="AE1270" s="86">
        <v>1.06</v>
      </c>
      <c r="AF1270" s="88">
        <v>2.08610010164</v>
      </c>
      <c r="AG1270" s="85">
        <v>3.56999999695E-4</v>
      </c>
      <c r="AH1270" s="86">
        <v>2.2039849999999999</v>
      </c>
      <c r="AI1270" s="88">
        <v>0.80595899931199999</v>
      </c>
      <c r="AJ1270" s="150">
        <v>1.85</v>
      </c>
      <c r="AK1270" s="151">
        <v>0</v>
      </c>
    </row>
    <row r="1271" spans="1:37" x14ac:dyDescent="0.2">
      <c r="A1271" s="149" t="s">
        <v>2816</v>
      </c>
      <c r="B1271" s="66" t="s">
        <v>2817</v>
      </c>
      <c r="C1271" s="67">
        <v>83</v>
      </c>
      <c r="D1271" s="84" t="s">
        <v>349</v>
      </c>
      <c r="E1271" s="85">
        <v>29.937423687423699</v>
      </c>
      <c r="F1271" s="91">
        <v>29.937423687423699</v>
      </c>
      <c r="G1271" s="86">
        <v>26.2057387057387</v>
      </c>
      <c r="H1271" s="86">
        <v>26.2057387057387</v>
      </c>
      <c r="I1271" s="86">
        <v>8.36</v>
      </c>
      <c r="J1271" s="86">
        <v>9.0500000000000007</v>
      </c>
      <c r="K1271" s="87">
        <v>0</v>
      </c>
      <c r="L1271" s="85">
        <v>12.5599999953</v>
      </c>
      <c r="M1271" s="86">
        <v>0</v>
      </c>
      <c r="N1271" s="86">
        <v>25.512802704079299</v>
      </c>
      <c r="O1271" s="86">
        <v>53.7045096923231</v>
      </c>
      <c r="P1271" s="86">
        <v>1.026</v>
      </c>
      <c r="Q1271" s="88">
        <v>1.0852999999999999</v>
      </c>
      <c r="R1271" s="85">
        <v>0</v>
      </c>
      <c r="S1271" s="86">
        <v>0.2</v>
      </c>
      <c r="T1271" s="86">
        <v>1.05</v>
      </c>
      <c r="U1271" s="88">
        <v>2.27564102564103</v>
      </c>
      <c r="V1271" s="89">
        <v>2.91</v>
      </c>
      <c r="W1271" s="85">
        <v>28.497506771048801</v>
      </c>
      <c r="X1271" s="88"/>
      <c r="Y1271" s="85"/>
      <c r="Z1271" s="88"/>
      <c r="AA1271" s="85">
        <v>0</v>
      </c>
      <c r="AB1271" s="91">
        <v>0</v>
      </c>
      <c r="AC1271" s="86">
        <v>0</v>
      </c>
      <c r="AD1271" s="86">
        <v>0</v>
      </c>
      <c r="AE1271" s="86">
        <v>0.22</v>
      </c>
      <c r="AF1271" s="88">
        <v>0</v>
      </c>
      <c r="AG1271" s="85">
        <v>0</v>
      </c>
      <c r="AH1271" s="86">
        <v>3.3750000000000002E-2</v>
      </c>
      <c r="AI1271" s="88">
        <v>4.1867999937499997E-2</v>
      </c>
      <c r="AJ1271" s="150">
        <v>1.27</v>
      </c>
      <c r="AK1271" s="151">
        <v>0</v>
      </c>
    </row>
    <row r="1272" spans="1:37" x14ac:dyDescent="0.2">
      <c r="A1272" s="149" t="s">
        <v>2818</v>
      </c>
      <c r="B1272" s="66" t="s">
        <v>2819</v>
      </c>
      <c r="C1272" s="67">
        <v>83</v>
      </c>
      <c r="D1272" s="84" t="s">
        <v>349</v>
      </c>
      <c r="E1272" s="85">
        <v>34.821706540220802</v>
      </c>
      <c r="F1272" s="91">
        <v>34.807337691884001</v>
      </c>
      <c r="G1272" s="86">
        <v>28.009675024546802</v>
      </c>
      <c r="H1272" s="86">
        <v>27.995306176210001</v>
      </c>
      <c r="I1272" s="86">
        <v>2.96</v>
      </c>
      <c r="J1272" s="86">
        <v>5.89</v>
      </c>
      <c r="K1272" s="87">
        <v>0</v>
      </c>
      <c r="L1272" s="85">
        <v>9.8000000007899999</v>
      </c>
      <c r="M1272" s="86">
        <v>0</v>
      </c>
      <c r="N1272" s="86">
        <v>25.462922389292999</v>
      </c>
      <c r="O1272" s="86">
        <v>43.584658307842297</v>
      </c>
      <c r="P1272" s="86">
        <v>0.63300000000000001</v>
      </c>
      <c r="Q1272" s="88">
        <v>0.21290000000000001</v>
      </c>
      <c r="R1272" s="85">
        <v>0</v>
      </c>
      <c r="S1272" s="86">
        <v>0.2</v>
      </c>
      <c r="T1272" s="86">
        <v>2.75</v>
      </c>
      <c r="U1272" s="88">
        <v>1.9146490408793699</v>
      </c>
      <c r="V1272" s="89">
        <v>3.16</v>
      </c>
      <c r="W1272" s="85">
        <v>29.812419296264199</v>
      </c>
      <c r="X1272" s="88">
        <v>27.566666666700002</v>
      </c>
      <c r="Y1272" s="85"/>
      <c r="Z1272" s="88"/>
      <c r="AA1272" s="85">
        <v>0.65</v>
      </c>
      <c r="AB1272" s="91">
        <v>0.65</v>
      </c>
      <c r="AC1272" s="86">
        <v>0.17</v>
      </c>
      <c r="AD1272" s="86">
        <v>0.17</v>
      </c>
      <c r="AE1272" s="86">
        <v>0.32</v>
      </c>
      <c r="AF1272" s="88">
        <v>0</v>
      </c>
      <c r="AG1272" s="85">
        <v>2.0910000008199999E-3</v>
      </c>
      <c r="AH1272" s="86">
        <v>2.9075E-2</v>
      </c>
      <c r="AI1272" s="88">
        <v>3.14010000123E-2</v>
      </c>
      <c r="AJ1272" s="150">
        <v>1.18</v>
      </c>
      <c r="AK1272" s="151">
        <v>0</v>
      </c>
    </row>
    <row r="1273" spans="1:37" x14ac:dyDescent="0.2">
      <c r="A1273" s="149" t="s">
        <v>2820</v>
      </c>
      <c r="B1273" s="66" t="s">
        <v>2821</v>
      </c>
      <c r="C1273" s="67">
        <v>83</v>
      </c>
      <c r="D1273" s="84" t="s">
        <v>349</v>
      </c>
      <c r="E1273" s="85">
        <v>37.963616669406903</v>
      </c>
      <c r="F1273" s="91">
        <v>37.963616669406903</v>
      </c>
      <c r="G1273" s="86">
        <v>31.7169411696438</v>
      </c>
      <c r="H1273" s="86">
        <v>31.7169411696438</v>
      </c>
      <c r="I1273" s="86">
        <v>22.71</v>
      </c>
      <c r="J1273" s="86">
        <v>14.3</v>
      </c>
      <c r="K1273" s="87">
        <v>0</v>
      </c>
      <c r="L1273" s="85">
        <v>7.6800000065200003</v>
      </c>
      <c r="M1273" s="86">
        <v>0</v>
      </c>
      <c r="N1273" s="86">
        <v>27.958749063374999</v>
      </c>
      <c r="O1273" s="86">
        <v>67.210158730158696</v>
      </c>
      <c r="P1273" s="86">
        <v>0.88200000000000001</v>
      </c>
      <c r="Q1273" s="88">
        <v>1.1068</v>
      </c>
      <c r="R1273" s="85">
        <v>0</v>
      </c>
      <c r="S1273" s="86">
        <v>0.2</v>
      </c>
      <c r="T1273" s="86">
        <v>1.56</v>
      </c>
      <c r="U1273" s="88">
        <v>1.45842803121887</v>
      </c>
      <c r="V1273" s="89">
        <v>3.13</v>
      </c>
      <c r="W1273" s="85">
        <v>30.373314192824299</v>
      </c>
      <c r="X1273" s="88">
        <v>30.7</v>
      </c>
      <c r="Y1273" s="85"/>
      <c r="Z1273" s="88"/>
      <c r="AA1273" s="85">
        <v>0</v>
      </c>
      <c r="AB1273" s="91">
        <v>0</v>
      </c>
      <c r="AC1273" s="86">
        <v>0</v>
      </c>
      <c r="AD1273" s="86">
        <v>0</v>
      </c>
      <c r="AE1273" s="86">
        <v>0.24</v>
      </c>
      <c r="AF1273" s="88">
        <v>3.8917999300599999</v>
      </c>
      <c r="AG1273" s="85">
        <v>4.5900000003300001E-4</v>
      </c>
      <c r="AH1273" s="86">
        <v>8.5467000000000001E-2</v>
      </c>
      <c r="AI1273" s="88">
        <v>2.0934000001499999E-2</v>
      </c>
      <c r="AJ1273" s="150">
        <v>1.64</v>
      </c>
      <c r="AK1273" s="151">
        <v>0</v>
      </c>
    </row>
    <row r="1274" spans="1:37" x14ac:dyDescent="0.2">
      <c r="A1274" s="149" t="s">
        <v>2822</v>
      </c>
      <c r="B1274" s="66" t="s">
        <v>2823</v>
      </c>
      <c r="C1274" s="67">
        <v>83</v>
      </c>
      <c r="D1274" s="84" t="s">
        <v>349</v>
      </c>
      <c r="E1274" s="85">
        <v>43.256131836402503</v>
      </c>
      <c r="F1274" s="91">
        <v>43.255363917003301</v>
      </c>
      <c r="G1274" s="86">
        <v>31.570702339082501</v>
      </c>
      <c r="H1274" s="86">
        <v>31.570702339082501</v>
      </c>
      <c r="I1274" s="86">
        <v>24.26</v>
      </c>
      <c r="J1274" s="86">
        <v>21.4</v>
      </c>
      <c r="K1274" s="87">
        <v>0</v>
      </c>
      <c r="L1274" s="85">
        <v>5.4500000009300003</v>
      </c>
      <c r="M1274" s="86">
        <v>5.5705559157333499E-3</v>
      </c>
      <c r="N1274" s="86">
        <v>38.760530421216799</v>
      </c>
      <c r="O1274" s="86">
        <v>77.468120708556896</v>
      </c>
      <c r="P1274" s="86">
        <v>1.095</v>
      </c>
      <c r="Q1274" s="88">
        <v>0.75090000000000001</v>
      </c>
      <c r="R1274" s="85">
        <v>2.29726625315874E-2</v>
      </c>
      <c r="S1274" s="86">
        <v>0.2</v>
      </c>
      <c r="T1274" s="86">
        <v>1.08</v>
      </c>
      <c r="U1274" s="88">
        <v>1.33310807697624</v>
      </c>
      <c r="V1274" s="89">
        <v>3.33</v>
      </c>
      <c r="W1274" s="85">
        <v>28.9787153198791</v>
      </c>
      <c r="X1274" s="88">
        <v>26.933333333299998</v>
      </c>
      <c r="Y1274" s="85">
        <v>-100</v>
      </c>
      <c r="Z1274" s="88">
        <v>-100</v>
      </c>
      <c r="AA1274" s="85">
        <v>0.03</v>
      </c>
      <c r="AB1274" s="91">
        <v>0.03</v>
      </c>
      <c r="AC1274" s="86">
        <v>0.02</v>
      </c>
      <c r="AD1274" s="86">
        <v>0.02</v>
      </c>
      <c r="AE1274" s="86">
        <v>0.09</v>
      </c>
      <c r="AF1274" s="88">
        <v>4.2835001952800003</v>
      </c>
      <c r="AG1274" s="85">
        <v>0</v>
      </c>
      <c r="AH1274" s="86">
        <v>0.17205899999999999</v>
      </c>
      <c r="AI1274" s="88">
        <v>8.3736000001899999E-2</v>
      </c>
      <c r="AJ1274" s="150">
        <v>1.86</v>
      </c>
      <c r="AK1274" s="151">
        <v>0</v>
      </c>
    </row>
    <row r="1275" spans="1:37" x14ac:dyDescent="0.2">
      <c r="A1275" s="149" t="s">
        <v>2824</v>
      </c>
      <c r="B1275" s="66" t="s">
        <v>2825</v>
      </c>
      <c r="C1275" s="67">
        <v>83</v>
      </c>
      <c r="D1275" s="84" t="s">
        <v>349</v>
      </c>
      <c r="E1275" s="85">
        <v>27.7817426847466</v>
      </c>
      <c r="F1275" s="91">
        <v>27.7648738078246</v>
      </c>
      <c r="G1275" s="86">
        <v>22.513462661389699</v>
      </c>
      <c r="H1275" s="86">
        <v>22.504379419970199</v>
      </c>
      <c r="I1275" s="86">
        <v>13.67</v>
      </c>
      <c r="J1275" s="86">
        <v>21</v>
      </c>
      <c r="K1275" s="87">
        <v>1.44E-2</v>
      </c>
      <c r="L1275" s="85">
        <v>8.4300000027100008</v>
      </c>
      <c r="M1275" s="86">
        <v>0</v>
      </c>
      <c r="N1275" s="86">
        <v>28.303594856992898</v>
      </c>
      <c r="O1275" s="86">
        <v>68.978548405023901</v>
      </c>
      <c r="P1275" s="86">
        <v>1.242</v>
      </c>
      <c r="Q1275" s="88">
        <v>0.67759999999999998</v>
      </c>
      <c r="R1275" s="85">
        <v>0</v>
      </c>
      <c r="S1275" s="86">
        <v>0.2</v>
      </c>
      <c r="T1275" s="86">
        <v>2.1</v>
      </c>
      <c r="U1275" s="88">
        <v>0.62544605203399695</v>
      </c>
      <c r="V1275" s="89">
        <v>2.92</v>
      </c>
      <c r="W1275" s="85">
        <v>26.6875142690192</v>
      </c>
      <c r="X1275" s="88">
        <v>24.766666666700001</v>
      </c>
      <c r="Y1275" s="85"/>
      <c r="Z1275" s="88">
        <v>-100</v>
      </c>
      <c r="AA1275" s="85">
        <v>0</v>
      </c>
      <c r="AB1275" s="91">
        <v>0</v>
      </c>
      <c r="AC1275" s="86">
        <v>0</v>
      </c>
      <c r="AD1275" s="86">
        <v>0</v>
      </c>
      <c r="AE1275" s="86">
        <v>0.28000000000000003</v>
      </c>
      <c r="AF1275" s="88">
        <v>4.4388999953199999</v>
      </c>
      <c r="AG1275" s="85">
        <v>0</v>
      </c>
      <c r="AH1275" s="86">
        <v>0.100927</v>
      </c>
      <c r="AI1275" s="88">
        <v>1.046699999E-2</v>
      </c>
      <c r="AJ1275" s="150">
        <v>1.8</v>
      </c>
      <c r="AK1275" s="151">
        <v>0</v>
      </c>
    </row>
    <row r="1276" spans="1:37" x14ac:dyDescent="0.2">
      <c r="A1276" s="149" t="s">
        <v>2826</v>
      </c>
      <c r="B1276" s="66" t="s">
        <v>2827</v>
      </c>
      <c r="C1276" s="67">
        <v>83</v>
      </c>
      <c r="D1276" s="84" t="s">
        <v>349</v>
      </c>
      <c r="E1276" s="85">
        <v>43.957472846871703</v>
      </c>
      <c r="F1276" s="91">
        <v>43.957472846871703</v>
      </c>
      <c r="G1276" s="86">
        <v>33.126816582530203</v>
      </c>
      <c r="H1276" s="86">
        <v>33.126816582530203</v>
      </c>
      <c r="I1276" s="86">
        <v>33.049999999999997</v>
      </c>
      <c r="J1276" s="86">
        <v>26.71</v>
      </c>
      <c r="K1276" s="87">
        <v>0</v>
      </c>
      <c r="L1276" s="85">
        <v>7.0599999975200003</v>
      </c>
      <c r="M1276" s="86">
        <v>0</v>
      </c>
      <c r="N1276" s="86">
        <v>41.962735342893403</v>
      </c>
      <c r="O1276" s="86">
        <v>100</v>
      </c>
      <c r="P1276" s="86">
        <v>0.88900000000000001</v>
      </c>
      <c r="Q1276" s="88">
        <v>0.36120000000000002</v>
      </c>
      <c r="R1276" s="85">
        <v>0</v>
      </c>
      <c r="S1276" s="86">
        <v>0.2</v>
      </c>
      <c r="T1276" s="86">
        <v>2.8</v>
      </c>
      <c r="U1276" s="88">
        <v>1.6922900413033499</v>
      </c>
      <c r="V1276" s="89">
        <v>3.52</v>
      </c>
      <c r="W1276" s="85">
        <v>26.2095137035456</v>
      </c>
      <c r="X1276" s="88">
        <v>25.166666666699999</v>
      </c>
      <c r="Y1276" s="85"/>
      <c r="Z1276" s="88"/>
      <c r="AA1276" s="85">
        <v>7.0000000000000007E-2</v>
      </c>
      <c r="AB1276" s="91">
        <v>7.0000000000000007E-2</v>
      </c>
      <c r="AC1276" s="86">
        <v>0</v>
      </c>
      <c r="AD1276" s="86">
        <v>0</v>
      </c>
      <c r="AE1276" s="86">
        <v>0</v>
      </c>
      <c r="AF1276" s="88">
        <v>0</v>
      </c>
      <c r="AG1276" s="85">
        <v>0</v>
      </c>
      <c r="AH1276" s="86">
        <v>8.6067000000000005E-2</v>
      </c>
      <c r="AI1276" s="88">
        <v>0</v>
      </c>
      <c r="AJ1276" s="150">
        <v>1.69</v>
      </c>
      <c r="AK1276" s="151">
        <v>0</v>
      </c>
    </row>
    <row r="1277" spans="1:37" x14ac:dyDescent="0.2">
      <c r="A1277" s="149" t="s">
        <v>2828</v>
      </c>
      <c r="B1277" s="66" t="s">
        <v>2829</v>
      </c>
      <c r="C1277" s="67">
        <v>83</v>
      </c>
      <c r="D1277" s="84" t="s">
        <v>349</v>
      </c>
      <c r="E1277" s="85">
        <v>43.545141646809597</v>
      </c>
      <c r="F1277" s="91">
        <v>43.545141646809597</v>
      </c>
      <c r="G1277" s="86">
        <v>33.897272967964</v>
      </c>
      <c r="H1277" s="86">
        <v>33.897272967964</v>
      </c>
      <c r="I1277" s="86">
        <v>17.21</v>
      </c>
      <c r="J1277" s="86">
        <v>14.79</v>
      </c>
      <c r="K1277" s="87">
        <v>0</v>
      </c>
      <c r="L1277" s="85">
        <v>8.2899999836500005</v>
      </c>
      <c r="M1277" s="86">
        <v>0</v>
      </c>
      <c r="N1277" s="86">
        <v>39.722019019751301</v>
      </c>
      <c r="O1277" s="86">
        <v>83.144589338824105</v>
      </c>
      <c r="P1277" s="86">
        <v>1.0629999999999999</v>
      </c>
      <c r="Q1277" s="88">
        <v>0.98060000000000003</v>
      </c>
      <c r="R1277" s="85">
        <v>0</v>
      </c>
      <c r="S1277" s="86">
        <v>0.2</v>
      </c>
      <c r="T1277" s="86">
        <v>1.17</v>
      </c>
      <c r="U1277" s="88">
        <v>1.0705145176948201</v>
      </c>
      <c r="V1277" s="89">
        <v>3.13</v>
      </c>
      <c r="W1277" s="85">
        <v>33.298416812112002</v>
      </c>
      <c r="X1277" s="88"/>
      <c r="Y1277" s="85"/>
      <c r="Z1277" s="88"/>
      <c r="AA1277" s="85">
        <v>0</v>
      </c>
      <c r="AB1277" s="91">
        <v>0</v>
      </c>
      <c r="AC1277" s="86">
        <v>0</v>
      </c>
      <c r="AD1277" s="86">
        <v>0</v>
      </c>
      <c r="AE1277" s="86">
        <v>0</v>
      </c>
      <c r="AF1277" s="88">
        <v>0</v>
      </c>
      <c r="AG1277" s="85">
        <v>0</v>
      </c>
      <c r="AH1277" s="86">
        <v>8.8751999999999998E-2</v>
      </c>
      <c r="AI1277" s="88">
        <v>1.04669999938E-2</v>
      </c>
      <c r="AJ1277" s="150">
        <v>1.86</v>
      </c>
      <c r="AK1277" s="151">
        <v>0</v>
      </c>
    </row>
    <row r="1278" spans="1:37" x14ac:dyDescent="0.2">
      <c r="A1278" s="149" t="s">
        <v>2830</v>
      </c>
      <c r="B1278" s="66" t="s">
        <v>2831</v>
      </c>
      <c r="C1278" s="67">
        <v>83</v>
      </c>
      <c r="D1278" s="84" t="s">
        <v>349</v>
      </c>
      <c r="E1278" s="85">
        <v>36.050175984284202</v>
      </c>
      <c r="F1278" s="91">
        <v>35.810755504624701</v>
      </c>
      <c r="G1278" s="86">
        <v>27.265286076778299</v>
      </c>
      <c r="H1278" s="86">
        <v>27.0852091348121</v>
      </c>
      <c r="I1278" s="86">
        <v>19.25</v>
      </c>
      <c r="J1278" s="86">
        <v>15.75</v>
      </c>
      <c r="K1278" s="87">
        <v>0</v>
      </c>
      <c r="L1278" s="85">
        <v>7.9900000141799996</v>
      </c>
      <c r="M1278" s="86">
        <v>5.9697695983329403E-3</v>
      </c>
      <c r="N1278" s="86">
        <v>32.509138489656898</v>
      </c>
      <c r="O1278" s="86">
        <v>71.495010173432803</v>
      </c>
      <c r="P1278" s="86">
        <v>0.93300000000000005</v>
      </c>
      <c r="Q1278" s="88">
        <v>0.70479999999999998</v>
      </c>
      <c r="R1278" s="85">
        <v>2.0964360587002101E-2</v>
      </c>
      <c r="S1278" s="86">
        <v>0.2</v>
      </c>
      <c r="T1278" s="86">
        <v>0.85</v>
      </c>
      <c r="U1278" s="88">
        <v>0.37038552836211802</v>
      </c>
      <c r="V1278" s="89">
        <v>2.74</v>
      </c>
      <c r="W1278" s="85">
        <v>30.294331521080501</v>
      </c>
      <c r="X1278" s="88"/>
      <c r="Y1278" s="85"/>
      <c r="Z1278" s="88"/>
      <c r="AA1278" s="85">
        <v>0.2</v>
      </c>
      <c r="AB1278" s="91">
        <v>0.35</v>
      </c>
      <c r="AC1278" s="86">
        <v>0.05</v>
      </c>
      <c r="AD1278" s="86">
        <v>0.08</v>
      </c>
      <c r="AE1278" s="86">
        <v>0</v>
      </c>
      <c r="AF1278" s="88">
        <v>0</v>
      </c>
      <c r="AG1278" s="85">
        <v>0</v>
      </c>
      <c r="AH1278" s="86">
        <v>8.5554000000000005E-2</v>
      </c>
      <c r="AI1278" s="88">
        <v>0</v>
      </c>
      <c r="AJ1278" s="150">
        <v>1.86</v>
      </c>
      <c r="AK1278" s="151">
        <v>0</v>
      </c>
    </row>
    <row r="1279" spans="1:37" x14ac:dyDescent="0.2">
      <c r="A1279" s="149" t="s">
        <v>2832</v>
      </c>
      <c r="B1279" s="66" t="s">
        <v>2833</v>
      </c>
      <c r="C1279" s="67">
        <v>83</v>
      </c>
      <c r="D1279" s="84" t="s">
        <v>349</v>
      </c>
      <c r="E1279" s="85">
        <v>42.818123931767097</v>
      </c>
      <c r="F1279" s="91">
        <v>42.818123931767097</v>
      </c>
      <c r="G1279" s="86">
        <v>27.435570897148001</v>
      </c>
      <c r="H1279" s="86">
        <v>27.435570897148001</v>
      </c>
      <c r="I1279" s="86">
        <v>28.43</v>
      </c>
      <c r="J1279" s="86">
        <v>23.94</v>
      </c>
      <c r="K1279" s="87">
        <v>0</v>
      </c>
      <c r="L1279" s="85">
        <v>9.9799999862799993</v>
      </c>
      <c r="M1279" s="86">
        <v>1.52656950818918E-2</v>
      </c>
      <c r="N1279" s="86">
        <v>41.721762126800797</v>
      </c>
      <c r="O1279" s="86">
        <v>77.190391044079902</v>
      </c>
      <c r="P1279" s="86">
        <v>0.90700000000000003</v>
      </c>
      <c r="Q1279" s="88">
        <v>0.94950000000000001</v>
      </c>
      <c r="R1279" s="85">
        <v>3.0211480362537801E-2</v>
      </c>
      <c r="S1279" s="86">
        <v>0.2</v>
      </c>
      <c r="T1279" s="86">
        <v>1.36</v>
      </c>
      <c r="U1279" s="88">
        <v>0.60491303327859502</v>
      </c>
      <c r="V1279" s="89">
        <v>3.49</v>
      </c>
      <c r="W1279" s="85">
        <v>25.161455505153999</v>
      </c>
      <c r="X1279" s="88">
        <v>24.433333333299998</v>
      </c>
      <c r="Y1279" s="85"/>
      <c r="Z1279" s="88"/>
      <c r="AA1279" s="85">
        <v>0</v>
      </c>
      <c r="AB1279" s="91">
        <v>0</v>
      </c>
      <c r="AC1279" s="86">
        <v>0</v>
      </c>
      <c r="AD1279" s="86">
        <v>0</v>
      </c>
      <c r="AE1279" s="86">
        <v>0.11</v>
      </c>
      <c r="AF1279" s="88">
        <v>2.2030999630200001</v>
      </c>
      <c r="AG1279" s="85">
        <v>0</v>
      </c>
      <c r="AH1279" s="86">
        <v>8.5148000000000001E-2</v>
      </c>
      <c r="AI1279" s="88">
        <v>0</v>
      </c>
      <c r="AJ1279" s="150">
        <v>1.85</v>
      </c>
      <c r="AK1279" s="151">
        <v>0</v>
      </c>
    </row>
    <row r="1280" spans="1:37" x14ac:dyDescent="0.2">
      <c r="A1280" s="149" t="s">
        <v>408</v>
      </c>
      <c r="B1280" s="66" t="s">
        <v>2834</v>
      </c>
      <c r="C1280" s="67">
        <v>83</v>
      </c>
      <c r="D1280" s="84" t="s">
        <v>349</v>
      </c>
      <c r="E1280" s="85">
        <v>36.992722128479102</v>
      </c>
      <c r="F1280" s="91">
        <v>36.911762199382999</v>
      </c>
      <c r="G1280" s="86">
        <v>28.3905166095686</v>
      </c>
      <c r="H1280" s="86">
        <v>28.353019379250401</v>
      </c>
      <c r="I1280" s="86">
        <v>44.01</v>
      </c>
      <c r="J1280" s="86">
        <v>131.16</v>
      </c>
      <c r="K1280" s="87">
        <v>9.4999999999999998E-3</v>
      </c>
      <c r="L1280" s="85">
        <v>4.9100000021300003</v>
      </c>
      <c r="M1280" s="86">
        <v>0</v>
      </c>
      <c r="N1280" s="86">
        <v>30.836679364425699</v>
      </c>
      <c r="O1280" s="86">
        <v>83.013918464339696</v>
      </c>
      <c r="P1280" s="86">
        <v>4.9850000000000003</v>
      </c>
      <c r="Q1280" s="88">
        <v>0.71020000000000005</v>
      </c>
      <c r="R1280" s="85">
        <v>0</v>
      </c>
      <c r="S1280" s="86">
        <v>0.2</v>
      </c>
      <c r="T1280" s="86">
        <v>1.43</v>
      </c>
      <c r="U1280" s="88">
        <v>4.4792146034667901</v>
      </c>
      <c r="V1280" s="89">
        <v>3.52</v>
      </c>
      <c r="W1280" s="85">
        <v>29.222031290727401</v>
      </c>
      <c r="X1280" s="88">
        <v>27.4666666667</v>
      </c>
      <c r="Y1280" s="85"/>
      <c r="Z1280" s="88"/>
      <c r="AA1280" s="85">
        <v>0.72</v>
      </c>
      <c r="AB1280" s="91">
        <v>0.72</v>
      </c>
      <c r="AC1280" s="86">
        <v>0.23</v>
      </c>
      <c r="AD1280" s="86">
        <v>0.23</v>
      </c>
      <c r="AE1280" s="86">
        <v>0.35</v>
      </c>
      <c r="AF1280" s="88">
        <v>0.69989997178899999</v>
      </c>
      <c r="AG1280" s="85">
        <v>1.03530000237E-2</v>
      </c>
      <c r="AH1280" s="86">
        <v>0.84908399999999995</v>
      </c>
      <c r="AI1280" s="88">
        <v>0.167472000383</v>
      </c>
      <c r="AJ1280" s="150">
        <v>1.77</v>
      </c>
      <c r="AK1280" s="151">
        <v>0</v>
      </c>
    </row>
    <row r="1281" spans="1:37" x14ac:dyDescent="0.2">
      <c r="A1281" s="149" t="s">
        <v>2835</v>
      </c>
      <c r="B1281" s="66" t="s">
        <v>2836</v>
      </c>
      <c r="C1281" s="67">
        <v>83</v>
      </c>
      <c r="D1281" s="84" t="s">
        <v>349</v>
      </c>
      <c r="E1281" s="85">
        <v>58.078915508849398</v>
      </c>
      <c r="F1281" s="91">
        <v>58.0566788282093</v>
      </c>
      <c r="G1281" s="86">
        <v>42.344405004076698</v>
      </c>
      <c r="H1281" s="86">
        <v>42.3221683234366</v>
      </c>
      <c r="I1281" s="86">
        <v>20.69</v>
      </c>
      <c r="J1281" s="86">
        <v>28.97</v>
      </c>
      <c r="K1281" s="87">
        <v>0</v>
      </c>
      <c r="L1281" s="85">
        <v>2.9199999961700001</v>
      </c>
      <c r="M1281" s="86">
        <v>0</v>
      </c>
      <c r="N1281" s="86">
        <v>55.019430324794101</v>
      </c>
      <c r="O1281" s="86">
        <v>89.089479140599906</v>
      </c>
      <c r="P1281" s="86">
        <v>1.4350000000000001</v>
      </c>
      <c r="Q1281" s="88">
        <v>0.38429999999999997</v>
      </c>
      <c r="R1281" s="85">
        <v>0</v>
      </c>
      <c r="S1281" s="86">
        <v>0.1</v>
      </c>
      <c r="T1281" s="86">
        <v>2.92</v>
      </c>
      <c r="U1281" s="88">
        <v>2.05977549188361</v>
      </c>
      <c r="V1281" s="89">
        <v>3.9</v>
      </c>
      <c r="W1281" s="85">
        <v>29.529735010469899</v>
      </c>
      <c r="X1281" s="88">
        <v>24.5333333333</v>
      </c>
      <c r="Y1281" s="85"/>
      <c r="Z1281" s="88"/>
      <c r="AA1281" s="85">
        <v>0.44</v>
      </c>
      <c r="AB1281" s="91">
        <v>0.44</v>
      </c>
      <c r="AC1281" s="86">
        <v>0.16</v>
      </c>
      <c r="AD1281" s="86">
        <v>0.17</v>
      </c>
      <c r="AE1281" s="86">
        <v>0.23</v>
      </c>
      <c r="AF1281" s="88">
        <v>3.4066998913900002</v>
      </c>
      <c r="AG1281" s="85">
        <v>0</v>
      </c>
      <c r="AH1281" s="86">
        <v>0.21115600000000001</v>
      </c>
      <c r="AI1281" s="88">
        <v>4.1867999890900003E-2</v>
      </c>
      <c r="AJ1281" s="150">
        <v>1.45</v>
      </c>
      <c r="AK1281" s="151">
        <v>0</v>
      </c>
    </row>
    <row r="1282" spans="1:37" x14ac:dyDescent="0.2">
      <c r="A1282" s="149" t="s">
        <v>2837</v>
      </c>
      <c r="B1282" s="66" t="s">
        <v>2838</v>
      </c>
      <c r="C1282" s="67">
        <v>83</v>
      </c>
      <c r="D1282" s="84" t="s">
        <v>349</v>
      </c>
      <c r="E1282" s="85">
        <v>52.324227940265999</v>
      </c>
      <c r="F1282" s="91">
        <v>52.298224324525101</v>
      </c>
      <c r="G1282" s="86">
        <v>36.922657817182198</v>
      </c>
      <c r="H1282" s="86">
        <v>36.915228212684802</v>
      </c>
      <c r="I1282" s="86">
        <v>19.61</v>
      </c>
      <c r="J1282" s="86">
        <v>32.04</v>
      </c>
      <c r="K1282" s="87">
        <v>0</v>
      </c>
      <c r="L1282" s="85">
        <v>5.6199999929800004</v>
      </c>
      <c r="M1282" s="86">
        <v>0</v>
      </c>
      <c r="N1282" s="86">
        <v>45.209644523967398</v>
      </c>
      <c r="O1282" s="86">
        <v>86.864521975532398</v>
      </c>
      <c r="P1282" s="86">
        <v>1.278</v>
      </c>
      <c r="Q1282" s="88">
        <v>0.64670000000000005</v>
      </c>
      <c r="R1282" s="85">
        <v>0</v>
      </c>
      <c r="S1282" s="86">
        <v>0.2</v>
      </c>
      <c r="T1282" s="86">
        <v>0.86</v>
      </c>
      <c r="U1282" s="88">
        <v>1.36209415785433</v>
      </c>
      <c r="V1282" s="89">
        <v>3.64</v>
      </c>
      <c r="W1282" s="85">
        <v>28.4607944317309</v>
      </c>
      <c r="X1282" s="88"/>
      <c r="Y1282" s="85"/>
      <c r="Z1282" s="88"/>
      <c r="AA1282" s="85">
        <v>0</v>
      </c>
      <c r="AB1282" s="91">
        <v>0</v>
      </c>
      <c r="AC1282" s="86">
        <v>0</v>
      </c>
      <c r="AD1282" s="86">
        <v>0</v>
      </c>
      <c r="AE1282" s="86">
        <v>0.18</v>
      </c>
      <c r="AF1282" s="88">
        <v>0.18179999269200001</v>
      </c>
      <c r="AG1282" s="85">
        <v>0</v>
      </c>
      <c r="AH1282" s="86">
        <v>0.151146</v>
      </c>
      <c r="AI1282" s="88">
        <v>8.3735999883399997E-2</v>
      </c>
      <c r="AJ1282" s="150">
        <v>1.63</v>
      </c>
      <c r="AK1282" s="151">
        <v>0</v>
      </c>
    </row>
    <row r="1283" spans="1:37" x14ac:dyDescent="0.2">
      <c r="A1283" s="149" t="s">
        <v>2839</v>
      </c>
      <c r="B1283" s="66" t="s">
        <v>2840</v>
      </c>
      <c r="C1283" s="67">
        <v>83</v>
      </c>
      <c r="D1283" s="84" t="s">
        <v>349</v>
      </c>
      <c r="E1283" s="85">
        <v>36.889314639031603</v>
      </c>
      <c r="F1283" s="91">
        <v>36.885444183188703</v>
      </c>
      <c r="G1283" s="86">
        <v>23.005989530416901</v>
      </c>
      <c r="H1283" s="86">
        <v>23.004054302495501</v>
      </c>
      <c r="I1283" s="86">
        <v>23.69</v>
      </c>
      <c r="J1283" s="86">
        <v>47.45</v>
      </c>
      <c r="K1283" s="87">
        <v>0</v>
      </c>
      <c r="L1283" s="85">
        <v>6.5400000151000004</v>
      </c>
      <c r="M1283" s="86">
        <v>0</v>
      </c>
      <c r="N1283" s="86">
        <v>37.852672412069303</v>
      </c>
      <c r="O1283" s="86">
        <v>47.325556733828201</v>
      </c>
      <c r="P1283" s="86">
        <v>2.8439999999999999</v>
      </c>
      <c r="Q1283" s="88">
        <v>0.24729999999999999</v>
      </c>
      <c r="R1283" s="85">
        <v>0</v>
      </c>
      <c r="S1283" s="86">
        <v>0.1</v>
      </c>
      <c r="T1283" s="86">
        <v>3.82</v>
      </c>
      <c r="U1283" s="88">
        <v>2.5225695956341299</v>
      </c>
      <c r="V1283" s="89">
        <v>2.82</v>
      </c>
      <c r="W1283" s="85">
        <v>30.672144432680799</v>
      </c>
      <c r="X1283" s="88">
        <v>26.733333333299999</v>
      </c>
      <c r="Y1283" s="85"/>
      <c r="Z1283" s="88"/>
      <c r="AA1283" s="85">
        <v>0</v>
      </c>
      <c r="AB1283" s="91">
        <v>0</v>
      </c>
      <c r="AC1283" s="86">
        <v>0</v>
      </c>
      <c r="AD1283" s="86">
        <v>0</v>
      </c>
      <c r="AE1283" s="86">
        <v>0.75</v>
      </c>
      <c r="AF1283" s="88">
        <v>0.70099997682299997</v>
      </c>
      <c r="AG1283" s="85">
        <v>2.44800000847E-3</v>
      </c>
      <c r="AH1283" s="86">
        <v>0.30868800000000002</v>
      </c>
      <c r="AI1283" s="88">
        <v>9.4203000325899997E-2</v>
      </c>
      <c r="AJ1283" s="150">
        <v>1.29</v>
      </c>
      <c r="AK1283" s="151">
        <v>0</v>
      </c>
    </row>
    <row r="1284" spans="1:37" x14ac:dyDescent="0.2">
      <c r="A1284" s="149" t="s">
        <v>2841</v>
      </c>
      <c r="B1284" s="66" t="s">
        <v>2842</v>
      </c>
      <c r="C1284" s="67">
        <v>83</v>
      </c>
      <c r="D1284" s="84" t="s">
        <v>349</v>
      </c>
      <c r="E1284" s="85">
        <v>51.4920212765957</v>
      </c>
      <c r="F1284" s="91">
        <v>51.490691489361701</v>
      </c>
      <c r="G1284" s="86">
        <v>38.010638297872298</v>
      </c>
      <c r="H1284" s="86">
        <v>38.010638297872298</v>
      </c>
      <c r="I1284" s="86">
        <v>13.09</v>
      </c>
      <c r="J1284" s="86">
        <v>12.58</v>
      </c>
      <c r="K1284" s="87">
        <v>0</v>
      </c>
      <c r="L1284" s="85">
        <v>3.4200000026300001</v>
      </c>
      <c r="M1284" s="86">
        <v>0</v>
      </c>
      <c r="N1284" s="86">
        <v>46.300174520069802</v>
      </c>
      <c r="O1284" s="86">
        <v>84.626064420584996</v>
      </c>
      <c r="P1284" s="86">
        <v>1.163</v>
      </c>
      <c r="Q1284" s="88">
        <v>0.88649999999999995</v>
      </c>
      <c r="R1284" s="85">
        <v>0</v>
      </c>
      <c r="S1284" s="86">
        <v>0.1</v>
      </c>
      <c r="T1284" s="86">
        <v>1.21</v>
      </c>
      <c r="U1284" s="88">
        <v>0.78590425531914898</v>
      </c>
      <c r="V1284" s="89">
        <v>3.5</v>
      </c>
      <c r="W1284" s="85">
        <v>32.213390353121</v>
      </c>
      <c r="X1284" s="88">
        <v>29.433333333299998</v>
      </c>
      <c r="Y1284" s="85"/>
      <c r="Z1284" s="88"/>
      <c r="AA1284" s="85">
        <v>0</v>
      </c>
      <c r="AB1284" s="91">
        <v>0</v>
      </c>
      <c r="AC1284" s="86">
        <v>0</v>
      </c>
      <c r="AD1284" s="86">
        <v>0</v>
      </c>
      <c r="AE1284" s="86">
        <v>0.05</v>
      </c>
      <c r="AF1284" s="88">
        <v>0</v>
      </c>
      <c r="AG1284" s="85">
        <v>0</v>
      </c>
      <c r="AH1284" s="86">
        <v>4.9933999999999999E-2</v>
      </c>
      <c r="AI1284" s="88">
        <v>0</v>
      </c>
      <c r="AJ1284" s="150">
        <v>1.64</v>
      </c>
      <c r="AK1284" s="151">
        <v>0</v>
      </c>
    </row>
    <row r="1285" spans="1:37" x14ac:dyDescent="0.2">
      <c r="A1285" s="149" t="s">
        <v>2843</v>
      </c>
      <c r="B1285" s="66" t="s">
        <v>2844</v>
      </c>
      <c r="C1285" s="67">
        <v>83</v>
      </c>
      <c r="D1285" s="84" t="s">
        <v>349</v>
      </c>
      <c r="E1285" s="85">
        <v>54.369075975765199</v>
      </c>
      <c r="F1285" s="91">
        <v>54.359192306551897</v>
      </c>
      <c r="G1285" s="86">
        <v>36.3659725036322</v>
      </c>
      <c r="H1285" s="86">
        <v>36.358065568261601</v>
      </c>
      <c r="I1285" s="86">
        <v>20.62</v>
      </c>
      <c r="J1285" s="86">
        <v>30.53</v>
      </c>
      <c r="K1285" s="87">
        <v>0</v>
      </c>
      <c r="L1285" s="85">
        <v>3.5999999960600002</v>
      </c>
      <c r="M1285" s="86">
        <v>0</v>
      </c>
      <c r="N1285" s="86">
        <v>49.651566150964001</v>
      </c>
      <c r="O1285" s="86">
        <v>97.096833748730702</v>
      </c>
      <c r="P1285" s="86">
        <v>3.0590000000000002</v>
      </c>
      <c r="Q1285" s="88">
        <v>0.24160000000000001</v>
      </c>
      <c r="R1285" s="85">
        <v>0</v>
      </c>
      <c r="S1285" s="86">
        <v>0.1</v>
      </c>
      <c r="T1285" s="86">
        <v>3.32</v>
      </c>
      <c r="U1285" s="88">
        <v>1.6555145932375901</v>
      </c>
      <c r="V1285" s="89">
        <v>3.09</v>
      </c>
      <c r="W1285" s="85">
        <v>30.482232568935999</v>
      </c>
      <c r="X1285" s="88"/>
      <c r="Y1285" s="85"/>
      <c r="Z1285" s="88"/>
      <c r="AA1285" s="85">
        <v>0</v>
      </c>
      <c r="AB1285" s="91">
        <v>0</v>
      </c>
      <c r="AC1285" s="86">
        <v>0</v>
      </c>
      <c r="AD1285" s="86">
        <v>0</v>
      </c>
      <c r="AE1285" s="86">
        <v>0.79</v>
      </c>
      <c r="AF1285" s="88">
        <v>0</v>
      </c>
      <c r="AG1285" s="85">
        <v>0</v>
      </c>
      <c r="AH1285" s="86">
        <v>0.17734</v>
      </c>
      <c r="AI1285" s="88">
        <v>0.11513699996600001</v>
      </c>
      <c r="AJ1285" s="150">
        <v>1.54</v>
      </c>
      <c r="AK1285" s="151">
        <v>0</v>
      </c>
    </row>
    <row r="1286" spans="1:37" x14ac:dyDescent="0.2">
      <c r="A1286" s="149" t="s">
        <v>2845</v>
      </c>
      <c r="B1286" s="66" t="s">
        <v>2846</v>
      </c>
      <c r="C1286" s="67">
        <v>83</v>
      </c>
      <c r="D1286" s="84" t="s">
        <v>349</v>
      </c>
      <c r="E1286" s="85">
        <v>61.766836875517498</v>
      </c>
      <c r="F1286" s="91">
        <v>61.766836875517498</v>
      </c>
      <c r="G1286" s="86">
        <v>43.142768423958003</v>
      </c>
      <c r="H1286" s="86">
        <v>43.142768423958003</v>
      </c>
      <c r="I1286" s="86">
        <v>6.36</v>
      </c>
      <c r="J1286" s="86">
        <v>7.96</v>
      </c>
      <c r="K1286" s="87">
        <v>0</v>
      </c>
      <c r="L1286" s="85">
        <v>5.0299999893600003</v>
      </c>
      <c r="M1286" s="86">
        <v>0</v>
      </c>
      <c r="N1286" s="86">
        <v>54.249309678933002</v>
      </c>
      <c r="O1286" s="86">
        <v>97.587903516140699</v>
      </c>
      <c r="P1286" s="86">
        <v>0.40200000000000002</v>
      </c>
      <c r="Q1286" s="88">
        <v>0.38340000000000002</v>
      </c>
      <c r="R1286" s="85">
        <v>0</v>
      </c>
      <c r="S1286" s="86">
        <v>0.7</v>
      </c>
      <c r="T1286" s="86">
        <v>1.64</v>
      </c>
      <c r="U1286" s="88">
        <v>0.26393872481369002</v>
      </c>
      <c r="V1286" s="89">
        <v>3.72</v>
      </c>
      <c r="W1286" s="85">
        <v>31.882456972179799</v>
      </c>
      <c r="X1286" s="88"/>
      <c r="Y1286" s="85"/>
      <c r="Z1286" s="88"/>
      <c r="AA1286" s="85">
        <v>0</v>
      </c>
      <c r="AB1286" s="91">
        <v>0</v>
      </c>
      <c r="AC1286" s="86">
        <v>0</v>
      </c>
      <c r="AD1286" s="86">
        <v>0</v>
      </c>
      <c r="AE1286" s="86">
        <v>0</v>
      </c>
      <c r="AF1286" s="88">
        <v>0.143199994857</v>
      </c>
      <c r="AG1286" s="85">
        <v>0</v>
      </c>
      <c r="AH1286" s="86">
        <v>2.5843000000000001E-2</v>
      </c>
      <c r="AI1286" s="88">
        <v>0</v>
      </c>
      <c r="AJ1286" s="150">
        <v>1.63</v>
      </c>
      <c r="AK1286" s="151">
        <v>0</v>
      </c>
    </row>
    <row r="1287" spans="1:37" x14ac:dyDescent="0.2">
      <c r="A1287" s="149" t="s">
        <v>2847</v>
      </c>
      <c r="B1287" s="66" t="s">
        <v>2848</v>
      </c>
      <c r="C1287" s="67">
        <v>83</v>
      </c>
      <c r="D1287" s="84" t="s">
        <v>349</v>
      </c>
      <c r="E1287" s="85">
        <v>46.3153820535208</v>
      </c>
      <c r="F1287" s="91">
        <v>46.2361719938432</v>
      </c>
      <c r="G1287" s="86">
        <v>37.3106384510833</v>
      </c>
      <c r="H1287" s="86">
        <v>37.266532849671897</v>
      </c>
      <c r="I1287" s="86">
        <v>8.2100000000000009</v>
      </c>
      <c r="J1287" s="86">
        <v>10.55</v>
      </c>
      <c r="K1287" s="87">
        <v>0</v>
      </c>
      <c r="L1287" s="85">
        <v>6.27999999692</v>
      </c>
      <c r="M1287" s="86">
        <v>0</v>
      </c>
      <c r="N1287" s="86">
        <v>41.101571063207899</v>
      </c>
      <c r="O1287" s="86">
        <v>92.0883909119203</v>
      </c>
      <c r="P1287" s="86">
        <v>0.64600000000000002</v>
      </c>
      <c r="Q1287" s="88">
        <v>0.35</v>
      </c>
      <c r="R1287" s="85">
        <v>0</v>
      </c>
      <c r="S1287" s="86">
        <v>2.6</v>
      </c>
      <c r="T1287" s="86">
        <v>0.78</v>
      </c>
      <c r="U1287" s="88">
        <v>1.84793468770534</v>
      </c>
      <c r="V1287" s="89">
        <v>3.59</v>
      </c>
      <c r="W1287" s="85">
        <v>31.010643692299201</v>
      </c>
      <c r="X1287" s="88"/>
      <c r="Y1287" s="85"/>
      <c r="Z1287" s="88"/>
      <c r="AA1287" s="85">
        <v>0</v>
      </c>
      <c r="AB1287" s="91">
        <v>0</v>
      </c>
      <c r="AC1287" s="86">
        <v>0</v>
      </c>
      <c r="AD1287" s="86">
        <v>0</v>
      </c>
      <c r="AE1287" s="86">
        <v>0</v>
      </c>
      <c r="AF1287" s="88">
        <v>0</v>
      </c>
      <c r="AG1287" s="85">
        <v>0</v>
      </c>
      <c r="AH1287" s="86">
        <v>6.2796000000000005E-2</v>
      </c>
      <c r="AI1287" s="88">
        <v>0</v>
      </c>
      <c r="AJ1287" s="150">
        <v>1.25</v>
      </c>
      <c r="AK1287" s="151">
        <v>0</v>
      </c>
    </row>
    <row r="1288" spans="1:37" x14ac:dyDescent="0.2">
      <c r="A1288" s="149" t="s">
        <v>2849</v>
      </c>
      <c r="B1288" s="66" t="s">
        <v>2850</v>
      </c>
      <c r="C1288" s="67">
        <v>83</v>
      </c>
      <c r="D1288" s="84" t="s">
        <v>349</v>
      </c>
      <c r="E1288" s="85">
        <v>47.338071610567198</v>
      </c>
      <c r="F1288" s="91">
        <v>47.024048991998598</v>
      </c>
      <c r="G1288" s="86">
        <v>35.142595324303798</v>
      </c>
      <c r="H1288" s="86">
        <v>34.958204818738601</v>
      </c>
      <c r="I1288" s="86">
        <v>29.62</v>
      </c>
      <c r="J1288" s="86">
        <v>55.9</v>
      </c>
      <c r="K1288" s="87">
        <v>1.24E-2</v>
      </c>
      <c r="L1288" s="85">
        <v>4.7300000046899999</v>
      </c>
      <c r="M1288" s="86">
        <v>0</v>
      </c>
      <c r="N1288" s="86">
        <v>47.331088508580102</v>
      </c>
      <c r="O1288" s="86">
        <v>96.091038987548501</v>
      </c>
      <c r="P1288" s="86">
        <v>2.2709999999999999</v>
      </c>
      <c r="Q1288" s="88">
        <v>0.96850000000000003</v>
      </c>
      <c r="R1288" s="85">
        <v>0</v>
      </c>
      <c r="S1288" s="86">
        <v>2</v>
      </c>
      <c r="T1288" s="86">
        <v>3.73</v>
      </c>
      <c r="U1288" s="88">
        <v>1.4505386437798899</v>
      </c>
      <c r="V1288" s="89">
        <v>3.44</v>
      </c>
      <c r="W1288" s="85">
        <v>31.605891879710001</v>
      </c>
      <c r="X1288" s="88"/>
      <c r="Y1288" s="85"/>
      <c r="Z1288" s="88"/>
      <c r="AA1288" s="85">
        <v>0.06</v>
      </c>
      <c r="AB1288" s="91">
        <v>0.06</v>
      </c>
      <c r="AC1288" s="86">
        <v>0</v>
      </c>
      <c r="AD1288" s="86">
        <v>0</v>
      </c>
      <c r="AE1288" s="86">
        <v>0.02</v>
      </c>
      <c r="AF1288" s="88">
        <v>0</v>
      </c>
      <c r="AG1288" s="85">
        <v>0</v>
      </c>
      <c r="AH1288" s="86">
        <v>0.28187200000000001</v>
      </c>
      <c r="AI1288" s="88">
        <v>6.1692000110100002E-2</v>
      </c>
      <c r="AJ1288" s="150">
        <v>1.19</v>
      </c>
      <c r="AK1288" s="151">
        <v>0</v>
      </c>
    </row>
    <row r="1289" spans="1:37" x14ac:dyDescent="0.2">
      <c r="A1289" s="149" t="s">
        <v>2851</v>
      </c>
      <c r="B1289" s="66" t="s">
        <v>2852</v>
      </c>
      <c r="C1289" s="67">
        <v>83</v>
      </c>
      <c r="D1289" s="84" t="s">
        <v>349</v>
      </c>
      <c r="E1289" s="85">
        <v>52.568248182334798</v>
      </c>
      <c r="F1289" s="91">
        <v>52.568248182334798</v>
      </c>
      <c r="G1289" s="86">
        <v>46.591020440159099</v>
      </c>
      <c r="H1289" s="86">
        <v>46.591020440159099</v>
      </c>
      <c r="I1289" s="86">
        <v>48.3</v>
      </c>
      <c r="J1289" s="86">
        <v>75.23</v>
      </c>
      <c r="K1289" s="87">
        <v>0</v>
      </c>
      <c r="L1289" s="85">
        <v>9.7199999834300002</v>
      </c>
      <c r="M1289" s="86">
        <v>0</v>
      </c>
      <c r="N1289" s="86">
        <v>41.913416986497502</v>
      </c>
      <c r="O1289" s="86">
        <v>91.439400942960205</v>
      </c>
      <c r="P1289" s="86">
        <v>2.4700000000000002</v>
      </c>
      <c r="Q1289" s="88">
        <v>0.67500000000000004</v>
      </c>
      <c r="R1289" s="85">
        <v>0</v>
      </c>
      <c r="S1289" s="86">
        <v>2.8</v>
      </c>
      <c r="T1289" s="86">
        <v>1.32</v>
      </c>
      <c r="U1289" s="88">
        <v>4.3427989103807798</v>
      </c>
      <c r="V1289" s="89">
        <v>3.92</v>
      </c>
      <c r="W1289" s="85"/>
      <c r="X1289" s="88"/>
      <c r="Y1289" s="85"/>
      <c r="Z1289" s="88"/>
      <c r="AA1289" s="85">
        <v>0.34</v>
      </c>
      <c r="AB1289" s="91">
        <v>0.34</v>
      </c>
      <c r="AC1289" s="86">
        <v>0.16</v>
      </c>
      <c r="AD1289" s="86">
        <v>0.16</v>
      </c>
      <c r="AE1289" s="86">
        <v>0</v>
      </c>
      <c r="AF1289" s="88">
        <v>2.7718000364700002</v>
      </c>
      <c r="AG1289" s="85">
        <v>0</v>
      </c>
      <c r="AH1289" s="86">
        <v>0.19071199999999999</v>
      </c>
      <c r="AI1289" s="88">
        <v>0.13366599977099999</v>
      </c>
      <c r="AJ1289" s="150">
        <v>1.24</v>
      </c>
      <c r="AK1289" s="151">
        <v>0</v>
      </c>
    </row>
    <row r="1290" spans="1:37" x14ac:dyDescent="0.2">
      <c r="A1290" s="149" t="s">
        <v>2853</v>
      </c>
      <c r="B1290" s="66" t="s">
        <v>2854</v>
      </c>
      <c r="C1290" s="67">
        <v>83</v>
      </c>
      <c r="D1290" s="84" t="s">
        <v>349</v>
      </c>
      <c r="E1290" s="85">
        <v>51.027565322513098</v>
      </c>
      <c r="F1290" s="91">
        <v>51.0227775982381</v>
      </c>
      <c r="G1290" s="86">
        <v>41.910541371922399</v>
      </c>
      <c r="H1290" s="86">
        <v>41.906950578716199</v>
      </c>
      <c r="I1290" s="86">
        <v>30.99</v>
      </c>
      <c r="J1290" s="86">
        <v>119.23</v>
      </c>
      <c r="K1290" s="87">
        <v>0</v>
      </c>
      <c r="L1290" s="85">
        <v>6.3200000052899998</v>
      </c>
      <c r="M1290" s="86">
        <v>0</v>
      </c>
      <c r="N1290" s="86">
        <v>49.2773210196343</v>
      </c>
      <c r="O1290" s="86">
        <v>100</v>
      </c>
      <c r="P1290" s="86">
        <v>2.742</v>
      </c>
      <c r="Q1290" s="88">
        <v>0.74480000000000002</v>
      </c>
      <c r="R1290" s="85">
        <v>0</v>
      </c>
      <c r="S1290" s="86">
        <v>2</v>
      </c>
      <c r="T1290" s="86">
        <v>1.61</v>
      </c>
      <c r="U1290" s="88">
        <v>2.5398877278657501</v>
      </c>
      <c r="V1290" s="89">
        <v>4.1100000000000003</v>
      </c>
      <c r="W1290" s="85">
        <v>25</v>
      </c>
      <c r="X1290" s="88"/>
      <c r="Y1290" s="85"/>
      <c r="Z1290" s="88">
        <v>-100</v>
      </c>
      <c r="AA1290" s="85">
        <v>0.24</v>
      </c>
      <c r="AB1290" s="91">
        <v>0.24</v>
      </c>
      <c r="AC1290" s="86">
        <v>0.06</v>
      </c>
      <c r="AD1290" s="86">
        <v>0.06</v>
      </c>
      <c r="AE1290" s="86">
        <v>0</v>
      </c>
      <c r="AF1290" s="88">
        <v>0.93480002958300001</v>
      </c>
      <c r="AG1290" s="85">
        <v>0</v>
      </c>
      <c r="AH1290" s="86">
        <v>0.49265500000000001</v>
      </c>
      <c r="AI1290" s="88">
        <v>0.13366600021799999</v>
      </c>
      <c r="AJ1290" s="150">
        <v>1.19</v>
      </c>
      <c r="AK1290" s="151">
        <v>0</v>
      </c>
    </row>
    <row r="1291" spans="1:37" x14ac:dyDescent="0.2">
      <c r="A1291" s="149" t="s">
        <v>2855</v>
      </c>
      <c r="B1291" s="66" t="s">
        <v>2856</v>
      </c>
      <c r="C1291" s="67">
        <v>83</v>
      </c>
      <c r="D1291" s="84" t="s">
        <v>349</v>
      </c>
      <c r="E1291" s="85">
        <v>46.288742040853201</v>
      </c>
      <c r="F1291" s="91">
        <v>46.288742040853201</v>
      </c>
      <c r="G1291" s="86">
        <v>36.8679722427107</v>
      </c>
      <c r="H1291" s="86">
        <v>36.8679722427107</v>
      </c>
      <c r="I1291" s="86">
        <v>13.26</v>
      </c>
      <c r="J1291" s="86">
        <v>20.8</v>
      </c>
      <c r="K1291" s="87">
        <v>0</v>
      </c>
      <c r="L1291" s="85">
        <v>10.5199999801</v>
      </c>
      <c r="M1291" s="86">
        <v>0</v>
      </c>
      <c r="N1291" s="86">
        <v>41.746129747776202</v>
      </c>
      <c r="O1291" s="86">
        <v>80.213023900242504</v>
      </c>
      <c r="P1291" s="86">
        <v>0.499</v>
      </c>
      <c r="Q1291" s="88">
        <v>0.81120000000000003</v>
      </c>
      <c r="R1291" s="85">
        <v>0</v>
      </c>
      <c r="S1291" s="86">
        <v>3.1</v>
      </c>
      <c r="T1291" s="86">
        <v>1.04</v>
      </c>
      <c r="U1291" s="88">
        <v>7.0341547122664903</v>
      </c>
      <c r="V1291" s="89">
        <v>3.75</v>
      </c>
      <c r="W1291" s="85"/>
      <c r="X1291" s="88"/>
      <c r="Y1291" s="85">
        <v>-100</v>
      </c>
      <c r="Z1291" s="88">
        <v>-100</v>
      </c>
      <c r="AA1291" s="85">
        <v>1.03</v>
      </c>
      <c r="AB1291" s="91">
        <v>1.03</v>
      </c>
      <c r="AC1291" s="86">
        <v>0.42</v>
      </c>
      <c r="AD1291" s="86">
        <v>0.42</v>
      </c>
      <c r="AE1291" s="86">
        <v>0</v>
      </c>
      <c r="AF1291" s="88">
        <v>0</v>
      </c>
      <c r="AG1291" s="85">
        <v>0</v>
      </c>
      <c r="AH1291" s="86">
        <v>0.14147000000000001</v>
      </c>
      <c r="AI1291" s="88">
        <v>0</v>
      </c>
      <c r="AJ1291" s="150">
        <v>1.19</v>
      </c>
      <c r="AK1291" s="151">
        <v>0</v>
      </c>
    </row>
    <row r="1292" spans="1:37" x14ac:dyDescent="0.2">
      <c r="A1292" s="149" t="s">
        <v>2857</v>
      </c>
      <c r="B1292" s="66" t="s">
        <v>2858</v>
      </c>
      <c r="C1292" s="67">
        <v>83</v>
      </c>
      <c r="D1292" s="84" t="s">
        <v>349</v>
      </c>
      <c r="E1292" s="85">
        <v>66.799244783929595</v>
      </c>
      <c r="F1292" s="91">
        <v>66.799244783929595</v>
      </c>
      <c r="G1292" s="86">
        <v>58.585790820482799</v>
      </c>
      <c r="H1292" s="86">
        <v>58.585790820482799</v>
      </c>
      <c r="I1292" s="86">
        <v>9.2899999999999991</v>
      </c>
      <c r="J1292" s="86">
        <v>11.86</v>
      </c>
      <c r="K1292" s="87">
        <v>0</v>
      </c>
      <c r="L1292" s="85">
        <v>5.4900000057899998</v>
      </c>
      <c r="M1292" s="86">
        <v>0</v>
      </c>
      <c r="N1292" s="86">
        <v>59.557441531515799</v>
      </c>
      <c r="O1292" s="86">
        <v>100</v>
      </c>
      <c r="P1292" s="86">
        <v>0.255</v>
      </c>
      <c r="Q1292" s="88">
        <v>0.29820000000000002</v>
      </c>
      <c r="R1292" s="85">
        <v>0</v>
      </c>
      <c r="S1292" s="86">
        <v>2.1</v>
      </c>
      <c r="T1292" s="86">
        <v>0.8</v>
      </c>
      <c r="U1292" s="88">
        <v>3.5431901170201501</v>
      </c>
      <c r="V1292" s="89">
        <v>4.3</v>
      </c>
      <c r="W1292" s="85">
        <v>40.370361837047902</v>
      </c>
      <c r="X1292" s="88"/>
      <c r="Y1292" s="85">
        <v>-100</v>
      </c>
      <c r="Z1292" s="88"/>
      <c r="AA1292" s="85">
        <v>0.38</v>
      </c>
      <c r="AB1292" s="91">
        <v>0.38</v>
      </c>
      <c r="AC1292" s="86">
        <v>0.18</v>
      </c>
      <c r="AD1292" s="86">
        <v>0.18</v>
      </c>
      <c r="AE1292" s="86">
        <v>0</v>
      </c>
      <c r="AF1292" s="88">
        <v>0</v>
      </c>
      <c r="AG1292" s="85">
        <v>0</v>
      </c>
      <c r="AH1292" s="86">
        <v>5.1227000000000002E-2</v>
      </c>
      <c r="AI1292" s="88">
        <v>1.0282000001700001E-2</v>
      </c>
      <c r="AJ1292" s="150">
        <v>1.3</v>
      </c>
      <c r="AK1292" s="151">
        <v>0</v>
      </c>
    </row>
    <row r="1293" spans="1:37" x14ac:dyDescent="0.2">
      <c r="A1293" s="149" t="s">
        <v>2859</v>
      </c>
      <c r="B1293" s="66" t="s">
        <v>2860</v>
      </c>
      <c r="C1293" s="67">
        <v>83</v>
      </c>
      <c r="D1293" s="84" t="s">
        <v>349</v>
      </c>
      <c r="E1293" s="85">
        <v>72.975011786893006</v>
      </c>
      <c r="F1293" s="91">
        <v>72.973440201163001</v>
      </c>
      <c r="G1293" s="86">
        <v>65.104510451045101</v>
      </c>
      <c r="H1293" s="86">
        <v>65.104510451045101</v>
      </c>
      <c r="I1293" s="86">
        <v>6.71</v>
      </c>
      <c r="J1293" s="86">
        <v>9.02</v>
      </c>
      <c r="K1293" s="87">
        <v>0</v>
      </c>
      <c r="L1293" s="85">
        <v>2.15999999812</v>
      </c>
      <c r="M1293" s="86">
        <v>0</v>
      </c>
      <c r="N1293" s="86">
        <v>72.943719260028203</v>
      </c>
      <c r="O1293" s="86">
        <v>100</v>
      </c>
      <c r="P1293" s="86">
        <v>0.3</v>
      </c>
      <c r="Q1293" s="88">
        <v>0.33179999999999998</v>
      </c>
      <c r="R1293" s="85">
        <v>0</v>
      </c>
      <c r="S1293" s="86">
        <v>1.3</v>
      </c>
      <c r="T1293" s="86">
        <v>1.39</v>
      </c>
      <c r="U1293" s="88">
        <v>2.1389281785321401</v>
      </c>
      <c r="V1293" s="89">
        <v>4.51</v>
      </c>
      <c r="W1293" s="85">
        <v>42.289033057413398</v>
      </c>
      <c r="X1293" s="88"/>
      <c r="Y1293" s="85"/>
      <c r="Z1293" s="88">
        <v>-100</v>
      </c>
      <c r="AA1293" s="85">
        <v>1.92</v>
      </c>
      <c r="AB1293" s="91">
        <v>1.92</v>
      </c>
      <c r="AC1293" s="86">
        <v>0.17</v>
      </c>
      <c r="AD1293" s="86">
        <v>0.17</v>
      </c>
      <c r="AE1293" s="86">
        <v>0.01</v>
      </c>
      <c r="AF1293" s="88">
        <v>0</v>
      </c>
      <c r="AG1293" s="85">
        <v>0</v>
      </c>
      <c r="AH1293" s="86">
        <v>2.2518E-2</v>
      </c>
      <c r="AI1293" s="88">
        <v>3.0846000030300001E-2</v>
      </c>
      <c r="AJ1293" s="150">
        <v>1.21</v>
      </c>
      <c r="AK1293" s="151">
        <v>0</v>
      </c>
    </row>
    <row r="1294" spans="1:37" x14ac:dyDescent="0.2">
      <c r="A1294" s="149" t="s">
        <v>2861</v>
      </c>
      <c r="B1294" s="66" t="s">
        <v>2862</v>
      </c>
      <c r="C1294" s="67">
        <v>83</v>
      </c>
      <c r="D1294" s="84" t="s">
        <v>349</v>
      </c>
      <c r="E1294" s="85">
        <v>71.760394854920705</v>
      </c>
      <c r="F1294" s="91">
        <v>71.746933891713994</v>
      </c>
      <c r="G1294" s="86">
        <v>48.118456476219002</v>
      </c>
      <c r="H1294" s="86">
        <v>48.106491175590797</v>
      </c>
      <c r="I1294" s="86">
        <v>20.350000000000001</v>
      </c>
      <c r="J1294" s="86">
        <v>23.71</v>
      </c>
      <c r="K1294" s="87">
        <v>0</v>
      </c>
      <c r="L1294" s="85">
        <v>1.7899999948200001</v>
      </c>
      <c r="M1294" s="86">
        <v>0</v>
      </c>
      <c r="N1294" s="86">
        <v>64.0570533115866</v>
      </c>
      <c r="O1294" s="86">
        <v>100</v>
      </c>
      <c r="P1294" s="86">
        <v>2.0379999999999998</v>
      </c>
      <c r="Q1294" s="88">
        <v>0</v>
      </c>
      <c r="R1294" s="85">
        <v>0</v>
      </c>
      <c r="S1294" s="86">
        <v>0.8</v>
      </c>
      <c r="T1294" s="86">
        <v>2.1</v>
      </c>
      <c r="U1294" s="88">
        <v>1.38647921029016</v>
      </c>
      <c r="V1294" s="89">
        <v>4.41</v>
      </c>
      <c r="W1294" s="85">
        <v>41.5333333333</v>
      </c>
      <c r="X1294" s="88"/>
      <c r="Y1294" s="85">
        <v>-100</v>
      </c>
      <c r="Z1294" s="88">
        <v>-100</v>
      </c>
      <c r="AA1294" s="85">
        <v>0.04</v>
      </c>
      <c r="AB1294" s="91">
        <v>0.05</v>
      </c>
      <c r="AC1294" s="86">
        <v>0.01</v>
      </c>
      <c r="AD1294" s="86">
        <v>0.03</v>
      </c>
      <c r="AE1294" s="86">
        <v>0</v>
      </c>
      <c r="AF1294" s="88">
        <v>11.748000111</v>
      </c>
      <c r="AG1294" s="85">
        <v>0</v>
      </c>
      <c r="AH1294" s="86">
        <v>8.3792000000000005E-2</v>
      </c>
      <c r="AI1294" s="88">
        <v>4.1127999872300001E-2</v>
      </c>
      <c r="AJ1294" s="150">
        <v>1.38</v>
      </c>
      <c r="AK1294" s="151">
        <v>0</v>
      </c>
    </row>
    <row r="1295" spans="1:37" x14ac:dyDescent="0.2">
      <c r="A1295" s="149" t="s">
        <v>2863</v>
      </c>
      <c r="B1295" s="66" t="s">
        <v>2864</v>
      </c>
      <c r="C1295" s="67">
        <v>83</v>
      </c>
      <c r="D1295" s="84" t="s">
        <v>349</v>
      </c>
      <c r="E1295" s="85">
        <v>62.433216302854497</v>
      </c>
      <c r="F1295" s="91">
        <v>62.173713936803502</v>
      </c>
      <c r="G1295" s="86">
        <v>40.100747977407998</v>
      </c>
      <c r="H1295" s="86">
        <v>40.039688597160698</v>
      </c>
      <c r="I1295" s="86">
        <v>90.9</v>
      </c>
      <c r="J1295" s="86">
        <v>60.49</v>
      </c>
      <c r="K1295" s="87">
        <v>0.16969999999999999</v>
      </c>
      <c r="L1295" s="85">
        <v>2.9200000252999998</v>
      </c>
      <c r="M1295" s="86">
        <v>0</v>
      </c>
      <c r="N1295" s="86">
        <v>53.859905737038801</v>
      </c>
      <c r="O1295" s="86">
        <v>100</v>
      </c>
      <c r="P1295" s="86">
        <v>9.9060000000000006</v>
      </c>
      <c r="Q1295" s="88">
        <v>0</v>
      </c>
      <c r="R1295" s="85">
        <v>0</v>
      </c>
      <c r="S1295" s="86">
        <v>0.3</v>
      </c>
      <c r="T1295" s="86">
        <v>4.63</v>
      </c>
      <c r="U1295" s="88">
        <v>3.3277362234773298</v>
      </c>
      <c r="V1295" s="89">
        <v>4.74</v>
      </c>
      <c r="W1295" s="85"/>
      <c r="X1295" s="88"/>
      <c r="Y1295" s="85"/>
      <c r="Z1295" s="88"/>
      <c r="AA1295" s="85">
        <v>1.1599999999999999</v>
      </c>
      <c r="AB1295" s="91">
        <v>1.1599999999999999</v>
      </c>
      <c r="AC1295" s="86">
        <v>0.85</v>
      </c>
      <c r="AD1295" s="86">
        <v>0.85</v>
      </c>
      <c r="AE1295" s="86">
        <v>0</v>
      </c>
      <c r="AF1295" s="88">
        <v>47.5849003147</v>
      </c>
      <c r="AG1295" s="85">
        <v>0</v>
      </c>
      <c r="AH1295" s="86">
        <v>2.2960999999999999E-2</v>
      </c>
      <c r="AI1295" s="88">
        <v>0</v>
      </c>
      <c r="AJ1295" s="150">
        <v>1.39</v>
      </c>
      <c r="AK1295" s="151">
        <v>0</v>
      </c>
    </row>
    <row r="1296" spans="1:37" x14ac:dyDescent="0.2">
      <c r="A1296" s="149" t="s">
        <v>2865</v>
      </c>
      <c r="B1296" s="66" t="s">
        <v>2866</v>
      </c>
      <c r="C1296" s="67">
        <v>58</v>
      </c>
      <c r="D1296" s="84" t="s">
        <v>349</v>
      </c>
      <c r="E1296" s="85">
        <v>97.120650570328493</v>
      </c>
      <c r="F1296" s="91">
        <v>97.120650570328493</v>
      </c>
      <c r="G1296" s="86">
        <v>40.437551725378697</v>
      </c>
      <c r="H1296" s="86">
        <v>40.437551725378697</v>
      </c>
      <c r="I1296" s="86">
        <v>0.03</v>
      </c>
      <c r="J1296" s="86">
        <v>0.01</v>
      </c>
      <c r="K1296" s="87">
        <v>0</v>
      </c>
      <c r="L1296" s="85">
        <v>0</v>
      </c>
      <c r="M1296" s="86">
        <v>0</v>
      </c>
      <c r="N1296" s="86">
        <v>98.2364283595372</v>
      </c>
      <c r="O1296" s="86">
        <v>67.950619438143406</v>
      </c>
      <c r="P1296" s="86">
        <v>0</v>
      </c>
      <c r="Q1296" s="88">
        <v>0.27189999999999998</v>
      </c>
      <c r="R1296" s="85">
        <v>0</v>
      </c>
      <c r="S1296" s="86">
        <v>0</v>
      </c>
      <c r="T1296" s="86">
        <v>0.28000000000000003</v>
      </c>
      <c r="U1296" s="88">
        <v>0</v>
      </c>
      <c r="V1296" s="89">
        <v>4.91</v>
      </c>
      <c r="W1296" s="85">
        <v>64.298127590820499</v>
      </c>
      <c r="X1296" s="88">
        <v>60.566666666700002</v>
      </c>
      <c r="Y1296" s="85"/>
      <c r="Z1296" s="88">
        <v>-63.96</v>
      </c>
      <c r="AA1296" s="85">
        <v>0</v>
      </c>
      <c r="AB1296" s="91">
        <v>0</v>
      </c>
      <c r="AC1296" s="86">
        <v>0</v>
      </c>
      <c r="AD1296" s="86">
        <v>0</v>
      </c>
      <c r="AE1296" s="86">
        <v>0</v>
      </c>
      <c r="AF1296" s="88">
        <v>0</v>
      </c>
      <c r="AG1296" s="85">
        <v>0</v>
      </c>
      <c r="AH1296" s="86">
        <v>1.07E-4</v>
      </c>
      <c r="AI1296" s="88">
        <v>0</v>
      </c>
      <c r="AJ1296" s="150">
        <v>1</v>
      </c>
      <c r="AK1296" s="151">
        <v>0</v>
      </c>
    </row>
    <row r="1297" spans="1:37" x14ac:dyDescent="0.2">
      <c r="A1297" s="149" t="s">
        <v>2867</v>
      </c>
      <c r="B1297" s="66" t="s">
        <v>2868</v>
      </c>
      <c r="C1297" s="67">
        <v>58</v>
      </c>
      <c r="D1297" s="84" t="s">
        <v>349</v>
      </c>
      <c r="E1297" s="85">
        <v>96.670728351872995</v>
      </c>
      <c r="F1297" s="91">
        <v>96.670728351872995</v>
      </c>
      <c r="G1297" s="86">
        <v>51.981709314361296</v>
      </c>
      <c r="H1297" s="86">
        <v>51.981709314361296</v>
      </c>
      <c r="I1297" s="86">
        <v>4.75</v>
      </c>
      <c r="J1297" s="86">
        <v>2.2799999999999998</v>
      </c>
      <c r="K1297" s="87">
        <v>0</v>
      </c>
      <c r="L1297" s="85">
        <v>0</v>
      </c>
      <c r="M1297" s="86">
        <v>0</v>
      </c>
      <c r="N1297" s="86">
        <v>95.366586375815302</v>
      </c>
      <c r="O1297" s="86">
        <v>77.463425741446997</v>
      </c>
      <c r="P1297" s="86">
        <v>6.0000000000000001E-3</v>
      </c>
      <c r="Q1297" s="88">
        <v>0.21840000000000001</v>
      </c>
      <c r="R1297" s="85">
        <v>0</v>
      </c>
      <c r="S1297" s="86">
        <v>0</v>
      </c>
      <c r="T1297" s="86">
        <v>0.7</v>
      </c>
      <c r="U1297" s="88">
        <v>0</v>
      </c>
      <c r="V1297" s="89">
        <v>4.38</v>
      </c>
      <c r="W1297" s="85">
        <v>63.245594895770303</v>
      </c>
      <c r="X1297" s="88"/>
      <c r="Y1297" s="85"/>
      <c r="Z1297" s="88">
        <v>-100</v>
      </c>
      <c r="AA1297" s="85">
        <v>0</v>
      </c>
      <c r="AB1297" s="91">
        <v>0</v>
      </c>
      <c r="AC1297" s="86">
        <v>0</v>
      </c>
      <c r="AD1297" s="86">
        <v>0</v>
      </c>
      <c r="AE1297" s="86">
        <v>0</v>
      </c>
      <c r="AF1297" s="88">
        <v>4.7374000557800002</v>
      </c>
      <c r="AG1297" s="85">
        <v>0</v>
      </c>
      <c r="AH1297" s="86">
        <v>8.9029999999999995E-3</v>
      </c>
      <c r="AI1297" s="88">
        <v>0</v>
      </c>
      <c r="AJ1297" s="150">
        <v>1</v>
      </c>
      <c r="AK1297" s="151">
        <v>0</v>
      </c>
    </row>
    <row r="1298" spans="1:37" x14ac:dyDescent="0.2">
      <c r="A1298" s="149" t="s">
        <v>2869</v>
      </c>
      <c r="B1298" s="66" t="s">
        <v>2870</v>
      </c>
      <c r="C1298" s="67">
        <v>58</v>
      </c>
      <c r="D1298" s="84" t="s">
        <v>349</v>
      </c>
      <c r="E1298" s="85">
        <v>82.068238500501394</v>
      </c>
      <c r="F1298" s="91">
        <v>82.0656673437379</v>
      </c>
      <c r="G1298" s="86">
        <v>30.224976216799899</v>
      </c>
      <c r="H1298" s="86">
        <v>30.2224050600365</v>
      </c>
      <c r="I1298" s="86">
        <v>1.63</v>
      </c>
      <c r="J1298" s="86">
        <v>0.59</v>
      </c>
      <c r="K1298" s="87">
        <v>0</v>
      </c>
      <c r="L1298" s="85">
        <v>0</v>
      </c>
      <c r="M1298" s="86">
        <v>0</v>
      </c>
      <c r="N1298" s="86">
        <v>98.810434085012005</v>
      </c>
      <c r="O1298" s="86">
        <v>49.931348150690802</v>
      </c>
      <c r="P1298" s="86">
        <v>1.0999999999999999E-2</v>
      </c>
      <c r="Q1298" s="88">
        <v>1.14E-2</v>
      </c>
      <c r="R1298" s="85">
        <v>0</v>
      </c>
      <c r="S1298" s="86">
        <v>0</v>
      </c>
      <c r="T1298" s="86">
        <v>0.27</v>
      </c>
      <c r="U1298" s="88">
        <v>1.38842465225105E-2</v>
      </c>
      <c r="V1298" s="89">
        <v>4.96</v>
      </c>
      <c r="W1298" s="85">
        <v>65.8779842209225</v>
      </c>
      <c r="X1298" s="88"/>
      <c r="Y1298" s="85">
        <v>-100</v>
      </c>
      <c r="Z1298" s="88">
        <v>-100</v>
      </c>
      <c r="AA1298" s="85">
        <v>0.01</v>
      </c>
      <c r="AB1298" s="91">
        <v>0.01</v>
      </c>
      <c r="AC1298" s="86">
        <v>0.01</v>
      </c>
      <c r="AD1298" s="86">
        <v>0.01</v>
      </c>
      <c r="AE1298" s="86">
        <v>0</v>
      </c>
      <c r="AF1298" s="88">
        <v>37.9050026062</v>
      </c>
      <c r="AG1298" s="85">
        <v>0</v>
      </c>
      <c r="AH1298" s="86">
        <v>5.8180000000000003E-3</v>
      </c>
      <c r="AI1298" s="88">
        <v>3.08460000064E-2</v>
      </c>
      <c r="AJ1298" s="150">
        <v>1</v>
      </c>
      <c r="AK1298" s="151">
        <v>0</v>
      </c>
    </row>
    <row r="1299" spans="1:37" x14ac:dyDescent="0.2">
      <c r="A1299" s="149" t="s">
        <v>2871</v>
      </c>
      <c r="B1299" s="66" t="s">
        <v>2872</v>
      </c>
      <c r="C1299" s="67">
        <v>58</v>
      </c>
      <c r="D1299" s="84" t="s">
        <v>349</v>
      </c>
      <c r="E1299" s="85">
        <v>97.298915255860706</v>
      </c>
      <c r="F1299" s="91">
        <v>97.298915255860706</v>
      </c>
      <c r="G1299" s="86">
        <v>53.181197768252702</v>
      </c>
      <c r="H1299" s="86">
        <v>53.181197768252702</v>
      </c>
      <c r="I1299" s="86">
        <v>0.16</v>
      </c>
      <c r="J1299" s="86">
        <v>0.1</v>
      </c>
      <c r="K1299" s="87">
        <v>0</v>
      </c>
      <c r="L1299" s="85">
        <v>0</v>
      </c>
      <c r="M1299" s="86">
        <v>0</v>
      </c>
      <c r="N1299" s="86">
        <v>95.986021214283994</v>
      </c>
      <c r="O1299" s="86">
        <v>78.410933518647198</v>
      </c>
      <c r="P1299" s="86">
        <v>0</v>
      </c>
      <c r="Q1299" s="88">
        <v>0.23949999999999999</v>
      </c>
      <c r="R1299" s="85">
        <v>0</v>
      </c>
      <c r="S1299" s="86">
        <v>0</v>
      </c>
      <c r="T1299" s="86">
        <v>0.54</v>
      </c>
      <c r="U1299" s="88">
        <v>0</v>
      </c>
      <c r="V1299" s="89">
        <v>3.99</v>
      </c>
      <c r="W1299" s="85">
        <v>68.307917955848694</v>
      </c>
      <c r="X1299" s="88">
        <v>66.733333333299996</v>
      </c>
      <c r="Y1299" s="85">
        <v>-100</v>
      </c>
      <c r="Z1299" s="88">
        <v>20</v>
      </c>
      <c r="AA1299" s="85">
        <v>0</v>
      </c>
      <c r="AB1299" s="91">
        <v>0</v>
      </c>
      <c r="AC1299" s="86">
        <v>0</v>
      </c>
      <c r="AD1299" s="86">
        <v>0</v>
      </c>
      <c r="AE1299" s="86">
        <v>0</v>
      </c>
      <c r="AF1299" s="88">
        <v>26.555299745399999</v>
      </c>
      <c r="AG1299" s="85">
        <v>0</v>
      </c>
      <c r="AH1299" s="86">
        <v>2.2800000000000001E-4</v>
      </c>
      <c r="AI1299" s="88">
        <v>0</v>
      </c>
      <c r="AJ1299" s="150">
        <v>1</v>
      </c>
      <c r="AK1299" s="151">
        <v>0</v>
      </c>
    </row>
    <row r="1300" spans="1:37" x14ac:dyDescent="0.2">
      <c r="A1300" s="149" t="s">
        <v>2873</v>
      </c>
      <c r="B1300" s="66" t="s">
        <v>2874</v>
      </c>
      <c r="C1300" s="67">
        <v>58</v>
      </c>
      <c r="D1300" s="84" t="s">
        <v>349</v>
      </c>
      <c r="E1300" s="85">
        <v>89.635674285838803</v>
      </c>
      <c r="F1300" s="91">
        <v>88.939489682522407</v>
      </c>
      <c r="G1300" s="86">
        <v>37.876146689037498</v>
      </c>
      <c r="H1300" s="86">
        <v>37.627742793018498</v>
      </c>
      <c r="I1300" s="86">
        <v>12.73</v>
      </c>
      <c r="J1300" s="86">
        <v>13.42</v>
      </c>
      <c r="K1300" s="87">
        <v>0</v>
      </c>
      <c r="L1300" s="85">
        <v>0</v>
      </c>
      <c r="M1300" s="86">
        <v>3.76940838139685E-2</v>
      </c>
      <c r="N1300" s="86">
        <v>88.881677542687896</v>
      </c>
      <c r="O1300" s="86">
        <v>66.865545712047293</v>
      </c>
      <c r="P1300" s="86">
        <v>0.17199999999999999</v>
      </c>
      <c r="Q1300" s="88">
        <v>0.84740000000000004</v>
      </c>
      <c r="R1300" s="85">
        <v>4.2535091450446601E-2</v>
      </c>
      <c r="S1300" s="86">
        <v>0.1</v>
      </c>
      <c r="T1300" s="86">
        <v>1.99</v>
      </c>
      <c r="U1300" s="88">
        <v>4.4669121652539598E-2</v>
      </c>
      <c r="V1300" s="89">
        <v>4.3099999999999996</v>
      </c>
      <c r="W1300" s="85">
        <v>70.613897652916606</v>
      </c>
      <c r="X1300" s="88">
        <v>59.833333333299997</v>
      </c>
      <c r="Y1300" s="85">
        <v>-100</v>
      </c>
      <c r="Z1300" s="88">
        <v>-34.42</v>
      </c>
      <c r="AA1300" s="85">
        <v>0.01</v>
      </c>
      <c r="AB1300" s="91">
        <v>0.01</v>
      </c>
      <c r="AC1300" s="86">
        <v>0</v>
      </c>
      <c r="AD1300" s="86">
        <v>0.01</v>
      </c>
      <c r="AE1300" s="86">
        <v>0</v>
      </c>
      <c r="AF1300" s="88">
        <v>15.058099736999999</v>
      </c>
      <c r="AG1300" s="85">
        <v>4.9999999969599997E-5</v>
      </c>
      <c r="AH1300" s="86">
        <v>6.4926999999999999E-2</v>
      </c>
      <c r="AI1300" s="88">
        <v>1.0281999993700001E-2</v>
      </c>
      <c r="AJ1300" s="150">
        <v>1.01</v>
      </c>
      <c r="AK1300" s="151">
        <v>0</v>
      </c>
    </row>
    <row r="1301" spans="1:37" x14ac:dyDescent="0.2">
      <c r="A1301" s="149" t="s">
        <v>2875</v>
      </c>
      <c r="B1301" s="66" t="s">
        <v>2876</v>
      </c>
      <c r="C1301" s="67">
        <v>58</v>
      </c>
      <c r="D1301" s="84" t="s">
        <v>349</v>
      </c>
      <c r="E1301" s="85">
        <v>97.342659111605798</v>
      </c>
      <c r="F1301" s="91">
        <v>97.342659111605798</v>
      </c>
      <c r="G1301" s="86">
        <v>41.4803197409693</v>
      </c>
      <c r="H1301" s="86">
        <v>41.4803197409693</v>
      </c>
      <c r="I1301" s="86">
        <v>5.07</v>
      </c>
      <c r="J1301" s="86">
        <v>4.91</v>
      </c>
      <c r="K1301" s="87">
        <v>0</v>
      </c>
      <c r="L1301" s="85">
        <v>0</v>
      </c>
      <c r="M1301" s="86">
        <v>4.3184355368392098E-4</v>
      </c>
      <c r="N1301" s="86">
        <v>96.8237836725242</v>
      </c>
      <c r="O1301" s="86">
        <v>100</v>
      </c>
      <c r="P1301" s="86">
        <v>5.5E-2</v>
      </c>
      <c r="Q1301" s="88">
        <v>0.57620000000000005</v>
      </c>
      <c r="R1301" s="85">
        <v>1.4874312063067101E-2</v>
      </c>
      <c r="S1301" s="86">
        <v>0</v>
      </c>
      <c r="T1301" s="86">
        <v>0.91</v>
      </c>
      <c r="U1301" s="88">
        <v>1.26479813821714E-2</v>
      </c>
      <c r="V1301" s="89">
        <v>4.49</v>
      </c>
      <c r="W1301" s="85">
        <v>68.669718101880406</v>
      </c>
      <c r="X1301" s="88">
        <v>70.466666666699993</v>
      </c>
      <c r="Y1301" s="85">
        <v>-100</v>
      </c>
      <c r="Z1301" s="88"/>
      <c r="AA1301" s="85">
        <v>0</v>
      </c>
      <c r="AB1301" s="91">
        <v>0</v>
      </c>
      <c r="AC1301" s="86">
        <v>0</v>
      </c>
      <c r="AD1301" s="86">
        <v>0</v>
      </c>
      <c r="AE1301" s="86">
        <v>0</v>
      </c>
      <c r="AF1301" s="88">
        <v>39.4338989313</v>
      </c>
      <c r="AG1301" s="85">
        <v>0</v>
      </c>
      <c r="AH1301" s="86">
        <v>2.2766000000000002E-2</v>
      </c>
      <c r="AI1301" s="88">
        <v>0</v>
      </c>
      <c r="AJ1301" s="150">
        <v>1.08</v>
      </c>
      <c r="AK1301" s="151">
        <v>0</v>
      </c>
    </row>
    <row r="1302" spans="1:37" x14ac:dyDescent="0.2">
      <c r="A1302" s="149" t="s">
        <v>2877</v>
      </c>
      <c r="B1302" s="66" t="s">
        <v>2878</v>
      </c>
      <c r="C1302" s="67">
        <v>58</v>
      </c>
      <c r="D1302" s="84" t="s">
        <v>349</v>
      </c>
      <c r="E1302" s="85">
        <v>93.599809344755002</v>
      </c>
      <c r="F1302" s="91">
        <v>93.599809344755002</v>
      </c>
      <c r="G1302" s="86">
        <v>36.243032477591399</v>
      </c>
      <c r="H1302" s="86">
        <v>36.243032477591399</v>
      </c>
      <c r="I1302" s="86">
        <v>0</v>
      </c>
      <c r="J1302" s="86">
        <v>0.02</v>
      </c>
      <c r="K1302" s="87">
        <v>0</v>
      </c>
      <c r="L1302" s="85">
        <v>0</v>
      </c>
      <c r="M1302" s="86">
        <v>0</v>
      </c>
      <c r="N1302" s="86">
        <v>99.293645636142699</v>
      </c>
      <c r="O1302" s="86">
        <v>77.830759915228597</v>
      </c>
      <c r="P1302" s="86">
        <v>0</v>
      </c>
      <c r="Q1302" s="88">
        <v>0.25009999999999999</v>
      </c>
      <c r="R1302" s="85">
        <v>0</v>
      </c>
      <c r="S1302" s="86">
        <v>0</v>
      </c>
      <c r="T1302" s="86">
        <v>0.2</v>
      </c>
      <c r="U1302" s="88">
        <v>0</v>
      </c>
      <c r="V1302" s="89">
        <v>5</v>
      </c>
      <c r="W1302" s="85">
        <v>73.541334389259305</v>
      </c>
      <c r="X1302" s="88">
        <v>74.733333333299996</v>
      </c>
      <c r="Y1302" s="85">
        <v>-100</v>
      </c>
      <c r="Z1302" s="88">
        <v>-100</v>
      </c>
      <c r="AA1302" s="85">
        <v>0</v>
      </c>
      <c r="AB1302" s="91">
        <v>0</v>
      </c>
      <c r="AC1302" s="86">
        <v>0</v>
      </c>
      <c r="AD1302" s="86">
        <v>0</v>
      </c>
      <c r="AE1302" s="86">
        <v>0</v>
      </c>
      <c r="AF1302" s="88">
        <v>2.5950999246199999</v>
      </c>
      <c r="AG1302" s="85">
        <v>0</v>
      </c>
      <c r="AH1302" s="86">
        <v>9.5000000000000005E-5</v>
      </c>
      <c r="AI1302" s="88">
        <v>0</v>
      </c>
      <c r="AJ1302" s="150">
        <v>1</v>
      </c>
      <c r="AK1302" s="151">
        <v>0</v>
      </c>
    </row>
    <row r="1303" spans="1:37" x14ac:dyDescent="0.2">
      <c r="A1303" s="149" t="s">
        <v>2879</v>
      </c>
      <c r="B1303" s="66" t="s">
        <v>2880</v>
      </c>
      <c r="C1303" s="67">
        <v>58</v>
      </c>
      <c r="D1303" s="84" t="s">
        <v>349</v>
      </c>
      <c r="E1303" s="85">
        <v>98.567333200216794</v>
      </c>
      <c r="F1303" s="91">
        <v>98.567333200216794</v>
      </c>
      <c r="G1303" s="86">
        <v>52.938785406623502</v>
      </c>
      <c r="H1303" s="86">
        <v>52.938785406623502</v>
      </c>
      <c r="I1303" s="86">
        <v>0.04</v>
      </c>
      <c r="J1303" s="86">
        <v>0.03</v>
      </c>
      <c r="K1303" s="87">
        <v>0</v>
      </c>
      <c r="L1303" s="85">
        <v>0</v>
      </c>
      <c r="M1303" s="86">
        <v>0</v>
      </c>
      <c r="N1303" s="86">
        <v>97.601760494559997</v>
      </c>
      <c r="O1303" s="86">
        <v>86.664023785926702</v>
      </c>
      <c r="P1303" s="86">
        <v>0</v>
      </c>
      <c r="Q1303" s="88">
        <v>0.27729999999999999</v>
      </c>
      <c r="R1303" s="85">
        <v>0</v>
      </c>
      <c r="S1303" s="86">
        <v>0</v>
      </c>
      <c r="T1303" s="86">
        <v>0.49</v>
      </c>
      <c r="U1303" s="88">
        <v>0</v>
      </c>
      <c r="V1303" s="89">
        <v>4.76</v>
      </c>
      <c r="W1303" s="85">
        <v>71.123982686555607</v>
      </c>
      <c r="X1303" s="88">
        <v>75.7</v>
      </c>
      <c r="Y1303" s="85">
        <v>-100</v>
      </c>
      <c r="Z1303" s="88"/>
      <c r="AA1303" s="85">
        <v>0</v>
      </c>
      <c r="AB1303" s="91">
        <v>0</v>
      </c>
      <c r="AC1303" s="86">
        <v>0</v>
      </c>
      <c r="AD1303" s="86">
        <v>0</v>
      </c>
      <c r="AE1303" s="86">
        <v>0</v>
      </c>
      <c r="AF1303" s="88">
        <v>31.5331993064</v>
      </c>
      <c r="AG1303" s="85">
        <v>0</v>
      </c>
      <c r="AH1303" s="86">
        <v>2.3699999999999999E-4</v>
      </c>
      <c r="AI1303" s="88">
        <v>0</v>
      </c>
      <c r="AJ1303" s="150">
        <v>1.05</v>
      </c>
      <c r="AK1303" s="151">
        <v>0</v>
      </c>
    </row>
    <row r="1304" spans="1:37" x14ac:dyDescent="0.2">
      <c r="A1304" s="149" t="s">
        <v>563</v>
      </c>
      <c r="B1304" s="66" t="s">
        <v>2881</v>
      </c>
      <c r="C1304" s="67">
        <v>58</v>
      </c>
      <c r="D1304" s="84" t="s">
        <v>349</v>
      </c>
      <c r="E1304" s="85">
        <v>96.866653378513107</v>
      </c>
      <c r="F1304" s="91">
        <v>96.866653378513107</v>
      </c>
      <c r="G1304" s="86">
        <v>47.843332668925697</v>
      </c>
      <c r="H1304" s="86">
        <v>47.843332668925697</v>
      </c>
      <c r="I1304" s="86">
        <v>0.27</v>
      </c>
      <c r="J1304" s="86">
        <v>0.23</v>
      </c>
      <c r="K1304" s="87">
        <v>0</v>
      </c>
      <c r="L1304" s="85">
        <v>0</v>
      </c>
      <c r="M1304" s="86">
        <v>0</v>
      </c>
      <c r="N1304" s="86">
        <v>96.859490516690997</v>
      </c>
      <c r="O1304" s="86">
        <v>100</v>
      </c>
      <c r="P1304" s="86">
        <v>0</v>
      </c>
      <c r="Q1304" s="88">
        <v>0.48720000000000002</v>
      </c>
      <c r="R1304" s="85">
        <v>0</v>
      </c>
      <c r="S1304" s="86">
        <v>0</v>
      </c>
      <c r="T1304" s="86">
        <v>0.4</v>
      </c>
      <c r="U1304" s="88">
        <v>0</v>
      </c>
      <c r="V1304" s="89">
        <v>4.59</v>
      </c>
      <c r="W1304" s="85">
        <v>73.683736281633202</v>
      </c>
      <c r="X1304" s="88">
        <v>72.233333333299996</v>
      </c>
      <c r="Y1304" s="85">
        <v>-100</v>
      </c>
      <c r="Z1304" s="88"/>
      <c r="AA1304" s="85">
        <v>0</v>
      </c>
      <c r="AB1304" s="91">
        <v>0</v>
      </c>
      <c r="AC1304" s="86">
        <v>0</v>
      </c>
      <c r="AD1304" s="86">
        <v>0</v>
      </c>
      <c r="AE1304" s="86">
        <v>0</v>
      </c>
      <c r="AF1304" s="88">
        <v>45.405101812399998</v>
      </c>
      <c r="AG1304" s="85">
        <v>0</v>
      </c>
      <c r="AH1304" s="86">
        <v>6.7299999999999999E-4</v>
      </c>
      <c r="AI1304" s="88">
        <v>0</v>
      </c>
      <c r="AJ1304" s="150">
        <v>1.08</v>
      </c>
      <c r="AK1304" s="151">
        <v>0</v>
      </c>
    </row>
    <row r="1305" spans="1:37" x14ac:dyDescent="0.2">
      <c r="A1305" s="149" t="s">
        <v>2882</v>
      </c>
      <c r="B1305" s="66" t="s">
        <v>2883</v>
      </c>
      <c r="C1305" s="67">
        <v>58</v>
      </c>
      <c r="D1305" s="84" t="s">
        <v>349</v>
      </c>
      <c r="E1305" s="85">
        <v>98.353186420488399</v>
      </c>
      <c r="F1305" s="91">
        <v>98.353186420488399</v>
      </c>
      <c r="G1305" s="86">
        <v>58.444014294222796</v>
      </c>
      <c r="H1305" s="86">
        <v>58.444014294222796</v>
      </c>
      <c r="I1305" s="86">
        <v>3.01</v>
      </c>
      <c r="J1305" s="86">
        <v>2.02</v>
      </c>
      <c r="K1305" s="87">
        <v>0</v>
      </c>
      <c r="L1305" s="85">
        <v>9.9999999944099995E-3</v>
      </c>
      <c r="M1305" s="86">
        <v>0</v>
      </c>
      <c r="N1305" s="86">
        <v>93.925959436024996</v>
      </c>
      <c r="O1305" s="86">
        <v>100</v>
      </c>
      <c r="P1305" s="86">
        <v>6.0000000000000001E-3</v>
      </c>
      <c r="Q1305" s="88">
        <v>0.52939999999999998</v>
      </c>
      <c r="R1305" s="85">
        <v>0</v>
      </c>
      <c r="S1305" s="86">
        <v>0.1</v>
      </c>
      <c r="T1305" s="86">
        <v>0.8</v>
      </c>
      <c r="U1305" s="88">
        <v>3.5735556879094701E-2</v>
      </c>
      <c r="V1305" s="89">
        <v>4.9800000000000004</v>
      </c>
      <c r="W1305" s="85">
        <v>70.685765164371801</v>
      </c>
      <c r="X1305" s="88">
        <v>67.933333333299998</v>
      </c>
      <c r="Y1305" s="85">
        <v>-100</v>
      </c>
      <c r="Z1305" s="88"/>
      <c r="AA1305" s="85">
        <v>0.06</v>
      </c>
      <c r="AB1305" s="91">
        <v>0.06</v>
      </c>
      <c r="AC1305" s="86">
        <v>0.01</v>
      </c>
      <c r="AD1305" s="86">
        <v>0.01</v>
      </c>
      <c r="AE1305" s="86">
        <v>0</v>
      </c>
      <c r="AF1305" s="88">
        <v>3.5669999102699999</v>
      </c>
      <c r="AG1305" s="85">
        <v>0</v>
      </c>
      <c r="AH1305" s="86">
        <v>7.1549999999999999E-3</v>
      </c>
      <c r="AI1305" s="88">
        <v>7.3269999788300004E-3</v>
      </c>
      <c r="AJ1305" s="150">
        <v>1.1200000000000001</v>
      </c>
      <c r="AK1305" s="151">
        <v>0</v>
      </c>
    </row>
    <row r="1306" spans="1:37" x14ac:dyDescent="0.2">
      <c r="A1306" s="149" t="s">
        <v>2884</v>
      </c>
      <c r="B1306" s="66" t="s">
        <v>2885</v>
      </c>
      <c r="C1306" s="67">
        <v>58</v>
      </c>
      <c r="D1306" s="84" t="s">
        <v>349</v>
      </c>
      <c r="E1306" s="85">
        <v>97.175179241602905</v>
      </c>
      <c r="F1306" s="91">
        <v>97.175179241602905</v>
      </c>
      <c r="G1306" s="86">
        <v>47.931827659030702</v>
      </c>
      <c r="H1306" s="86">
        <v>47.931827659030702</v>
      </c>
      <c r="I1306" s="86">
        <v>0.14000000000000001</v>
      </c>
      <c r="J1306" s="86">
        <v>7.0000000000000007E-2</v>
      </c>
      <c r="K1306" s="87">
        <v>0</v>
      </c>
      <c r="L1306" s="85">
        <v>0</v>
      </c>
      <c r="M1306" s="86">
        <v>0</v>
      </c>
      <c r="N1306" s="86">
        <v>98.460857047946007</v>
      </c>
      <c r="O1306" s="86">
        <v>85.318129680858206</v>
      </c>
      <c r="P1306" s="86">
        <v>0</v>
      </c>
      <c r="Q1306" s="88">
        <v>0.22420000000000001</v>
      </c>
      <c r="R1306" s="85">
        <v>0</v>
      </c>
      <c r="S1306" s="86">
        <v>0</v>
      </c>
      <c r="T1306" s="86">
        <v>0.49</v>
      </c>
      <c r="U1306" s="88">
        <v>2.6903054841877299E-3</v>
      </c>
      <c r="V1306" s="89">
        <v>5</v>
      </c>
      <c r="W1306" s="85">
        <v>72.052607989373598</v>
      </c>
      <c r="X1306" s="88"/>
      <c r="Y1306" s="85">
        <v>-100</v>
      </c>
      <c r="Z1306" s="88">
        <v>-100</v>
      </c>
      <c r="AA1306" s="85">
        <v>0</v>
      </c>
      <c r="AB1306" s="91">
        <v>0</v>
      </c>
      <c r="AC1306" s="86">
        <v>0</v>
      </c>
      <c r="AD1306" s="86">
        <v>0</v>
      </c>
      <c r="AE1306" s="86">
        <v>0</v>
      </c>
      <c r="AF1306" s="88">
        <v>44.0481987987</v>
      </c>
      <c r="AG1306" s="85">
        <v>0</v>
      </c>
      <c r="AH1306" s="86">
        <v>3.3700000000000001E-4</v>
      </c>
      <c r="AI1306" s="88">
        <v>0</v>
      </c>
      <c r="AJ1306" s="150">
        <v>1.03</v>
      </c>
      <c r="AK1306" s="151">
        <v>0</v>
      </c>
    </row>
    <row r="1307" spans="1:37" x14ac:dyDescent="0.2">
      <c r="A1307" s="149" t="s">
        <v>2886</v>
      </c>
      <c r="B1307" s="66" t="s">
        <v>2887</v>
      </c>
      <c r="C1307" s="67">
        <v>58</v>
      </c>
      <c r="D1307" s="84" t="s">
        <v>349</v>
      </c>
      <c r="E1307" s="85">
        <v>98.191116503218396</v>
      </c>
      <c r="F1307" s="91">
        <v>98.191116503218396</v>
      </c>
      <c r="G1307" s="86">
        <v>56.606173962861902</v>
      </c>
      <c r="H1307" s="86">
        <v>56.606173962861902</v>
      </c>
      <c r="I1307" s="86">
        <v>2.4500000000000002</v>
      </c>
      <c r="J1307" s="86">
        <v>1.56</v>
      </c>
      <c r="K1307" s="87">
        <v>0</v>
      </c>
      <c r="L1307" s="85">
        <v>0</v>
      </c>
      <c r="M1307" s="86">
        <v>0</v>
      </c>
      <c r="N1307" s="86">
        <v>95.610542202061694</v>
      </c>
      <c r="O1307" s="86">
        <v>100</v>
      </c>
      <c r="P1307" s="86">
        <v>1.4999999999999999E-2</v>
      </c>
      <c r="Q1307" s="88">
        <v>0.5242</v>
      </c>
      <c r="R1307" s="85">
        <v>0</v>
      </c>
      <c r="S1307" s="86">
        <v>0.1</v>
      </c>
      <c r="T1307" s="86">
        <v>0.76</v>
      </c>
      <c r="U1307" s="88">
        <v>1.6850335321672901E-2</v>
      </c>
      <c r="V1307" s="89">
        <v>4.95</v>
      </c>
      <c r="W1307" s="85">
        <v>68.243848285732994</v>
      </c>
      <c r="X1307" s="88">
        <v>67.866666666699999</v>
      </c>
      <c r="Y1307" s="85">
        <v>-100</v>
      </c>
      <c r="Z1307" s="88"/>
      <c r="AA1307" s="85">
        <v>0</v>
      </c>
      <c r="AB1307" s="91">
        <v>0</v>
      </c>
      <c r="AC1307" s="86">
        <v>0</v>
      </c>
      <c r="AD1307" s="86">
        <v>0</v>
      </c>
      <c r="AE1307" s="86">
        <v>0</v>
      </c>
      <c r="AF1307" s="88">
        <v>3.9256999478300001</v>
      </c>
      <c r="AG1307" s="85">
        <v>0</v>
      </c>
      <c r="AH1307" s="86">
        <v>1.0057999999999999E-2</v>
      </c>
      <c r="AI1307" s="88">
        <v>0</v>
      </c>
      <c r="AJ1307" s="150">
        <v>1.17</v>
      </c>
      <c r="AK1307" s="151">
        <v>0</v>
      </c>
    </row>
    <row r="1308" spans="1:37" x14ac:dyDescent="0.2">
      <c r="A1308" s="149" t="s">
        <v>2888</v>
      </c>
      <c r="B1308" s="66" t="s">
        <v>2889</v>
      </c>
      <c r="C1308" s="67">
        <v>58</v>
      </c>
      <c r="D1308" s="84" t="s">
        <v>349</v>
      </c>
      <c r="E1308" s="85">
        <v>96.389141184781494</v>
      </c>
      <c r="F1308" s="91">
        <v>96.389141184781494</v>
      </c>
      <c r="G1308" s="86">
        <v>52.475527298415599</v>
      </c>
      <c r="H1308" s="86">
        <v>52.475527298415599</v>
      </c>
      <c r="I1308" s="86">
        <v>1.66</v>
      </c>
      <c r="J1308" s="86">
        <v>0.81</v>
      </c>
      <c r="K1308" s="87">
        <v>0</v>
      </c>
      <c r="L1308" s="85">
        <v>1.0000000007500001E-2</v>
      </c>
      <c r="M1308" s="86">
        <v>0</v>
      </c>
      <c r="N1308" s="86">
        <v>93.824505730808596</v>
      </c>
      <c r="O1308" s="86">
        <v>100</v>
      </c>
      <c r="P1308" s="86">
        <v>0.01</v>
      </c>
      <c r="Q1308" s="88">
        <v>0.56069999999999998</v>
      </c>
      <c r="R1308" s="85">
        <v>0</v>
      </c>
      <c r="S1308" s="86">
        <v>0</v>
      </c>
      <c r="T1308" s="86">
        <v>1.06</v>
      </c>
      <c r="U1308" s="88">
        <v>2.4220405691795299E-2</v>
      </c>
      <c r="V1308" s="89">
        <v>4.63</v>
      </c>
      <c r="W1308" s="85">
        <v>78.269481195525898</v>
      </c>
      <c r="X1308" s="88">
        <v>80.666666666699996</v>
      </c>
      <c r="Y1308" s="85"/>
      <c r="Z1308" s="88">
        <v>46.66</v>
      </c>
      <c r="AA1308" s="85">
        <v>0</v>
      </c>
      <c r="AB1308" s="91">
        <v>0</v>
      </c>
      <c r="AC1308" s="86">
        <v>0</v>
      </c>
      <c r="AD1308" s="86">
        <v>0</v>
      </c>
      <c r="AE1308" s="86">
        <v>0</v>
      </c>
      <c r="AF1308" s="88">
        <v>28.4932995056</v>
      </c>
      <c r="AG1308" s="85">
        <v>0</v>
      </c>
      <c r="AH1308" s="86">
        <v>2.0860000000000002E-3</v>
      </c>
      <c r="AI1308" s="88">
        <v>1.02820000233E-2</v>
      </c>
      <c r="AJ1308" s="150">
        <v>1.1000000000000001</v>
      </c>
      <c r="AK1308" s="151">
        <v>0</v>
      </c>
    </row>
    <row r="1309" spans="1:37" x14ac:dyDescent="0.2">
      <c r="A1309" s="149" t="s">
        <v>1796</v>
      </c>
      <c r="B1309" s="66" t="s">
        <v>2890</v>
      </c>
      <c r="C1309" s="67">
        <v>58</v>
      </c>
      <c r="D1309" s="84" t="s">
        <v>349</v>
      </c>
      <c r="E1309" s="85">
        <v>93.466590632005307</v>
      </c>
      <c r="F1309" s="91">
        <v>93.463641011523194</v>
      </c>
      <c r="G1309" s="86">
        <v>47.659967750816101</v>
      </c>
      <c r="H1309" s="86">
        <v>47.657018130333903</v>
      </c>
      <c r="I1309" s="86">
        <v>9.33</v>
      </c>
      <c r="J1309" s="86">
        <v>7.01</v>
      </c>
      <c r="K1309" s="87">
        <v>0</v>
      </c>
      <c r="L1309" s="85">
        <v>0.21000000021500001</v>
      </c>
      <c r="M1309" s="86">
        <v>0</v>
      </c>
      <c r="N1309" s="86">
        <v>90.254475960571298</v>
      </c>
      <c r="O1309" s="86">
        <v>100</v>
      </c>
      <c r="P1309" s="86">
        <v>5.8000000000000003E-2</v>
      </c>
      <c r="Q1309" s="88">
        <v>0.52439999999999998</v>
      </c>
      <c r="R1309" s="85">
        <v>0</v>
      </c>
      <c r="S1309" s="86">
        <v>0.2</v>
      </c>
      <c r="T1309" s="86">
        <v>1.21</v>
      </c>
      <c r="U1309" s="88">
        <v>0.34018956227632002</v>
      </c>
      <c r="V1309" s="89">
        <v>4.83</v>
      </c>
      <c r="W1309" s="85">
        <v>73.066413394166503</v>
      </c>
      <c r="X1309" s="88">
        <v>73.466666666699993</v>
      </c>
      <c r="Y1309" s="85"/>
      <c r="Z1309" s="88">
        <v>100</v>
      </c>
      <c r="AA1309" s="85">
        <v>0.27</v>
      </c>
      <c r="AB1309" s="91">
        <v>0.27</v>
      </c>
      <c r="AC1309" s="86">
        <v>0.09</v>
      </c>
      <c r="AD1309" s="86">
        <v>0.09</v>
      </c>
      <c r="AE1309" s="86">
        <v>0</v>
      </c>
      <c r="AF1309" s="88">
        <v>0.75510001260000004</v>
      </c>
      <c r="AG1309" s="85">
        <v>0</v>
      </c>
      <c r="AH1309" s="86">
        <v>3.9535000000000001E-2</v>
      </c>
      <c r="AI1309" s="88">
        <v>1.02819999971E-2</v>
      </c>
      <c r="AJ1309" s="150">
        <v>1.1299999999999999</v>
      </c>
      <c r="AK1309" s="151">
        <v>0</v>
      </c>
    </row>
    <row r="1310" spans="1:37" x14ac:dyDescent="0.2">
      <c r="A1310" s="149" t="s">
        <v>2891</v>
      </c>
      <c r="B1310" s="66" t="s">
        <v>2892</v>
      </c>
      <c r="C1310" s="67">
        <v>58</v>
      </c>
      <c r="D1310" s="84" t="s">
        <v>349</v>
      </c>
      <c r="E1310" s="85">
        <v>94.447989789406506</v>
      </c>
      <c r="F1310" s="91">
        <v>94.447989789406506</v>
      </c>
      <c r="G1310" s="86">
        <v>52.330927953135998</v>
      </c>
      <c r="H1310" s="86">
        <v>52.330927953135998</v>
      </c>
      <c r="I1310" s="86">
        <v>16.8</v>
      </c>
      <c r="J1310" s="86">
        <v>19.95</v>
      </c>
      <c r="K1310" s="87">
        <v>0</v>
      </c>
      <c r="L1310" s="85">
        <v>4.9999999997500003E-2</v>
      </c>
      <c r="M1310" s="86">
        <v>2.5040298454075301E-4</v>
      </c>
      <c r="N1310" s="86">
        <v>91.810098016100198</v>
      </c>
      <c r="O1310" s="86">
        <v>100</v>
      </c>
      <c r="P1310" s="86">
        <v>0.35199999999999998</v>
      </c>
      <c r="Q1310" s="88">
        <v>0.63629999999999998</v>
      </c>
      <c r="R1310" s="85">
        <v>2.29042601923958E-2</v>
      </c>
      <c r="S1310" s="86">
        <v>0.2</v>
      </c>
      <c r="T1310" s="86">
        <v>1.1499999999999999</v>
      </c>
      <c r="U1310" s="88">
        <v>8.6724592148969895E-2</v>
      </c>
      <c r="V1310" s="89">
        <v>4.63</v>
      </c>
      <c r="W1310" s="85">
        <v>71.3908226449865</v>
      </c>
      <c r="X1310" s="88">
        <v>64.466666666699993</v>
      </c>
      <c r="Y1310" s="85"/>
      <c r="Z1310" s="88">
        <v>100</v>
      </c>
      <c r="AA1310" s="85">
        <v>0.02</v>
      </c>
      <c r="AB1310" s="91">
        <v>0.01</v>
      </c>
      <c r="AC1310" s="86">
        <v>0.01</v>
      </c>
      <c r="AD1310" s="86">
        <v>0.01</v>
      </c>
      <c r="AE1310" s="86">
        <v>0</v>
      </c>
      <c r="AF1310" s="88">
        <v>20.5431995382</v>
      </c>
      <c r="AG1310" s="85">
        <v>0</v>
      </c>
      <c r="AH1310" s="86">
        <v>6.8697999999999995E-2</v>
      </c>
      <c r="AI1310" s="88">
        <v>3.6635000021200001E-2</v>
      </c>
      <c r="AJ1310" s="150">
        <v>1.1399999999999999</v>
      </c>
      <c r="AK1310" s="151">
        <v>0</v>
      </c>
    </row>
    <row r="1311" spans="1:37" x14ac:dyDescent="0.2">
      <c r="A1311" s="149" t="s">
        <v>2893</v>
      </c>
      <c r="B1311" s="66" t="s">
        <v>2894</v>
      </c>
      <c r="C1311" s="67">
        <v>58</v>
      </c>
      <c r="D1311" s="84" t="s">
        <v>349</v>
      </c>
      <c r="E1311" s="85">
        <v>92.777607802779599</v>
      </c>
      <c r="F1311" s="91">
        <v>92.738668075913907</v>
      </c>
      <c r="G1311" s="86">
        <v>54.434029612735102</v>
      </c>
      <c r="H1311" s="86">
        <v>54.423831112841803</v>
      </c>
      <c r="I1311" s="86">
        <v>8.2100000000000009</v>
      </c>
      <c r="J1311" s="86">
        <v>7.52</v>
      </c>
      <c r="K1311" s="87">
        <v>0</v>
      </c>
      <c r="L1311" s="85">
        <v>0.47999999934199999</v>
      </c>
      <c r="M1311" s="86">
        <v>4.7193206873035099E-4</v>
      </c>
      <c r="N1311" s="86">
        <v>91.546337875503198</v>
      </c>
      <c r="O1311" s="86">
        <v>100</v>
      </c>
      <c r="P1311" s="86">
        <v>7.2999999999999995E-2</v>
      </c>
      <c r="Q1311" s="88">
        <v>0.60780000000000001</v>
      </c>
      <c r="R1311" s="85">
        <v>1.1652295502213901E-2</v>
      </c>
      <c r="S1311" s="86">
        <v>0.2</v>
      </c>
      <c r="T1311" s="86">
        <v>1.08</v>
      </c>
      <c r="U1311" s="88">
        <v>5.5628181236614498E-2</v>
      </c>
      <c r="V1311" s="89">
        <v>4.88</v>
      </c>
      <c r="W1311" s="85">
        <v>70.1481505179636</v>
      </c>
      <c r="X1311" s="88">
        <v>64.533333333300007</v>
      </c>
      <c r="Y1311" s="85"/>
      <c r="Z1311" s="88"/>
      <c r="AA1311" s="85">
        <v>0</v>
      </c>
      <c r="AB1311" s="91">
        <v>0</v>
      </c>
      <c r="AC1311" s="86">
        <v>0</v>
      </c>
      <c r="AD1311" s="86">
        <v>0</v>
      </c>
      <c r="AE1311" s="86">
        <v>0</v>
      </c>
      <c r="AF1311" s="88">
        <v>1.31729996024</v>
      </c>
      <c r="AG1311" s="85">
        <v>0</v>
      </c>
      <c r="AH1311" s="86">
        <v>4.2889999999999998E-2</v>
      </c>
      <c r="AI1311" s="88">
        <v>0</v>
      </c>
      <c r="AJ1311" s="150">
        <v>1.19</v>
      </c>
      <c r="AK1311" s="151">
        <v>0</v>
      </c>
    </row>
    <row r="1312" spans="1:37" x14ac:dyDescent="0.2">
      <c r="A1312" s="149" t="s">
        <v>2895</v>
      </c>
      <c r="B1312" s="66" t="s">
        <v>2896</v>
      </c>
      <c r="C1312" s="67">
        <v>58</v>
      </c>
      <c r="D1312" s="84" t="s">
        <v>349</v>
      </c>
      <c r="E1312" s="85">
        <v>93.289513796462202</v>
      </c>
      <c r="F1312" s="91">
        <v>93.264233294421203</v>
      </c>
      <c r="G1312" s="86">
        <v>37.642667539091804</v>
      </c>
      <c r="H1312" s="86">
        <v>37.628540199715999</v>
      </c>
      <c r="I1312" s="86">
        <v>3.66</v>
      </c>
      <c r="J1312" s="86">
        <v>2.58</v>
      </c>
      <c r="K1312" s="87">
        <v>0</v>
      </c>
      <c r="L1312" s="85">
        <v>0</v>
      </c>
      <c r="M1312" s="86">
        <v>0.15709845301068601</v>
      </c>
      <c r="N1312" s="86">
        <v>95.718540874937801</v>
      </c>
      <c r="O1312" s="86">
        <v>95.018970716995796</v>
      </c>
      <c r="P1312" s="86">
        <v>8.4000000000000005E-2</v>
      </c>
      <c r="Q1312" s="88">
        <v>0.35520000000000002</v>
      </c>
      <c r="R1312" s="85">
        <v>8.1632653061224497E-2</v>
      </c>
      <c r="S1312" s="86">
        <v>0.1</v>
      </c>
      <c r="T1312" s="86">
        <v>0.91</v>
      </c>
      <c r="U1312" s="88">
        <v>0.107070361585534</v>
      </c>
      <c r="V1312" s="89">
        <v>4.8600000000000003</v>
      </c>
      <c r="W1312" s="85">
        <v>69.149637319604693</v>
      </c>
      <c r="X1312" s="88"/>
      <c r="Y1312" s="85">
        <v>1.9999999999996021E-2</v>
      </c>
      <c r="Z1312" s="88">
        <v>-39.14</v>
      </c>
      <c r="AA1312" s="85">
        <v>0</v>
      </c>
      <c r="AB1312" s="91">
        <v>0</v>
      </c>
      <c r="AC1312" s="86">
        <v>0</v>
      </c>
      <c r="AD1312" s="86">
        <v>0</v>
      </c>
      <c r="AE1312" s="86">
        <v>0</v>
      </c>
      <c r="AF1312" s="88">
        <v>14.9291000427</v>
      </c>
      <c r="AG1312" s="85">
        <v>0</v>
      </c>
      <c r="AH1312" s="86">
        <v>1.9835999999999999E-2</v>
      </c>
      <c r="AI1312" s="88">
        <v>1.02820000179E-2</v>
      </c>
      <c r="AJ1312" s="150">
        <v>1.06</v>
      </c>
      <c r="AK1312" s="151">
        <v>0</v>
      </c>
    </row>
    <row r="1313" spans="1:37" x14ac:dyDescent="0.2">
      <c r="A1313" s="149" t="s">
        <v>2897</v>
      </c>
      <c r="B1313" s="66" t="s">
        <v>2898</v>
      </c>
      <c r="C1313" s="67">
        <v>58</v>
      </c>
      <c r="D1313" s="84" t="s">
        <v>349</v>
      </c>
      <c r="E1313" s="85">
        <v>95.746847720659602</v>
      </c>
      <c r="F1313" s="91">
        <v>95.746847720659602</v>
      </c>
      <c r="G1313" s="86">
        <v>53.553184610410597</v>
      </c>
      <c r="H1313" s="86">
        <v>53.553184610410597</v>
      </c>
      <c r="I1313" s="86">
        <v>0.5</v>
      </c>
      <c r="J1313" s="86">
        <v>1.07</v>
      </c>
      <c r="K1313" s="87">
        <v>0</v>
      </c>
      <c r="L1313" s="85">
        <v>0.159999999861</v>
      </c>
      <c r="M1313" s="86">
        <v>0</v>
      </c>
      <c r="N1313" s="86">
        <v>93.193959742643997</v>
      </c>
      <c r="O1313" s="86">
        <v>89.648772130211299</v>
      </c>
      <c r="P1313" s="86">
        <v>2.4E-2</v>
      </c>
      <c r="Q1313" s="88">
        <v>0.35920000000000002</v>
      </c>
      <c r="R1313" s="85">
        <v>0</v>
      </c>
      <c r="S1313" s="86">
        <v>0.2</v>
      </c>
      <c r="T1313" s="86">
        <v>0.47</v>
      </c>
      <c r="U1313" s="88">
        <v>0.10507597801487201</v>
      </c>
      <c r="V1313" s="89">
        <v>4.6399999999999997</v>
      </c>
      <c r="W1313" s="85">
        <v>75.513916727390907</v>
      </c>
      <c r="X1313" s="88">
        <v>77.8</v>
      </c>
      <c r="Y1313" s="85">
        <v>-88.9</v>
      </c>
      <c r="Z1313" s="88">
        <v>-77.28</v>
      </c>
      <c r="AA1313" s="85">
        <v>0</v>
      </c>
      <c r="AB1313" s="91">
        <v>0</v>
      </c>
      <c r="AC1313" s="86">
        <v>0</v>
      </c>
      <c r="AD1313" s="86">
        <v>0</v>
      </c>
      <c r="AE1313" s="86">
        <v>0</v>
      </c>
      <c r="AF1313" s="88">
        <v>3.4800000458499999E-2</v>
      </c>
      <c r="AG1313" s="85">
        <v>0</v>
      </c>
      <c r="AH1313" s="86">
        <v>3.8070000000000001E-3</v>
      </c>
      <c r="AI1313" s="88">
        <v>0</v>
      </c>
      <c r="AJ1313" s="150">
        <v>1.1200000000000001</v>
      </c>
      <c r="AK1313" s="151">
        <v>0</v>
      </c>
    </row>
    <row r="1314" spans="1:37" x14ac:dyDescent="0.2">
      <c r="A1314" s="149" t="s">
        <v>2899</v>
      </c>
      <c r="B1314" s="66" t="s">
        <v>2900</v>
      </c>
      <c r="C1314" s="67">
        <v>58</v>
      </c>
      <c r="D1314" s="84" t="s">
        <v>349</v>
      </c>
      <c r="E1314" s="85">
        <v>93.341452587727801</v>
      </c>
      <c r="F1314" s="91">
        <v>93.336899734796305</v>
      </c>
      <c r="G1314" s="86">
        <v>48.552761874409498</v>
      </c>
      <c r="H1314" s="86">
        <v>48.551623661176698</v>
      </c>
      <c r="I1314" s="86">
        <v>10.119999999999999</v>
      </c>
      <c r="J1314" s="86">
        <v>7.71</v>
      </c>
      <c r="K1314" s="87">
        <v>0</v>
      </c>
      <c r="L1314" s="85">
        <v>0.20000000002000001</v>
      </c>
      <c r="M1314" s="86">
        <v>8.6409725740260301E-3</v>
      </c>
      <c r="N1314" s="86">
        <v>92.587101556708703</v>
      </c>
      <c r="O1314" s="86">
        <v>100</v>
      </c>
      <c r="P1314" s="86">
        <v>8.3000000000000004E-2</v>
      </c>
      <c r="Q1314" s="88">
        <v>0.72089999999999999</v>
      </c>
      <c r="R1314" s="85">
        <v>4.03985995152168E-2</v>
      </c>
      <c r="S1314" s="86">
        <v>0.1</v>
      </c>
      <c r="T1314" s="86">
        <v>0.95</v>
      </c>
      <c r="U1314" s="88">
        <v>0.120650602683907</v>
      </c>
      <c r="V1314" s="89">
        <v>4.79</v>
      </c>
      <c r="W1314" s="85">
        <v>63.500707867135802</v>
      </c>
      <c r="X1314" s="88">
        <v>50.933333333299998</v>
      </c>
      <c r="Y1314" s="85">
        <v>100</v>
      </c>
      <c r="Z1314" s="88">
        <v>100</v>
      </c>
      <c r="AA1314" s="85">
        <v>0.1</v>
      </c>
      <c r="AB1314" s="91">
        <v>0.1</v>
      </c>
      <c r="AC1314" s="86">
        <v>0.03</v>
      </c>
      <c r="AD1314" s="86">
        <v>0.03</v>
      </c>
      <c r="AE1314" s="86">
        <v>0</v>
      </c>
      <c r="AF1314" s="88">
        <v>0.53939998155199997</v>
      </c>
      <c r="AG1314" s="85">
        <v>0</v>
      </c>
      <c r="AH1314" s="86">
        <v>3.6718000000000001E-2</v>
      </c>
      <c r="AI1314" s="88">
        <v>3.0845999982200001E-2</v>
      </c>
      <c r="AJ1314" s="150">
        <v>1.1299999999999999</v>
      </c>
      <c r="AK1314" s="151">
        <v>0</v>
      </c>
    </row>
    <row r="1315" spans="1:37" x14ac:dyDescent="0.2">
      <c r="A1315" s="149" t="s">
        <v>2901</v>
      </c>
      <c r="B1315" s="66" t="s">
        <v>2902</v>
      </c>
      <c r="C1315" s="67">
        <v>83</v>
      </c>
      <c r="D1315" s="84" t="s">
        <v>349</v>
      </c>
      <c r="E1315" s="85">
        <v>81.233266936537504</v>
      </c>
      <c r="F1315" s="91">
        <v>81.233266936537504</v>
      </c>
      <c r="G1315" s="86">
        <v>49.658377776349901</v>
      </c>
      <c r="H1315" s="86">
        <v>49.658377776349901</v>
      </c>
      <c r="I1315" s="86">
        <v>14.99</v>
      </c>
      <c r="J1315" s="86">
        <v>21.24</v>
      </c>
      <c r="K1315" s="87">
        <v>0</v>
      </c>
      <c r="L1315" s="85">
        <v>3.4099999968999999</v>
      </c>
      <c r="M1315" s="86">
        <v>4.6960790677350901E-4</v>
      </c>
      <c r="N1315" s="86">
        <v>77.807912137173602</v>
      </c>
      <c r="O1315" s="86">
        <v>90.570872194322007</v>
      </c>
      <c r="P1315" s="86">
        <v>0.30499999999999999</v>
      </c>
      <c r="Q1315" s="88">
        <v>0.7853</v>
      </c>
      <c r="R1315" s="85">
        <v>2.8710881424059701E-2</v>
      </c>
      <c r="S1315" s="86">
        <v>0.5</v>
      </c>
      <c r="T1315" s="86">
        <v>1.1200000000000001</v>
      </c>
      <c r="U1315" s="88">
        <v>0.33412581121891699</v>
      </c>
      <c r="V1315" s="89">
        <v>4.66</v>
      </c>
      <c r="W1315" s="85">
        <v>61.934237651123198</v>
      </c>
      <c r="X1315" s="88">
        <v>51</v>
      </c>
      <c r="Y1315" s="85">
        <v>71.97999999999999</v>
      </c>
      <c r="Z1315" s="88"/>
      <c r="AA1315" s="85">
        <v>0</v>
      </c>
      <c r="AB1315" s="91">
        <v>0</v>
      </c>
      <c r="AC1315" s="86">
        <v>0</v>
      </c>
      <c r="AD1315" s="86">
        <v>0</v>
      </c>
      <c r="AE1315" s="86">
        <v>0</v>
      </c>
      <c r="AF1315" s="88">
        <v>0</v>
      </c>
      <c r="AG1315" s="85">
        <v>0</v>
      </c>
      <c r="AH1315" s="86">
        <v>5.2380000000000003E-2</v>
      </c>
      <c r="AI1315" s="88">
        <v>0</v>
      </c>
      <c r="AJ1315" s="150">
        <v>1.22</v>
      </c>
      <c r="AK1315" s="151">
        <v>0</v>
      </c>
    </row>
    <row r="1316" spans="1:37" x14ac:dyDescent="0.2">
      <c r="A1316" s="149" t="s">
        <v>2903</v>
      </c>
      <c r="B1316" s="66" t="s">
        <v>2904</v>
      </c>
      <c r="C1316" s="67">
        <v>83</v>
      </c>
      <c r="D1316" s="84" t="s">
        <v>349</v>
      </c>
      <c r="E1316" s="85">
        <v>83.7781479969549</v>
      </c>
      <c r="F1316" s="91">
        <v>83.682160706996001</v>
      </c>
      <c r="G1316" s="86">
        <v>46.453435131348101</v>
      </c>
      <c r="H1316" s="86">
        <v>46.391650209075799</v>
      </c>
      <c r="I1316" s="86">
        <v>5.97</v>
      </c>
      <c r="J1316" s="86">
        <v>5.91</v>
      </c>
      <c r="K1316" s="87">
        <v>0</v>
      </c>
      <c r="L1316" s="85">
        <v>1.81999999871</v>
      </c>
      <c r="M1316" s="86">
        <v>6.7794561185487004E-2</v>
      </c>
      <c r="N1316" s="86">
        <v>79.773893323453805</v>
      </c>
      <c r="O1316" s="86">
        <v>99.596733027054597</v>
      </c>
      <c r="P1316" s="86">
        <v>0.13600000000000001</v>
      </c>
      <c r="Q1316" s="88">
        <v>0.77229999999999999</v>
      </c>
      <c r="R1316" s="85">
        <v>1.35648399348888E-2</v>
      </c>
      <c r="S1316" s="86">
        <v>0.4</v>
      </c>
      <c r="T1316" s="86">
        <v>0.92</v>
      </c>
      <c r="U1316" s="88">
        <v>0.51413881748071999</v>
      </c>
      <c r="V1316" s="89">
        <v>4.47</v>
      </c>
      <c r="W1316" s="85">
        <v>62.775390737611197</v>
      </c>
      <c r="X1316" s="88">
        <v>56.133333333300001</v>
      </c>
      <c r="Y1316" s="85"/>
      <c r="Z1316" s="88"/>
      <c r="AA1316" s="85">
        <v>0</v>
      </c>
      <c r="AB1316" s="91">
        <v>0.01</v>
      </c>
      <c r="AC1316" s="86">
        <v>0</v>
      </c>
      <c r="AD1316" s="86">
        <v>0</v>
      </c>
      <c r="AE1316" s="86">
        <v>0</v>
      </c>
      <c r="AF1316" s="88">
        <v>27.088800411099999</v>
      </c>
      <c r="AG1316" s="85">
        <v>0</v>
      </c>
      <c r="AH1316" s="86">
        <v>3.0339000000000001E-2</v>
      </c>
      <c r="AI1316" s="88">
        <v>1.0281999988199999E-2</v>
      </c>
      <c r="AJ1316" s="150">
        <v>1.45</v>
      </c>
      <c r="AK1316" s="151">
        <v>0</v>
      </c>
    </row>
    <row r="1317" spans="1:37" x14ac:dyDescent="0.2">
      <c r="A1317" s="149" t="s">
        <v>2905</v>
      </c>
      <c r="B1317" s="66" t="s">
        <v>2906</v>
      </c>
      <c r="C1317" s="67">
        <v>83</v>
      </c>
      <c r="D1317" s="84" t="s">
        <v>349</v>
      </c>
      <c r="E1317" s="85">
        <v>61.516775345944403</v>
      </c>
      <c r="F1317" s="91">
        <v>61.480190242537702</v>
      </c>
      <c r="G1317" s="86">
        <v>30.527040695547399</v>
      </c>
      <c r="H1317" s="86">
        <v>30.527040695547399</v>
      </c>
      <c r="I1317" s="86">
        <v>9.81</v>
      </c>
      <c r="J1317" s="86">
        <v>10.86</v>
      </c>
      <c r="K1317" s="87">
        <v>1.2E-2</v>
      </c>
      <c r="L1317" s="85">
        <v>3.3400000077700001</v>
      </c>
      <c r="M1317" s="86">
        <v>0</v>
      </c>
      <c r="N1317" s="86">
        <v>55.822260945327798</v>
      </c>
      <c r="O1317" s="86">
        <v>74.775997827857694</v>
      </c>
      <c r="P1317" s="86">
        <v>0.44400000000000001</v>
      </c>
      <c r="Q1317" s="88">
        <v>1.1717</v>
      </c>
      <c r="R1317" s="85">
        <v>0</v>
      </c>
      <c r="S1317" s="86">
        <v>0.8</v>
      </c>
      <c r="T1317" s="86">
        <v>1.18</v>
      </c>
      <c r="U1317" s="88">
        <v>0.85544580024533501</v>
      </c>
      <c r="V1317" s="89">
        <v>3.83</v>
      </c>
      <c r="W1317" s="85">
        <v>49.330636616894402</v>
      </c>
      <c r="X1317" s="88">
        <v>45.566666666700002</v>
      </c>
      <c r="Y1317" s="85">
        <v>-100</v>
      </c>
      <c r="Z1317" s="88">
        <v>-100</v>
      </c>
      <c r="AA1317" s="85">
        <v>0</v>
      </c>
      <c r="AB1317" s="91">
        <v>0</v>
      </c>
      <c r="AC1317" s="86">
        <v>0</v>
      </c>
      <c r="AD1317" s="86">
        <v>0</v>
      </c>
      <c r="AE1317" s="86">
        <v>0.06</v>
      </c>
      <c r="AF1317" s="88">
        <v>38.268600552899997</v>
      </c>
      <c r="AG1317" s="85">
        <v>0</v>
      </c>
      <c r="AH1317" s="86">
        <v>5.7015999999999997E-2</v>
      </c>
      <c r="AI1317" s="88">
        <v>1.028200001E-2</v>
      </c>
      <c r="AJ1317" s="150">
        <v>1.73</v>
      </c>
      <c r="AK1317" s="151">
        <v>0</v>
      </c>
    </row>
    <row r="1318" spans="1:37" x14ac:dyDescent="0.2">
      <c r="A1318" s="149" t="s">
        <v>2907</v>
      </c>
      <c r="B1318" s="66" t="s">
        <v>2908</v>
      </c>
      <c r="C1318" s="67">
        <v>83</v>
      </c>
      <c r="D1318" s="84" t="s">
        <v>349</v>
      </c>
      <c r="E1318" s="85">
        <v>80.254402896500494</v>
      </c>
      <c r="F1318" s="91">
        <v>77.528143770006395</v>
      </c>
      <c r="G1318" s="86">
        <v>43.083046600568302</v>
      </c>
      <c r="H1318" s="86">
        <v>41.813429883348697</v>
      </c>
      <c r="I1318" s="86">
        <v>24.18</v>
      </c>
      <c r="J1318" s="86">
        <v>20.61</v>
      </c>
      <c r="K1318" s="87">
        <v>1.3299999999999999E-2</v>
      </c>
      <c r="L1318" s="85">
        <v>0.77000000155399995</v>
      </c>
      <c r="M1318" s="86">
        <v>4.5080589717356502E-4</v>
      </c>
      <c r="N1318" s="86">
        <v>79.166939722400599</v>
      </c>
      <c r="O1318" s="86">
        <v>94.320486815415805</v>
      </c>
      <c r="P1318" s="86">
        <v>0.48499999999999999</v>
      </c>
      <c r="Q1318" s="88">
        <v>0.98570000000000002</v>
      </c>
      <c r="R1318" s="85">
        <v>6.1756986259070598E-2</v>
      </c>
      <c r="S1318" s="86">
        <v>0.4</v>
      </c>
      <c r="T1318" s="86">
        <v>1.23</v>
      </c>
      <c r="U1318" s="88">
        <v>0.37884691467552201</v>
      </c>
      <c r="V1318" s="89">
        <v>4.5</v>
      </c>
      <c r="W1318" s="85">
        <v>62.1342512772693</v>
      </c>
      <c r="X1318" s="88">
        <v>47.233333333300003</v>
      </c>
      <c r="Y1318" s="85">
        <v>-100</v>
      </c>
      <c r="Z1318" s="88"/>
      <c r="AA1318" s="85">
        <v>0</v>
      </c>
      <c r="AB1318" s="91">
        <v>0</v>
      </c>
      <c r="AC1318" s="86">
        <v>0</v>
      </c>
      <c r="AD1318" s="86">
        <v>0.02</v>
      </c>
      <c r="AE1318" s="86">
        <v>0</v>
      </c>
      <c r="AF1318" s="88">
        <v>0</v>
      </c>
      <c r="AG1318" s="85">
        <v>0</v>
      </c>
      <c r="AH1318" s="86">
        <v>9.0997999999999996E-2</v>
      </c>
      <c r="AI1318" s="88">
        <v>1.02820000273E-2</v>
      </c>
      <c r="AJ1318" s="150">
        <v>1.34</v>
      </c>
      <c r="AK1318" s="151">
        <v>0</v>
      </c>
    </row>
    <row r="1319" spans="1:37" x14ac:dyDescent="0.2">
      <c r="A1319" s="149" t="s">
        <v>2909</v>
      </c>
      <c r="B1319" s="66" t="s">
        <v>2910</v>
      </c>
      <c r="C1319" s="67">
        <v>83</v>
      </c>
      <c r="D1319" s="84" t="s">
        <v>349</v>
      </c>
      <c r="E1319" s="85">
        <v>46.1911743448902</v>
      </c>
      <c r="F1319" s="91">
        <v>46.124063022694003</v>
      </c>
      <c r="G1319" s="86">
        <v>21.202015404629599</v>
      </c>
      <c r="H1319" s="86">
        <v>21.189625622070299</v>
      </c>
      <c r="I1319" s="86">
        <v>70.680000000000007</v>
      </c>
      <c r="J1319" s="86">
        <v>78.17</v>
      </c>
      <c r="K1319" s="87">
        <v>0</v>
      </c>
      <c r="L1319" s="85">
        <v>5.19999999729</v>
      </c>
      <c r="M1319" s="86">
        <v>2.95515235981729E-4</v>
      </c>
      <c r="N1319" s="86">
        <v>45.115070527097302</v>
      </c>
      <c r="O1319" s="86">
        <v>58.813636069603497</v>
      </c>
      <c r="P1319" s="86">
        <v>2.121</v>
      </c>
      <c r="Q1319" s="88">
        <v>0.8145</v>
      </c>
      <c r="R1319" s="85">
        <v>2.7972027972028E-2</v>
      </c>
      <c r="S1319" s="86">
        <v>1.4</v>
      </c>
      <c r="T1319" s="86">
        <v>1.66</v>
      </c>
      <c r="U1319" s="88">
        <v>1.07687860078056</v>
      </c>
      <c r="V1319" s="89">
        <v>3.66</v>
      </c>
      <c r="W1319" s="85">
        <v>38.483985497972</v>
      </c>
      <c r="X1319" s="88">
        <v>47.233333333300003</v>
      </c>
      <c r="Y1319" s="85">
        <v>-100</v>
      </c>
      <c r="Z1319" s="88"/>
      <c r="AA1319" s="85">
        <v>0.03</v>
      </c>
      <c r="AB1319" s="91">
        <v>0.06</v>
      </c>
      <c r="AC1319" s="86">
        <v>0.02</v>
      </c>
      <c r="AD1319" s="86">
        <v>0.02</v>
      </c>
      <c r="AE1319" s="86">
        <v>0</v>
      </c>
      <c r="AF1319" s="88">
        <v>0</v>
      </c>
      <c r="AG1319" s="85">
        <v>0</v>
      </c>
      <c r="AH1319" s="86">
        <v>0.44289099999999998</v>
      </c>
      <c r="AI1319" s="88">
        <v>9.25379998605E-2</v>
      </c>
      <c r="AJ1319" s="150">
        <v>1.66</v>
      </c>
      <c r="AK1319" s="151">
        <v>0</v>
      </c>
    </row>
    <row r="1320" spans="1:37" x14ac:dyDescent="0.2">
      <c r="A1320" s="149" t="s">
        <v>2911</v>
      </c>
      <c r="B1320" s="66" t="s">
        <v>2912</v>
      </c>
      <c r="C1320" s="67">
        <v>83</v>
      </c>
      <c r="D1320" s="84" t="s">
        <v>349</v>
      </c>
      <c r="E1320" s="85">
        <v>60.8747299110114</v>
      </c>
      <c r="F1320" s="91">
        <v>60.872681842851698</v>
      </c>
      <c r="G1320" s="86">
        <v>33.646687761768703</v>
      </c>
      <c r="H1320" s="86">
        <v>33.644639693609001</v>
      </c>
      <c r="I1320" s="86">
        <v>14.65</v>
      </c>
      <c r="J1320" s="86">
        <v>16.89</v>
      </c>
      <c r="K1320" s="87">
        <v>0</v>
      </c>
      <c r="L1320" s="85">
        <v>6.5299999898000003</v>
      </c>
      <c r="M1320" s="86">
        <v>0</v>
      </c>
      <c r="N1320" s="86">
        <v>56.0587451600816</v>
      </c>
      <c r="O1320" s="86">
        <v>65.477344925597706</v>
      </c>
      <c r="P1320" s="86">
        <v>0.40100000000000002</v>
      </c>
      <c r="Q1320" s="88">
        <v>0.77370000000000005</v>
      </c>
      <c r="R1320" s="85">
        <v>0</v>
      </c>
      <c r="S1320" s="86">
        <v>1.4</v>
      </c>
      <c r="T1320" s="86">
        <v>0.85</v>
      </c>
      <c r="U1320" s="88">
        <v>0.70760754917923696</v>
      </c>
      <c r="V1320" s="89">
        <v>3.85</v>
      </c>
      <c r="W1320" s="85">
        <v>42.5947645972714</v>
      </c>
      <c r="X1320" s="88">
        <v>36.733333333300003</v>
      </c>
      <c r="Y1320" s="85">
        <v>-100</v>
      </c>
      <c r="Z1320" s="88"/>
      <c r="AA1320" s="85">
        <v>0</v>
      </c>
      <c r="AB1320" s="91">
        <v>0</v>
      </c>
      <c r="AC1320" s="86">
        <v>0</v>
      </c>
      <c r="AD1320" s="86">
        <v>0</v>
      </c>
      <c r="AE1320" s="86">
        <v>0.01</v>
      </c>
      <c r="AF1320" s="88">
        <v>0</v>
      </c>
      <c r="AG1320" s="85">
        <v>0</v>
      </c>
      <c r="AH1320" s="86">
        <v>8.7165999999999993E-2</v>
      </c>
      <c r="AI1320" s="88">
        <v>3.0845999966000001E-2</v>
      </c>
      <c r="AJ1320" s="150">
        <v>1.51</v>
      </c>
      <c r="AK1320" s="151">
        <v>0</v>
      </c>
    </row>
    <row r="1321" spans="1:37" x14ac:dyDescent="0.2">
      <c r="A1321" s="149" t="s">
        <v>2913</v>
      </c>
      <c r="B1321" s="66" t="s">
        <v>2914</v>
      </c>
      <c r="C1321" s="67">
        <v>83</v>
      </c>
      <c r="D1321" s="84" t="s">
        <v>349</v>
      </c>
      <c r="E1321" s="85">
        <v>61.7349103843097</v>
      </c>
      <c r="F1321" s="91">
        <v>61.567483739555101</v>
      </c>
      <c r="G1321" s="86">
        <v>30.352830436158001</v>
      </c>
      <c r="H1321" s="86">
        <v>30.321196830466999</v>
      </c>
      <c r="I1321" s="86">
        <v>11.04</v>
      </c>
      <c r="J1321" s="86">
        <v>9.26</v>
      </c>
      <c r="K1321" s="87">
        <v>8.6E-3</v>
      </c>
      <c r="L1321" s="85">
        <v>3.5800000037299999</v>
      </c>
      <c r="M1321" s="86">
        <v>0</v>
      </c>
      <c r="N1321" s="86">
        <v>60.493045216375599</v>
      </c>
      <c r="O1321" s="86">
        <v>73.528023200917204</v>
      </c>
      <c r="P1321" s="86">
        <v>0.29099999999999998</v>
      </c>
      <c r="Q1321" s="88">
        <v>0.88300000000000001</v>
      </c>
      <c r="R1321" s="85">
        <v>0</v>
      </c>
      <c r="S1321" s="86">
        <v>0.7</v>
      </c>
      <c r="T1321" s="86">
        <v>1.1299999999999999</v>
      </c>
      <c r="U1321" s="88">
        <v>0.262327461827497</v>
      </c>
      <c r="V1321" s="89">
        <v>4.1500000000000004</v>
      </c>
      <c r="W1321" s="85">
        <v>45.074586976173102</v>
      </c>
      <c r="X1321" s="88">
        <v>43.166666666700003</v>
      </c>
      <c r="Y1321" s="85">
        <v>-100</v>
      </c>
      <c r="Z1321" s="88">
        <v>-100</v>
      </c>
      <c r="AA1321" s="85">
        <v>0</v>
      </c>
      <c r="AB1321" s="91">
        <v>0</v>
      </c>
      <c r="AC1321" s="86">
        <v>0</v>
      </c>
      <c r="AD1321" s="86">
        <v>0</v>
      </c>
      <c r="AE1321" s="86">
        <v>0</v>
      </c>
      <c r="AF1321" s="88">
        <v>0</v>
      </c>
      <c r="AG1321" s="85">
        <v>1.2500000026700001E-3</v>
      </c>
      <c r="AH1321" s="86">
        <v>6.5231999999999998E-2</v>
      </c>
      <c r="AI1321" s="88">
        <v>1.0282000022E-2</v>
      </c>
      <c r="AJ1321" s="150">
        <v>1.63</v>
      </c>
      <c r="AK1321" s="151">
        <v>0</v>
      </c>
    </row>
    <row r="1322" spans="1:37" x14ac:dyDescent="0.2">
      <c r="A1322" s="149" t="s">
        <v>2915</v>
      </c>
      <c r="B1322" s="66" t="s">
        <v>2916</v>
      </c>
      <c r="C1322" s="67">
        <v>83</v>
      </c>
      <c r="D1322" s="84" t="s">
        <v>349</v>
      </c>
      <c r="E1322" s="85">
        <v>57.875036313660601</v>
      </c>
      <c r="F1322" s="91">
        <v>57.875036313660601</v>
      </c>
      <c r="G1322" s="86">
        <v>34.163891930545901</v>
      </c>
      <c r="H1322" s="86">
        <v>34.163891930545901</v>
      </c>
      <c r="I1322" s="86">
        <v>7.63</v>
      </c>
      <c r="J1322" s="86">
        <v>9.58</v>
      </c>
      <c r="K1322" s="87">
        <v>0</v>
      </c>
      <c r="L1322" s="85">
        <v>5.0700000028899996</v>
      </c>
      <c r="M1322" s="86">
        <v>0</v>
      </c>
      <c r="N1322" s="86">
        <v>52.854455276209997</v>
      </c>
      <c r="O1322" s="86">
        <v>73.304444621133797</v>
      </c>
      <c r="P1322" s="86">
        <v>0.30299999999999999</v>
      </c>
      <c r="Q1322" s="88">
        <v>0.63319999999999999</v>
      </c>
      <c r="R1322" s="85">
        <v>0</v>
      </c>
      <c r="S1322" s="86">
        <v>1.5</v>
      </c>
      <c r="T1322" s="86">
        <v>0.77</v>
      </c>
      <c r="U1322" s="88">
        <v>2.5464256184495699</v>
      </c>
      <c r="V1322" s="89">
        <v>3.9</v>
      </c>
      <c r="W1322" s="85">
        <v>46.892323211470703</v>
      </c>
      <c r="X1322" s="88">
        <v>41.633333333300001</v>
      </c>
      <c r="Y1322" s="85">
        <v>-100</v>
      </c>
      <c r="Z1322" s="88"/>
      <c r="AA1322" s="85">
        <v>0.14000000000000001</v>
      </c>
      <c r="AB1322" s="91">
        <v>0.14000000000000001</v>
      </c>
      <c r="AC1322" s="86">
        <v>0.11</v>
      </c>
      <c r="AD1322" s="86">
        <v>0.11</v>
      </c>
      <c r="AE1322" s="86">
        <v>0</v>
      </c>
      <c r="AF1322" s="88">
        <v>0</v>
      </c>
      <c r="AG1322" s="85">
        <v>8.5000000017100008E-3</v>
      </c>
      <c r="AH1322" s="86">
        <v>4.4301E-2</v>
      </c>
      <c r="AI1322" s="88">
        <v>1.02820000021E-2</v>
      </c>
      <c r="AJ1322" s="150">
        <v>1.52</v>
      </c>
      <c r="AK1322" s="151">
        <v>0</v>
      </c>
    </row>
    <row r="1323" spans="1:37" x14ac:dyDescent="0.2">
      <c r="A1323" s="149" t="s">
        <v>2917</v>
      </c>
      <c r="B1323" s="66" t="s">
        <v>2918</v>
      </c>
      <c r="C1323" s="67">
        <v>83</v>
      </c>
      <c r="D1323" s="84" t="s">
        <v>349</v>
      </c>
      <c r="E1323" s="85">
        <v>60.960790667530802</v>
      </c>
      <c r="F1323" s="91">
        <v>60.960790667530802</v>
      </c>
      <c r="G1323" s="86">
        <v>46.966587455894</v>
      </c>
      <c r="H1323" s="86">
        <v>46.966587455894</v>
      </c>
      <c r="I1323" s="86">
        <v>12.34</v>
      </c>
      <c r="J1323" s="86">
        <v>17.39</v>
      </c>
      <c r="K1323" s="87">
        <v>0</v>
      </c>
      <c r="L1323" s="85">
        <v>6.3300000035800004</v>
      </c>
      <c r="M1323" s="86">
        <v>0.28146245819886001</v>
      </c>
      <c r="N1323" s="86">
        <v>56.102049351735701</v>
      </c>
      <c r="O1323" s="86">
        <v>95.098532193568502</v>
      </c>
      <c r="P1323" s="86">
        <v>0.39600000000000002</v>
      </c>
      <c r="Q1323" s="88">
        <v>0.77010000000000001</v>
      </c>
      <c r="R1323" s="85">
        <v>1.6046213093709901E-2</v>
      </c>
      <c r="S1323" s="86">
        <v>1.6</v>
      </c>
      <c r="T1323" s="86">
        <v>0.9</v>
      </c>
      <c r="U1323" s="88">
        <v>1.2133650176424</v>
      </c>
      <c r="V1323" s="89">
        <v>3.72</v>
      </c>
      <c r="W1323" s="85">
        <v>40.394250730556898</v>
      </c>
      <c r="X1323" s="88"/>
      <c r="Y1323" s="85">
        <v>-100</v>
      </c>
      <c r="Z1323" s="88"/>
      <c r="AA1323" s="85">
        <v>0</v>
      </c>
      <c r="AB1323" s="91">
        <v>0</v>
      </c>
      <c r="AC1323" s="86">
        <v>0</v>
      </c>
      <c r="AD1323" s="86">
        <v>0</v>
      </c>
      <c r="AE1323" s="86">
        <v>0</v>
      </c>
      <c r="AF1323" s="88">
        <v>0</v>
      </c>
      <c r="AG1323" s="85">
        <v>0</v>
      </c>
      <c r="AH1323" s="86">
        <v>8.8679999999999995E-2</v>
      </c>
      <c r="AI1323" s="88">
        <v>1.0282000004400001E-2</v>
      </c>
      <c r="AJ1323" s="150">
        <v>1.46</v>
      </c>
      <c r="AK1323" s="151">
        <v>0</v>
      </c>
    </row>
    <row r="1324" spans="1:37" x14ac:dyDescent="0.2">
      <c r="A1324" s="149" t="s">
        <v>1517</v>
      </c>
      <c r="B1324" s="66" t="s">
        <v>2919</v>
      </c>
      <c r="C1324" s="67">
        <v>83</v>
      </c>
      <c r="D1324" s="84" t="s">
        <v>349</v>
      </c>
      <c r="E1324" s="85">
        <v>74.686932415639006</v>
      </c>
      <c r="F1324" s="91">
        <v>74.684726419742205</v>
      </c>
      <c r="G1324" s="86">
        <v>49.103997999897103</v>
      </c>
      <c r="H1324" s="86">
        <v>49.103997999897103</v>
      </c>
      <c r="I1324" s="86">
        <v>6.82</v>
      </c>
      <c r="J1324" s="86">
        <v>7.32</v>
      </c>
      <c r="K1324" s="87">
        <v>0</v>
      </c>
      <c r="L1324" s="85">
        <v>4.3500000016399998</v>
      </c>
      <c r="M1324" s="86">
        <v>0</v>
      </c>
      <c r="N1324" s="86">
        <v>70.739890254085694</v>
      </c>
      <c r="O1324" s="86">
        <v>100</v>
      </c>
      <c r="P1324" s="86">
        <v>0.186</v>
      </c>
      <c r="Q1324" s="88">
        <v>0.28599999999999998</v>
      </c>
      <c r="R1324" s="85">
        <v>0</v>
      </c>
      <c r="S1324" s="86">
        <v>0.9</v>
      </c>
      <c r="T1324" s="86">
        <v>0.66</v>
      </c>
      <c r="U1324" s="88">
        <v>0.83313111704278897</v>
      </c>
      <c r="V1324" s="89">
        <v>4.5599999999999996</v>
      </c>
      <c r="W1324" s="85">
        <v>52.155061833338799</v>
      </c>
      <c r="X1324" s="88">
        <v>43.766666666699997</v>
      </c>
      <c r="Y1324" s="85"/>
      <c r="Z1324" s="88"/>
      <c r="AA1324" s="85">
        <v>0.25</v>
      </c>
      <c r="AB1324" s="91">
        <v>0.25</v>
      </c>
      <c r="AC1324" s="86">
        <v>0.1</v>
      </c>
      <c r="AD1324" s="86">
        <v>0.1</v>
      </c>
      <c r="AE1324" s="86">
        <v>0</v>
      </c>
      <c r="AF1324" s="88">
        <v>0</v>
      </c>
      <c r="AG1324" s="85">
        <v>0</v>
      </c>
      <c r="AH1324" s="86">
        <v>4.7605000000000001E-2</v>
      </c>
      <c r="AI1324" s="88">
        <v>1.0282000005600001E-2</v>
      </c>
      <c r="AJ1324" s="150">
        <v>1.42</v>
      </c>
      <c r="AK1324" s="151">
        <v>0</v>
      </c>
    </row>
    <row r="1325" spans="1:37" x14ac:dyDescent="0.2">
      <c r="A1325" s="149" t="s">
        <v>2920</v>
      </c>
      <c r="B1325" s="66" t="s">
        <v>2921</v>
      </c>
      <c r="C1325" s="67">
        <v>83</v>
      </c>
      <c r="D1325" s="84" t="s">
        <v>349</v>
      </c>
      <c r="E1325" s="85">
        <v>65.190227527042097</v>
      </c>
      <c r="F1325" s="91">
        <v>65.1832338679597</v>
      </c>
      <c r="G1325" s="86">
        <v>52.313735546437897</v>
      </c>
      <c r="H1325" s="86">
        <v>52.3067418873555</v>
      </c>
      <c r="I1325" s="86">
        <v>16.8</v>
      </c>
      <c r="J1325" s="86">
        <v>20.21</v>
      </c>
      <c r="K1325" s="87">
        <v>0</v>
      </c>
      <c r="L1325" s="85">
        <v>5.59999999389</v>
      </c>
      <c r="M1325" s="86">
        <v>0</v>
      </c>
      <c r="N1325" s="86">
        <v>59.643691729504397</v>
      </c>
      <c r="O1325" s="86">
        <v>100</v>
      </c>
      <c r="P1325" s="86">
        <v>0.501</v>
      </c>
      <c r="Q1325" s="88">
        <v>0.2979</v>
      </c>
      <c r="R1325" s="85">
        <v>0</v>
      </c>
      <c r="S1325" s="86">
        <v>1.4</v>
      </c>
      <c r="T1325" s="86">
        <v>1.1499999999999999</v>
      </c>
      <c r="U1325" s="88">
        <v>2.1540469973890302</v>
      </c>
      <c r="V1325" s="89">
        <v>4.62</v>
      </c>
      <c r="W1325" s="85">
        <v>46.142574436696101</v>
      </c>
      <c r="X1325" s="88">
        <v>43.633333333300001</v>
      </c>
      <c r="Y1325" s="85">
        <v>-100</v>
      </c>
      <c r="Z1325" s="88"/>
      <c r="AA1325" s="85">
        <v>0</v>
      </c>
      <c r="AB1325" s="91">
        <v>0</v>
      </c>
      <c r="AC1325" s="86">
        <v>0</v>
      </c>
      <c r="AD1325" s="86">
        <v>0</v>
      </c>
      <c r="AE1325" s="86">
        <v>0</v>
      </c>
      <c r="AF1325" s="88">
        <v>0</v>
      </c>
      <c r="AG1325" s="85">
        <v>0</v>
      </c>
      <c r="AH1325" s="86">
        <v>7.9413999999999998E-2</v>
      </c>
      <c r="AI1325" s="88">
        <v>4.1127999956700002E-2</v>
      </c>
      <c r="AJ1325" s="150">
        <v>1.36</v>
      </c>
      <c r="AK1325" s="151">
        <v>0</v>
      </c>
    </row>
    <row r="1326" spans="1:37" x14ac:dyDescent="0.2">
      <c r="A1326" s="149" t="s">
        <v>2922</v>
      </c>
      <c r="B1326" s="66" t="s">
        <v>2923</v>
      </c>
      <c r="C1326" s="67">
        <v>83</v>
      </c>
      <c r="D1326" s="84" t="s">
        <v>349</v>
      </c>
      <c r="E1326" s="85">
        <v>45.599442581544203</v>
      </c>
      <c r="F1326" s="91">
        <v>45.597990970982302</v>
      </c>
      <c r="G1326" s="86">
        <v>39.356065554733</v>
      </c>
      <c r="H1326" s="86">
        <v>39.354613944171099</v>
      </c>
      <c r="I1326" s="86">
        <v>15.25</v>
      </c>
      <c r="J1326" s="86">
        <v>21.11</v>
      </c>
      <c r="K1326" s="87">
        <v>0</v>
      </c>
      <c r="L1326" s="85">
        <v>7.9300000080600004</v>
      </c>
      <c r="M1326" s="86">
        <v>0</v>
      </c>
      <c r="N1326" s="86">
        <v>39.904188419553897</v>
      </c>
      <c r="O1326" s="86">
        <v>87.094162103802006</v>
      </c>
      <c r="P1326" s="86">
        <v>0.50800000000000001</v>
      </c>
      <c r="Q1326" s="88">
        <v>0.4839</v>
      </c>
      <c r="R1326" s="85">
        <v>0</v>
      </c>
      <c r="S1326" s="86">
        <v>2.9</v>
      </c>
      <c r="T1326" s="86">
        <v>1.1000000000000001</v>
      </c>
      <c r="U1326" s="88">
        <v>5.5204749669758604</v>
      </c>
      <c r="V1326" s="89">
        <v>3.9</v>
      </c>
      <c r="W1326" s="85">
        <v>35.584495581324902</v>
      </c>
      <c r="X1326" s="88">
        <v>36.766666666699997</v>
      </c>
      <c r="Y1326" s="85">
        <v>-100</v>
      </c>
      <c r="Z1326" s="88"/>
      <c r="AA1326" s="85">
        <v>0</v>
      </c>
      <c r="AB1326" s="91">
        <v>0</v>
      </c>
      <c r="AC1326" s="86">
        <v>0</v>
      </c>
      <c r="AD1326" s="86">
        <v>0</v>
      </c>
      <c r="AE1326" s="86">
        <v>0</v>
      </c>
      <c r="AF1326" s="88">
        <v>0</v>
      </c>
      <c r="AG1326" s="85">
        <v>0</v>
      </c>
      <c r="AH1326" s="86">
        <v>6.8089999999999998E-2</v>
      </c>
      <c r="AI1326" s="88">
        <v>3.08460000785E-2</v>
      </c>
      <c r="AJ1326" s="150">
        <v>1.24</v>
      </c>
      <c r="AK1326" s="151">
        <v>0</v>
      </c>
    </row>
    <row r="1327" spans="1:37" x14ac:dyDescent="0.2">
      <c r="A1327" s="149" t="s">
        <v>2924</v>
      </c>
      <c r="B1327" s="66" t="s">
        <v>2925</v>
      </c>
      <c r="C1327" s="67">
        <v>83</v>
      </c>
      <c r="D1327" s="84" t="s">
        <v>349</v>
      </c>
      <c r="E1327" s="85">
        <v>40.973556059988702</v>
      </c>
      <c r="F1327" s="91">
        <v>40.9502745280639</v>
      </c>
      <c r="G1327" s="86">
        <v>35.632384610907401</v>
      </c>
      <c r="H1327" s="86">
        <v>35.609103078982599</v>
      </c>
      <c r="I1327" s="86">
        <v>28.42</v>
      </c>
      <c r="J1327" s="86">
        <v>38.51</v>
      </c>
      <c r="K1327" s="87">
        <v>0</v>
      </c>
      <c r="L1327" s="85">
        <v>9.2900000074900007</v>
      </c>
      <c r="M1327" s="86">
        <v>3.5688484261959998E-4</v>
      </c>
      <c r="N1327" s="86">
        <v>35.990256174749902</v>
      </c>
      <c r="O1327" s="86">
        <v>69.265013173435094</v>
      </c>
      <c r="P1327" s="86">
        <v>1.1479999999999999</v>
      </c>
      <c r="Q1327" s="88">
        <v>0.45269999999999999</v>
      </c>
      <c r="R1327" s="85">
        <v>2.9197080291970798E-2</v>
      </c>
      <c r="S1327" s="86">
        <v>2.6</v>
      </c>
      <c r="T1327" s="86">
        <v>1.1599999999999999</v>
      </c>
      <c r="U1327" s="88">
        <v>4.4836350231845303</v>
      </c>
      <c r="V1327" s="89">
        <v>3.74</v>
      </c>
      <c r="W1327" s="85">
        <v>32.568849018646901</v>
      </c>
      <c r="X1327" s="88">
        <v>39</v>
      </c>
      <c r="Y1327" s="85">
        <v>-100</v>
      </c>
      <c r="Z1327" s="88"/>
      <c r="AA1327" s="85">
        <v>0</v>
      </c>
      <c r="AB1327" s="91">
        <v>0</v>
      </c>
      <c r="AC1327" s="86">
        <v>0</v>
      </c>
      <c r="AD1327" s="86">
        <v>0</v>
      </c>
      <c r="AE1327" s="86">
        <v>0</v>
      </c>
      <c r="AF1327" s="88">
        <v>0</v>
      </c>
      <c r="AG1327" s="85">
        <v>0</v>
      </c>
      <c r="AH1327" s="86">
        <v>9.7574999999999995E-2</v>
      </c>
      <c r="AI1327" s="88">
        <v>4.1127999938899998E-2</v>
      </c>
      <c r="AJ1327" s="150">
        <v>1.22</v>
      </c>
      <c r="AK1327" s="151">
        <v>0</v>
      </c>
    </row>
    <row r="1328" spans="1:37" x14ac:dyDescent="0.2">
      <c r="A1328" s="149" t="s">
        <v>2926</v>
      </c>
      <c r="B1328" s="66" t="s">
        <v>2927</v>
      </c>
      <c r="C1328" s="67">
        <v>83</v>
      </c>
      <c r="D1328" s="84" t="s">
        <v>349</v>
      </c>
      <c r="E1328" s="85">
        <v>44.9416122693289</v>
      </c>
      <c r="F1328" s="91">
        <v>44.9416122693289</v>
      </c>
      <c r="G1328" s="86">
        <v>37.727282994149903</v>
      </c>
      <c r="H1328" s="86">
        <v>37.727282994149903</v>
      </c>
      <c r="I1328" s="86">
        <v>38.78</v>
      </c>
      <c r="J1328" s="86">
        <v>61.48</v>
      </c>
      <c r="K1328" s="87">
        <v>0</v>
      </c>
      <c r="L1328" s="85">
        <v>7.7600000141700001</v>
      </c>
      <c r="M1328" s="86">
        <v>9.3825909188066496E-4</v>
      </c>
      <c r="N1328" s="86">
        <v>40.172011560291097</v>
      </c>
      <c r="O1328" s="86">
        <v>88.238839958474301</v>
      </c>
      <c r="P1328" s="86">
        <v>2.052</v>
      </c>
      <c r="Q1328" s="88">
        <v>0.66510000000000002</v>
      </c>
      <c r="R1328" s="85">
        <v>3.6185996019540402E-2</v>
      </c>
      <c r="S1328" s="86">
        <v>2.8</v>
      </c>
      <c r="T1328" s="86">
        <v>1.32</v>
      </c>
      <c r="U1328" s="88">
        <v>4.7060285049578798</v>
      </c>
      <c r="V1328" s="89">
        <v>3.88</v>
      </c>
      <c r="W1328" s="85">
        <v>30.588661961748301</v>
      </c>
      <c r="X1328" s="88">
        <v>21.8</v>
      </c>
      <c r="Y1328" s="85">
        <v>-100</v>
      </c>
      <c r="Z1328" s="88"/>
      <c r="AA1328" s="85">
        <v>0.64</v>
      </c>
      <c r="AB1328" s="91">
        <v>0.64</v>
      </c>
      <c r="AC1328" s="86">
        <v>0.18</v>
      </c>
      <c r="AD1328" s="86">
        <v>0.18</v>
      </c>
      <c r="AE1328" s="86">
        <v>0</v>
      </c>
      <c r="AF1328" s="88">
        <v>0</v>
      </c>
      <c r="AG1328" s="85">
        <v>0</v>
      </c>
      <c r="AH1328" s="86">
        <v>0.27798200000000001</v>
      </c>
      <c r="AI1328" s="88">
        <v>5.14100000246E-2</v>
      </c>
      <c r="AJ1328" s="150">
        <v>1.19</v>
      </c>
      <c r="AK1328" s="151">
        <v>0</v>
      </c>
    </row>
    <row r="1329" spans="1:37" x14ac:dyDescent="0.2">
      <c r="A1329" s="149" t="s">
        <v>2928</v>
      </c>
      <c r="B1329" s="66" t="s">
        <v>2929</v>
      </c>
      <c r="C1329" s="67">
        <v>58</v>
      </c>
      <c r="D1329" s="84" t="s">
        <v>349</v>
      </c>
      <c r="E1329" s="85">
        <v>95.506699169706195</v>
      </c>
      <c r="F1329" s="91">
        <v>95.506699169706195</v>
      </c>
      <c r="G1329" s="86">
        <v>55.704833299730602</v>
      </c>
      <c r="H1329" s="86">
        <v>55.704833299730602</v>
      </c>
      <c r="I1329" s="86">
        <v>5.33</v>
      </c>
      <c r="J1329" s="86">
        <v>4.3099999999999996</v>
      </c>
      <c r="K1329" s="87">
        <v>0</v>
      </c>
      <c r="L1329" s="85">
        <v>0.62000000017500001</v>
      </c>
      <c r="M1329" s="86">
        <v>0</v>
      </c>
      <c r="N1329" s="86">
        <v>90.514980235693997</v>
      </c>
      <c r="O1329" s="86">
        <v>100</v>
      </c>
      <c r="P1329" s="86">
        <v>3.7999999999999999E-2</v>
      </c>
      <c r="Q1329" s="88">
        <v>0.30549999999999999</v>
      </c>
      <c r="R1329" s="85">
        <v>0</v>
      </c>
      <c r="S1329" s="86">
        <v>0.3</v>
      </c>
      <c r="T1329" s="86">
        <v>0.62</v>
      </c>
      <c r="U1329" s="88">
        <v>0.181454938690225</v>
      </c>
      <c r="V1329" s="89">
        <v>4.83</v>
      </c>
      <c r="W1329" s="85">
        <v>62.912366662045599</v>
      </c>
      <c r="X1329" s="88">
        <v>64.8</v>
      </c>
      <c r="Y1329" s="85"/>
      <c r="Z1329" s="88"/>
      <c r="AA1329" s="85">
        <v>0</v>
      </c>
      <c r="AB1329" s="91">
        <v>0</v>
      </c>
      <c r="AC1329" s="86">
        <v>0</v>
      </c>
      <c r="AD1329" s="86">
        <v>0</v>
      </c>
      <c r="AE1329" s="86">
        <v>0</v>
      </c>
      <c r="AF1329" s="88">
        <v>0</v>
      </c>
      <c r="AG1329" s="85">
        <v>0</v>
      </c>
      <c r="AH1329" s="86">
        <v>2.4901E-2</v>
      </c>
      <c r="AI1329" s="88">
        <v>0</v>
      </c>
      <c r="AJ1329" s="150">
        <v>1.1499999999999999</v>
      </c>
      <c r="AK1329" s="151">
        <v>0</v>
      </c>
    </row>
    <row r="1330" spans="1:37" x14ac:dyDescent="0.2">
      <c r="A1330" s="149" t="s">
        <v>2930</v>
      </c>
      <c r="B1330" s="66" t="s">
        <v>2931</v>
      </c>
      <c r="C1330" s="67">
        <v>58</v>
      </c>
      <c r="D1330" s="84" t="s">
        <v>349</v>
      </c>
      <c r="E1330" s="85">
        <v>85.023606319230097</v>
      </c>
      <c r="F1330" s="91">
        <v>84.764844743054297</v>
      </c>
      <c r="G1330" s="86">
        <v>56.873070637370603</v>
      </c>
      <c r="H1330" s="86">
        <v>56.644573573028303</v>
      </c>
      <c r="I1330" s="86">
        <v>9.2899999999999991</v>
      </c>
      <c r="J1330" s="86">
        <v>9.49</v>
      </c>
      <c r="K1330" s="87">
        <v>1.6799999999999999E-2</v>
      </c>
      <c r="L1330" s="85">
        <v>0.18999999990399999</v>
      </c>
      <c r="M1330" s="86">
        <v>1.22926897741506</v>
      </c>
      <c r="N1330" s="86">
        <v>90.721685142590303</v>
      </c>
      <c r="O1330" s="86">
        <v>100</v>
      </c>
      <c r="P1330" s="86">
        <v>0.104</v>
      </c>
      <c r="Q1330" s="88">
        <v>0.50439999999999996</v>
      </c>
      <c r="R1330" s="85">
        <v>3.4470872113064502E-2</v>
      </c>
      <c r="S1330" s="86">
        <v>0.3</v>
      </c>
      <c r="T1330" s="86">
        <v>1.1000000000000001</v>
      </c>
      <c r="U1330" s="88">
        <v>7.4148053991889104E-2</v>
      </c>
      <c r="V1330" s="89">
        <v>4.7300000000000004</v>
      </c>
      <c r="W1330" s="85">
        <v>64.477287416139902</v>
      </c>
      <c r="X1330" s="88">
        <v>53.4666666667</v>
      </c>
      <c r="Y1330" s="85"/>
      <c r="Z1330" s="88">
        <v>-100</v>
      </c>
      <c r="AA1330" s="85">
        <v>0</v>
      </c>
      <c r="AB1330" s="91">
        <v>0.11</v>
      </c>
      <c r="AC1330" s="86">
        <v>0</v>
      </c>
      <c r="AD1330" s="86">
        <v>0.02</v>
      </c>
      <c r="AE1330" s="86">
        <v>0</v>
      </c>
      <c r="AF1330" s="88">
        <v>28.244598374399999</v>
      </c>
      <c r="AG1330" s="85">
        <v>0</v>
      </c>
      <c r="AH1330" s="86">
        <v>2.8400999999999999E-2</v>
      </c>
      <c r="AI1330" s="88">
        <v>0</v>
      </c>
      <c r="AJ1330" s="150">
        <v>1.17</v>
      </c>
      <c r="AK1330" s="151">
        <v>0</v>
      </c>
    </row>
    <row r="1331" spans="1:37" x14ac:dyDescent="0.2">
      <c r="A1331" s="149" t="s">
        <v>2932</v>
      </c>
      <c r="B1331" s="66" t="s">
        <v>2933</v>
      </c>
      <c r="C1331" s="67">
        <v>58</v>
      </c>
      <c r="D1331" s="84" t="s">
        <v>349</v>
      </c>
      <c r="E1331" s="85">
        <v>93.695958790703401</v>
      </c>
      <c r="F1331" s="91">
        <v>93.648944216185299</v>
      </c>
      <c r="G1331" s="86">
        <v>67.091841949265103</v>
      </c>
      <c r="H1331" s="86">
        <v>67.077533165716105</v>
      </c>
      <c r="I1331" s="86">
        <v>8.48</v>
      </c>
      <c r="J1331" s="86">
        <v>9.61</v>
      </c>
      <c r="K1331" s="87">
        <v>0</v>
      </c>
      <c r="L1331" s="85">
        <v>5.9999999978799998E-2</v>
      </c>
      <c r="M1331" s="86">
        <v>5.7253111738202601E-4</v>
      </c>
      <c r="N1331" s="86">
        <v>90.379413934294803</v>
      </c>
      <c r="O1331" s="86">
        <v>100</v>
      </c>
      <c r="P1331" s="86">
        <v>0.10299999999999999</v>
      </c>
      <c r="Q1331" s="88">
        <v>0.4088</v>
      </c>
      <c r="R1331" s="85">
        <v>1.8375597206909199E-2</v>
      </c>
      <c r="S1331" s="86">
        <v>0.2</v>
      </c>
      <c r="T1331" s="86">
        <v>1.0900000000000001</v>
      </c>
      <c r="U1331" s="88">
        <v>0.10731587661740399</v>
      </c>
      <c r="V1331" s="89">
        <v>4.84</v>
      </c>
      <c r="W1331" s="85">
        <v>63.2671965144065</v>
      </c>
      <c r="X1331" s="88">
        <v>63.333333333299997</v>
      </c>
      <c r="Y1331" s="85"/>
      <c r="Z1331" s="88"/>
      <c r="AA1331" s="85">
        <v>0</v>
      </c>
      <c r="AB1331" s="91">
        <v>0.04</v>
      </c>
      <c r="AC1331" s="86">
        <v>0</v>
      </c>
      <c r="AD1331" s="86">
        <v>0</v>
      </c>
      <c r="AE1331" s="86">
        <v>0</v>
      </c>
      <c r="AF1331" s="88">
        <v>17.865200036400001</v>
      </c>
      <c r="AG1331" s="85">
        <v>0</v>
      </c>
      <c r="AH1331" s="86">
        <v>4.6696000000000001E-2</v>
      </c>
      <c r="AI1331" s="88">
        <v>7.3269999959600001E-3</v>
      </c>
      <c r="AJ1331" s="150">
        <v>1.2</v>
      </c>
      <c r="AK1331" s="151">
        <v>0</v>
      </c>
    </row>
    <row r="1332" spans="1:37" x14ac:dyDescent="0.2">
      <c r="A1332" s="149" t="s">
        <v>2934</v>
      </c>
      <c r="B1332" s="66" t="s">
        <v>2935</v>
      </c>
      <c r="C1332" s="67">
        <v>83</v>
      </c>
      <c r="D1332" s="84" t="s">
        <v>349</v>
      </c>
      <c r="E1332" s="85">
        <v>94.6440071313815</v>
      </c>
      <c r="F1332" s="91">
        <v>94.638584027603599</v>
      </c>
      <c r="G1332" s="86">
        <v>69.707898072764493</v>
      </c>
      <c r="H1332" s="86">
        <v>69.702474968986607</v>
      </c>
      <c r="I1332" s="86">
        <v>0</v>
      </c>
      <c r="J1332" s="86">
        <v>0</v>
      </c>
      <c r="K1332" s="87">
        <v>0</v>
      </c>
      <c r="L1332" s="85">
        <v>6.9999999959200004E-2</v>
      </c>
      <c r="M1332" s="86">
        <v>0</v>
      </c>
      <c r="N1332" s="86">
        <v>84.984719148487699</v>
      </c>
      <c r="O1332" s="86">
        <v>100</v>
      </c>
      <c r="P1332" s="86">
        <v>0.05</v>
      </c>
      <c r="Q1332" s="88">
        <v>0.57999999999999996</v>
      </c>
      <c r="R1332" s="85">
        <v>0</v>
      </c>
      <c r="S1332" s="86">
        <v>0.1</v>
      </c>
      <c r="T1332" s="86">
        <v>0.97</v>
      </c>
      <c r="U1332" s="88">
        <v>0.43045886236840503</v>
      </c>
      <c r="V1332" s="89">
        <v>4.9000000000000004</v>
      </c>
      <c r="W1332" s="85">
        <v>58.056812381159403</v>
      </c>
      <c r="X1332" s="88">
        <v>48.433333333299998</v>
      </c>
      <c r="Y1332" s="85"/>
      <c r="Z1332" s="88"/>
      <c r="AA1332" s="85">
        <v>0</v>
      </c>
      <c r="AB1332" s="91">
        <v>0</v>
      </c>
      <c r="AC1332" s="86">
        <v>0</v>
      </c>
      <c r="AD1332" s="86">
        <v>0</v>
      </c>
      <c r="AE1332" s="86">
        <v>0</v>
      </c>
      <c r="AF1332" s="88">
        <v>99.999999941699997</v>
      </c>
      <c r="AG1332" s="85">
        <v>0</v>
      </c>
      <c r="AH1332" s="86">
        <v>0</v>
      </c>
      <c r="AI1332" s="88">
        <v>0</v>
      </c>
      <c r="AJ1332" s="150">
        <v>1.69</v>
      </c>
      <c r="AK1332" s="151">
        <v>0</v>
      </c>
    </row>
    <row r="1333" spans="1:37" x14ac:dyDescent="0.2">
      <c r="A1333" s="149" t="s">
        <v>537</v>
      </c>
      <c r="B1333" s="66" t="s">
        <v>2936</v>
      </c>
      <c r="C1333" s="67">
        <v>83</v>
      </c>
      <c r="D1333" s="84" t="s">
        <v>349</v>
      </c>
      <c r="E1333" s="85">
        <v>86.5581416073789</v>
      </c>
      <c r="F1333" s="91">
        <v>86.316039627489701</v>
      </c>
      <c r="G1333" s="86">
        <v>60.053173318282397</v>
      </c>
      <c r="H1333" s="86">
        <v>59.901673919824098</v>
      </c>
      <c r="I1333" s="86">
        <v>15.1</v>
      </c>
      <c r="J1333" s="86">
        <v>10.88</v>
      </c>
      <c r="K1333" s="87">
        <v>0</v>
      </c>
      <c r="L1333" s="85">
        <v>0.91999999838699997</v>
      </c>
      <c r="M1333" s="86">
        <v>0</v>
      </c>
      <c r="N1333" s="86">
        <v>73.550546615894802</v>
      </c>
      <c r="O1333" s="86">
        <v>100</v>
      </c>
      <c r="P1333" s="86">
        <v>0.41899999999999998</v>
      </c>
      <c r="Q1333" s="88">
        <v>0.51160000000000005</v>
      </c>
      <c r="R1333" s="85">
        <v>0</v>
      </c>
      <c r="S1333" s="86">
        <v>0</v>
      </c>
      <c r="T1333" s="86">
        <v>1.32</v>
      </c>
      <c r="U1333" s="88">
        <v>0.51242443596179799</v>
      </c>
      <c r="V1333" s="89">
        <v>4.5199999999999996</v>
      </c>
      <c r="W1333" s="85">
        <v>57.575038733603002</v>
      </c>
      <c r="X1333" s="88">
        <v>58.766666666699997</v>
      </c>
      <c r="Y1333" s="85"/>
      <c r="Z1333" s="88"/>
      <c r="AA1333" s="85">
        <v>0.17</v>
      </c>
      <c r="AB1333" s="91">
        <v>0.14000000000000001</v>
      </c>
      <c r="AC1333" s="86">
        <v>0</v>
      </c>
      <c r="AD1333" s="86">
        <v>0</v>
      </c>
      <c r="AE1333" s="86">
        <v>0</v>
      </c>
      <c r="AF1333" s="88">
        <v>55.633598230099999</v>
      </c>
      <c r="AG1333" s="85">
        <v>0</v>
      </c>
      <c r="AH1333" s="86">
        <v>3.8663000000000003E-2</v>
      </c>
      <c r="AI1333" s="88">
        <v>2.0933999967399999E-2</v>
      </c>
      <c r="AJ1333" s="150">
        <v>1.6</v>
      </c>
      <c r="AK1333" s="151">
        <v>0</v>
      </c>
    </row>
    <row r="1334" spans="1:37" x14ac:dyDescent="0.2">
      <c r="A1334" s="149" t="s">
        <v>2937</v>
      </c>
      <c r="B1334" s="66" t="s">
        <v>2938</v>
      </c>
      <c r="C1334" s="67">
        <v>83</v>
      </c>
      <c r="D1334" s="84" t="s">
        <v>349</v>
      </c>
      <c r="E1334" s="85">
        <v>92.610117915557197</v>
      </c>
      <c r="F1334" s="91">
        <v>92.582731076454905</v>
      </c>
      <c r="G1334" s="86">
        <v>73.182198554583493</v>
      </c>
      <c r="H1334" s="86">
        <v>73.173069608216096</v>
      </c>
      <c r="I1334" s="86">
        <v>5.72</v>
      </c>
      <c r="J1334" s="86">
        <v>7.54</v>
      </c>
      <c r="K1334" s="87">
        <v>0</v>
      </c>
      <c r="L1334" s="85">
        <v>0.46000000054599999</v>
      </c>
      <c r="M1334" s="86">
        <v>0</v>
      </c>
      <c r="N1334" s="86">
        <v>83.524969436233903</v>
      </c>
      <c r="O1334" s="86">
        <v>100</v>
      </c>
      <c r="P1334" s="86">
        <v>0.20200000000000001</v>
      </c>
      <c r="Q1334" s="88">
        <v>0.71</v>
      </c>
      <c r="R1334" s="85">
        <v>0</v>
      </c>
      <c r="S1334" s="86">
        <v>0</v>
      </c>
      <c r="T1334" s="86">
        <v>1.61</v>
      </c>
      <c r="U1334" s="88">
        <v>0.249524534043363</v>
      </c>
      <c r="V1334" s="89">
        <v>4.7300000000000004</v>
      </c>
      <c r="W1334" s="85">
        <v>59.655895421408196</v>
      </c>
      <c r="X1334" s="88">
        <v>55.166666666700003</v>
      </c>
      <c r="Y1334" s="85"/>
      <c r="Z1334" s="88"/>
      <c r="AA1334" s="85">
        <v>0</v>
      </c>
      <c r="AB1334" s="91">
        <v>0</v>
      </c>
      <c r="AC1334" s="86">
        <v>0</v>
      </c>
      <c r="AD1334" s="86">
        <v>0</v>
      </c>
      <c r="AE1334" s="86">
        <v>0</v>
      </c>
      <c r="AF1334" s="88">
        <v>60.195201945299999</v>
      </c>
      <c r="AG1334" s="85">
        <v>0</v>
      </c>
      <c r="AH1334" s="86">
        <v>2.6040000000000001E-2</v>
      </c>
      <c r="AI1334" s="88">
        <v>0</v>
      </c>
      <c r="AJ1334" s="150">
        <v>1.58</v>
      </c>
      <c r="AK1334" s="151">
        <v>0</v>
      </c>
    </row>
    <row r="1335" spans="1:37" x14ac:dyDescent="0.2">
      <c r="A1335" s="149" t="s">
        <v>2939</v>
      </c>
      <c r="B1335" s="66" t="s">
        <v>2940</v>
      </c>
      <c r="C1335" s="67">
        <v>83</v>
      </c>
      <c r="D1335" s="84" t="s">
        <v>349</v>
      </c>
      <c r="E1335" s="85">
        <v>69.358213784920693</v>
      </c>
      <c r="F1335" s="91">
        <v>69.345270197389695</v>
      </c>
      <c r="G1335" s="86">
        <v>57.456585050156399</v>
      </c>
      <c r="H1335" s="86">
        <v>57.456585050156399</v>
      </c>
      <c r="I1335" s="86">
        <v>13.17</v>
      </c>
      <c r="J1335" s="86">
        <v>10.76</v>
      </c>
      <c r="K1335" s="87">
        <v>0</v>
      </c>
      <c r="L1335" s="85">
        <v>1.76000000022</v>
      </c>
      <c r="M1335" s="86">
        <v>0</v>
      </c>
      <c r="N1335" s="86">
        <v>60.542214661170398</v>
      </c>
      <c r="O1335" s="86">
        <v>100</v>
      </c>
      <c r="P1335" s="86">
        <v>0.92700000000000005</v>
      </c>
      <c r="Q1335" s="88">
        <v>1.2704</v>
      </c>
      <c r="R1335" s="85">
        <v>0</v>
      </c>
      <c r="S1335" s="86">
        <v>0.1</v>
      </c>
      <c r="T1335" s="86">
        <v>1.66</v>
      </c>
      <c r="U1335" s="88">
        <v>0.75719987056412497</v>
      </c>
      <c r="V1335" s="89">
        <v>4.37</v>
      </c>
      <c r="W1335" s="85">
        <v>44.850077187631399</v>
      </c>
      <c r="X1335" s="88">
        <v>38.766666666699997</v>
      </c>
      <c r="Y1335" s="85">
        <v>-100</v>
      </c>
      <c r="Z1335" s="88"/>
      <c r="AA1335" s="85">
        <v>0</v>
      </c>
      <c r="AB1335" s="91">
        <v>0</v>
      </c>
      <c r="AC1335" s="86">
        <v>0</v>
      </c>
      <c r="AD1335" s="86">
        <v>0</v>
      </c>
      <c r="AE1335" s="86">
        <v>0.02</v>
      </c>
      <c r="AF1335" s="88">
        <v>79.8877029521</v>
      </c>
      <c r="AG1335" s="85">
        <v>0</v>
      </c>
      <c r="AH1335" s="86">
        <v>2.7771000000000001E-2</v>
      </c>
      <c r="AI1335" s="88">
        <v>0</v>
      </c>
      <c r="AJ1335" s="150">
        <v>2.02</v>
      </c>
      <c r="AK1335" s="151">
        <v>0</v>
      </c>
    </row>
    <row r="1336" spans="1:37" x14ac:dyDescent="0.2">
      <c r="A1336" s="149" t="s">
        <v>2941</v>
      </c>
      <c r="B1336" s="66" t="s">
        <v>2942</v>
      </c>
      <c r="C1336" s="67">
        <v>83</v>
      </c>
      <c r="D1336" s="84" t="s">
        <v>349</v>
      </c>
      <c r="E1336" s="85">
        <v>58.946046870976097</v>
      </c>
      <c r="F1336" s="91">
        <v>58.909026525881998</v>
      </c>
      <c r="G1336" s="86">
        <v>34.451455060520203</v>
      </c>
      <c r="H1336" s="86">
        <v>34.433749678083998</v>
      </c>
      <c r="I1336" s="86">
        <v>13.31</v>
      </c>
      <c r="J1336" s="86">
        <v>14.96</v>
      </c>
      <c r="K1336" s="87">
        <v>0</v>
      </c>
      <c r="L1336" s="85">
        <v>1.30999999886</v>
      </c>
      <c r="M1336" s="86">
        <v>1.4618960518599201E-3</v>
      </c>
      <c r="N1336" s="86">
        <v>58.3410047343503</v>
      </c>
      <c r="O1336" s="86">
        <v>80.0448974639</v>
      </c>
      <c r="P1336" s="86">
        <v>0.70799999999999996</v>
      </c>
      <c r="Q1336" s="88">
        <v>1.5916999999999999</v>
      </c>
      <c r="R1336" s="85">
        <v>3.64365093824012E-2</v>
      </c>
      <c r="S1336" s="86">
        <v>0.2</v>
      </c>
      <c r="T1336" s="86">
        <v>1.73</v>
      </c>
      <c r="U1336" s="88">
        <v>0.74845480298738098</v>
      </c>
      <c r="V1336" s="89">
        <v>4.3099999999999996</v>
      </c>
      <c r="W1336" s="85">
        <v>42.775692544732003</v>
      </c>
      <c r="X1336" s="88">
        <v>34.333333333299997</v>
      </c>
      <c r="Y1336" s="85">
        <v>-100</v>
      </c>
      <c r="Z1336" s="88">
        <v>-100</v>
      </c>
      <c r="AA1336" s="85">
        <v>0</v>
      </c>
      <c r="AB1336" s="91">
        <v>0.09</v>
      </c>
      <c r="AC1336" s="86">
        <v>0</v>
      </c>
      <c r="AD1336" s="86">
        <v>0.02</v>
      </c>
      <c r="AE1336" s="86">
        <v>0.11</v>
      </c>
      <c r="AF1336" s="88">
        <v>69.456901489700002</v>
      </c>
      <c r="AG1336" s="85">
        <v>0</v>
      </c>
      <c r="AH1336" s="86">
        <v>5.7673000000000002E-2</v>
      </c>
      <c r="AI1336" s="88">
        <v>1.04669999928E-2</v>
      </c>
      <c r="AJ1336" s="150">
        <v>2.0499999999999998</v>
      </c>
      <c r="AK1336" s="151">
        <v>0</v>
      </c>
    </row>
    <row r="1337" spans="1:37" x14ac:dyDescent="0.2">
      <c r="A1337" s="149" t="s">
        <v>829</v>
      </c>
      <c r="B1337" s="66" t="s">
        <v>2943</v>
      </c>
      <c r="C1337" s="67">
        <v>83</v>
      </c>
      <c r="D1337" s="84" t="s">
        <v>349</v>
      </c>
      <c r="E1337" s="85">
        <v>42.532573823086501</v>
      </c>
      <c r="F1337" s="91">
        <v>42.363430018114798</v>
      </c>
      <c r="G1337" s="86">
        <v>29.757305921124399</v>
      </c>
      <c r="H1337" s="86">
        <v>29.633994631048299</v>
      </c>
      <c r="I1337" s="86">
        <v>109.82</v>
      </c>
      <c r="J1337" s="86">
        <v>209.2</v>
      </c>
      <c r="K1337" s="87">
        <v>0</v>
      </c>
      <c r="L1337" s="85">
        <v>1.21999999814</v>
      </c>
      <c r="M1337" s="86">
        <v>3.8707854366114798E-2</v>
      </c>
      <c r="N1337" s="86">
        <v>39.206946645536199</v>
      </c>
      <c r="O1337" s="86">
        <v>97.767678117898697</v>
      </c>
      <c r="P1337" s="86">
        <v>13.554</v>
      </c>
      <c r="Q1337" s="88">
        <v>1.3580000000000001</v>
      </c>
      <c r="R1337" s="85">
        <v>3.2493907392363901E-2</v>
      </c>
      <c r="S1337" s="86">
        <v>0.1</v>
      </c>
      <c r="T1337" s="86">
        <v>2.59</v>
      </c>
      <c r="U1337" s="88">
        <v>1.4066217071520499</v>
      </c>
      <c r="V1337" s="89">
        <v>3.37</v>
      </c>
      <c r="W1337" s="85">
        <v>32.901185543295803</v>
      </c>
      <c r="X1337" s="88">
        <v>33.366666666699999</v>
      </c>
      <c r="Y1337" s="85">
        <v>-100</v>
      </c>
      <c r="Z1337" s="88">
        <v>-100</v>
      </c>
      <c r="AA1337" s="85">
        <v>5.42</v>
      </c>
      <c r="AB1337" s="91">
        <v>5.46</v>
      </c>
      <c r="AC1337" s="86">
        <v>0.88</v>
      </c>
      <c r="AD1337" s="86">
        <v>0.88</v>
      </c>
      <c r="AE1337" s="86">
        <v>0.32</v>
      </c>
      <c r="AF1337" s="88">
        <v>70.194396865399995</v>
      </c>
      <c r="AG1337" s="85">
        <v>2.0399999988399999E-4</v>
      </c>
      <c r="AH1337" s="86">
        <v>1.179284</v>
      </c>
      <c r="AI1337" s="88">
        <v>3.1400999982200001E-2</v>
      </c>
      <c r="AJ1337" s="150">
        <v>1.8</v>
      </c>
      <c r="AK1337" s="151">
        <v>0</v>
      </c>
    </row>
    <row r="1338" spans="1:37" x14ac:dyDescent="0.2">
      <c r="A1338" s="149" t="s">
        <v>599</v>
      </c>
      <c r="B1338" s="66" t="s">
        <v>2944</v>
      </c>
      <c r="C1338" s="67">
        <v>83</v>
      </c>
      <c r="D1338" s="84" t="s">
        <v>349</v>
      </c>
      <c r="E1338" s="85">
        <v>42.025233631566202</v>
      </c>
      <c r="F1338" s="91">
        <v>42.025233631566202</v>
      </c>
      <c r="G1338" s="86">
        <v>21.693242109156099</v>
      </c>
      <c r="H1338" s="86">
        <v>21.693242109156099</v>
      </c>
      <c r="I1338" s="86">
        <v>9.7899999999999991</v>
      </c>
      <c r="J1338" s="86">
        <v>11</v>
      </c>
      <c r="K1338" s="87">
        <v>0</v>
      </c>
      <c r="L1338" s="85">
        <v>6.0499999997499998</v>
      </c>
      <c r="M1338" s="86">
        <v>0</v>
      </c>
      <c r="N1338" s="86">
        <v>36.485965838553597</v>
      </c>
      <c r="O1338" s="86">
        <v>51.508018243342597</v>
      </c>
      <c r="P1338" s="86">
        <v>0.378</v>
      </c>
      <c r="Q1338" s="88">
        <v>1.0589</v>
      </c>
      <c r="R1338" s="85">
        <v>0</v>
      </c>
      <c r="S1338" s="86">
        <v>0.2</v>
      </c>
      <c r="T1338" s="86">
        <v>0.94</v>
      </c>
      <c r="U1338" s="88">
        <v>1.6073282790208101</v>
      </c>
      <c r="V1338" s="89">
        <v>3.1</v>
      </c>
      <c r="W1338" s="85">
        <v>33.9958211214432</v>
      </c>
      <c r="X1338" s="88">
        <v>29.066666666700002</v>
      </c>
      <c r="Y1338" s="85">
        <v>-100</v>
      </c>
      <c r="Z1338" s="88"/>
      <c r="AA1338" s="85">
        <v>0</v>
      </c>
      <c r="AB1338" s="91">
        <v>0</v>
      </c>
      <c r="AC1338" s="86">
        <v>0</v>
      </c>
      <c r="AD1338" s="86">
        <v>0</v>
      </c>
      <c r="AE1338" s="86">
        <v>0.01</v>
      </c>
      <c r="AF1338" s="88">
        <v>0</v>
      </c>
      <c r="AG1338" s="85">
        <v>0</v>
      </c>
      <c r="AH1338" s="86">
        <v>4.7966000000000002E-2</v>
      </c>
      <c r="AI1338" s="88">
        <v>1.04669999873E-2</v>
      </c>
      <c r="AJ1338" s="150">
        <v>1.85</v>
      </c>
      <c r="AK1338" s="151">
        <v>0</v>
      </c>
    </row>
    <row r="1339" spans="1:37" x14ac:dyDescent="0.2">
      <c r="A1339" s="149" t="s">
        <v>2945</v>
      </c>
      <c r="B1339" s="66" t="s">
        <v>2946</v>
      </c>
      <c r="C1339" s="67">
        <v>83</v>
      </c>
      <c r="D1339" s="84" t="s">
        <v>349</v>
      </c>
      <c r="E1339" s="85">
        <v>40.005780486042497</v>
      </c>
      <c r="F1339" s="91">
        <v>39.764926900936899</v>
      </c>
      <c r="G1339" s="86">
        <v>28.405067559430599</v>
      </c>
      <c r="H1339" s="86">
        <v>28.182277993207901</v>
      </c>
      <c r="I1339" s="86">
        <v>27.5</v>
      </c>
      <c r="J1339" s="86">
        <v>31.6</v>
      </c>
      <c r="K1339" s="87">
        <v>1.34E-2</v>
      </c>
      <c r="L1339" s="85">
        <v>5.3500000042</v>
      </c>
      <c r="M1339" s="86">
        <v>2.3316176950667901E-4</v>
      </c>
      <c r="N1339" s="86">
        <v>32.909157330735503</v>
      </c>
      <c r="O1339" s="86">
        <v>70.406056434962196</v>
      </c>
      <c r="P1339" s="86">
        <v>1.325</v>
      </c>
      <c r="Q1339" s="88">
        <v>1.0303</v>
      </c>
      <c r="R1339" s="85">
        <v>1.4190435646374301E-2</v>
      </c>
      <c r="S1339" s="86">
        <v>0.2</v>
      </c>
      <c r="T1339" s="86">
        <v>1.59</v>
      </c>
      <c r="U1339" s="88">
        <v>0.73099063079553905</v>
      </c>
      <c r="V1339" s="89">
        <v>3.59</v>
      </c>
      <c r="W1339" s="85">
        <v>30.389706491525299</v>
      </c>
      <c r="X1339" s="88">
        <v>25.733333333299999</v>
      </c>
      <c r="Y1339" s="85">
        <v>-100</v>
      </c>
      <c r="Z1339" s="88"/>
      <c r="AA1339" s="85">
        <v>0.11</v>
      </c>
      <c r="AB1339" s="91">
        <v>0.06</v>
      </c>
      <c r="AC1339" s="86">
        <v>0</v>
      </c>
      <c r="AD1339" s="86">
        <v>0</v>
      </c>
      <c r="AE1339" s="86">
        <v>0.11</v>
      </c>
      <c r="AF1339" s="88">
        <v>14.391599666399999</v>
      </c>
      <c r="AG1339" s="85">
        <v>0</v>
      </c>
      <c r="AH1339" s="86">
        <v>0.161415</v>
      </c>
      <c r="AI1339" s="88">
        <v>1.0467000002500001E-2</v>
      </c>
      <c r="AJ1339" s="150">
        <v>1.95</v>
      </c>
      <c r="AK1339" s="151">
        <v>0</v>
      </c>
    </row>
    <row r="1340" spans="1:37" x14ac:dyDescent="0.2">
      <c r="A1340" s="149" t="s">
        <v>2947</v>
      </c>
      <c r="B1340" s="66" t="s">
        <v>2948</v>
      </c>
      <c r="C1340" s="67">
        <v>83</v>
      </c>
      <c r="D1340" s="84" t="s">
        <v>349</v>
      </c>
      <c r="E1340" s="85">
        <v>56.2703855850773</v>
      </c>
      <c r="F1340" s="91">
        <v>56.2404132653961</v>
      </c>
      <c r="G1340" s="86">
        <v>33.912798180503898</v>
      </c>
      <c r="H1340" s="86">
        <v>33.903982792362299</v>
      </c>
      <c r="I1340" s="86">
        <v>41.44</v>
      </c>
      <c r="J1340" s="86">
        <v>41.48</v>
      </c>
      <c r="K1340" s="87">
        <v>0</v>
      </c>
      <c r="L1340" s="85">
        <v>7.2100000143200003</v>
      </c>
      <c r="M1340" s="86">
        <v>1.3936089088939299E-3</v>
      </c>
      <c r="N1340" s="86">
        <v>51.665676799308898</v>
      </c>
      <c r="O1340" s="86">
        <v>100</v>
      </c>
      <c r="P1340" s="86">
        <v>1.18</v>
      </c>
      <c r="Q1340" s="88">
        <v>1.1362000000000001</v>
      </c>
      <c r="R1340" s="85">
        <v>4.2265426880811502E-2</v>
      </c>
      <c r="S1340" s="86">
        <v>0.1</v>
      </c>
      <c r="T1340" s="86">
        <v>1.29</v>
      </c>
      <c r="U1340" s="88">
        <v>0.48837250304130903</v>
      </c>
      <c r="V1340" s="89">
        <v>3.69</v>
      </c>
      <c r="W1340" s="85">
        <v>31.5386352232759</v>
      </c>
      <c r="X1340" s="88">
        <v>24.733333333299999</v>
      </c>
      <c r="Y1340" s="85">
        <v>99.78</v>
      </c>
      <c r="Z1340" s="88"/>
      <c r="AA1340" s="85">
        <v>0</v>
      </c>
      <c r="AB1340" s="91">
        <v>0.01</v>
      </c>
      <c r="AC1340" s="86">
        <v>0</v>
      </c>
      <c r="AD1340" s="86">
        <v>0.01</v>
      </c>
      <c r="AE1340" s="86">
        <v>0</v>
      </c>
      <c r="AF1340" s="88">
        <v>0.22300000533</v>
      </c>
      <c r="AG1340" s="85">
        <v>0</v>
      </c>
      <c r="AH1340" s="86">
        <v>0.13686200000000001</v>
      </c>
      <c r="AI1340" s="88">
        <v>2.09340000539E-2</v>
      </c>
      <c r="AJ1340" s="150">
        <v>1.78</v>
      </c>
      <c r="AK1340" s="151">
        <v>0</v>
      </c>
    </row>
    <row r="1341" spans="1:37" x14ac:dyDescent="0.2">
      <c r="A1341" s="149" t="s">
        <v>2949</v>
      </c>
      <c r="B1341" s="66" t="s">
        <v>2950</v>
      </c>
      <c r="C1341" s="67">
        <v>83</v>
      </c>
      <c r="D1341" s="84" t="s">
        <v>349</v>
      </c>
      <c r="E1341" s="85">
        <v>78.387355233447394</v>
      </c>
      <c r="F1341" s="91">
        <v>78.368417219025403</v>
      </c>
      <c r="G1341" s="86">
        <v>46.2043848787239</v>
      </c>
      <c r="H1341" s="86">
        <v>46.185446864301802</v>
      </c>
      <c r="I1341" s="86">
        <v>6.75</v>
      </c>
      <c r="J1341" s="86">
        <v>6.21</v>
      </c>
      <c r="K1341" s="87">
        <v>0</v>
      </c>
      <c r="L1341" s="85">
        <v>2.2399999961299999</v>
      </c>
      <c r="M1341" s="86">
        <v>0</v>
      </c>
      <c r="N1341" s="86">
        <v>76.332893593744998</v>
      </c>
      <c r="O1341" s="86">
        <v>100</v>
      </c>
      <c r="P1341" s="86">
        <v>0.154</v>
      </c>
      <c r="Q1341" s="88">
        <v>0.4047</v>
      </c>
      <c r="R1341" s="85">
        <v>0</v>
      </c>
      <c r="S1341" s="86">
        <v>0</v>
      </c>
      <c r="T1341" s="86">
        <v>0.89</v>
      </c>
      <c r="U1341" s="88">
        <v>0.38895768082161802</v>
      </c>
      <c r="V1341" s="89">
        <v>4.66</v>
      </c>
      <c r="W1341" s="85">
        <v>37.819172090157601</v>
      </c>
      <c r="X1341" s="88">
        <v>32.9666666667</v>
      </c>
      <c r="Y1341" s="85">
        <v>100</v>
      </c>
      <c r="Z1341" s="88">
        <v>-38.1</v>
      </c>
      <c r="AA1341" s="85">
        <v>0</v>
      </c>
      <c r="AB1341" s="91">
        <v>0</v>
      </c>
      <c r="AC1341" s="86">
        <v>0</v>
      </c>
      <c r="AD1341" s="86">
        <v>0</v>
      </c>
      <c r="AE1341" s="86">
        <v>0</v>
      </c>
      <c r="AF1341" s="88">
        <v>0</v>
      </c>
      <c r="AG1341" s="85">
        <v>0</v>
      </c>
      <c r="AH1341" s="86">
        <v>1.9383000000000001E-2</v>
      </c>
      <c r="AI1341" s="88">
        <v>1.0466999993400001E-2</v>
      </c>
      <c r="AJ1341" s="150">
        <v>1.68</v>
      </c>
      <c r="AK1341" s="151">
        <v>0</v>
      </c>
    </row>
    <row r="1342" spans="1:37" x14ac:dyDescent="0.2">
      <c r="A1342" s="149" t="s">
        <v>2951</v>
      </c>
      <c r="B1342" s="66" t="s">
        <v>2952</v>
      </c>
      <c r="C1342" s="67">
        <v>83</v>
      </c>
      <c r="D1342" s="84" t="s">
        <v>349</v>
      </c>
      <c r="E1342" s="85">
        <v>80.866223141238905</v>
      </c>
      <c r="F1342" s="91">
        <v>80.866223141238905</v>
      </c>
      <c r="G1342" s="86">
        <v>40.843297671491499</v>
      </c>
      <c r="H1342" s="86">
        <v>40.843297671491499</v>
      </c>
      <c r="I1342" s="86">
        <v>7.18</v>
      </c>
      <c r="J1342" s="86">
        <v>6.3</v>
      </c>
      <c r="K1342" s="87">
        <v>0</v>
      </c>
      <c r="L1342" s="85">
        <v>2.0399999977499998</v>
      </c>
      <c r="M1342" s="86">
        <v>0</v>
      </c>
      <c r="N1342" s="86">
        <v>80.470923925859594</v>
      </c>
      <c r="O1342" s="86">
        <v>91.661722668680198</v>
      </c>
      <c r="P1342" s="86">
        <v>0.14199999999999999</v>
      </c>
      <c r="Q1342" s="88">
        <v>0.47449999999999998</v>
      </c>
      <c r="R1342" s="85">
        <v>0</v>
      </c>
      <c r="S1342" s="86">
        <v>0.3</v>
      </c>
      <c r="T1342" s="86">
        <v>1.22</v>
      </c>
      <c r="U1342" s="88">
        <v>0.42704306392160402</v>
      </c>
      <c r="V1342" s="89">
        <v>4.7300000000000004</v>
      </c>
      <c r="W1342" s="85">
        <v>47.041923941043301</v>
      </c>
      <c r="X1342" s="88">
        <v>35.433333333299998</v>
      </c>
      <c r="Y1342" s="85">
        <v>100</v>
      </c>
      <c r="Z1342" s="88"/>
      <c r="AA1342" s="85">
        <v>0</v>
      </c>
      <c r="AB1342" s="91">
        <v>0</v>
      </c>
      <c r="AC1342" s="86">
        <v>0</v>
      </c>
      <c r="AD1342" s="86">
        <v>0</v>
      </c>
      <c r="AE1342" s="86">
        <v>0</v>
      </c>
      <c r="AF1342" s="88">
        <v>0</v>
      </c>
      <c r="AG1342" s="85">
        <v>0</v>
      </c>
      <c r="AH1342" s="86">
        <v>3.0268E-2</v>
      </c>
      <c r="AI1342" s="88">
        <v>0</v>
      </c>
      <c r="AJ1342" s="150">
        <v>1.6</v>
      </c>
      <c r="AK1342" s="151">
        <v>0</v>
      </c>
    </row>
    <row r="1343" spans="1:37" x14ac:dyDescent="0.2">
      <c r="A1343" s="149" t="s">
        <v>2953</v>
      </c>
      <c r="B1343" s="66" t="s">
        <v>2954</v>
      </c>
      <c r="C1343" s="67">
        <v>83</v>
      </c>
      <c r="D1343" s="84" t="s">
        <v>349</v>
      </c>
      <c r="E1343" s="85">
        <v>55.942835324278597</v>
      </c>
      <c r="F1343" s="91">
        <v>55.939198894525397</v>
      </c>
      <c r="G1343" s="86">
        <v>41.622574955908298</v>
      </c>
      <c r="H1343" s="86">
        <v>41.618938526154999</v>
      </c>
      <c r="I1343" s="86">
        <v>16.84</v>
      </c>
      <c r="J1343" s="86">
        <v>18.93</v>
      </c>
      <c r="K1343" s="87">
        <v>0</v>
      </c>
      <c r="L1343" s="85">
        <v>5.6299999984699998</v>
      </c>
      <c r="M1343" s="86">
        <v>0</v>
      </c>
      <c r="N1343" s="86">
        <v>47.2317861285512</v>
      </c>
      <c r="O1343" s="86">
        <v>84.375480104470697</v>
      </c>
      <c r="P1343" s="86">
        <v>0.79200000000000004</v>
      </c>
      <c r="Q1343" s="88">
        <v>0.68689999999999996</v>
      </c>
      <c r="R1343" s="85">
        <v>0</v>
      </c>
      <c r="S1343" s="86">
        <v>0.2</v>
      </c>
      <c r="T1343" s="86">
        <v>0.91</v>
      </c>
      <c r="U1343" s="88">
        <v>0.79092347133584295</v>
      </c>
      <c r="V1343" s="89">
        <v>3.59</v>
      </c>
      <c r="W1343" s="85">
        <v>35.472392892736202</v>
      </c>
      <c r="X1343" s="88">
        <v>33.6</v>
      </c>
      <c r="Y1343" s="85">
        <v>-100</v>
      </c>
      <c r="Z1343" s="88"/>
      <c r="AA1343" s="85">
        <v>0</v>
      </c>
      <c r="AB1343" s="91">
        <v>0</v>
      </c>
      <c r="AC1343" s="86">
        <v>0</v>
      </c>
      <c r="AD1343" s="86">
        <v>0</v>
      </c>
      <c r="AE1343" s="86">
        <v>0</v>
      </c>
      <c r="AF1343" s="88">
        <v>0</v>
      </c>
      <c r="AG1343" s="85">
        <v>0</v>
      </c>
      <c r="AH1343" s="86">
        <v>5.6596E-2</v>
      </c>
      <c r="AI1343" s="88">
        <v>1.0466999991799999E-2</v>
      </c>
      <c r="AJ1343" s="150">
        <v>1.76</v>
      </c>
      <c r="AK1343" s="151">
        <v>0</v>
      </c>
    </row>
    <row r="1344" spans="1:37" x14ac:dyDescent="0.2">
      <c r="A1344" s="149" t="s">
        <v>2955</v>
      </c>
      <c r="B1344" s="66" t="s">
        <v>2956</v>
      </c>
      <c r="C1344" s="67">
        <v>83</v>
      </c>
      <c r="D1344" s="84" t="s">
        <v>349</v>
      </c>
      <c r="E1344" s="85">
        <v>65.457608737751301</v>
      </c>
      <c r="F1344" s="91">
        <v>65.457608737751301</v>
      </c>
      <c r="G1344" s="86">
        <v>42.691428792749498</v>
      </c>
      <c r="H1344" s="86">
        <v>42.691428792749498</v>
      </c>
      <c r="I1344" s="86">
        <v>28.3</v>
      </c>
      <c r="J1344" s="86">
        <v>27.96</v>
      </c>
      <c r="K1344" s="87">
        <v>0</v>
      </c>
      <c r="L1344" s="85">
        <v>2.2900000020100002</v>
      </c>
      <c r="M1344" s="86">
        <v>0</v>
      </c>
      <c r="N1344" s="86">
        <v>76.244554310049395</v>
      </c>
      <c r="O1344" s="86">
        <v>100</v>
      </c>
      <c r="P1344" s="86">
        <v>0.65300000000000002</v>
      </c>
      <c r="Q1344" s="88">
        <v>0.32279999999999998</v>
      </c>
      <c r="R1344" s="85">
        <v>0</v>
      </c>
      <c r="S1344" s="86">
        <v>0</v>
      </c>
      <c r="T1344" s="86">
        <v>1.7</v>
      </c>
      <c r="U1344" s="88">
        <v>0.23432356016886799</v>
      </c>
      <c r="V1344" s="89">
        <v>4.58</v>
      </c>
      <c r="W1344" s="85">
        <v>42.388150366090102</v>
      </c>
      <c r="X1344" s="88">
        <v>43</v>
      </c>
      <c r="Y1344" s="85"/>
      <c r="Z1344" s="88">
        <v>-84.68</v>
      </c>
      <c r="AA1344" s="85">
        <v>0</v>
      </c>
      <c r="AB1344" s="91">
        <v>0</v>
      </c>
      <c r="AC1344" s="86">
        <v>0</v>
      </c>
      <c r="AD1344" s="86">
        <v>0</v>
      </c>
      <c r="AE1344" s="86">
        <v>0</v>
      </c>
      <c r="AF1344" s="88">
        <v>0</v>
      </c>
      <c r="AG1344" s="85">
        <v>0</v>
      </c>
      <c r="AH1344" s="86">
        <v>6.4711000000000005E-2</v>
      </c>
      <c r="AI1344" s="88">
        <v>0</v>
      </c>
      <c r="AJ1344" s="150">
        <v>1.76</v>
      </c>
      <c r="AK1344" s="151">
        <v>0</v>
      </c>
    </row>
    <row r="1345" spans="1:37" x14ac:dyDescent="0.2">
      <c r="A1345" s="149" t="s">
        <v>2957</v>
      </c>
      <c r="B1345" s="66" t="s">
        <v>2958</v>
      </c>
      <c r="C1345" s="67">
        <v>83</v>
      </c>
      <c r="D1345" s="84" t="s">
        <v>349</v>
      </c>
      <c r="E1345" s="85">
        <v>69.725079169352398</v>
      </c>
      <c r="F1345" s="91">
        <v>69.718073031976004</v>
      </c>
      <c r="G1345" s="86">
        <v>42.336686937757499</v>
      </c>
      <c r="H1345" s="86">
        <v>42.333884482806901</v>
      </c>
      <c r="I1345" s="86">
        <v>5.49</v>
      </c>
      <c r="J1345" s="86">
        <v>7.61</v>
      </c>
      <c r="K1345" s="87">
        <v>0</v>
      </c>
      <c r="L1345" s="85">
        <v>2.6000000033699999</v>
      </c>
      <c r="M1345" s="86">
        <v>0</v>
      </c>
      <c r="N1345" s="86">
        <v>64.714126775419402</v>
      </c>
      <c r="O1345" s="86">
        <v>99.736842105263193</v>
      </c>
      <c r="P1345" s="86">
        <v>0.26300000000000001</v>
      </c>
      <c r="Q1345" s="88">
        <v>0.68500000000000005</v>
      </c>
      <c r="R1345" s="85">
        <v>0</v>
      </c>
      <c r="S1345" s="86">
        <v>1</v>
      </c>
      <c r="T1345" s="86">
        <v>0.78</v>
      </c>
      <c r="U1345" s="88">
        <v>0.45259647451167201</v>
      </c>
      <c r="V1345" s="89">
        <v>4.24</v>
      </c>
      <c r="W1345" s="85">
        <v>47.546900995426498</v>
      </c>
      <c r="X1345" s="88">
        <v>42.9666666667</v>
      </c>
      <c r="Y1345" s="85"/>
      <c r="Z1345" s="88"/>
      <c r="AA1345" s="85">
        <v>0</v>
      </c>
      <c r="AB1345" s="91">
        <v>0</v>
      </c>
      <c r="AC1345" s="86">
        <v>0</v>
      </c>
      <c r="AD1345" s="86">
        <v>0</v>
      </c>
      <c r="AE1345" s="86">
        <v>0</v>
      </c>
      <c r="AF1345" s="88">
        <v>0</v>
      </c>
      <c r="AG1345" s="85">
        <v>0</v>
      </c>
      <c r="AH1345" s="86">
        <v>2.7257E-2</v>
      </c>
      <c r="AI1345" s="88">
        <v>0</v>
      </c>
      <c r="AJ1345" s="150">
        <v>1.55</v>
      </c>
      <c r="AK1345" s="151">
        <v>0</v>
      </c>
    </row>
    <row r="1346" spans="1:37" x14ac:dyDescent="0.2">
      <c r="A1346" s="149" t="s">
        <v>563</v>
      </c>
      <c r="B1346" s="66" t="s">
        <v>2959</v>
      </c>
      <c r="C1346" s="67">
        <v>83</v>
      </c>
      <c r="D1346" s="84" t="s">
        <v>349</v>
      </c>
      <c r="E1346" s="85">
        <v>56.806978356312101</v>
      </c>
      <c r="F1346" s="91">
        <v>56.801201571285503</v>
      </c>
      <c r="G1346" s="86">
        <v>47.333050912731998</v>
      </c>
      <c r="H1346" s="86">
        <v>47.3272741277055</v>
      </c>
      <c r="I1346" s="86">
        <v>5.75</v>
      </c>
      <c r="J1346" s="86">
        <v>13.08</v>
      </c>
      <c r="K1346" s="87">
        <v>0</v>
      </c>
      <c r="L1346" s="85">
        <v>8.2699999974199994</v>
      </c>
      <c r="M1346" s="86">
        <v>0</v>
      </c>
      <c r="N1346" s="86">
        <v>51.2483061635117</v>
      </c>
      <c r="O1346" s="86">
        <v>94.096090176156906</v>
      </c>
      <c r="P1346" s="86">
        <v>0.34899999999999998</v>
      </c>
      <c r="Q1346" s="88">
        <v>0.14979999999999999</v>
      </c>
      <c r="R1346" s="85">
        <v>0</v>
      </c>
      <c r="S1346" s="86">
        <v>1.6</v>
      </c>
      <c r="T1346" s="86">
        <v>0.35</v>
      </c>
      <c r="U1346" s="88">
        <v>1.22852961565124</v>
      </c>
      <c r="V1346" s="89">
        <v>3.94</v>
      </c>
      <c r="W1346" s="85">
        <v>38.478128613303497</v>
      </c>
      <c r="X1346" s="88">
        <v>44.333333333299997</v>
      </c>
      <c r="Y1346" s="85">
        <v>-100</v>
      </c>
      <c r="Z1346" s="88"/>
      <c r="AA1346" s="85">
        <v>0</v>
      </c>
      <c r="AB1346" s="91">
        <v>0</v>
      </c>
      <c r="AC1346" s="86">
        <v>0</v>
      </c>
      <c r="AD1346" s="86">
        <v>0</v>
      </c>
      <c r="AE1346" s="86">
        <v>0</v>
      </c>
      <c r="AF1346" s="88">
        <v>0</v>
      </c>
      <c r="AG1346" s="85">
        <v>0</v>
      </c>
      <c r="AH1346" s="86">
        <v>5.4879999999999998E-2</v>
      </c>
      <c r="AI1346" s="88">
        <v>1.0281999981700001E-2</v>
      </c>
      <c r="AJ1346" s="150">
        <v>1.29</v>
      </c>
      <c r="AK1346" s="151">
        <v>0</v>
      </c>
    </row>
    <row r="1347" spans="1:37" x14ac:dyDescent="0.2">
      <c r="A1347" s="149" t="s">
        <v>2960</v>
      </c>
      <c r="B1347" s="66" t="s">
        <v>2961</v>
      </c>
      <c r="C1347" s="67">
        <v>83</v>
      </c>
      <c r="D1347" s="84" t="s">
        <v>349</v>
      </c>
      <c r="E1347" s="85">
        <v>55.412201345395502</v>
      </c>
      <c r="F1347" s="91">
        <v>55.409881697981902</v>
      </c>
      <c r="G1347" s="86">
        <v>40.699141730457001</v>
      </c>
      <c r="H1347" s="86">
        <v>40.696822083043401</v>
      </c>
      <c r="I1347" s="86">
        <v>6.96</v>
      </c>
      <c r="J1347" s="86">
        <v>10.93</v>
      </c>
      <c r="K1347" s="87">
        <v>0</v>
      </c>
      <c r="L1347" s="85">
        <v>3.3300000002900001</v>
      </c>
      <c r="M1347" s="86">
        <v>1.6004026979741801E-3</v>
      </c>
      <c r="N1347" s="86">
        <v>60.787275888606999</v>
      </c>
      <c r="O1347" s="86">
        <v>99.646064535335697</v>
      </c>
      <c r="P1347" s="86">
        <v>0.40799999999999997</v>
      </c>
      <c r="Q1347" s="88">
        <v>0.16500000000000001</v>
      </c>
      <c r="R1347" s="85">
        <v>1.31734949282045E-2</v>
      </c>
      <c r="S1347" s="86">
        <v>1.1000000000000001</v>
      </c>
      <c r="T1347" s="86">
        <v>1.03</v>
      </c>
      <c r="U1347" s="88">
        <v>0.71352354442124799</v>
      </c>
      <c r="V1347" s="89">
        <v>4.58</v>
      </c>
      <c r="W1347" s="85">
        <v>40.056928278026703</v>
      </c>
      <c r="X1347" s="88">
        <v>36.799999999999997</v>
      </c>
      <c r="Y1347" s="85">
        <v>-100</v>
      </c>
      <c r="Z1347" s="88">
        <v>-100</v>
      </c>
      <c r="AA1347" s="85">
        <v>0</v>
      </c>
      <c r="AB1347" s="91">
        <v>0</v>
      </c>
      <c r="AC1347" s="86">
        <v>0</v>
      </c>
      <c r="AD1347" s="86">
        <v>0</v>
      </c>
      <c r="AE1347" s="86">
        <v>0.02</v>
      </c>
      <c r="AF1347" s="88">
        <v>6.5000001346699997E-3</v>
      </c>
      <c r="AG1347" s="85">
        <v>0</v>
      </c>
      <c r="AH1347" s="86">
        <v>9.1880000000000003E-2</v>
      </c>
      <c r="AI1347" s="88">
        <v>5.1410000024999999E-2</v>
      </c>
      <c r="AJ1347" s="150">
        <v>1.48</v>
      </c>
      <c r="AK1347" s="151">
        <v>0</v>
      </c>
    </row>
    <row r="1348" spans="1:37" x14ac:dyDescent="0.2">
      <c r="A1348" s="149" t="s">
        <v>2599</v>
      </c>
      <c r="B1348" s="66" t="s">
        <v>2962</v>
      </c>
      <c r="C1348" s="67">
        <v>58</v>
      </c>
      <c r="D1348" s="84" t="s">
        <v>349</v>
      </c>
      <c r="E1348" s="85">
        <v>98.446422214311099</v>
      </c>
      <c r="F1348" s="91">
        <v>98.446422214311099</v>
      </c>
      <c r="G1348" s="86">
        <v>56.3474546101816</v>
      </c>
      <c r="H1348" s="86">
        <v>56.3474546101816</v>
      </c>
      <c r="I1348" s="86">
        <v>0.05</v>
      </c>
      <c r="J1348" s="86">
        <v>0.11</v>
      </c>
      <c r="K1348" s="87">
        <v>0</v>
      </c>
      <c r="L1348" s="85">
        <v>1.0000000012599999E-2</v>
      </c>
      <c r="M1348" s="86">
        <v>0</v>
      </c>
      <c r="N1348" s="86">
        <v>96.488523220126496</v>
      </c>
      <c r="O1348" s="86">
        <v>100</v>
      </c>
      <c r="P1348" s="86">
        <v>8.0000000000000002E-3</v>
      </c>
      <c r="Q1348" s="88">
        <v>0.52210000000000001</v>
      </c>
      <c r="R1348" s="85">
        <v>0</v>
      </c>
      <c r="S1348" s="86">
        <v>0</v>
      </c>
      <c r="T1348" s="86">
        <v>0.95</v>
      </c>
      <c r="U1348" s="88">
        <v>2.8479886080455701E-2</v>
      </c>
      <c r="V1348" s="89">
        <v>4.93</v>
      </c>
      <c r="W1348" s="85">
        <v>60.837375178632101</v>
      </c>
      <c r="X1348" s="88">
        <v>62.7</v>
      </c>
      <c r="Y1348" s="85">
        <v>100</v>
      </c>
      <c r="Z1348" s="88">
        <v>-100</v>
      </c>
      <c r="AA1348" s="85">
        <v>0</v>
      </c>
      <c r="AB1348" s="91">
        <v>0</v>
      </c>
      <c r="AC1348" s="86">
        <v>0</v>
      </c>
      <c r="AD1348" s="86">
        <v>0</v>
      </c>
      <c r="AE1348" s="86">
        <v>0</v>
      </c>
      <c r="AF1348" s="88">
        <v>4.1083998731899998</v>
      </c>
      <c r="AG1348" s="85">
        <v>0</v>
      </c>
      <c r="AH1348" s="86">
        <v>2.99E-4</v>
      </c>
      <c r="AI1348" s="88">
        <v>2.0564000005299999E-2</v>
      </c>
      <c r="AJ1348" s="150">
        <v>1.02</v>
      </c>
      <c r="AK1348" s="151">
        <v>0</v>
      </c>
    </row>
    <row r="1349" spans="1:37" x14ac:dyDescent="0.2">
      <c r="A1349" s="149" t="s">
        <v>2963</v>
      </c>
      <c r="B1349" s="66" t="s">
        <v>2964</v>
      </c>
      <c r="C1349" s="67">
        <v>58</v>
      </c>
      <c r="D1349" s="84" t="s">
        <v>349</v>
      </c>
      <c r="E1349" s="85">
        <v>95.653435507165099</v>
      </c>
      <c r="F1349" s="91">
        <v>95.653435507165099</v>
      </c>
      <c r="G1349" s="86">
        <v>42.243647658553002</v>
      </c>
      <c r="H1349" s="86">
        <v>42.243647658553002</v>
      </c>
      <c r="I1349" s="86">
        <v>1.33</v>
      </c>
      <c r="J1349" s="86">
        <v>0.75</v>
      </c>
      <c r="K1349" s="87">
        <v>0</v>
      </c>
      <c r="L1349" s="85">
        <v>2.9999999978E-2</v>
      </c>
      <c r="M1349" s="86">
        <v>8.0316580542344904E-5</v>
      </c>
      <c r="N1349" s="86">
        <v>94.590492672407905</v>
      </c>
      <c r="O1349" s="86">
        <v>72.810761487063303</v>
      </c>
      <c r="P1349" s="86">
        <v>1.0999999999999999E-2</v>
      </c>
      <c r="Q1349" s="88">
        <v>0.4103</v>
      </c>
      <c r="R1349" s="85">
        <v>1.2936610608020699E-2</v>
      </c>
      <c r="S1349" s="86">
        <v>0</v>
      </c>
      <c r="T1349" s="86">
        <v>1.25</v>
      </c>
      <c r="U1349" s="88">
        <v>1.5167802053588499E-2</v>
      </c>
      <c r="V1349" s="89">
        <v>4.95</v>
      </c>
      <c r="W1349" s="85">
        <v>63.992108291295999</v>
      </c>
      <c r="X1349" s="88">
        <v>60.066666666700002</v>
      </c>
      <c r="Y1349" s="85">
        <v>100</v>
      </c>
      <c r="Z1349" s="88">
        <v>100</v>
      </c>
      <c r="AA1349" s="85">
        <v>0</v>
      </c>
      <c r="AB1349" s="91">
        <v>0</v>
      </c>
      <c r="AC1349" s="86">
        <v>0</v>
      </c>
      <c r="AD1349" s="86">
        <v>0</v>
      </c>
      <c r="AE1349" s="86">
        <v>0</v>
      </c>
      <c r="AF1349" s="88">
        <v>18.826000199799999</v>
      </c>
      <c r="AG1349" s="85">
        <v>0</v>
      </c>
      <c r="AH1349" s="86">
        <v>6.2449999999999997E-3</v>
      </c>
      <c r="AI1349" s="88">
        <v>0</v>
      </c>
      <c r="AJ1349" s="150">
        <v>1</v>
      </c>
      <c r="AK1349" s="151">
        <v>0</v>
      </c>
    </row>
    <row r="1350" spans="1:37" x14ac:dyDescent="0.2">
      <c r="A1350" s="149" t="s">
        <v>2965</v>
      </c>
      <c r="B1350" s="66" t="s">
        <v>2966</v>
      </c>
      <c r="C1350" s="67">
        <v>58</v>
      </c>
      <c r="D1350" s="84" t="s">
        <v>349</v>
      </c>
      <c r="E1350" s="85">
        <v>99.075111802661496</v>
      </c>
      <c r="F1350" s="91">
        <v>99.075111802661496</v>
      </c>
      <c r="G1350" s="86">
        <v>40.279425045972403</v>
      </c>
      <c r="H1350" s="86">
        <v>40.279425045972403</v>
      </c>
      <c r="I1350" s="86">
        <v>0</v>
      </c>
      <c r="J1350" s="86">
        <v>0</v>
      </c>
      <c r="K1350" s="87">
        <v>0</v>
      </c>
      <c r="L1350" s="85">
        <v>0</v>
      </c>
      <c r="M1350" s="86">
        <v>0</v>
      </c>
      <c r="N1350" s="86">
        <v>98.432474560642802</v>
      </c>
      <c r="O1350" s="86">
        <v>100</v>
      </c>
      <c r="P1350" s="86">
        <v>0</v>
      </c>
      <c r="Q1350" s="88">
        <v>0.58030000000000004</v>
      </c>
      <c r="R1350" s="85">
        <v>0</v>
      </c>
      <c r="S1350" s="86">
        <v>0</v>
      </c>
      <c r="T1350" s="86">
        <v>0.74</v>
      </c>
      <c r="U1350" s="88">
        <v>0</v>
      </c>
      <c r="V1350" s="89">
        <v>4.8899999999999997</v>
      </c>
      <c r="W1350" s="85">
        <v>69.294961827251996</v>
      </c>
      <c r="X1350" s="88">
        <v>70.366666666699999</v>
      </c>
      <c r="Y1350" s="85">
        <v>100</v>
      </c>
      <c r="Z1350" s="88">
        <v>100</v>
      </c>
      <c r="AA1350" s="85">
        <v>0</v>
      </c>
      <c r="AB1350" s="91">
        <v>0</v>
      </c>
      <c r="AC1350" s="86">
        <v>0</v>
      </c>
      <c r="AD1350" s="86">
        <v>0</v>
      </c>
      <c r="AE1350" s="86">
        <v>0</v>
      </c>
      <c r="AF1350" s="88">
        <v>6.3320999233700004</v>
      </c>
      <c r="AG1350" s="85">
        <v>0</v>
      </c>
      <c r="AH1350" s="86">
        <v>2.0999999999999999E-5</v>
      </c>
      <c r="AI1350" s="88">
        <v>0</v>
      </c>
      <c r="AJ1350" s="150">
        <v>1.1200000000000001</v>
      </c>
      <c r="AK1350" s="151">
        <v>0</v>
      </c>
    </row>
    <row r="1351" spans="1:37" x14ac:dyDescent="0.2">
      <c r="A1351" s="149" t="s">
        <v>2967</v>
      </c>
      <c r="B1351" s="66" t="s">
        <v>2968</v>
      </c>
      <c r="C1351" s="67">
        <v>58</v>
      </c>
      <c r="D1351" s="84" t="s">
        <v>349</v>
      </c>
      <c r="E1351" s="85">
        <v>98.193118756936698</v>
      </c>
      <c r="F1351" s="91">
        <v>98.164261931187596</v>
      </c>
      <c r="G1351" s="86">
        <v>44.331298557158703</v>
      </c>
      <c r="H1351" s="86">
        <v>44.304661487236402</v>
      </c>
      <c r="I1351" s="86">
        <v>0.88</v>
      </c>
      <c r="J1351" s="86">
        <v>1</v>
      </c>
      <c r="K1351" s="87">
        <v>0</v>
      </c>
      <c r="L1351" s="85">
        <v>9.9999999843100006E-3</v>
      </c>
      <c r="M1351" s="86">
        <v>0</v>
      </c>
      <c r="N1351" s="86">
        <v>96.952824115381603</v>
      </c>
      <c r="O1351" s="86">
        <v>100</v>
      </c>
      <c r="P1351" s="86">
        <v>6.0000000000000001E-3</v>
      </c>
      <c r="Q1351" s="88">
        <v>0.49330000000000002</v>
      </c>
      <c r="R1351" s="85">
        <v>0</v>
      </c>
      <c r="S1351" s="86">
        <v>0</v>
      </c>
      <c r="T1351" s="86">
        <v>0.79</v>
      </c>
      <c r="U1351" s="88">
        <v>4.4395116537180902E-3</v>
      </c>
      <c r="V1351" s="89">
        <v>4.93</v>
      </c>
      <c r="W1351" s="85">
        <v>66.123276320729602</v>
      </c>
      <c r="X1351" s="88">
        <v>60.366666666699999</v>
      </c>
      <c r="Y1351" s="85">
        <v>97.28</v>
      </c>
      <c r="Z1351" s="88">
        <v>100</v>
      </c>
      <c r="AA1351" s="85">
        <v>0</v>
      </c>
      <c r="AB1351" s="91">
        <v>0</v>
      </c>
      <c r="AC1351" s="86">
        <v>0</v>
      </c>
      <c r="AD1351" s="86">
        <v>0</v>
      </c>
      <c r="AE1351" s="86">
        <v>0</v>
      </c>
      <c r="AF1351" s="88">
        <v>13.5051002291</v>
      </c>
      <c r="AG1351" s="85">
        <v>0</v>
      </c>
      <c r="AH1351" s="86">
        <v>1.0316000000000001E-2</v>
      </c>
      <c r="AI1351" s="88">
        <v>0</v>
      </c>
      <c r="AJ1351" s="150">
        <v>1.1000000000000001</v>
      </c>
      <c r="AK1351" s="151">
        <v>0</v>
      </c>
    </row>
    <row r="1352" spans="1:37" x14ac:dyDescent="0.2">
      <c r="A1352" s="149" t="s">
        <v>2969</v>
      </c>
      <c r="B1352" s="66" t="s">
        <v>2970</v>
      </c>
      <c r="C1352" s="67">
        <v>58</v>
      </c>
      <c r="D1352" s="84" t="s">
        <v>349</v>
      </c>
      <c r="E1352" s="85">
        <v>97.946489434219501</v>
      </c>
      <c r="F1352" s="91">
        <v>97.8499204726199</v>
      </c>
      <c r="G1352" s="86">
        <v>46.136673483299198</v>
      </c>
      <c r="H1352" s="86">
        <v>46.046921154283098</v>
      </c>
      <c r="I1352" s="86">
        <v>0.33</v>
      </c>
      <c r="J1352" s="86">
        <v>0.48</v>
      </c>
      <c r="K1352" s="87">
        <v>0</v>
      </c>
      <c r="L1352" s="85">
        <v>0.119999999962</v>
      </c>
      <c r="M1352" s="86">
        <v>0</v>
      </c>
      <c r="N1352" s="86">
        <v>95.394850826432005</v>
      </c>
      <c r="O1352" s="86">
        <v>100</v>
      </c>
      <c r="P1352" s="86">
        <v>5.0000000000000001E-3</v>
      </c>
      <c r="Q1352" s="88">
        <v>0.4229</v>
      </c>
      <c r="R1352" s="85">
        <v>0</v>
      </c>
      <c r="S1352" s="86">
        <v>0</v>
      </c>
      <c r="T1352" s="86">
        <v>0.75</v>
      </c>
      <c r="U1352" s="88">
        <v>9.0888434446716702E-3</v>
      </c>
      <c r="V1352" s="89">
        <v>4.97</v>
      </c>
      <c r="W1352" s="85">
        <v>67.713059209794693</v>
      </c>
      <c r="X1352" s="88">
        <v>69.733333333299996</v>
      </c>
      <c r="Y1352" s="85">
        <v>-100</v>
      </c>
      <c r="Z1352" s="88">
        <v>89.28</v>
      </c>
      <c r="AA1352" s="85">
        <v>0</v>
      </c>
      <c r="AB1352" s="91">
        <v>0</v>
      </c>
      <c r="AC1352" s="86">
        <v>0</v>
      </c>
      <c r="AD1352" s="86">
        <v>0</v>
      </c>
      <c r="AE1352" s="86">
        <v>0</v>
      </c>
      <c r="AF1352" s="88">
        <v>3.0483999242699999</v>
      </c>
      <c r="AG1352" s="85">
        <v>0</v>
      </c>
      <c r="AH1352" s="86">
        <v>4.7939999999999997E-3</v>
      </c>
      <c r="AI1352" s="88">
        <v>0</v>
      </c>
      <c r="AJ1352" s="150">
        <v>1.18</v>
      </c>
      <c r="AK1352" s="151">
        <v>0</v>
      </c>
    </row>
    <row r="1353" spans="1:37" x14ac:dyDescent="0.2">
      <c r="A1353" s="149" t="s">
        <v>2971</v>
      </c>
      <c r="B1353" s="66" t="s">
        <v>2972</v>
      </c>
      <c r="C1353" s="67">
        <v>58</v>
      </c>
      <c r="D1353" s="84" t="s">
        <v>349</v>
      </c>
      <c r="E1353" s="85">
        <v>97.650853333563305</v>
      </c>
      <c r="F1353" s="91">
        <v>97.650853333563305</v>
      </c>
      <c r="G1353" s="86">
        <v>47.990203265003402</v>
      </c>
      <c r="H1353" s="86">
        <v>47.990203265003402</v>
      </c>
      <c r="I1353" s="86">
        <v>0.93</v>
      </c>
      <c r="J1353" s="86">
        <v>0.6</v>
      </c>
      <c r="K1353" s="87">
        <v>0</v>
      </c>
      <c r="L1353" s="85">
        <v>1.00000000012E-2</v>
      </c>
      <c r="M1353" s="86">
        <v>0</v>
      </c>
      <c r="N1353" s="86">
        <v>96.364630072019807</v>
      </c>
      <c r="O1353" s="86">
        <v>100</v>
      </c>
      <c r="P1353" s="86">
        <v>5.0000000000000001E-3</v>
      </c>
      <c r="Q1353" s="88">
        <v>0.42159999999999997</v>
      </c>
      <c r="R1353" s="85">
        <v>0</v>
      </c>
      <c r="S1353" s="86">
        <v>0</v>
      </c>
      <c r="T1353" s="86">
        <v>0.76</v>
      </c>
      <c r="U1353" s="88">
        <v>3.4495545762653402E-3</v>
      </c>
      <c r="V1353" s="89">
        <v>4.9000000000000004</v>
      </c>
      <c r="W1353" s="85">
        <v>71.587784727000397</v>
      </c>
      <c r="X1353" s="88">
        <v>67.466666666699993</v>
      </c>
      <c r="Y1353" s="85">
        <v>99.88</v>
      </c>
      <c r="Z1353" s="88">
        <v>100</v>
      </c>
      <c r="AA1353" s="85">
        <v>0</v>
      </c>
      <c r="AB1353" s="91">
        <v>0</v>
      </c>
      <c r="AC1353" s="86">
        <v>0</v>
      </c>
      <c r="AD1353" s="86">
        <v>0</v>
      </c>
      <c r="AE1353" s="86">
        <v>0</v>
      </c>
      <c r="AF1353" s="88">
        <v>6.9302001008099996</v>
      </c>
      <c r="AG1353" s="85">
        <v>0</v>
      </c>
      <c r="AH1353" s="86">
        <v>4.0280000000000003E-3</v>
      </c>
      <c r="AI1353" s="88">
        <v>0</v>
      </c>
      <c r="AJ1353" s="150">
        <v>1.1499999999999999</v>
      </c>
      <c r="AK1353" s="151">
        <v>0</v>
      </c>
    </row>
    <row r="1354" spans="1:37" x14ac:dyDescent="0.2">
      <c r="A1354" s="149" t="s">
        <v>2973</v>
      </c>
      <c r="B1354" s="66" t="s">
        <v>2974</v>
      </c>
      <c r="C1354" s="67">
        <v>83</v>
      </c>
      <c r="D1354" s="84" t="s">
        <v>349</v>
      </c>
      <c r="E1354" s="85">
        <v>78.239370852789406</v>
      </c>
      <c r="F1354" s="91">
        <v>78.228557385106896</v>
      </c>
      <c r="G1354" s="86">
        <v>39.559596952568199</v>
      </c>
      <c r="H1354" s="86">
        <v>39.554681739985298</v>
      </c>
      <c r="I1354" s="86">
        <v>19.649999999999999</v>
      </c>
      <c r="J1354" s="86">
        <v>17.29</v>
      </c>
      <c r="K1354" s="87">
        <v>0</v>
      </c>
      <c r="L1354" s="85">
        <v>1.99999999771</v>
      </c>
      <c r="M1354" s="86">
        <v>0</v>
      </c>
      <c r="N1354" s="86">
        <v>75.356873036701302</v>
      </c>
      <c r="O1354" s="86">
        <v>100</v>
      </c>
      <c r="P1354" s="86">
        <v>0.127</v>
      </c>
      <c r="Q1354" s="88">
        <v>1.0486</v>
      </c>
      <c r="R1354" s="85">
        <v>0</v>
      </c>
      <c r="S1354" s="86">
        <v>0.9</v>
      </c>
      <c r="T1354" s="86">
        <v>1.38</v>
      </c>
      <c r="U1354" s="88">
        <v>0.904399115261735</v>
      </c>
      <c r="V1354" s="89">
        <v>4.38</v>
      </c>
      <c r="W1354" s="85">
        <v>62.419537980031002</v>
      </c>
      <c r="X1354" s="88">
        <v>50.4</v>
      </c>
      <c r="Y1354" s="85">
        <v>100</v>
      </c>
      <c r="Z1354" s="88"/>
      <c r="AA1354" s="85">
        <v>0.04</v>
      </c>
      <c r="AB1354" s="91">
        <v>0.04</v>
      </c>
      <c r="AC1354" s="86">
        <v>0.03</v>
      </c>
      <c r="AD1354" s="86">
        <v>0.03</v>
      </c>
      <c r="AE1354" s="86">
        <v>0</v>
      </c>
      <c r="AF1354" s="88">
        <v>0</v>
      </c>
      <c r="AG1354" s="85">
        <v>0</v>
      </c>
      <c r="AH1354" s="86">
        <v>0.101565</v>
      </c>
      <c r="AI1354" s="88">
        <v>5.1409999951900001E-2</v>
      </c>
      <c r="AJ1354" s="150">
        <v>1.28</v>
      </c>
      <c r="AK1354" s="151">
        <v>0</v>
      </c>
    </row>
    <row r="1355" spans="1:37" x14ac:dyDescent="0.2">
      <c r="A1355" s="149" t="s">
        <v>2975</v>
      </c>
      <c r="B1355" s="66" t="s">
        <v>2976</v>
      </c>
      <c r="C1355" s="67">
        <v>83</v>
      </c>
      <c r="D1355" s="84" t="s">
        <v>349</v>
      </c>
      <c r="E1355" s="85">
        <v>82.611960829510195</v>
      </c>
      <c r="F1355" s="91">
        <v>82.522734201310101</v>
      </c>
      <c r="G1355" s="86">
        <v>44.640825643732903</v>
      </c>
      <c r="H1355" s="86">
        <v>44.622236762857902</v>
      </c>
      <c r="I1355" s="86">
        <v>8.0299999999999994</v>
      </c>
      <c r="J1355" s="86">
        <v>11.15</v>
      </c>
      <c r="K1355" s="87">
        <v>0</v>
      </c>
      <c r="L1355" s="85">
        <v>2.7700000005400001</v>
      </c>
      <c r="M1355" s="86">
        <v>0</v>
      </c>
      <c r="N1355" s="86">
        <v>79.020581435015004</v>
      </c>
      <c r="O1355" s="86">
        <v>100</v>
      </c>
      <c r="P1355" s="86">
        <v>0.11700000000000001</v>
      </c>
      <c r="Q1355" s="88">
        <v>1.0162</v>
      </c>
      <c r="R1355" s="85">
        <v>0</v>
      </c>
      <c r="S1355" s="86">
        <v>0.7</v>
      </c>
      <c r="T1355" s="86">
        <v>1.31</v>
      </c>
      <c r="U1355" s="88">
        <v>0.48182379228041</v>
      </c>
      <c r="V1355" s="89">
        <v>4.55</v>
      </c>
      <c r="W1355" s="85">
        <v>66.018222211248101</v>
      </c>
      <c r="X1355" s="88">
        <v>49.4</v>
      </c>
      <c r="Y1355" s="85">
        <v>-100</v>
      </c>
      <c r="Z1355" s="88">
        <v>-100</v>
      </c>
      <c r="AA1355" s="85">
        <v>0.02</v>
      </c>
      <c r="AB1355" s="91">
        <v>0.1</v>
      </c>
      <c r="AC1355" s="86">
        <v>0</v>
      </c>
      <c r="AD1355" s="86">
        <v>0</v>
      </c>
      <c r="AE1355" s="86">
        <v>0</v>
      </c>
      <c r="AF1355" s="88">
        <v>5.2000000151700004E-3</v>
      </c>
      <c r="AG1355" s="85">
        <v>0</v>
      </c>
      <c r="AH1355" s="86">
        <v>8.3158999999999997E-2</v>
      </c>
      <c r="AI1355" s="88">
        <v>3.0846000031599999E-2</v>
      </c>
      <c r="AJ1355" s="150">
        <v>1.23</v>
      </c>
      <c r="AK1355" s="151">
        <v>0</v>
      </c>
    </row>
    <row r="1356" spans="1:37" x14ac:dyDescent="0.2">
      <c r="A1356" s="149" t="s">
        <v>2977</v>
      </c>
      <c r="B1356" s="66" t="s">
        <v>2978</v>
      </c>
      <c r="C1356" s="67">
        <v>83</v>
      </c>
      <c r="D1356" s="84" t="s">
        <v>349</v>
      </c>
      <c r="E1356" s="85">
        <v>68.3543558859878</v>
      </c>
      <c r="F1356" s="91">
        <v>68.352394216999798</v>
      </c>
      <c r="G1356" s="86">
        <v>47.862761637601302</v>
      </c>
      <c r="H1356" s="86">
        <v>47.862761637601302</v>
      </c>
      <c r="I1356" s="86">
        <v>23.51</v>
      </c>
      <c r="J1356" s="86">
        <v>69.63</v>
      </c>
      <c r="K1356" s="87">
        <v>0</v>
      </c>
      <c r="L1356" s="85">
        <v>4.8100000076800002</v>
      </c>
      <c r="M1356" s="86">
        <v>0</v>
      </c>
      <c r="N1356" s="86">
        <v>62.613577748680697</v>
      </c>
      <c r="O1356" s="86">
        <v>100</v>
      </c>
      <c r="P1356" s="86">
        <v>1.099</v>
      </c>
      <c r="Q1356" s="88">
        <v>1.1115999999999999</v>
      </c>
      <c r="R1356" s="85">
        <v>0</v>
      </c>
      <c r="S1356" s="86">
        <v>1.3</v>
      </c>
      <c r="T1356" s="86">
        <v>1.1499999999999999</v>
      </c>
      <c r="U1356" s="88">
        <v>2.0715224513015702</v>
      </c>
      <c r="V1356" s="89">
        <v>4.22</v>
      </c>
      <c r="W1356" s="85">
        <v>46.756171734569499</v>
      </c>
      <c r="X1356" s="88">
        <v>35.9</v>
      </c>
      <c r="Y1356" s="85"/>
      <c r="Z1356" s="88"/>
      <c r="AA1356" s="85">
        <v>0</v>
      </c>
      <c r="AB1356" s="91">
        <v>0</v>
      </c>
      <c r="AC1356" s="86">
        <v>0</v>
      </c>
      <c r="AD1356" s="86">
        <v>0</v>
      </c>
      <c r="AE1356" s="86">
        <v>0.01</v>
      </c>
      <c r="AF1356" s="88">
        <v>0</v>
      </c>
      <c r="AG1356" s="85">
        <v>0</v>
      </c>
      <c r="AH1356" s="86">
        <v>0.18588499999999999</v>
      </c>
      <c r="AI1356" s="88">
        <v>5.1410000076200002E-2</v>
      </c>
      <c r="AJ1356" s="150">
        <v>1.57</v>
      </c>
      <c r="AK1356" s="151">
        <v>0</v>
      </c>
    </row>
    <row r="1357" spans="1:37" x14ac:dyDescent="0.2">
      <c r="A1357" s="149" t="s">
        <v>2979</v>
      </c>
      <c r="B1357" s="66" t="s">
        <v>2980</v>
      </c>
      <c r="C1357" s="67">
        <v>83</v>
      </c>
      <c r="D1357" s="84" t="s">
        <v>349</v>
      </c>
      <c r="E1357" s="85">
        <v>77.056245434623804</v>
      </c>
      <c r="F1357" s="91">
        <v>77.0535062089116</v>
      </c>
      <c r="G1357" s="86">
        <v>46.5987947406866</v>
      </c>
      <c r="H1357" s="86">
        <v>46.597881665449201</v>
      </c>
      <c r="I1357" s="86">
        <v>6.14</v>
      </c>
      <c r="J1357" s="86">
        <v>7.05</v>
      </c>
      <c r="K1357" s="87">
        <v>0</v>
      </c>
      <c r="L1357" s="85">
        <v>3.15999999846</v>
      </c>
      <c r="M1357" s="86">
        <v>0</v>
      </c>
      <c r="N1357" s="86">
        <v>75.079758610086103</v>
      </c>
      <c r="O1357" s="86">
        <v>78.051706308169599</v>
      </c>
      <c r="P1357" s="86">
        <v>0.11700000000000001</v>
      </c>
      <c r="Q1357" s="88">
        <v>0.76090000000000002</v>
      </c>
      <c r="R1357" s="85">
        <v>0</v>
      </c>
      <c r="S1357" s="86">
        <v>0.7</v>
      </c>
      <c r="T1357" s="86">
        <v>1.0900000000000001</v>
      </c>
      <c r="U1357" s="88">
        <v>1.31208911614317</v>
      </c>
      <c r="V1357" s="89">
        <v>4.55</v>
      </c>
      <c r="W1357" s="85">
        <v>59.474073559486499</v>
      </c>
      <c r="X1357" s="88">
        <v>44.933333333299998</v>
      </c>
      <c r="Y1357" s="85">
        <v>-100</v>
      </c>
      <c r="Z1357" s="88"/>
      <c r="AA1357" s="85">
        <v>0.04</v>
      </c>
      <c r="AB1357" s="91">
        <v>0.04</v>
      </c>
      <c r="AC1357" s="86">
        <v>0.02</v>
      </c>
      <c r="AD1357" s="86">
        <v>0.02</v>
      </c>
      <c r="AE1357" s="86">
        <v>0</v>
      </c>
      <c r="AF1357" s="88">
        <v>0</v>
      </c>
      <c r="AG1357" s="85">
        <v>0</v>
      </c>
      <c r="AH1357" s="86">
        <v>4.0830999999999999E-2</v>
      </c>
      <c r="AI1357" s="88">
        <v>0</v>
      </c>
      <c r="AJ1357" s="150">
        <v>1.26</v>
      </c>
      <c r="AK1357" s="151">
        <v>0</v>
      </c>
    </row>
    <row r="1358" spans="1:37" x14ac:dyDescent="0.2">
      <c r="A1358" s="149" t="s">
        <v>2981</v>
      </c>
      <c r="B1358" s="66" t="s">
        <v>2982</v>
      </c>
      <c r="C1358" s="67">
        <v>83</v>
      </c>
      <c r="D1358" s="84" t="s">
        <v>349</v>
      </c>
      <c r="E1358" s="85">
        <v>78.304414337511304</v>
      </c>
      <c r="F1358" s="91">
        <v>78.263846043323596</v>
      </c>
      <c r="G1358" s="86">
        <v>38.582983290933797</v>
      </c>
      <c r="H1358" s="86">
        <v>38.570305699000201</v>
      </c>
      <c r="I1358" s="86">
        <v>12.14</v>
      </c>
      <c r="J1358" s="86">
        <v>11.03</v>
      </c>
      <c r="K1358" s="87">
        <v>0</v>
      </c>
      <c r="L1358" s="85">
        <v>3.4900000052700002</v>
      </c>
      <c r="M1358" s="86">
        <v>0</v>
      </c>
      <c r="N1358" s="86">
        <v>73.104457064188594</v>
      </c>
      <c r="O1358" s="86">
        <v>80.8075607693156</v>
      </c>
      <c r="P1358" s="86">
        <v>0.16600000000000001</v>
      </c>
      <c r="Q1358" s="88">
        <v>1.1926000000000001</v>
      </c>
      <c r="R1358" s="85">
        <v>0</v>
      </c>
      <c r="S1358" s="86">
        <v>0.7</v>
      </c>
      <c r="T1358" s="86">
        <v>1.26</v>
      </c>
      <c r="U1358" s="88">
        <v>1.1950743329473701</v>
      </c>
      <c r="V1358" s="89">
        <v>4.43</v>
      </c>
      <c r="W1358" s="85">
        <v>65.376825833384103</v>
      </c>
      <c r="X1358" s="88">
        <v>59.1</v>
      </c>
      <c r="Y1358" s="85">
        <v>100</v>
      </c>
      <c r="Z1358" s="88"/>
      <c r="AA1358" s="85">
        <v>0.2</v>
      </c>
      <c r="AB1358" s="91">
        <v>0.19</v>
      </c>
      <c r="AC1358" s="86">
        <v>0.04</v>
      </c>
      <c r="AD1358" s="86">
        <v>0.04</v>
      </c>
      <c r="AE1358" s="86">
        <v>0</v>
      </c>
      <c r="AF1358" s="88">
        <v>0</v>
      </c>
      <c r="AG1358" s="85">
        <v>0</v>
      </c>
      <c r="AH1358" s="86">
        <v>7.2179999999999994E-2</v>
      </c>
      <c r="AI1358" s="88">
        <v>2.0564000008199999E-2</v>
      </c>
      <c r="AJ1358" s="150">
        <v>1.21</v>
      </c>
      <c r="AK1358" s="151">
        <v>0</v>
      </c>
    </row>
    <row r="1359" spans="1:37" x14ac:dyDescent="0.2">
      <c r="A1359" s="149" t="s">
        <v>2983</v>
      </c>
      <c r="B1359" s="66" t="s">
        <v>2984</v>
      </c>
      <c r="C1359" s="67">
        <v>58</v>
      </c>
      <c r="D1359" s="84" t="s">
        <v>349</v>
      </c>
      <c r="E1359" s="85">
        <v>88.7620188878427</v>
      </c>
      <c r="F1359" s="91">
        <v>88.745470626836706</v>
      </c>
      <c r="G1359" s="86">
        <v>44.724243202373799</v>
      </c>
      <c r="H1359" s="86">
        <v>44.7134012382664</v>
      </c>
      <c r="I1359" s="86">
        <v>17.68</v>
      </c>
      <c r="J1359" s="86">
        <v>11.02</v>
      </c>
      <c r="K1359" s="87">
        <v>0</v>
      </c>
      <c r="L1359" s="85">
        <v>1.27000000022</v>
      </c>
      <c r="M1359" s="86">
        <v>5.4946534913535801E-5</v>
      </c>
      <c r="N1359" s="86">
        <v>86.511314734037896</v>
      </c>
      <c r="O1359" s="86">
        <v>95.609841930848404</v>
      </c>
      <c r="P1359" s="86">
        <v>7.2999999999999995E-2</v>
      </c>
      <c r="Q1359" s="88">
        <v>1.1286</v>
      </c>
      <c r="R1359" s="85">
        <v>6.3151247237132899E-3</v>
      </c>
      <c r="S1359" s="86">
        <v>0.3</v>
      </c>
      <c r="T1359" s="86">
        <v>1.53</v>
      </c>
      <c r="U1359" s="88">
        <v>0.191731575793889</v>
      </c>
      <c r="V1359" s="89">
        <v>4.47</v>
      </c>
      <c r="W1359" s="85">
        <v>69.568145065442295</v>
      </c>
      <c r="X1359" s="88">
        <v>56.9666666667</v>
      </c>
      <c r="Y1359" s="85">
        <v>100</v>
      </c>
      <c r="Z1359" s="88"/>
      <c r="AA1359" s="85">
        <v>0</v>
      </c>
      <c r="AB1359" s="91">
        <v>0</v>
      </c>
      <c r="AC1359" s="86">
        <v>0</v>
      </c>
      <c r="AD1359" s="86">
        <v>0</v>
      </c>
      <c r="AE1359" s="86">
        <v>0</v>
      </c>
      <c r="AF1359" s="88">
        <v>2.9200000693600001E-2</v>
      </c>
      <c r="AG1359" s="85">
        <v>0</v>
      </c>
      <c r="AH1359" s="86">
        <v>0.106985</v>
      </c>
      <c r="AI1359" s="88">
        <v>2.05639999936E-2</v>
      </c>
      <c r="AJ1359" s="150">
        <v>1.1599999999999999</v>
      </c>
      <c r="AK1359" s="151">
        <v>0</v>
      </c>
    </row>
    <row r="1360" spans="1:37" x14ac:dyDescent="0.2">
      <c r="A1360" s="149" t="s">
        <v>2985</v>
      </c>
      <c r="B1360" s="66" t="s">
        <v>2986</v>
      </c>
      <c r="C1360" s="67">
        <v>83</v>
      </c>
      <c r="D1360" s="84" t="s">
        <v>349</v>
      </c>
      <c r="E1360" s="85">
        <v>52.228583545377397</v>
      </c>
      <c r="F1360" s="91">
        <v>52.226463104325703</v>
      </c>
      <c r="G1360" s="86">
        <v>42.1416454622562</v>
      </c>
      <c r="H1360" s="86">
        <v>42.139525021204399</v>
      </c>
      <c r="I1360" s="86">
        <v>17.59</v>
      </c>
      <c r="J1360" s="86">
        <v>27.34</v>
      </c>
      <c r="K1360" s="87">
        <v>0</v>
      </c>
      <c r="L1360" s="85">
        <v>7.9299999856000003</v>
      </c>
      <c r="M1360" s="86">
        <v>0</v>
      </c>
      <c r="N1360" s="86">
        <v>43.518795706282297</v>
      </c>
      <c r="O1360" s="86">
        <v>90.915266798418997</v>
      </c>
      <c r="P1360" s="86">
        <v>0.77600000000000002</v>
      </c>
      <c r="Q1360" s="88">
        <v>0.49480000000000002</v>
      </c>
      <c r="R1360" s="85">
        <v>0</v>
      </c>
      <c r="S1360" s="86">
        <v>1.9</v>
      </c>
      <c r="T1360" s="86">
        <v>0.78</v>
      </c>
      <c r="U1360" s="88">
        <v>3.56446140797286</v>
      </c>
      <c r="V1360" s="89">
        <v>3.81</v>
      </c>
      <c r="W1360" s="85">
        <v>36.244368278921399</v>
      </c>
      <c r="X1360" s="88">
        <v>37.133333333300001</v>
      </c>
      <c r="Y1360" s="85"/>
      <c r="Z1360" s="88"/>
      <c r="AA1360" s="85">
        <v>0.01</v>
      </c>
      <c r="AB1360" s="91">
        <v>0.01</v>
      </c>
      <c r="AC1360" s="86">
        <v>0.01</v>
      </c>
      <c r="AD1360" s="86">
        <v>0.01</v>
      </c>
      <c r="AE1360" s="86">
        <v>0</v>
      </c>
      <c r="AF1360" s="88">
        <v>0</v>
      </c>
      <c r="AG1360" s="85">
        <v>0</v>
      </c>
      <c r="AH1360" s="86">
        <v>6.4236000000000001E-2</v>
      </c>
      <c r="AI1360" s="88">
        <v>0</v>
      </c>
      <c r="AJ1360" s="150">
        <v>1.58</v>
      </c>
      <c r="AK1360" s="151">
        <v>0</v>
      </c>
    </row>
    <row r="1361" spans="1:37" x14ac:dyDescent="0.2">
      <c r="A1361" s="149" t="s">
        <v>2987</v>
      </c>
      <c r="B1361" s="66" t="s">
        <v>2988</v>
      </c>
      <c r="C1361" s="67">
        <v>83</v>
      </c>
      <c r="D1361" s="84" t="s">
        <v>349</v>
      </c>
      <c r="E1361" s="85">
        <v>52.785407979764003</v>
      </c>
      <c r="F1361" s="91">
        <v>52.7715748078177</v>
      </c>
      <c r="G1361" s="86">
        <v>46.574313775863097</v>
      </c>
      <c r="H1361" s="86">
        <v>46.560480603916801</v>
      </c>
      <c r="I1361" s="86">
        <v>15.83</v>
      </c>
      <c r="J1361" s="86">
        <v>15.79</v>
      </c>
      <c r="K1361" s="87">
        <v>0</v>
      </c>
      <c r="L1361" s="85">
        <v>10.1100000082</v>
      </c>
      <c r="M1361" s="86">
        <v>0</v>
      </c>
      <c r="N1361" s="86">
        <v>44.755523649996</v>
      </c>
      <c r="O1361" s="86">
        <v>100</v>
      </c>
      <c r="P1361" s="86">
        <v>0.33</v>
      </c>
      <c r="Q1361" s="88">
        <v>0.28539999999999999</v>
      </c>
      <c r="R1361" s="85">
        <v>0</v>
      </c>
      <c r="S1361" s="86">
        <v>2.4</v>
      </c>
      <c r="T1361" s="86">
        <v>0.86</v>
      </c>
      <c r="U1361" s="88">
        <v>6.7782542537003696</v>
      </c>
      <c r="V1361" s="89">
        <v>3.91</v>
      </c>
      <c r="W1361" s="85">
        <v>38.441714429840403</v>
      </c>
      <c r="X1361" s="88">
        <v>34.1</v>
      </c>
      <c r="Y1361" s="85"/>
      <c r="Z1361" s="88"/>
      <c r="AA1361" s="85">
        <v>0.66</v>
      </c>
      <c r="AB1361" s="91">
        <v>0.66</v>
      </c>
      <c r="AC1361" s="86">
        <v>0.36</v>
      </c>
      <c r="AD1361" s="86">
        <v>0.36</v>
      </c>
      <c r="AE1361" s="86">
        <v>0</v>
      </c>
      <c r="AF1361" s="88">
        <v>0</v>
      </c>
      <c r="AG1361" s="85">
        <v>0</v>
      </c>
      <c r="AH1361" s="86">
        <v>3.5841999999999999E-2</v>
      </c>
      <c r="AI1361" s="88">
        <v>1.02820000065E-2</v>
      </c>
      <c r="AJ1361" s="150">
        <v>1.5</v>
      </c>
      <c r="AK1361" s="151">
        <v>0</v>
      </c>
    </row>
    <row r="1362" spans="1:37" x14ac:dyDescent="0.2">
      <c r="A1362" s="149" t="s">
        <v>2989</v>
      </c>
      <c r="B1362" s="66" t="s">
        <v>2990</v>
      </c>
      <c r="C1362" s="67">
        <v>83</v>
      </c>
      <c r="D1362" s="84" t="s">
        <v>349</v>
      </c>
      <c r="E1362" s="85">
        <v>56.223550508069302</v>
      </c>
      <c r="F1362" s="91">
        <v>56.222355050806897</v>
      </c>
      <c r="G1362" s="86">
        <v>37.356843992827301</v>
      </c>
      <c r="H1362" s="86">
        <v>37.356843992827301</v>
      </c>
      <c r="I1362" s="86">
        <v>73.87</v>
      </c>
      <c r="J1362" s="86">
        <v>89.14</v>
      </c>
      <c r="K1362" s="87">
        <v>0</v>
      </c>
      <c r="L1362" s="85">
        <v>6.0299999957299999</v>
      </c>
      <c r="M1362" s="86">
        <v>0</v>
      </c>
      <c r="N1362" s="86">
        <v>53.770393203518502</v>
      </c>
      <c r="O1362" s="86">
        <v>100</v>
      </c>
      <c r="P1362" s="86">
        <v>1.784</v>
      </c>
      <c r="Q1362" s="88">
        <v>0.4118</v>
      </c>
      <c r="R1362" s="85">
        <v>0</v>
      </c>
      <c r="S1362" s="86">
        <v>1.6</v>
      </c>
      <c r="T1362" s="86">
        <v>1.3</v>
      </c>
      <c r="U1362" s="88">
        <v>2.28810520023909</v>
      </c>
      <c r="V1362" s="89">
        <v>4.43</v>
      </c>
      <c r="W1362" s="85">
        <v>48.153062165247903</v>
      </c>
      <c r="X1362" s="88">
        <v>49.866666666699999</v>
      </c>
      <c r="Y1362" s="85"/>
      <c r="Z1362" s="88"/>
      <c r="AA1362" s="85">
        <v>0.16</v>
      </c>
      <c r="AB1362" s="91">
        <v>0.16</v>
      </c>
      <c r="AC1362" s="86">
        <v>0</v>
      </c>
      <c r="AD1362" s="86">
        <v>0</v>
      </c>
      <c r="AE1362" s="86">
        <v>0</v>
      </c>
      <c r="AF1362" s="88">
        <v>0</v>
      </c>
      <c r="AG1362" s="85">
        <v>0</v>
      </c>
      <c r="AH1362" s="86">
        <v>0.39209300000000002</v>
      </c>
      <c r="AI1362" s="88">
        <v>8.2256000078499994E-2</v>
      </c>
      <c r="AJ1362" s="150">
        <v>1.5</v>
      </c>
      <c r="AK1362" s="151">
        <v>0</v>
      </c>
    </row>
    <row r="1363" spans="1:37" x14ac:dyDescent="0.2">
      <c r="A1363" s="149" t="s">
        <v>2991</v>
      </c>
      <c r="B1363" s="66" t="s">
        <v>2992</v>
      </c>
      <c r="C1363" s="67">
        <v>83</v>
      </c>
      <c r="D1363" s="84" t="s">
        <v>349</v>
      </c>
      <c r="E1363" s="85">
        <v>53.733341675530298</v>
      </c>
      <c r="F1363" s="91">
        <v>53.733341675530298</v>
      </c>
      <c r="G1363" s="86">
        <v>46.544453481824398</v>
      </c>
      <c r="H1363" s="86">
        <v>46.544453481824398</v>
      </c>
      <c r="I1363" s="86">
        <v>18.690000000000001</v>
      </c>
      <c r="J1363" s="86">
        <v>27.29</v>
      </c>
      <c r="K1363" s="87">
        <v>0</v>
      </c>
      <c r="L1363" s="85">
        <v>6.9199999996499999</v>
      </c>
      <c r="M1363" s="86">
        <v>1.75856382881022E-4</v>
      </c>
      <c r="N1363" s="86">
        <v>50.975821744627098</v>
      </c>
      <c r="O1363" s="86">
        <v>100</v>
      </c>
      <c r="P1363" s="86">
        <v>0.56899999999999995</v>
      </c>
      <c r="Q1363" s="88">
        <v>0.55610000000000004</v>
      </c>
      <c r="R1363" s="85">
        <v>1.8646280067126601E-2</v>
      </c>
      <c r="S1363" s="86">
        <v>2.5</v>
      </c>
      <c r="T1363" s="86">
        <v>1.1200000000000001</v>
      </c>
      <c r="U1363" s="88">
        <v>5.5371332040292804</v>
      </c>
      <c r="V1363" s="89">
        <v>4.4000000000000004</v>
      </c>
      <c r="W1363" s="85">
        <v>44.814552785988603</v>
      </c>
      <c r="X1363" s="88">
        <v>49.833333333299997</v>
      </c>
      <c r="Y1363" s="85">
        <v>-100</v>
      </c>
      <c r="Z1363" s="88"/>
      <c r="AA1363" s="85">
        <v>0.87</v>
      </c>
      <c r="AB1363" s="91">
        <v>0.87</v>
      </c>
      <c r="AC1363" s="86">
        <v>0.3</v>
      </c>
      <c r="AD1363" s="86">
        <v>0.3</v>
      </c>
      <c r="AE1363" s="86">
        <v>0</v>
      </c>
      <c r="AF1363" s="88">
        <v>0</v>
      </c>
      <c r="AG1363" s="85">
        <v>0</v>
      </c>
      <c r="AH1363" s="86">
        <v>0.102562</v>
      </c>
      <c r="AI1363" s="88">
        <v>2.0564000016399998E-2</v>
      </c>
      <c r="AJ1363" s="150">
        <v>1.52</v>
      </c>
      <c r="AK1363" s="151">
        <v>0</v>
      </c>
    </row>
    <row r="1364" spans="1:37" x14ac:dyDescent="0.2">
      <c r="A1364" s="149" t="s">
        <v>2993</v>
      </c>
      <c r="B1364" s="66" t="s">
        <v>2994</v>
      </c>
      <c r="C1364" s="67">
        <v>83</v>
      </c>
      <c r="D1364" s="84" t="s">
        <v>349</v>
      </c>
      <c r="E1364" s="85">
        <v>59.975464799132901</v>
      </c>
      <c r="F1364" s="91">
        <v>59.956408332440098</v>
      </c>
      <c r="G1364" s="86">
        <v>44.805326282440703</v>
      </c>
      <c r="H1364" s="86">
        <v>44.801753194935699</v>
      </c>
      <c r="I1364" s="86">
        <v>52.72</v>
      </c>
      <c r="J1364" s="86">
        <v>165.64</v>
      </c>
      <c r="K1364" s="87">
        <v>1.32E-2</v>
      </c>
      <c r="L1364" s="85">
        <v>2.4600000021500001</v>
      </c>
      <c r="M1364" s="86">
        <v>1.4950449565692399E-3</v>
      </c>
      <c r="N1364" s="86">
        <v>57.245417515275001</v>
      </c>
      <c r="O1364" s="86">
        <v>100</v>
      </c>
      <c r="P1364" s="86">
        <v>4.9470000000000001</v>
      </c>
      <c r="Q1364" s="88">
        <v>0.48959999999999998</v>
      </c>
      <c r="R1364" s="85">
        <v>2.0304568527918801E-2</v>
      </c>
      <c r="S1364" s="86">
        <v>1.2</v>
      </c>
      <c r="T1364" s="86">
        <v>1.64</v>
      </c>
      <c r="U1364" s="88">
        <v>2.8537058872571799</v>
      </c>
      <c r="V1364" s="89">
        <v>4.43</v>
      </c>
      <c r="W1364" s="85">
        <v>42.533439035400498</v>
      </c>
      <c r="X1364" s="88">
        <v>41.5333333333</v>
      </c>
      <c r="Y1364" s="85">
        <v>-100</v>
      </c>
      <c r="Z1364" s="88"/>
      <c r="AA1364" s="85">
        <v>0.12</v>
      </c>
      <c r="AB1364" s="91">
        <v>0.12</v>
      </c>
      <c r="AC1364" s="86">
        <v>0.04</v>
      </c>
      <c r="AD1364" s="86">
        <v>0.04</v>
      </c>
      <c r="AE1364" s="86">
        <v>0.46</v>
      </c>
      <c r="AF1364" s="88">
        <v>1.91289997268</v>
      </c>
      <c r="AG1364" s="85">
        <v>0</v>
      </c>
      <c r="AH1364" s="86">
        <v>0.70208599999999999</v>
      </c>
      <c r="AI1364" s="88">
        <v>0.164512000208</v>
      </c>
      <c r="AJ1364" s="150">
        <v>1.41</v>
      </c>
      <c r="AK1364" s="151">
        <v>0</v>
      </c>
    </row>
    <row r="1365" spans="1:37" x14ac:dyDescent="0.2">
      <c r="A1365" s="149" t="s">
        <v>2995</v>
      </c>
      <c r="B1365" s="66" t="s">
        <v>2996</v>
      </c>
      <c r="C1365" s="67">
        <v>58</v>
      </c>
      <c r="D1365" s="84" t="s">
        <v>349</v>
      </c>
      <c r="E1365" s="85">
        <v>97.176262254509794</v>
      </c>
      <c r="F1365" s="91">
        <v>97.176262254509794</v>
      </c>
      <c r="G1365" s="86">
        <v>29.832197224266899</v>
      </c>
      <c r="H1365" s="86">
        <v>29.832197224266899</v>
      </c>
      <c r="I1365" s="86">
        <v>0.18</v>
      </c>
      <c r="J1365" s="86">
        <v>0.08</v>
      </c>
      <c r="K1365" s="87">
        <v>0</v>
      </c>
      <c r="L1365" s="85">
        <v>0</v>
      </c>
      <c r="M1365" s="86">
        <v>0</v>
      </c>
      <c r="N1365" s="86">
        <v>100</v>
      </c>
      <c r="O1365" s="86">
        <v>47.736534860667497</v>
      </c>
      <c r="P1365" s="86">
        <v>8.0000000000000002E-3</v>
      </c>
      <c r="Q1365" s="88">
        <v>0.17780000000000001</v>
      </c>
      <c r="R1365" s="85">
        <v>0</v>
      </c>
      <c r="S1365" s="86">
        <v>0</v>
      </c>
      <c r="T1365" s="86">
        <v>0.57999999999999996</v>
      </c>
      <c r="U1365" s="88">
        <v>0</v>
      </c>
      <c r="V1365" s="89">
        <v>4.99</v>
      </c>
      <c r="W1365" s="85">
        <v>69.776149220724406</v>
      </c>
      <c r="X1365" s="88">
        <v>69.066666666700002</v>
      </c>
      <c r="Y1365" s="85"/>
      <c r="Z1365" s="88">
        <v>100</v>
      </c>
      <c r="AA1365" s="85">
        <v>0</v>
      </c>
      <c r="AB1365" s="91">
        <v>0</v>
      </c>
      <c r="AC1365" s="86">
        <v>0</v>
      </c>
      <c r="AD1365" s="86">
        <v>0</v>
      </c>
      <c r="AE1365" s="86">
        <v>0</v>
      </c>
      <c r="AF1365" s="88">
        <v>35.173000406100002</v>
      </c>
      <c r="AG1365" s="85">
        <v>0</v>
      </c>
      <c r="AH1365" s="86">
        <v>5.2300000000000003E-4</v>
      </c>
      <c r="AI1365" s="88">
        <v>0</v>
      </c>
      <c r="AJ1365" s="150">
        <v>1</v>
      </c>
      <c r="AK1365" s="151">
        <v>0</v>
      </c>
    </row>
    <row r="1366" spans="1:37" x14ac:dyDescent="0.2">
      <c r="A1366" s="149" t="s">
        <v>2997</v>
      </c>
      <c r="B1366" s="66" t="s">
        <v>2998</v>
      </c>
      <c r="C1366" s="67">
        <v>58</v>
      </c>
      <c r="D1366" s="84" t="s">
        <v>349</v>
      </c>
      <c r="E1366" s="85">
        <v>86.950252343186705</v>
      </c>
      <c r="F1366" s="91">
        <v>86.707835700030301</v>
      </c>
      <c r="G1366" s="86">
        <v>26.139201487936599</v>
      </c>
      <c r="H1366" s="86">
        <v>26.084866723091199</v>
      </c>
      <c r="I1366" s="86">
        <v>2.73</v>
      </c>
      <c r="J1366" s="86">
        <v>1.1200000000000001</v>
      </c>
      <c r="K1366" s="87">
        <v>0</v>
      </c>
      <c r="L1366" s="85">
        <v>0</v>
      </c>
      <c r="M1366" s="86">
        <v>0</v>
      </c>
      <c r="N1366" s="86">
        <v>97.406548998633099</v>
      </c>
      <c r="O1366" s="86">
        <v>58.401719421649098</v>
      </c>
      <c r="P1366" s="86">
        <v>0.114</v>
      </c>
      <c r="Q1366" s="88">
        <v>0.23219999999999999</v>
      </c>
      <c r="R1366" s="85">
        <v>0</v>
      </c>
      <c r="S1366" s="86">
        <v>0</v>
      </c>
      <c r="T1366" s="86">
        <v>0.81</v>
      </c>
      <c r="U1366" s="88">
        <v>1.5673489859252099E-2</v>
      </c>
      <c r="V1366" s="89">
        <v>4.83</v>
      </c>
      <c r="W1366" s="85">
        <v>70.439048056075194</v>
      </c>
      <c r="X1366" s="88">
        <v>65.466666666699993</v>
      </c>
      <c r="Y1366" s="85"/>
      <c r="Z1366" s="88">
        <v>-84.08</v>
      </c>
      <c r="AA1366" s="85">
        <v>0</v>
      </c>
      <c r="AB1366" s="91">
        <v>0</v>
      </c>
      <c r="AC1366" s="86">
        <v>0</v>
      </c>
      <c r="AD1366" s="86">
        <v>0</v>
      </c>
      <c r="AE1366" s="86">
        <v>0</v>
      </c>
      <c r="AF1366" s="88">
        <v>26.783899222999999</v>
      </c>
      <c r="AG1366" s="85">
        <v>0</v>
      </c>
      <c r="AH1366" s="86">
        <v>6.3670000000000003E-3</v>
      </c>
      <c r="AI1366" s="88">
        <v>0</v>
      </c>
      <c r="AJ1366" s="150">
        <v>1</v>
      </c>
      <c r="AK1366" s="151">
        <v>0</v>
      </c>
    </row>
    <row r="1367" spans="1:37" x14ac:dyDescent="0.2">
      <c r="A1367" s="149" t="s">
        <v>2999</v>
      </c>
      <c r="B1367" s="66" t="s">
        <v>3000</v>
      </c>
      <c r="C1367" s="67">
        <v>58</v>
      </c>
      <c r="D1367" s="84" t="s">
        <v>349</v>
      </c>
      <c r="E1367" s="85">
        <v>80.413089405313102</v>
      </c>
      <c r="F1367" s="91">
        <v>80.413089405313102</v>
      </c>
      <c r="G1367" s="86">
        <v>36.175664134489999</v>
      </c>
      <c r="H1367" s="86">
        <v>36.175664134489999</v>
      </c>
      <c r="I1367" s="86">
        <v>1.99</v>
      </c>
      <c r="J1367" s="86">
        <v>1</v>
      </c>
      <c r="K1367" s="87">
        <v>0</v>
      </c>
      <c r="L1367" s="85">
        <v>0</v>
      </c>
      <c r="M1367" s="86">
        <v>0</v>
      </c>
      <c r="N1367" s="86">
        <v>97.004641767607197</v>
      </c>
      <c r="O1367" s="86">
        <v>76.861567266060803</v>
      </c>
      <c r="P1367" s="86">
        <v>6.3E-2</v>
      </c>
      <c r="Q1367" s="88">
        <v>0.1186</v>
      </c>
      <c r="R1367" s="85">
        <v>0</v>
      </c>
      <c r="S1367" s="86">
        <v>0</v>
      </c>
      <c r="T1367" s="86">
        <v>0.66</v>
      </c>
      <c r="U1367" s="88">
        <v>2.1351193419337399E-2</v>
      </c>
      <c r="V1367" s="89">
        <v>4.93</v>
      </c>
      <c r="W1367" s="85">
        <v>59.0425503395481</v>
      </c>
      <c r="X1367" s="88"/>
      <c r="Y1367" s="85">
        <v>96.18</v>
      </c>
      <c r="Z1367" s="88">
        <v>-75.08</v>
      </c>
      <c r="AA1367" s="85">
        <v>0</v>
      </c>
      <c r="AB1367" s="91">
        <v>0</v>
      </c>
      <c r="AC1367" s="86">
        <v>0</v>
      </c>
      <c r="AD1367" s="86">
        <v>0</v>
      </c>
      <c r="AE1367" s="86">
        <v>0</v>
      </c>
      <c r="AF1367" s="88">
        <v>44.536998766799996</v>
      </c>
      <c r="AG1367" s="85">
        <v>0</v>
      </c>
      <c r="AH1367" s="86">
        <v>8.6040000000000005E-3</v>
      </c>
      <c r="AI1367" s="88">
        <v>3.1200000013500002E-4</v>
      </c>
      <c r="AJ1367" s="150">
        <v>1</v>
      </c>
      <c r="AK1367" s="151">
        <v>0</v>
      </c>
    </row>
    <row r="1368" spans="1:37" x14ac:dyDescent="0.2">
      <c r="A1368" s="149" t="s">
        <v>3001</v>
      </c>
      <c r="B1368" s="66" t="s">
        <v>3002</v>
      </c>
      <c r="C1368" s="67">
        <v>58</v>
      </c>
      <c r="D1368" s="84" t="s">
        <v>349</v>
      </c>
      <c r="E1368" s="85">
        <v>88.987280420230803</v>
      </c>
      <c r="F1368" s="91">
        <v>88.987280420230803</v>
      </c>
      <c r="G1368" s="86">
        <v>30.5636699458992</v>
      </c>
      <c r="H1368" s="86">
        <v>30.5636699458992</v>
      </c>
      <c r="I1368" s="86">
        <v>0</v>
      </c>
      <c r="J1368" s="86">
        <v>0.02</v>
      </c>
      <c r="K1368" s="87">
        <v>0</v>
      </c>
      <c r="L1368" s="85">
        <v>1.00000000032E-2</v>
      </c>
      <c r="M1368" s="86">
        <v>2.1748225035240001E-2</v>
      </c>
      <c r="N1368" s="86">
        <v>98.580998871249093</v>
      </c>
      <c r="O1368" s="86">
        <v>57.969012138557197</v>
      </c>
      <c r="P1368" s="86">
        <v>8.9999999999999993E-3</v>
      </c>
      <c r="Q1368" s="88">
        <v>0.18920000000000001</v>
      </c>
      <c r="R1368" s="85">
        <v>3.5050823694356803E-2</v>
      </c>
      <c r="S1368" s="86">
        <v>0</v>
      </c>
      <c r="T1368" s="86">
        <v>0.51</v>
      </c>
      <c r="U1368" s="88">
        <v>5.2397856927651702E-3</v>
      </c>
      <c r="V1368" s="89">
        <v>4.91</v>
      </c>
      <c r="W1368" s="85">
        <v>65.170941615091607</v>
      </c>
      <c r="X1368" s="88"/>
      <c r="Y1368" s="85"/>
      <c r="Z1368" s="88"/>
      <c r="AA1368" s="85">
        <v>0</v>
      </c>
      <c r="AB1368" s="91">
        <v>0</v>
      </c>
      <c r="AC1368" s="86">
        <v>0</v>
      </c>
      <c r="AD1368" s="86">
        <v>0</v>
      </c>
      <c r="AE1368" s="86">
        <v>0</v>
      </c>
      <c r="AF1368" s="88">
        <v>12.8407001537</v>
      </c>
      <c r="AG1368" s="85">
        <v>0</v>
      </c>
      <c r="AH1368" s="86">
        <v>4.3999999999999999E-5</v>
      </c>
      <c r="AI1368" s="88">
        <v>1.2479999996700001E-3</v>
      </c>
      <c r="AJ1368" s="150">
        <v>1</v>
      </c>
      <c r="AK1368" s="151">
        <v>0</v>
      </c>
    </row>
    <row r="1369" spans="1:37" x14ac:dyDescent="0.2">
      <c r="A1369" s="149" t="s">
        <v>3003</v>
      </c>
      <c r="B1369" s="66" t="s">
        <v>3004</v>
      </c>
      <c r="C1369" s="67">
        <v>58</v>
      </c>
      <c r="D1369" s="84" t="s">
        <v>349</v>
      </c>
      <c r="E1369" s="85">
        <v>90.4746487081526</v>
      </c>
      <c r="F1369" s="91">
        <v>90.4746487081526</v>
      </c>
      <c r="G1369" s="86">
        <v>28.155151201191501</v>
      </c>
      <c r="H1369" s="86">
        <v>28.155151201191501</v>
      </c>
      <c r="I1369" s="86">
        <v>0.05</v>
      </c>
      <c r="J1369" s="86">
        <v>0.04</v>
      </c>
      <c r="K1369" s="87">
        <v>0</v>
      </c>
      <c r="L1369" s="85">
        <v>0</v>
      </c>
      <c r="M1369" s="86">
        <v>7.8058998389008705E-2</v>
      </c>
      <c r="N1369" s="86">
        <v>98.558231539449807</v>
      </c>
      <c r="O1369" s="86">
        <v>67.562529128476001</v>
      </c>
      <c r="P1369" s="86">
        <v>7.0000000000000001E-3</v>
      </c>
      <c r="Q1369" s="88">
        <v>0.2467</v>
      </c>
      <c r="R1369" s="85">
        <v>4.6937338652898397E-2</v>
      </c>
      <c r="S1369" s="86">
        <v>0</v>
      </c>
      <c r="T1369" s="86">
        <v>0.74</v>
      </c>
      <c r="U1369" s="88">
        <v>0</v>
      </c>
      <c r="V1369" s="89">
        <v>4.99</v>
      </c>
      <c r="W1369" s="85">
        <v>64.441443175620805</v>
      </c>
      <c r="X1369" s="88">
        <v>62.4</v>
      </c>
      <c r="Y1369" s="85">
        <v>100</v>
      </c>
      <c r="Z1369" s="88">
        <v>-94.98</v>
      </c>
      <c r="AA1369" s="85">
        <v>0</v>
      </c>
      <c r="AB1369" s="91">
        <v>0</v>
      </c>
      <c r="AC1369" s="86">
        <v>0</v>
      </c>
      <c r="AD1369" s="86">
        <v>0</v>
      </c>
      <c r="AE1369" s="86">
        <v>0</v>
      </c>
      <c r="AF1369" s="88">
        <v>46.6769981399</v>
      </c>
      <c r="AG1369" s="85">
        <v>0</v>
      </c>
      <c r="AH1369" s="86">
        <v>2.2499999999999999E-4</v>
      </c>
      <c r="AI1369" s="88">
        <v>3.12000000137E-4</v>
      </c>
      <c r="AJ1369" s="150">
        <v>1</v>
      </c>
      <c r="AK1369" s="151">
        <v>0</v>
      </c>
    </row>
    <row r="1370" spans="1:37" x14ac:dyDescent="0.2">
      <c r="A1370" s="149" t="s">
        <v>3005</v>
      </c>
      <c r="B1370" s="66" t="s">
        <v>3006</v>
      </c>
      <c r="C1370" s="67">
        <v>58</v>
      </c>
      <c r="D1370" s="84" t="s">
        <v>349</v>
      </c>
      <c r="E1370" s="85">
        <v>98.4974698326197</v>
      </c>
      <c r="F1370" s="91">
        <v>98.320141862376204</v>
      </c>
      <c r="G1370" s="86">
        <v>21.386618225855301</v>
      </c>
      <c r="H1370" s="86">
        <v>21.209290255611801</v>
      </c>
      <c r="I1370" s="86">
        <v>0.06</v>
      </c>
      <c r="J1370" s="86">
        <v>0.06</v>
      </c>
      <c r="K1370" s="87">
        <v>0</v>
      </c>
      <c r="L1370" s="85">
        <v>0</v>
      </c>
      <c r="M1370" s="86">
        <v>4.0835160297679101E-3</v>
      </c>
      <c r="N1370" s="86">
        <v>100</v>
      </c>
      <c r="O1370" s="86">
        <v>59.6369407796846</v>
      </c>
      <c r="P1370" s="86">
        <v>0</v>
      </c>
      <c r="Q1370" s="88">
        <v>2.8799999999999999E-2</v>
      </c>
      <c r="R1370" s="85">
        <v>1.45454545454545E-2</v>
      </c>
      <c r="S1370" s="86">
        <v>0</v>
      </c>
      <c r="T1370" s="86">
        <v>0.16</v>
      </c>
      <c r="U1370" s="88">
        <v>0</v>
      </c>
      <c r="V1370" s="89">
        <v>4.75</v>
      </c>
      <c r="W1370" s="85">
        <v>80.838517093306905</v>
      </c>
      <c r="X1370" s="88">
        <v>79.866666666699999</v>
      </c>
      <c r="Y1370" s="85"/>
      <c r="Z1370" s="88">
        <v>-100</v>
      </c>
      <c r="AA1370" s="85">
        <v>0</v>
      </c>
      <c r="AB1370" s="91">
        <v>0.02</v>
      </c>
      <c r="AC1370" s="86">
        <v>0</v>
      </c>
      <c r="AD1370" s="86">
        <v>0.02</v>
      </c>
      <c r="AE1370" s="86">
        <v>0</v>
      </c>
      <c r="AF1370" s="88">
        <v>0</v>
      </c>
      <c r="AG1370" s="85">
        <v>0</v>
      </c>
      <c r="AH1370" s="86">
        <v>4.8899999999999996E-4</v>
      </c>
      <c r="AI1370" s="88">
        <v>0</v>
      </c>
      <c r="AJ1370" s="150">
        <v>1</v>
      </c>
      <c r="AK1370" s="151">
        <v>0</v>
      </c>
    </row>
    <row r="1371" spans="1:37" x14ac:dyDescent="0.2">
      <c r="A1371" s="149" t="s">
        <v>3007</v>
      </c>
      <c r="B1371" s="66" t="s">
        <v>3008</v>
      </c>
      <c r="C1371" s="67">
        <v>58</v>
      </c>
      <c r="D1371" s="84" t="s">
        <v>349</v>
      </c>
      <c r="E1371" s="85">
        <v>97.468325740577001</v>
      </c>
      <c r="F1371" s="91">
        <v>97.468325740577001</v>
      </c>
      <c r="G1371" s="86">
        <v>24.983567915505098</v>
      </c>
      <c r="H1371" s="86">
        <v>24.983567915505098</v>
      </c>
      <c r="I1371" s="86">
        <v>0</v>
      </c>
      <c r="J1371" s="86">
        <v>0</v>
      </c>
      <c r="K1371" s="87">
        <v>0</v>
      </c>
      <c r="L1371" s="85">
        <v>0</v>
      </c>
      <c r="M1371" s="86">
        <v>0</v>
      </c>
      <c r="N1371" s="86">
        <v>100</v>
      </c>
      <c r="O1371" s="86">
        <v>38.827838827838796</v>
      </c>
      <c r="P1371" s="86">
        <v>0</v>
      </c>
      <c r="Q1371" s="88">
        <v>5.04E-2</v>
      </c>
      <c r="R1371" s="85">
        <v>0</v>
      </c>
      <c r="S1371" s="86">
        <v>0</v>
      </c>
      <c r="T1371" s="86">
        <v>0.51</v>
      </c>
      <c r="U1371" s="88">
        <v>4.5329888261825399E-3</v>
      </c>
      <c r="V1371" s="89">
        <v>5</v>
      </c>
      <c r="W1371" s="85">
        <v>80.486160471004297</v>
      </c>
      <c r="X1371" s="88">
        <v>82.7</v>
      </c>
      <c r="Y1371" s="85"/>
      <c r="Z1371" s="88">
        <v>100</v>
      </c>
      <c r="AA1371" s="85">
        <v>0</v>
      </c>
      <c r="AB1371" s="91">
        <v>0</v>
      </c>
      <c r="AC1371" s="86">
        <v>0</v>
      </c>
      <c r="AD1371" s="86">
        <v>0</v>
      </c>
      <c r="AE1371" s="86">
        <v>0</v>
      </c>
      <c r="AF1371" s="88">
        <v>0</v>
      </c>
      <c r="AG1371" s="85">
        <v>0</v>
      </c>
      <c r="AH1371" s="86">
        <v>0</v>
      </c>
      <c r="AI1371" s="88">
        <v>0</v>
      </c>
      <c r="AJ1371" s="150">
        <v>1</v>
      </c>
      <c r="AK1371" s="151">
        <v>0</v>
      </c>
    </row>
    <row r="1372" spans="1:37" x14ac:dyDescent="0.2">
      <c r="A1372" s="149" t="s">
        <v>3009</v>
      </c>
      <c r="B1372" s="66" t="s">
        <v>3010</v>
      </c>
      <c r="C1372" s="67">
        <v>58</v>
      </c>
      <c r="D1372" s="84" t="s">
        <v>349</v>
      </c>
      <c r="E1372" s="85">
        <v>98.175477493706595</v>
      </c>
      <c r="F1372" s="91">
        <v>98.175477493706595</v>
      </c>
      <c r="G1372" s="86">
        <v>29.114991108339701</v>
      </c>
      <c r="H1372" s="86">
        <v>29.114991108339701</v>
      </c>
      <c r="I1372" s="86">
        <v>0</v>
      </c>
      <c r="J1372" s="86">
        <v>0</v>
      </c>
      <c r="K1372" s="87">
        <v>0</v>
      </c>
      <c r="L1372" s="85">
        <v>0</v>
      </c>
      <c r="M1372" s="86">
        <v>0</v>
      </c>
      <c r="N1372" s="86">
        <v>100</v>
      </c>
      <c r="O1372" s="86">
        <v>54.711961526655102</v>
      </c>
      <c r="P1372" s="86">
        <v>2E-3</v>
      </c>
      <c r="Q1372" s="88">
        <v>0.38490000000000002</v>
      </c>
      <c r="R1372" s="85">
        <v>0</v>
      </c>
      <c r="S1372" s="86">
        <v>0</v>
      </c>
      <c r="T1372" s="86">
        <v>0.44</v>
      </c>
      <c r="U1372" s="88">
        <v>0</v>
      </c>
      <c r="V1372" s="89">
        <v>5</v>
      </c>
      <c r="W1372" s="85">
        <v>77.892037525181394</v>
      </c>
      <c r="X1372" s="88">
        <v>74.066666666700002</v>
      </c>
      <c r="Y1372" s="85"/>
      <c r="Z1372" s="88"/>
      <c r="AA1372" s="85">
        <v>0</v>
      </c>
      <c r="AB1372" s="91">
        <v>0</v>
      </c>
      <c r="AC1372" s="86">
        <v>0</v>
      </c>
      <c r="AD1372" s="86">
        <v>0</v>
      </c>
      <c r="AE1372" s="86">
        <v>0</v>
      </c>
      <c r="AF1372" s="88">
        <v>0</v>
      </c>
      <c r="AG1372" s="85">
        <v>0</v>
      </c>
      <c r="AH1372" s="86">
        <v>0</v>
      </c>
      <c r="AI1372" s="88">
        <v>0</v>
      </c>
      <c r="AJ1372" s="150">
        <v>1</v>
      </c>
      <c r="AK1372" s="151">
        <v>0</v>
      </c>
    </row>
    <row r="1373" spans="1:37" x14ac:dyDescent="0.2">
      <c r="A1373" s="149" t="s">
        <v>2394</v>
      </c>
      <c r="B1373" s="66" t="s">
        <v>3011</v>
      </c>
      <c r="C1373" s="67">
        <v>58</v>
      </c>
      <c r="D1373" s="84" t="s">
        <v>349</v>
      </c>
      <c r="E1373" s="85">
        <v>93.327599114381698</v>
      </c>
      <c r="F1373" s="91">
        <v>93.327599114381698</v>
      </c>
      <c r="G1373" s="86">
        <v>20.9521989136841</v>
      </c>
      <c r="H1373" s="86">
        <v>20.9521989136841</v>
      </c>
      <c r="I1373" s="86">
        <v>1.21</v>
      </c>
      <c r="J1373" s="86">
        <v>0.39</v>
      </c>
      <c r="K1373" s="87">
        <v>0</v>
      </c>
      <c r="L1373" s="85">
        <v>0</v>
      </c>
      <c r="M1373" s="86">
        <v>4.3765296426260102E-3</v>
      </c>
      <c r="N1373" s="86">
        <v>99.534963241579803</v>
      </c>
      <c r="O1373" s="86">
        <v>31.260984182776799</v>
      </c>
      <c r="P1373" s="86">
        <v>6.9000000000000006E-2</v>
      </c>
      <c r="Q1373" s="88">
        <v>0.74329999999999996</v>
      </c>
      <c r="R1373" s="85">
        <v>4.1928721174004202E-2</v>
      </c>
      <c r="S1373" s="86">
        <v>0</v>
      </c>
      <c r="T1373" s="86">
        <v>1.3</v>
      </c>
      <c r="U1373" s="88">
        <v>0</v>
      </c>
      <c r="V1373" s="89">
        <v>4.83</v>
      </c>
      <c r="W1373" s="85">
        <v>81.375813693671702</v>
      </c>
      <c r="X1373" s="88">
        <v>79.933333333299998</v>
      </c>
      <c r="Y1373" s="85"/>
      <c r="Z1373" s="88">
        <v>-100</v>
      </c>
      <c r="AA1373" s="85">
        <v>0</v>
      </c>
      <c r="AB1373" s="91">
        <v>0</v>
      </c>
      <c r="AC1373" s="86">
        <v>0</v>
      </c>
      <c r="AD1373" s="86">
        <v>0</v>
      </c>
      <c r="AE1373" s="86">
        <v>0</v>
      </c>
      <c r="AF1373" s="88">
        <v>49.942298940100002</v>
      </c>
      <c r="AG1373" s="85">
        <v>0</v>
      </c>
      <c r="AH1373" s="86">
        <v>1.5299999999999999E-3</v>
      </c>
      <c r="AI1373" s="88">
        <v>0</v>
      </c>
      <c r="AJ1373" s="150">
        <v>1</v>
      </c>
      <c r="AK1373" s="151">
        <v>0</v>
      </c>
    </row>
    <row r="1374" spans="1:37" x14ac:dyDescent="0.2">
      <c r="A1374" s="149" t="s">
        <v>378</v>
      </c>
      <c r="B1374" s="66" t="s">
        <v>3012</v>
      </c>
      <c r="C1374" s="67">
        <v>58</v>
      </c>
      <c r="D1374" s="84" t="s">
        <v>349</v>
      </c>
      <c r="E1374" s="85">
        <v>92.114590502408802</v>
      </c>
      <c r="F1374" s="91">
        <v>92.114590502408802</v>
      </c>
      <c r="G1374" s="86">
        <v>31.6810048176187</v>
      </c>
      <c r="H1374" s="86">
        <v>31.6810048176187</v>
      </c>
      <c r="I1374" s="86">
        <v>0.09</v>
      </c>
      <c r="J1374" s="86">
        <v>0.04</v>
      </c>
      <c r="K1374" s="87">
        <v>0</v>
      </c>
      <c r="L1374" s="85">
        <v>0</v>
      </c>
      <c r="M1374" s="86">
        <v>0</v>
      </c>
      <c r="N1374" s="86">
        <v>97.639457287173201</v>
      </c>
      <c r="O1374" s="86">
        <v>61.745558117455602</v>
      </c>
      <c r="P1374" s="86">
        <v>6.4000000000000001E-2</v>
      </c>
      <c r="Q1374" s="88">
        <v>0.2868</v>
      </c>
      <c r="R1374" s="85">
        <v>0</v>
      </c>
      <c r="S1374" s="86">
        <v>0</v>
      </c>
      <c r="T1374" s="86">
        <v>0.59</v>
      </c>
      <c r="U1374" s="88">
        <v>1.6345492085340699E-2</v>
      </c>
      <c r="V1374" s="89">
        <v>4.76</v>
      </c>
      <c r="W1374" s="85">
        <v>69.348000112467702</v>
      </c>
      <c r="X1374" s="88"/>
      <c r="Y1374" s="85"/>
      <c r="Z1374" s="88">
        <v>93.960000000000008</v>
      </c>
      <c r="AA1374" s="85">
        <v>0</v>
      </c>
      <c r="AB1374" s="91">
        <v>0</v>
      </c>
      <c r="AC1374" s="86">
        <v>0</v>
      </c>
      <c r="AD1374" s="86">
        <v>0</v>
      </c>
      <c r="AE1374" s="86">
        <v>0</v>
      </c>
      <c r="AF1374" s="88">
        <v>16.726100925400001</v>
      </c>
      <c r="AG1374" s="85">
        <v>0</v>
      </c>
      <c r="AH1374" s="86">
        <v>4.2900000000000002E-4</v>
      </c>
      <c r="AI1374" s="88">
        <v>0</v>
      </c>
      <c r="AJ1374" s="150">
        <v>1</v>
      </c>
      <c r="AK1374" s="151">
        <v>0</v>
      </c>
    </row>
    <row r="1375" spans="1:37" x14ac:dyDescent="0.2">
      <c r="A1375" s="149" t="s">
        <v>3013</v>
      </c>
      <c r="B1375" s="66" t="s">
        <v>3014</v>
      </c>
      <c r="C1375" s="67">
        <v>58</v>
      </c>
      <c r="D1375" s="84" t="s">
        <v>349</v>
      </c>
      <c r="E1375" s="85">
        <v>82.378846054065306</v>
      </c>
      <c r="F1375" s="91">
        <v>82.373657448243605</v>
      </c>
      <c r="G1375" s="86">
        <v>23.5471903699476</v>
      </c>
      <c r="H1375" s="86">
        <v>23.543298915581399</v>
      </c>
      <c r="I1375" s="86">
        <v>10.85</v>
      </c>
      <c r="J1375" s="86">
        <v>4.9800000000000004</v>
      </c>
      <c r="K1375" s="87">
        <v>0</v>
      </c>
      <c r="L1375" s="85">
        <v>0</v>
      </c>
      <c r="M1375" s="86">
        <v>0</v>
      </c>
      <c r="N1375" s="86">
        <v>97.264893798053905</v>
      </c>
      <c r="O1375" s="86">
        <v>58.533901801677899</v>
      </c>
      <c r="P1375" s="86">
        <v>0.17799999999999999</v>
      </c>
      <c r="Q1375" s="88">
        <v>0.245</v>
      </c>
      <c r="R1375" s="85">
        <v>0</v>
      </c>
      <c r="S1375" s="86">
        <v>0</v>
      </c>
      <c r="T1375" s="86">
        <v>1.19</v>
      </c>
      <c r="U1375" s="88">
        <v>6.4857572770196603E-2</v>
      </c>
      <c r="V1375" s="89">
        <v>4.83</v>
      </c>
      <c r="W1375" s="85">
        <v>68.966029402681301</v>
      </c>
      <c r="X1375" s="88"/>
      <c r="Y1375" s="85"/>
      <c r="Z1375" s="88">
        <v>-100</v>
      </c>
      <c r="AA1375" s="85">
        <v>0</v>
      </c>
      <c r="AB1375" s="91">
        <v>0</v>
      </c>
      <c r="AC1375" s="86">
        <v>0</v>
      </c>
      <c r="AD1375" s="86">
        <v>0</v>
      </c>
      <c r="AE1375" s="86">
        <v>0</v>
      </c>
      <c r="AF1375" s="88">
        <v>33.002399450299997</v>
      </c>
      <c r="AG1375" s="85">
        <v>0</v>
      </c>
      <c r="AH1375" s="86">
        <v>4.1480999999999997E-2</v>
      </c>
      <c r="AI1375" s="88">
        <v>6.2399999993200002E-4</v>
      </c>
      <c r="AJ1375" s="150">
        <v>1</v>
      </c>
      <c r="AK1375" s="151">
        <v>0</v>
      </c>
    </row>
    <row r="1376" spans="1:37" x14ac:dyDescent="0.2">
      <c r="A1376" s="149" t="s">
        <v>3015</v>
      </c>
      <c r="B1376" s="66" t="s">
        <v>3016</v>
      </c>
      <c r="C1376" s="67">
        <v>58</v>
      </c>
      <c r="D1376" s="84" t="s">
        <v>349</v>
      </c>
      <c r="E1376" s="85">
        <v>95.823329973426198</v>
      </c>
      <c r="F1376" s="91">
        <v>95.821497296801994</v>
      </c>
      <c r="G1376" s="86">
        <v>39.415376156877102</v>
      </c>
      <c r="H1376" s="86">
        <v>39.415376156877102</v>
      </c>
      <c r="I1376" s="86">
        <v>0</v>
      </c>
      <c r="J1376" s="86">
        <v>0.02</v>
      </c>
      <c r="K1376" s="87">
        <v>0</v>
      </c>
      <c r="L1376" s="85">
        <v>9.9999999861700006E-3</v>
      </c>
      <c r="M1376" s="86">
        <v>0</v>
      </c>
      <c r="N1376" s="86">
        <v>98.639860341089999</v>
      </c>
      <c r="O1376" s="86">
        <v>76.539623518475494</v>
      </c>
      <c r="P1376" s="86">
        <v>7.0000000000000001E-3</v>
      </c>
      <c r="Q1376" s="88">
        <v>0.69230000000000003</v>
      </c>
      <c r="R1376" s="85">
        <v>0</v>
      </c>
      <c r="S1376" s="86">
        <v>0</v>
      </c>
      <c r="T1376" s="86">
        <v>0.68</v>
      </c>
      <c r="U1376" s="88">
        <v>0</v>
      </c>
      <c r="V1376" s="89">
        <v>5</v>
      </c>
      <c r="W1376" s="85">
        <v>69.706452449295497</v>
      </c>
      <c r="X1376" s="88">
        <v>70.099999999999994</v>
      </c>
      <c r="Y1376" s="85"/>
      <c r="Z1376" s="88"/>
      <c r="AA1376" s="85">
        <v>0</v>
      </c>
      <c r="AB1376" s="91">
        <v>0</v>
      </c>
      <c r="AC1376" s="86">
        <v>0</v>
      </c>
      <c r="AD1376" s="86">
        <v>0</v>
      </c>
      <c r="AE1376" s="86">
        <v>0</v>
      </c>
      <c r="AF1376" s="88">
        <v>19.757099124300002</v>
      </c>
      <c r="AG1376" s="85">
        <v>0</v>
      </c>
      <c r="AH1376" s="86">
        <v>8.0000000000000007E-5</v>
      </c>
      <c r="AI1376" s="88">
        <v>0</v>
      </c>
      <c r="AJ1376" s="150">
        <v>1</v>
      </c>
      <c r="AK1376" s="151">
        <v>0</v>
      </c>
    </row>
    <row r="1377" spans="1:37" x14ac:dyDescent="0.2">
      <c r="A1377" s="149" t="s">
        <v>452</v>
      </c>
      <c r="B1377" s="66" t="s">
        <v>3017</v>
      </c>
      <c r="C1377" s="67">
        <v>58</v>
      </c>
      <c r="D1377" s="84" t="s">
        <v>349</v>
      </c>
      <c r="E1377" s="85">
        <v>95.896344958335206</v>
      </c>
      <c r="F1377" s="91">
        <v>95.896344958335206</v>
      </c>
      <c r="G1377" s="86">
        <v>25.788104580926799</v>
      </c>
      <c r="H1377" s="86">
        <v>25.788104580926799</v>
      </c>
      <c r="I1377" s="86">
        <v>0.7</v>
      </c>
      <c r="J1377" s="86">
        <v>0.16</v>
      </c>
      <c r="K1377" s="87">
        <v>0</v>
      </c>
      <c r="L1377" s="85">
        <v>0</v>
      </c>
      <c r="M1377" s="86">
        <v>0</v>
      </c>
      <c r="N1377" s="86">
        <v>100</v>
      </c>
      <c r="O1377" s="86">
        <v>59.574911439883302</v>
      </c>
      <c r="P1377" s="86">
        <v>5.0000000000000001E-3</v>
      </c>
      <c r="Q1377" s="88">
        <v>0.4042</v>
      </c>
      <c r="R1377" s="85">
        <v>0</v>
      </c>
      <c r="S1377" s="86">
        <v>0</v>
      </c>
      <c r="T1377" s="86">
        <v>0.83</v>
      </c>
      <c r="U1377" s="88">
        <v>0</v>
      </c>
      <c r="V1377" s="89">
        <v>4.9800000000000004</v>
      </c>
      <c r="W1377" s="85">
        <v>79.481194091271007</v>
      </c>
      <c r="X1377" s="88"/>
      <c r="Y1377" s="85">
        <v>100</v>
      </c>
      <c r="Z1377" s="88">
        <v>100</v>
      </c>
      <c r="AA1377" s="85">
        <v>0</v>
      </c>
      <c r="AB1377" s="91">
        <v>0</v>
      </c>
      <c r="AC1377" s="86">
        <v>0</v>
      </c>
      <c r="AD1377" s="86">
        <v>0</v>
      </c>
      <c r="AE1377" s="86">
        <v>0</v>
      </c>
      <c r="AF1377" s="88">
        <v>2.82750010611</v>
      </c>
      <c r="AG1377" s="85">
        <v>0</v>
      </c>
      <c r="AH1377" s="86">
        <v>8.9400000000000005E-4</v>
      </c>
      <c r="AI1377" s="88">
        <v>0</v>
      </c>
      <c r="AJ1377" s="150">
        <v>1</v>
      </c>
      <c r="AK1377" s="151">
        <v>0</v>
      </c>
    </row>
    <row r="1378" spans="1:37" x14ac:dyDescent="0.2">
      <c r="A1378" s="149" t="s">
        <v>3018</v>
      </c>
      <c r="B1378" s="66" t="s">
        <v>3019</v>
      </c>
      <c r="C1378" s="67">
        <v>58</v>
      </c>
      <c r="D1378" s="84" t="s">
        <v>349</v>
      </c>
      <c r="E1378" s="85">
        <v>95.776147657359203</v>
      </c>
      <c r="F1378" s="91">
        <v>95.776147657359203</v>
      </c>
      <c r="G1378" s="86">
        <v>30.2946048272598</v>
      </c>
      <c r="H1378" s="86">
        <v>30.2946048272598</v>
      </c>
      <c r="I1378" s="86">
        <v>0</v>
      </c>
      <c r="J1378" s="86">
        <v>0</v>
      </c>
      <c r="K1378" s="87">
        <v>0</v>
      </c>
      <c r="L1378" s="85">
        <v>0</v>
      </c>
      <c r="M1378" s="86">
        <v>0</v>
      </c>
      <c r="N1378" s="86">
        <v>98.226635562253605</v>
      </c>
      <c r="O1378" s="86">
        <v>64.418893722809202</v>
      </c>
      <c r="P1378" s="86">
        <v>0</v>
      </c>
      <c r="Q1378" s="88">
        <v>6.0252999999999997</v>
      </c>
      <c r="R1378" s="85">
        <v>0</v>
      </c>
      <c r="S1378" s="86">
        <v>0</v>
      </c>
      <c r="T1378" s="86">
        <v>1.32</v>
      </c>
      <c r="U1378" s="88">
        <v>0</v>
      </c>
      <c r="V1378" s="89">
        <v>4.88</v>
      </c>
      <c r="W1378" s="85">
        <v>71.522833272358397</v>
      </c>
      <c r="X1378" s="88">
        <v>68.833333333300004</v>
      </c>
      <c r="Y1378" s="85"/>
      <c r="Z1378" s="88"/>
      <c r="AA1378" s="85">
        <v>0</v>
      </c>
      <c r="AB1378" s="91">
        <v>0</v>
      </c>
      <c r="AC1378" s="86">
        <v>0</v>
      </c>
      <c r="AD1378" s="86">
        <v>0</v>
      </c>
      <c r="AE1378" s="86">
        <v>0</v>
      </c>
      <c r="AF1378" s="88">
        <v>43.714698609400003</v>
      </c>
      <c r="AG1378" s="85">
        <v>0</v>
      </c>
      <c r="AH1378" s="86">
        <v>3.4E-5</v>
      </c>
      <c r="AI1378" s="88">
        <v>0</v>
      </c>
      <c r="AJ1378" s="150">
        <v>1</v>
      </c>
      <c r="AK1378" s="151">
        <v>0</v>
      </c>
    </row>
    <row r="1379" spans="1:37" x14ac:dyDescent="0.2">
      <c r="A1379" s="149" t="s">
        <v>3020</v>
      </c>
      <c r="B1379" s="66" t="s">
        <v>3021</v>
      </c>
      <c r="C1379" s="67">
        <v>58</v>
      </c>
      <c r="D1379" s="84" t="s">
        <v>349</v>
      </c>
      <c r="E1379" s="85">
        <v>91.001171864354404</v>
      </c>
      <c r="F1379" s="91">
        <v>91.001171864354404</v>
      </c>
      <c r="G1379" s="86">
        <v>30.897248389822</v>
      </c>
      <c r="H1379" s="86">
        <v>30.897248389822</v>
      </c>
      <c r="I1379" s="86">
        <v>8.0500000000000007</v>
      </c>
      <c r="J1379" s="86">
        <v>7.06</v>
      </c>
      <c r="K1379" s="87">
        <v>0</v>
      </c>
      <c r="L1379" s="85">
        <v>0</v>
      </c>
      <c r="M1379" s="86">
        <v>0</v>
      </c>
      <c r="N1379" s="86">
        <v>94.165898978811796</v>
      </c>
      <c r="O1379" s="86">
        <v>84.895029847743004</v>
      </c>
      <c r="P1379" s="86">
        <v>0.17100000000000001</v>
      </c>
      <c r="Q1379" s="88">
        <v>1.3324</v>
      </c>
      <c r="R1379" s="85">
        <v>0</v>
      </c>
      <c r="S1379" s="86">
        <v>0</v>
      </c>
      <c r="T1379" s="86">
        <v>0.91</v>
      </c>
      <c r="U1379" s="88">
        <v>7.2673758414258599E-3</v>
      </c>
      <c r="V1379" s="89">
        <v>4.91</v>
      </c>
      <c r="W1379" s="85">
        <v>69.652951512151404</v>
      </c>
      <c r="X1379" s="88">
        <v>63.1</v>
      </c>
      <c r="Y1379" s="85"/>
      <c r="Z1379" s="88"/>
      <c r="AA1379" s="85">
        <v>0</v>
      </c>
      <c r="AB1379" s="91">
        <v>0</v>
      </c>
      <c r="AC1379" s="86">
        <v>0</v>
      </c>
      <c r="AD1379" s="86">
        <v>0</v>
      </c>
      <c r="AE1379" s="86">
        <v>0</v>
      </c>
      <c r="AF1379" s="88">
        <v>74.466003494399999</v>
      </c>
      <c r="AG1379" s="85">
        <v>0</v>
      </c>
      <c r="AH1379" s="86">
        <v>4.5227000000000003E-2</v>
      </c>
      <c r="AI1379" s="88">
        <v>4.4550000005099998E-3</v>
      </c>
      <c r="AJ1379" s="150">
        <v>1</v>
      </c>
      <c r="AK1379" s="151">
        <v>0</v>
      </c>
    </row>
    <row r="1380" spans="1:37" x14ac:dyDescent="0.2">
      <c r="A1380" s="149" t="s">
        <v>3022</v>
      </c>
      <c r="B1380" s="66" t="s">
        <v>3023</v>
      </c>
      <c r="C1380" s="67">
        <v>58</v>
      </c>
      <c r="D1380" s="84" t="s">
        <v>349</v>
      </c>
      <c r="E1380" s="85">
        <v>94.617925105282495</v>
      </c>
      <c r="F1380" s="91">
        <v>94.478130952172904</v>
      </c>
      <c r="G1380" s="86">
        <v>39.399234627011701</v>
      </c>
      <c r="H1380" s="86">
        <v>39.371275796389803</v>
      </c>
      <c r="I1380" s="86">
        <v>0</v>
      </c>
      <c r="J1380" s="86">
        <v>0</v>
      </c>
      <c r="K1380" s="87">
        <v>0</v>
      </c>
      <c r="L1380" s="85">
        <v>1.99999999658E-2</v>
      </c>
      <c r="M1380" s="86">
        <v>0</v>
      </c>
      <c r="N1380" s="86">
        <v>96.2042543671582</v>
      </c>
      <c r="O1380" s="86">
        <v>72.146287403029206</v>
      </c>
      <c r="P1380" s="86">
        <v>7.5999999999999998E-2</v>
      </c>
      <c r="Q1380" s="88">
        <v>1.7863</v>
      </c>
      <c r="R1380" s="85">
        <v>0</v>
      </c>
      <c r="S1380" s="86">
        <v>0</v>
      </c>
      <c r="T1380" s="86">
        <v>1.47</v>
      </c>
      <c r="U1380" s="88">
        <v>5.2422807416079801E-3</v>
      </c>
      <c r="V1380" s="89">
        <v>4.8499999999999996</v>
      </c>
      <c r="W1380" s="85">
        <v>66.174834436090606</v>
      </c>
      <c r="X1380" s="88">
        <v>59.566666666700002</v>
      </c>
      <c r="Y1380" s="85"/>
      <c r="Z1380" s="88">
        <v>100</v>
      </c>
      <c r="AA1380" s="85">
        <v>0</v>
      </c>
      <c r="AB1380" s="91">
        <v>0</v>
      </c>
      <c r="AC1380" s="86">
        <v>0</v>
      </c>
      <c r="AD1380" s="86">
        <v>0</v>
      </c>
      <c r="AE1380" s="86">
        <v>0</v>
      </c>
      <c r="AF1380" s="88">
        <v>0.37090000446900001</v>
      </c>
      <c r="AG1380" s="85">
        <v>0</v>
      </c>
      <c r="AH1380" s="86">
        <v>0</v>
      </c>
      <c r="AI1380" s="88">
        <v>0</v>
      </c>
      <c r="AJ1380" s="150">
        <v>1</v>
      </c>
      <c r="AK1380" s="151">
        <v>0</v>
      </c>
    </row>
    <row r="1381" spans="1:37" x14ac:dyDescent="0.2">
      <c r="A1381" s="149" t="s">
        <v>3024</v>
      </c>
      <c r="B1381" s="66" t="s">
        <v>3025</v>
      </c>
      <c r="C1381" s="67">
        <v>58</v>
      </c>
      <c r="D1381" s="84" t="s">
        <v>349</v>
      </c>
      <c r="E1381" s="85">
        <v>86.299411426131201</v>
      </c>
      <c r="F1381" s="91">
        <v>86.299411426131201</v>
      </c>
      <c r="G1381" s="86">
        <v>37.051065436293499</v>
      </c>
      <c r="H1381" s="86">
        <v>37.051065436293499</v>
      </c>
      <c r="I1381" s="86">
        <v>0.05</v>
      </c>
      <c r="J1381" s="86">
        <v>0.03</v>
      </c>
      <c r="K1381" s="87">
        <v>0</v>
      </c>
      <c r="L1381" s="85">
        <v>0</v>
      </c>
      <c r="M1381" s="86">
        <v>2.68011015566397E-2</v>
      </c>
      <c r="N1381" s="86">
        <v>97.782892103608006</v>
      </c>
      <c r="O1381" s="86">
        <v>65.024965955515199</v>
      </c>
      <c r="P1381" s="86">
        <v>1.0999999999999999E-2</v>
      </c>
      <c r="Q1381" s="88">
        <v>0.15129999999999999</v>
      </c>
      <c r="R1381" s="85">
        <v>1.51011778918756E-2</v>
      </c>
      <c r="S1381" s="86">
        <v>0</v>
      </c>
      <c r="T1381" s="86">
        <v>0.4</v>
      </c>
      <c r="U1381" s="88">
        <v>0</v>
      </c>
      <c r="V1381" s="89">
        <v>4.96</v>
      </c>
      <c r="W1381" s="85">
        <v>62.776975807625</v>
      </c>
      <c r="X1381" s="88">
        <v>65.733333333299996</v>
      </c>
      <c r="Y1381" s="85">
        <v>100</v>
      </c>
      <c r="Z1381" s="88">
        <v>52.120000000000005</v>
      </c>
      <c r="AA1381" s="85">
        <v>0</v>
      </c>
      <c r="AB1381" s="91">
        <v>0</v>
      </c>
      <c r="AC1381" s="86">
        <v>0</v>
      </c>
      <c r="AD1381" s="86">
        <v>0</v>
      </c>
      <c r="AE1381" s="86">
        <v>0</v>
      </c>
      <c r="AF1381" s="88">
        <v>8.3844003664999995</v>
      </c>
      <c r="AG1381" s="85">
        <v>0</v>
      </c>
      <c r="AH1381" s="86">
        <v>2.42E-4</v>
      </c>
      <c r="AI1381" s="88">
        <v>0</v>
      </c>
      <c r="AJ1381" s="150">
        <v>1</v>
      </c>
      <c r="AK1381" s="151">
        <v>0</v>
      </c>
    </row>
    <row r="1382" spans="1:37" x14ac:dyDescent="0.2">
      <c r="A1382" s="149" t="s">
        <v>3026</v>
      </c>
      <c r="B1382" s="66" t="s">
        <v>3027</v>
      </c>
      <c r="C1382" s="67">
        <v>58</v>
      </c>
      <c r="D1382" s="84" t="s">
        <v>349</v>
      </c>
      <c r="E1382" s="85">
        <v>84.847411244410793</v>
      </c>
      <c r="F1382" s="91">
        <v>84.847411244410793</v>
      </c>
      <c r="G1382" s="86">
        <v>38.9223495491973</v>
      </c>
      <c r="H1382" s="86">
        <v>38.9223495491973</v>
      </c>
      <c r="I1382" s="86">
        <v>0.05</v>
      </c>
      <c r="J1382" s="86">
        <v>0.03</v>
      </c>
      <c r="K1382" s="87">
        <v>0</v>
      </c>
      <c r="L1382" s="85">
        <v>9.9999999988999999E-3</v>
      </c>
      <c r="M1382" s="86">
        <v>7.88523906578876E-2</v>
      </c>
      <c r="N1382" s="86">
        <v>95.997642289279597</v>
      </c>
      <c r="O1382" s="86">
        <v>64.860669392700302</v>
      </c>
      <c r="P1382" s="86">
        <v>1.0999999999999999E-2</v>
      </c>
      <c r="Q1382" s="88">
        <v>0.17649999999999999</v>
      </c>
      <c r="R1382" s="85">
        <v>5.1840331778123402E-2</v>
      </c>
      <c r="S1382" s="86">
        <v>0</v>
      </c>
      <c r="T1382" s="86">
        <v>0.63</v>
      </c>
      <c r="U1382" s="88">
        <v>9.7734991570357001E-3</v>
      </c>
      <c r="V1382" s="89">
        <v>4.9000000000000004</v>
      </c>
      <c r="W1382" s="85">
        <v>57.3859300933117</v>
      </c>
      <c r="X1382" s="88">
        <v>60.266666666699997</v>
      </c>
      <c r="Y1382" s="85">
        <v>99.82</v>
      </c>
      <c r="Z1382" s="88">
        <v>58.120000000000005</v>
      </c>
      <c r="AA1382" s="85">
        <v>0</v>
      </c>
      <c r="AB1382" s="91">
        <v>0</v>
      </c>
      <c r="AC1382" s="86">
        <v>0</v>
      </c>
      <c r="AD1382" s="86">
        <v>0</v>
      </c>
      <c r="AE1382" s="86">
        <v>0</v>
      </c>
      <c r="AF1382" s="88">
        <v>35.399700160899997</v>
      </c>
      <c r="AG1382" s="85">
        <v>0</v>
      </c>
      <c r="AH1382" s="86">
        <v>2.31E-4</v>
      </c>
      <c r="AI1382" s="88">
        <v>0</v>
      </c>
      <c r="AJ1382" s="150">
        <v>1</v>
      </c>
      <c r="AK1382" s="151">
        <v>0</v>
      </c>
    </row>
    <row r="1383" spans="1:37" x14ac:dyDescent="0.2">
      <c r="A1383" s="149" t="s">
        <v>3028</v>
      </c>
      <c r="B1383" s="66" t="s">
        <v>3029</v>
      </c>
      <c r="C1383" s="67">
        <v>58</v>
      </c>
      <c r="D1383" s="84" t="s">
        <v>349</v>
      </c>
      <c r="E1383" s="85">
        <v>83.859204861990406</v>
      </c>
      <c r="F1383" s="91">
        <v>83.830505613235403</v>
      </c>
      <c r="G1383" s="86">
        <v>36.321431586055503</v>
      </c>
      <c r="H1383" s="86">
        <v>36.297796910610302</v>
      </c>
      <c r="I1383" s="86">
        <v>43.33</v>
      </c>
      <c r="J1383" s="86">
        <v>35.26</v>
      </c>
      <c r="K1383" s="87">
        <v>0</v>
      </c>
      <c r="L1383" s="85">
        <v>0</v>
      </c>
      <c r="M1383" s="86">
        <v>0</v>
      </c>
      <c r="N1383" s="86">
        <v>89.9840261666603</v>
      </c>
      <c r="O1383" s="86">
        <v>90.909866848753794</v>
      </c>
      <c r="P1383" s="86">
        <v>0.8</v>
      </c>
      <c r="Q1383" s="88">
        <v>0</v>
      </c>
      <c r="R1383" s="85">
        <v>0</v>
      </c>
      <c r="S1383" s="86">
        <v>0</v>
      </c>
      <c r="T1383" s="86">
        <v>1.81</v>
      </c>
      <c r="U1383" s="88">
        <v>0.185701021355617</v>
      </c>
      <c r="V1383" s="89">
        <v>5</v>
      </c>
      <c r="W1383" s="85"/>
      <c r="X1383" s="88"/>
      <c r="Y1383" s="85"/>
      <c r="Z1383" s="88">
        <v>-86.2</v>
      </c>
      <c r="AA1383" s="85">
        <v>0.22</v>
      </c>
      <c r="AB1383" s="91">
        <v>0.25</v>
      </c>
      <c r="AC1383" s="86">
        <v>0</v>
      </c>
      <c r="AD1383" s="86">
        <v>0</v>
      </c>
      <c r="AE1383" s="86">
        <v>0</v>
      </c>
      <c r="AF1383" s="88">
        <v>6.4909000388799996</v>
      </c>
      <c r="AG1383" s="85">
        <v>0</v>
      </c>
      <c r="AH1383" s="86">
        <v>0.12119099999999999</v>
      </c>
      <c r="AI1383" s="88">
        <v>4.90049999121E-2</v>
      </c>
      <c r="AJ1383" s="150">
        <v>1</v>
      </c>
      <c r="AK1383" s="151">
        <v>0</v>
      </c>
    </row>
    <row r="1384" spans="1:37" x14ac:dyDescent="0.2">
      <c r="A1384" s="149" t="s">
        <v>3030</v>
      </c>
      <c r="B1384" s="66" t="s">
        <v>3031</v>
      </c>
      <c r="C1384" s="67">
        <v>58</v>
      </c>
      <c r="D1384" s="84" t="s">
        <v>349</v>
      </c>
      <c r="E1384" s="85">
        <v>77.651535388432805</v>
      </c>
      <c r="F1384" s="91">
        <v>77.608795018372405</v>
      </c>
      <c r="G1384" s="86">
        <v>23.4935503594346</v>
      </c>
      <c r="H1384" s="86">
        <v>23.476335488160299</v>
      </c>
      <c r="I1384" s="86">
        <v>20.77</v>
      </c>
      <c r="J1384" s="86">
        <v>31.62</v>
      </c>
      <c r="K1384" s="87">
        <v>0</v>
      </c>
      <c r="L1384" s="85">
        <v>0</v>
      </c>
      <c r="M1384" s="86">
        <v>2.2111230689618699E-4</v>
      </c>
      <c r="N1384" s="86">
        <v>93.5242848465777</v>
      </c>
      <c r="O1384" s="86">
        <v>58.4347345132743</v>
      </c>
      <c r="P1384" s="86">
        <v>0.66600000000000004</v>
      </c>
      <c r="Q1384" s="88">
        <v>0.47489999999999999</v>
      </c>
      <c r="R1384" s="85">
        <v>2.2476961114857301E-2</v>
      </c>
      <c r="S1384" s="86">
        <v>0</v>
      </c>
      <c r="T1384" s="86">
        <v>1.06</v>
      </c>
      <c r="U1384" s="88">
        <v>5.8174392582171303E-2</v>
      </c>
      <c r="V1384" s="89">
        <v>4.71</v>
      </c>
      <c r="W1384" s="85">
        <v>75.672164053081701</v>
      </c>
      <c r="X1384" s="88"/>
      <c r="Y1384" s="85"/>
      <c r="Z1384" s="88">
        <v>-93.34</v>
      </c>
      <c r="AA1384" s="85">
        <v>0.05</v>
      </c>
      <c r="AB1384" s="91">
        <v>0.05</v>
      </c>
      <c r="AC1384" s="86">
        <v>0</v>
      </c>
      <c r="AD1384" s="86">
        <v>0</v>
      </c>
      <c r="AE1384" s="86">
        <v>0</v>
      </c>
      <c r="AF1384" s="88">
        <v>20.434499757099999</v>
      </c>
      <c r="AG1384" s="85">
        <v>0</v>
      </c>
      <c r="AH1384" s="86">
        <v>0.27802300000000002</v>
      </c>
      <c r="AI1384" s="88">
        <v>4.4549999999500003E-2</v>
      </c>
      <c r="AJ1384" s="150">
        <v>1</v>
      </c>
      <c r="AK1384" s="151">
        <v>0</v>
      </c>
    </row>
    <row r="1385" spans="1:37" x14ac:dyDescent="0.2">
      <c r="A1385" s="149" t="s">
        <v>2599</v>
      </c>
      <c r="B1385" s="66" t="s">
        <v>3032</v>
      </c>
      <c r="C1385" s="67">
        <v>58</v>
      </c>
      <c r="D1385" s="84" t="s">
        <v>349</v>
      </c>
      <c r="E1385" s="85">
        <v>96.509246715604405</v>
      </c>
      <c r="F1385" s="91">
        <v>96.509246715604405</v>
      </c>
      <c r="G1385" s="86">
        <v>35.660502189596997</v>
      </c>
      <c r="H1385" s="86">
        <v>35.660502189596997</v>
      </c>
      <c r="I1385" s="86">
        <v>2.34</v>
      </c>
      <c r="J1385" s="86">
        <v>0.95</v>
      </c>
      <c r="K1385" s="87">
        <v>0</v>
      </c>
      <c r="L1385" s="85">
        <v>0</v>
      </c>
      <c r="M1385" s="86">
        <v>0</v>
      </c>
      <c r="N1385" s="86">
        <v>96.154780215332295</v>
      </c>
      <c r="O1385" s="86">
        <v>66.444615253224001</v>
      </c>
      <c r="P1385" s="86">
        <v>2.7E-2</v>
      </c>
      <c r="Q1385" s="88">
        <v>0.50760000000000005</v>
      </c>
      <c r="R1385" s="85">
        <v>0</v>
      </c>
      <c r="S1385" s="86">
        <v>0</v>
      </c>
      <c r="T1385" s="86">
        <v>0.88</v>
      </c>
      <c r="U1385" s="88">
        <v>0</v>
      </c>
      <c r="V1385" s="89">
        <v>4.84</v>
      </c>
      <c r="W1385" s="85">
        <v>69.254796667436395</v>
      </c>
      <c r="X1385" s="88">
        <v>64.5</v>
      </c>
      <c r="Y1385" s="85">
        <v>100</v>
      </c>
      <c r="Z1385" s="88">
        <v>-88.06</v>
      </c>
      <c r="AA1385" s="85">
        <v>0</v>
      </c>
      <c r="AB1385" s="91">
        <v>0</v>
      </c>
      <c r="AC1385" s="86">
        <v>0</v>
      </c>
      <c r="AD1385" s="86">
        <v>0</v>
      </c>
      <c r="AE1385" s="86">
        <v>0</v>
      </c>
      <c r="AF1385" s="88">
        <v>21.454700472900001</v>
      </c>
      <c r="AG1385" s="85">
        <v>0</v>
      </c>
      <c r="AH1385" s="86">
        <v>3.4129999999999998E-3</v>
      </c>
      <c r="AI1385" s="88">
        <v>0</v>
      </c>
      <c r="AJ1385" s="150">
        <v>1</v>
      </c>
      <c r="AK1385" s="151">
        <v>0</v>
      </c>
    </row>
    <row r="1386" spans="1:37" x14ac:dyDescent="0.2">
      <c r="A1386" s="149" t="s">
        <v>3033</v>
      </c>
      <c r="B1386" s="66" t="s">
        <v>3034</v>
      </c>
      <c r="C1386" s="67">
        <v>58</v>
      </c>
      <c r="D1386" s="84" t="s">
        <v>349</v>
      </c>
      <c r="E1386" s="85">
        <v>91.938535918444202</v>
      </c>
      <c r="F1386" s="91">
        <v>91.922684446734095</v>
      </c>
      <c r="G1386" s="86">
        <v>33.611064327253601</v>
      </c>
      <c r="H1386" s="86">
        <v>33.611064327253601</v>
      </c>
      <c r="I1386" s="86">
        <v>5.84</v>
      </c>
      <c r="J1386" s="86">
        <v>3.39</v>
      </c>
      <c r="K1386" s="87">
        <v>0</v>
      </c>
      <c r="L1386" s="85">
        <v>0</v>
      </c>
      <c r="M1386" s="86">
        <v>2.1320463653075401E-2</v>
      </c>
      <c r="N1386" s="86">
        <v>96.538604601732303</v>
      </c>
      <c r="O1386" s="86">
        <v>73.791821561338296</v>
      </c>
      <c r="P1386" s="86">
        <v>0.106</v>
      </c>
      <c r="Q1386" s="88">
        <v>0.23119999999999999</v>
      </c>
      <c r="R1386" s="85">
        <v>3.9261876717707103E-2</v>
      </c>
      <c r="S1386" s="86">
        <v>0</v>
      </c>
      <c r="T1386" s="86">
        <v>1.17</v>
      </c>
      <c r="U1386" s="88">
        <v>2.7740075492633999E-2</v>
      </c>
      <c r="V1386" s="89">
        <v>4.91</v>
      </c>
      <c r="W1386" s="85">
        <v>68.594152656060302</v>
      </c>
      <c r="X1386" s="88"/>
      <c r="Y1386" s="85">
        <v>100</v>
      </c>
      <c r="Z1386" s="88">
        <v>-21.260000000000005</v>
      </c>
      <c r="AA1386" s="85">
        <v>0</v>
      </c>
      <c r="AB1386" s="91">
        <v>0.02</v>
      </c>
      <c r="AC1386" s="86">
        <v>0</v>
      </c>
      <c r="AD1386" s="86">
        <v>0</v>
      </c>
      <c r="AE1386" s="86">
        <v>0</v>
      </c>
      <c r="AF1386" s="88">
        <v>8.9152002333899993</v>
      </c>
      <c r="AG1386" s="85">
        <v>0</v>
      </c>
      <c r="AH1386" s="86">
        <v>1.8478999999999999E-2</v>
      </c>
      <c r="AI1386" s="88">
        <v>4.4549999967899998E-3</v>
      </c>
      <c r="AJ1386" s="150">
        <v>1</v>
      </c>
      <c r="AK1386" s="151">
        <v>0</v>
      </c>
    </row>
    <row r="1387" spans="1:37" x14ac:dyDescent="0.2">
      <c r="A1387" s="149" t="s">
        <v>3035</v>
      </c>
      <c r="B1387" s="66" t="s">
        <v>3036</v>
      </c>
      <c r="C1387" s="67">
        <v>58</v>
      </c>
      <c r="D1387" s="84" t="s">
        <v>349</v>
      </c>
      <c r="E1387" s="85">
        <v>97.766104120490795</v>
      </c>
      <c r="F1387" s="91">
        <v>97.766104120490795</v>
      </c>
      <c r="G1387" s="86">
        <v>43.885582645421401</v>
      </c>
      <c r="H1387" s="86">
        <v>43.885582645421401</v>
      </c>
      <c r="I1387" s="86">
        <v>0</v>
      </c>
      <c r="J1387" s="86">
        <v>0.02</v>
      </c>
      <c r="K1387" s="87">
        <v>0</v>
      </c>
      <c r="L1387" s="85">
        <v>0</v>
      </c>
      <c r="M1387" s="86">
        <v>0</v>
      </c>
      <c r="N1387" s="86">
        <v>93.807615941001302</v>
      </c>
      <c r="O1387" s="86">
        <v>84.3370461267384</v>
      </c>
      <c r="P1387" s="86">
        <v>1.7000000000000001E-2</v>
      </c>
      <c r="Q1387" s="88">
        <v>0.58169999999999999</v>
      </c>
      <c r="R1387" s="85">
        <v>0</v>
      </c>
      <c r="S1387" s="86">
        <v>0</v>
      </c>
      <c r="T1387" s="86">
        <v>1.17</v>
      </c>
      <c r="U1387" s="88">
        <v>0</v>
      </c>
      <c r="V1387" s="89">
        <v>4.99</v>
      </c>
      <c r="W1387" s="85">
        <v>61.276825426264097</v>
      </c>
      <c r="X1387" s="88">
        <v>59.266666666699997</v>
      </c>
      <c r="Y1387" s="85"/>
      <c r="Z1387" s="88"/>
      <c r="AA1387" s="85">
        <v>0</v>
      </c>
      <c r="AB1387" s="91">
        <v>0</v>
      </c>
      <c r="AC1387" s="86">
        <v>0</v>
      </c>
      <c r="AD1387" s="86">
        <v>0</v>
      </c>
      <c r="AE1387" s="86">
        <v>0</v>
      </c>
      <c r="AF1387" s="88">
        <v>0.11689999700000001</v>
      </c>
      <c r="AG1387" s="85">
        <v>0</v>
      </c>
      <c r="AH1387" s="86">
        <v>6.0000000000000002E-5</v>
      </c>
      <c r="AI1387" s="88">
        <v>0</v>
      </c>
      <c r="AJ1387" s="150">
        <v>1</v>
      </c>
      <c r="AK1387" s="151">
        <v>0</v>
      </c>
    </row>
    <row r="1388" spans="1:37" x14ac:dyDescent="0.2">
      <c r="A1388" s="149" t="s">
        <v>3037</v>
      </c>
      <c r="B1388" s="66" t="s">
        <v>3038</v>
      </c>
      <c r="C1388" s="67">
        <v>58</v>
      </c>
      <c r="D1388" s="84" t="s">
        <v>349</v>
      </c>
      <c r="E1388" s="85">
        <v>97.507007665021206</v>
      </c>
      <c r="F1388" s="91">
        <v>97.438791456850197</v>
      </c>
      <c r="G1388" s="86">
        <v>54.137623099248401</v>
      </c>
      <c r="H1388" s="86">
        <v>54.0694068910773</v>
      </c>
      <c r="I1388" s="86">
        <v>0.09</v>
      </c>
      <c r="J1388" s="86">
        <v>0.06</v>
      </c>
      <c r="K1388" s="87">
        <v>0</v>
      </c>
      <c r="L1388" s="85">
        <v>1.99999999634E-2</v>
      </c>
      <c r="M1388" s="86">
        <v>0</v>
      </c>
      <c r="N1388" s="86">
        <v>96.763421199654601</v>
      </c>
      <c r="O1388" s="86">
        <v>95.141770401106498</v>
      </c>
      <c r="P1388" s="86">
        <v>2E-3</v>
      </c>
      <c r="Q1388" s="88">
        <v>0.20669999999999999</v>
      </c>
      <c r="R1388" s="85">
        <v>0</v>
      </c>
      <c r="S1388" s="86">
        <v>0</v>
      </c>
      <c r="T1388" s="86">
        <v>0.85</v>
      </c>
      <c r="U1388" s="88">
        <v>0</v>
      </c>
      <c r="V1388" s="89">
        <v>5</v>
      </c>
      <c r="W1388" s="85">
        <v>59.533712922271803</v>
      </c>
      <c r="X1388" s="88">
        <v>61.433333333299998</v>
      </c>
      <c r="Y1388" s="85"/>
      <c r="Z1388" s="88">
        <v>-100</v>
      </c>
      <c r="AA1388" s="85">
        <v>0</v>
      </c>
      <c r="AB1388" s="91">
        <v>0</v>
      </c>
      <c r="AC1388" s="86">
        <v>0</v>
      </c>
      <c r="AD1388" s="86">
        <v>0</v>
      </c>
      <c r="AE1388" s="86">
        <v>0</v>
      </c>
      <c r="AF1388" s="88">
        <v>40.254600451199998</v>
      </c>
      <c r="AG1388" s="85">
        <v>0</v>
      </c>
      <c r="AH1388" s="86">
        <v>2.5300000000000002E-4</v>
      </c>
      <c r="AI1388" s="88">
        <v>0</v>
      </c>
      <c r="AJ1388" s="150">
        <v>1.01</v>
      </c>
      <c r="AK1388" s="151">
        <v>0</v>
      </c>
    </row>
    <row r="1389" spans="1:37" x14ac:dyDescent="0.2">
      <c r="A1389" s="149" t="s">
        <v>3039</v>
      </c>
      <c r="B1389" s="66" t="s">
        <v>3040</v>
      </c>
      <c r="C1389" s="67">
        <v>58</v>
      </c>
      <c r="D1389" s="84" t="s">
        <v>349</v>
      </c>
      <c r="E1389" s="85">
        <v>95.730635160563907</v>
      </c>
      <c r="F1389" s="91">
        <v>94.570749915167994</v>
      </c>
      <c r="G1389" s="86">
        <v>48.527007434370901</v>
      </c>
      <c r="H1389" s="86">
        <v>47.389744064328397</v>
      </c>
      <c r="I1389" s="86">
        <v>0.11</v>
      </c>
      <c r="J1389" s="86">
        <v>0.59</v>
      </c>
      <c r="K1389" s="87">
        <v>0</v>
      </c>
      <c r="L1389" s="85">
        <v>1.0000000003500001E-2</v>
      </c>
      <c r="M1389" s="86">
        <v>0</v>
      </c>
      <c r="N1389" s="86">
        <v>96.768493625878094</v>
      </c>
      <c r="O1389" s="86">
        <v>100</v>
      </c>
      <c r="P1389" s="86">
        <v>6.0000000000000001E-3</v>
      </c>
      <c r="Q1389" s="88">
        <v>0.50270000000000004</v>
      </c>
      <c r="R1389" s="85">
        <v>0</v>
      </c>
      <c r="S1389" s="86">
        <v>0</v>
      </c>
      <c r="T1389" s="86">
        <v>0.97</v>
      </c>
      <c r="U1389" s="88">
        <v>2.05653412304244E-3</v>
      </c>
      <c r="V1389" s="89">
        <v>4.97</v>
      </c>
      <c r="W1389" s="85">
        <v>63.051004949027799</v>
      </c>
      <c r="X1389" s="88"/>
      <c r="Y1389" s="85">
        <v>100</v>
      </c>
      <c r="Z1389" s="88">
        <v>-87.76</v>
      </c>
      <c r="AA1389" s="85">
        <v>0</v>
      </c>
      <c r="AB1389" s="91">
        <v>0</v>
      </c>
      <c r="AC1389" s="86">
        <v>0</v>
      </c>
      <c r="AD1389" s="86">
        <v>0</v>
      </c>
      <c r="AE1389" s="86">
        <v>0</v>
      </c>
      <c r="AF1389" s="88">
        <v>28.9206009014</v>
      </c>
      <c r="AG1389" s="85">
        <v>0</v>
      </c>
      <c r="AH1389" s="86">
        <v>2.7820000000000002E-3</v>
      </c>
      <c r="AI1389" s="88">
        <v>0</v>
      </c>
      <c r="AJ1389" s="150">
        <v>1.01</v>
      </c>
      <c r="AK1389" s="151">
        <v>0</v>
      </c>
    </row>
    <row r="1390" spans="1:37" x14ac:dyDescent="0.2">
      <c r="A1390" s="149" t="s">
        <v>3041</v>
      </c>
      <c r="B1390" s="66" t="s">
        <v>3042</v>
      </c>
      <c r="C1390" s="67">
        <v>58</v>
      </c>
      <c r="D1390" s="84" t="s">
        <v>349</v>
      </c>
      <c r="E1390" s="85">
        <v>96.602965457487997</v>
      </c>
      <c r="F1390" s="91">
        <v>96.542479279397099</v>
      </c>
      <c r="G1390" s="86">
        <v>50.604044400124202</v>
      </c>
      <c r="H1390" s="86">
        <v>50.548462506743398</v>
      </c>
      <c r="I1390" s="86">
        <v>0.9</v>
      </c>
      <c r="J1390" s="86">
        <v>0.52</v>
      </c>
      <c r="K1390" s="87">
        <v>0</v>
      </c>
      <c r="L1390" s="85">
        <v>9.9999999700999993E-3</v>
      </c>
      <c r="M1390" s="86">
        <v>0</v>
      </c>
      <c r="N1390" s="86">
        <v>96.345036668191</v>
      </c>
      <c r="O1390" s="86">
        <v>100</v>
      </c>
      <c r="P1390" s="86">
        <v>1E-3</v>
      </c>
      <c r="Q1390" s="88">
        <v>0.67210000000000003</v>
      </c>
      <c r="R1390" s="85">
        <v>0</v>
      </c>
      <c r="S1390" s="86">
        <v>0</v>
      </c>
      <c r="T1390" s="86">
        <v>1.1000000000000001</v>
      </c>
      <c r="U1390" s="88">
        <v>0</v>
      </c>
      <c r="V1390" s="89">
        <v>4.9000000000000004</v>
      </c>
      <c r="W1390" s="85">
        <v>60.9666331797577</v>
      </c>
      <c r="X1390" s="88">
        <v>59.866666666699999</v>
      </c>
      <c r="Y1390" s="85"/>
      <c r="Z1390" s="88">
        <v>-72.680000000000007</v>
      </c>
      <c r="AA1390" s="85">
        <v>0</v>
      </c>
      <c r="AB1390" s="91">
        <v>0</v>
      </c>
      <c r="AC1390" s="86">
        <v>0</v>
      </c>
      <c r="AD1390" s="86">
        <v>0</v>
      </c>
      <c r="AE1390" s="86">
        <v>0</v>
      </c>
      <c r="AF1390" s="88">
        <v>0.74169999139300002</v>
      </c>
      <c r="AG1390" s="85">
        <v>0</v>
      </c>
      <c r="AH1390" s="86">
        <v>1.7229999999999999E-3</v>
      </c>
      <c r="AI1390" s="88">
        <v>0</v>
      </c>
      <c r="AJ1390" s="150">
        <v>1.1299999999999999</v>
      </c>
      <c r="AK1390" s="151">
        <v>0</v>
      </c>
    </row>
    <row r="1391" spans="1:37" x14ac:dyDescent="0.2">
      <c r="A1391" s="149" t="s">
        <v>3043</v>
      </c>
      <c r="B1391" s="66" t="s">
        <v>3044</v>
      </c>
      <c r="C1391" s="67">
        <v>58</v>
      </c>
      <c r="D1391" s="84" t="s">
        <v>349</v>
      </c>
      <c r="E1391" s="85">
        <v>83.136984326406207</v>
      </c>
      <c r="F1391" s="91">
        <v>79.560480299878506</v>
      </c>
      <c r="G1391" s="86">
        <v>37.122319939035698</v>
      </c>
      <c r="H1391" s="86">
        <v>33.671451815541801</v>
      </c>
      <c r="I1391" s="86">
        <v>0.61</v>
      </c>
      <c r="J1391" s="86">
        <v>0.33</v>
      </c>
      <c r="K1391" s="87">
        <v>0</v>
      </c>
      <c r="L1391" s="85">
        <v>1.0000000007299999E-2</v>
      </c>
      <c r="M1391" s="86">
        <v>8.5553640589072097E-2</v>
      </c>
      <c r="N1391" s="86">
        <v>97.326871769755201</v>
      </c>
      <c r="O1391" s="86">
        <v>100</v>
      </c>
      <c r="P1391" s="86">
        <v>8.0000000000000002E-3</v>
      </c>
      <c r="Q1391" s="88">
        <v>0.21740000000000001</v>
      </c>
      <c r="R1391" s="85">
        <v>3.3112582781456998E-2</v>
      </c>
      <c r="S1391" s="86">
        <v>0</v>
      </c>
      <c r="T1391" s="86">
        <v>0.93</v>
      </c>
      <c r="U1391" s="88">
        <v>1.5447037258253899E-2</v>
      </c>
      <c r="V1391" s="89">
        <v>4.99</v>
      </c>
      <c r="W1391" s="85">
        <v>63.837070232000499</v>
      </c>
      <c r="X1391" s="88"/>
      <c r="Y1391" s="85"/>
      <c r="Z1391" s="88">
        <v>-91.8</v>
      </c>
      <c r="AA1391" s="85">
        <v>0</v>
      </c>
      <c r="AB1391" s="91">
        <v>0.01</v>
      </c>
      <c r="AC1391" s="86">
        <v>0</v>
      </c>
      <c r="AD1391" s="86">
        <v>0</v>
      </c>
      <c r="AE1391" s="86">
        <v>0</v>
      </c>
      <c r="AF1391" s="88">
        <v>6.4138999032299999</v>
      </c>
      <c r="AG1391" s="85">
        <v>0</v>
      </c>
      <c r="AH1391" s="86">
        <v>1.5610000000000001E-3</v>
      </c>
      <c r="AI1391" s="88">
        <v>0</v>
      </c>
      <c r="AJ1391" s="150">
        <v>1.1200000000000001</v>
      </c>
      <c r="AK1391" s="151">
        <v>0</v>
      </c>
    </row>
    <row r="1392" spans="1:37" x14ac:dyDescent="0.2">
      <c r="A1392" s="149" t="s">
        <v>1588</v>
      </c>
      <c r="B1392" s="66" t="s">
        <v>3045</v>
      </c>
      <c r="C1392" s="67">
        <v>58</v>
      </c>
      <c r="D1392" s="84" t="s">
        <v>349</v>
      </c>
      <c r="E1392" s="85">
        <v>98.110149325792307</v>
      </c>
      <c r="F1392" s="91">
        <v>98.108425009483696</v>
      </c>
      <c r="G1392" s="86">
        <v>39.567886333068898</v>
      </c>
      <c r="H1392" s="86">
        <v>39.566162016760401</v>
      </c>
      <c r="I1392" s="86">
        <v>4.45</v>
      </c>
      <c r="J1392" s="86">
        <v>2.4300000000000002</v>
      </c>
      <c r="K1392" s="87">
        <v>0</v>
      </c>
      <c r="L1392" s="85">
        <v>0</v>
      </c>
      <c r="M1392" s="86">
        <v>0</v>
      </c>
      <c r="N1392" s="86">
        <v>96.876364080805999</v>
      </c>
      <c r="O1392" s="86">
        <v>100</v>
      </c>
      <c r="P1392" s="86">
        <v>1.6E-2</v>
      </c>
      <c r="Q1392" s="88">
        <v>1.1495</v>
      </c>
      <c r="R1392" s="85">
        <v>0</v>
      </c>
      <c r="S1392" s="86">
        <v>0</v>
      </c>
      <c r="T1392" s="86">
        <v>1.54</v>
      </c>
      <c r="U1392" s="88">
        <v>3.44863261716729E-3</v>
      </c>
      <c r="V1392" s="89">
        <v>4.93</v>
      </c>
      <c r="W1392" s="85">
        <v>71.4762513259287</v>
      </c>
      <c r="X1392" s="88">
        <v>78.933333333299998</v>
      </c>
      <c r="Y1392" s="85"/>
      <c r="Z1392" s="88">
        <v>100</v>
      </c>
      <c r="AA1392" s="85">
        <v>0</v>
      </c>
      <c r="AB1392" s="91">
        <v>0</v>
      </c>
      <c r="AC1392" s="86">
        <v>0</v>
      </c>
      <c r="AD1392" s="86">
        <v>0</v>
      </c>
      <c r="AE1392" s="86">
        <v>0</v>
      </c>
      <c r="AF1392" s="88">
        <v>1.3447999963899999</v>
      </c>
      <c r="AG1392" s="85">
        <v>0</v>
      </c>
      <c r="AH1392" s="86">
        <v>8.3490000000000005E-3</v>
      </c>
      <c r="AI1392" s="88">
        <v>0</v>
      </c>
      <c r="AJ1392" s="150">
        <v>1.1599999999999999</v>
      </c>
      <c r="AK1392" s="151">
        <v>0</v>
      </c>
    </row>
    <row r="1393" spans="1:37" x14ac:dyDescent="0.2">
      <c r="A1393" s="149" t="s">
        <v>3046</v>
      </c>
      <c r="B1393" s="66" t="s">
        <v>3047</v>
      </c>
      <c r="C1393" s="67">
        <v>58</v>
      </c>
      <c r="D1393" s="84" t="s">
        <v>349</v>
      </c>
      <c r="E1393" s="85">
        <v>91.820747599131906</v>
      </c>
      <c r="F1393" s="91">
        <v>91.817953184235805</v>
      </c>
      <c r="G1393" s="86">
        <v>47.217228499306103</v>
      </c>
      <c r="H1393" s="86">
        <v>47.217228499306103</v>
      </c>
      <c r="I1393" s="86">
        <v>3.92</v>
      </c>
      <c r="J1393" s="86">
        <v>4.01</v>
      </c>
      <c r="K1393" s="87">
        <v>0</v>
      </c>
      <c r="L1393" s="85">
        <v>5.0000000022000002E-2</v>
      </c>
      <c r="M1393" s="86">
        <v>2.3747926145374999E-2</v>
      </c>
      <c r="N1393" s="86">
        <v>94.872079191951798</v>
      </c>
      <c r="O1393" s="86">
        <v>100</v>
      </c>
      <c r="P1393" s="86">
        <v>2.1000000000000001E-2</v>
      </c>
      <c r="Q1393" s="88">
        <v>0.32079999999999997</v>
      </c>
      <c r="R1393" s="85">
        <v>6.7877142372306104E-2</v>
      </c>
      <c r="S1393" s="86">
        <v>0.1</v>
      </c>
      <c r="T1393" s="86">
        <v>0.84</v>
      </c>
      <c r="U1393" s="88">
        <v>1.7697961008597499E-2</v>
      </c>
      <c r="V1393" s="89">
        <v>4.8</v>
      </c>
      <c r="W1393" s="85">
        <v>60.658728874514502</v>
      </c>
      <c r="X1393" s="88">
        <v>52.633333333300001</v>
      </c>
      <c r="Y1393" s="85"/>
      <c r="Z1393" s="88">
        <v>95.56</v>
      </c>
      <c r="AA1393" s="85">
        <v>0</v>
      </c>
      <c r="AB1393" s="91">
        <v>0</v>
      </c>
      <c r="AC1393" s="86">
        <v>0</v>
      </c>
      <c r="AD1393" s="86">
        <v>0</v>
      </c>
      <c r="AE1393" s="86">
        <v>0.01</v>
      </c>
      <c r="AF1393" s="88">
        <v>26.445600521300001</v>
      </c>
      <c r="AG1393" s="85">
        <v>0</v>
      </c>
      <c r="AH1393" s="86">
        <v>2.2117000000000001E-2</v>
      </c>
      <c r="AI1393" s="88">
        <v>4.1128000017200003E-2</v>
      </c>
      <c r="AJ1393" s="150">
        <v>1.1499999999999999</v>
      </c>
      <c r="AK1393" s="151">
        <v>0</v>
      </c>
    </row>
    <row r="1394" spans="1:37" x14ac:dyDescent="0.2">
      <c r="A1394" s="149" t="s">
        <v>3048</v>
      </c>
      <c r="B1394" s="66" t="s">
        <v>3049</v>
      </c>
      <c r="C1394" s="67">
        <v>83</v>
      </c>
      <c r="D1394" s="84" t="s">
        <v>349</v>
      </c>
      <c r="E1394" s="85">
        <v>85.044773116007605</v>
      </c>
      <c r="F1394" s="91">
        <v>85.024650367240199</v>
      </c>
      <c r="G1394" s="86">
        <v>47.071133916892997</v>
      </c>
      <c r="H1394" s="86">
        <v>47.067109367139601</v>
      </c>
      <c r="I1394" s="86">
        <v>15.61</v>
      </c>
      <c r="J1394" s="86">
        <v>14.78</v>
      </c>
      <c r="K1394" s="87">
        <v>0</v>
      </c>
      <c r="L1394" s="85">
        <v>3.5099999967</v>
      </c>
      <c r="M1394" s="86">
        <v>0</v>
      </c>
      <c r="N1394" s="86">
        <v>80.957124560369195</v>
      </c>
      <c r="O1394" s="86">
        <v>100</v>
      </c>
      <c r="P1394" s="86">
        <v>0.16800000000000001</v>
      </c>
      <c r="Q1394" s="88">
        <v>0.98380000000000001</v>
      </c>
      <c r="R1394" s="85">
        <v>0</v>
      </c>
      <c r="S1394" s="86">
        <v>0.6</v>
      </c>
      <c r="T1394" s="86">
        <v>1.18</v>
      </c>
      <c r="U1394" s="88">
        <v>1.0866284334440099</v>
      </c>
      <c r="V1394" s="89">
        <v>4.51</v>
      </c>
      <c r="W1394" s="85">
        <v>63.595875266382102</v>
      </c>
      <c r="X1394" s="88">
        <v>50.6</v>
      </c>
      <c r="Y1394" s="85">
        <v>-100</v>
      </c>
      <c r="Z1394" s="88"/>
      <c r="AA1394" s="85">
        <v>0.01</v>
      </c>
      <c r="AB1394" s="91">
        <v>0.09</v>
      </c>
      <c r="AC1394" s="86">
        <v>0</v>
      </c>
      <c r="AD1394" s="86">
        <v>0</v>
      </c>
      <c r="AE1394" s="86">
        <v>0</v>
      </c>
      <c r="AF1394" s="88">
        <v>0</v>
      </c>
      <c r="AG1394" s="85">
        <v>0</v>
      </c>
      <c r="AH1394" s="86">
        <v>4.3791999999999998E-2</v>
      </c>
      <c r="AI1394" s="88">
        <v>3.0845999997600002E-2</v>
      </c>
      <c r="AJ1394" s="150">
        <v>1.39</v>
      </c>
      <c r="AK1394" s="151">
        <v>0</v>
      </c>
    </row>
    <row r="1395" spans="1:37" x14ac:dyDescent="0.2">
      <c r="A1395" s="149" t="s">
        <v>3050</v>
      </c>
      <c r="B1395" s="66" t="s">
        <v>3051</v>
      </c>
      <c r="C1395" s="67">
        <v>83</v>
      </c>
      <c r="D1395" s="84" t="s">
        <v>349</v>
      </c>
      <c r="E1395" s="85">
        <v>86.234089753322095</v>
      </c>
      <c r="F1395" s="91">
        <v>86.133856120516199</v>
      </c>
      <c r="G1395" s="86">
        <v>39.251048399578401</v>
      </c>
      <c r="H1395" s="86">
        <v>39.210512739252501</v>
      </c>
      <c r="I1395" s="86">
        <v>31.78</v>
      </c>
      <c r="J1395" s="86">
        <v>25.49</v>
      </c>
      <c r="K1395" s="87">
        <v>0</v>
      </c>
      <c r="L1395" s="85">
        <v>1.24000000035</v>
      </c>
      <c r="M1395" s="86">
        <v>0.53274364927143403</v>
      </c>
      <c r="N1395" s="86">
        <v>87.715626635014104</v>
      </c>
      <c r="O1395" s="86">
        <v>100</v>
      </c>
      <c r="P1395" s="86">
        <v>0.214</v>
      </c>
      <c r="Q1395" s="88">
        <v>0.98270000000000002</v>
      </c>
      <c r="R1395" s="85">
        <v>3.5609365263064199E-2</v>
      </c>
      <c r="S1395" s="86">
        <v>0.3</v>
      </c>
      <c r="T1395" s="86">
        <v>1.92</v>
      </c>
      <c r="U1395" s="88">
        <v>1.0119174841358201</v>
      </c>
      <c r="V1395" s="89">
        <v>4.71</v>
      </c>
      <c r="W1395" s="85">
        <v>61.8467691794038</v>
      </c>
      <c r="X1395" s="88"/>
      <c r="Y1395" s="85">
        <v>99.66</v>
      </c>
      <c r="Z1395" s="88">
        <v>100</v>
      </c>
      <c r="AA1395" s="85">
        <v>0.04</v>
      </c>
      <c r="AB1395" s="91">
        <v>0.05</v>
      </c>
      <c r="AC1395" s="86">
        <v>0.02</v>
      </c>
      <c r="AD1395" s="86">
        <v>0.02</v>
      </c>
      <c r="AE1395" s="86">
        <v>0.01</v>
      </c>
      <c r="AF1395" s="88">
        <v>0</v>
      </c>
      <c r="AG1395" s="85">
        <v>0</v>
      </c>
      <c r="AH1395" s="86">
        <v>0.19176299999999999</v>
      </c>
      <c r="AI1395" s="88">
        <v>5.14100000221E-2</v>
      </c>
      <c r="AJ1395" s="150">
        <v>1.29</v>
      </c>
      <c r="AK1395" s="151">
        <v>0</v>
      </c>
    </row>
    <row r="1396" spans="1:37" x14ac:dyDescent="0.2">
      <c r="A1396" s="149" t="s">
        <v>3052</v>
      </c>
      <c r="B1396" s="66" t="s">
        <v>3053</v>
      </c>
      <c r="C1396" s="67">
        <v>83</v>
      </c>
      <c r="D1396" s="84" t="s">
        <v>349</v>
      </c>
      <c r="E1396" s="85">
        <v>69.798595499107705</v>
      </c>
      <c r="F1396" s="91">
        <v>69.795119011750501</v>
      </c>
      <c r="G1396" s="86">
        <v>51.812408742206898</v>
      </c>
      <c r="H1396" s="86">
        <v>51.808932254849701</v>
      </c>
      <c r="I1396" s="86">
        <v>16.25</v>
      </c>
      <c r="J1396" s="86">
        <v>21.2</v>
      </c>
      <c r="K1396" s="87">
        <v>0</v>
      </c>
      <c r="L1396" s="85">
        <v>3.4399999990299999</v>
      </c>
      <c r="M1396" s="86">
        <v>0</v>
      </c>
      <c r="N1396" s="86">
        <v>60.885224149369698</v>
      </c>
      <c r="O1396" s="86">
        <v>100</v>
      </c>
      <c r="P1396" s="86">
        <v>0.47899999999999998</v>
      </c>
      <c r="Q1396" s="88">
        <v>0.79830000000000001</v>
      </c>
      <c r="R1396" s="85">
        <v>0</v>
      </c>
      <c r="S1396" s="86">
        <v>1.2</v>
      </c>
      <c r="T1396" s="86">
        <v>1.03</v>
      </c>
      <c r="U1396" s="88">
        <v>0.51336129974274003</v>
      </c>
      <c r="V1396" s="89">
        <v>4.05</v>
      </c>
      <c r="W1396" s="85">
        <v>45.386080856473299</v>
      </c>
      <c r="X1396" s="88">
        <v>43.066666666700002</v>
      </c>
      <c r="Y1396" s="85">
        <v>100</v>
      </c>
      <c r="Z1396" s="88"/>
      <c r="AA1396" s="85">
        <v>0.06</v>
      </c>
      <c r="AB1396" s="91">
        <v>0.06</v>
      </c>
      <c r="AC1396" s="86">
        <v>0.02</v>
      </c>
      <c r="AD1396" s="86">
        <v>0.02</v>
      </c>
      <c r="AE1396" s="86">
        <v>0</v>
      </c>
      <c r="AF1396" s="88">
        <v>0</v>
      </c>
      <c r="AG1396" s="85">
        <v>0</v>
      </c>
      <c r="AH1396" s="86">
        <v>9.0756000000000003E-2</v>
      </c>
      <c r="AI1396" s="88">
        <v>2.05639999616E-2</v>
      </c>
      <c r="AJ1396" s="150">
        <v>1.63</v>
      </c>
      <c r="AK1396" s="151">
        <v>0</v>
      </c>
    </row>
    <row r="1397" spans="1:37" x14ac:dyDescent="0.2">
      <c r="A1397" s="149" t="s">
        <v>3054</v>
      </c>
      <c r="B1397" s="66" t="s">
        <v>3055</v>
      </c>
      <c r="C1397" s="67">
        <v>83</v>
      </c>
      <c r="D1397" s="84" t="s">
        <v>349</v>
      </c>
      <c r="E1397" s="85">
        <v>78.4221224296857</v>
      </c>
      <c r="F1397" s="91">
        <v>78.4221224296857</v>
      </c>
      <c r="G1397" s="86">
        <v>62.547861025762202</v>
      </c>
      <c r="H1397" s="86">
        <v>62.547861025762202</v>
      </c>
      <c r="I1397" s="86">
        <v>15.08</v>
      </c>
      <c r="J1397" s="86">
        <v>17.43</v>
      </c>
      <c r="K1397" s="87">
        <v>0</v>
      </c>
      <c r="L1397" s="85">
        <v>3.52000000565</v>
      </c>
      <c r="M1397" s="86">
        <v>0</v>
      </c>
      <c r="N1397" s="86">
        <v>73.392658509454904</v>
      </c>
      <c r="O1397" s="86">
        <v>100</v>
      </c>
      <c r="P1397" s="86">
        <v>0.20200000000000001</v>
      </c>
      <c r="Q1397" s="88">
        <v>0.68279999999999996</v>
      </c>
      <c r="R1397" s="85">
        <v>0</v>
      </c>
      <c r="S1397" s="86">
        <v>1.1000000000000001</v>
      </c>
      <c r="T1397" s="86">
        <v>1.01</v>
      </c>
      <c r="U1397" s="88">
        <v>1.2148428267549001</v>
      </c>
      <c r="V1397" s="89">
        <v>4.53</v>
      </c>
      <c r="W1397" s="85">
        <v>41.435758643883098</v>
      </c>
      <c r="X1397" s="88">
        <v>41.633333333300001</v>
      </c>
      <c r="Y1397" s="85">
        <v>100</v>
      </c>
      <c r="Z1397" s="88"/>
      <c r="AA1397" s="85">
        <v>0</v>
      </c>
      <c r="AB1397" s="91">
        <v>0</v>
      </c>
      <c r="AC1397" s="86">
        <v>0</v>
      </c>
      <c r="AD1397" s="86">
        <v>0</v>
      </c>
      <c r="AE1397" s="86">
        <v>0</v>
      </c>
      <c r="AF1397" s="88">
        <v>0</v>
      </c>
      <c r="AG1397" s="85">
        <v>0</v>
      </c>
      <c r="AH1397" s="86">
        <v>8.6671999999999999E-2</v>
      </c>
      <c r="AI1397" s="88">
        <v>3.08460000309E-2</v>
      </c>
      <c r="AJ1397" s="150">
        <v>1.51</v>
      </c>
      <c r="AK1397" s="151">
        <v>0</v>
      </c>
    </row>
    <row r="1398" spans="1:37" x14ac:dyDescent="0.2">
      <c r="A1398" s="149" t="s">
        <v>3056</v>
      </c>
      <c r="B1398" s="66" t="s">
        <v>3057</v>
      </c>
      <c r="C1398" s="67">
        <v>83</v>
      </c>
      <c r="D1398" s="84" t="s">
        <v>349</v>
      </c>
      <c r="E1398" s="85">
        <v>61.292539002505897</v>
      </c>
      <c r="F1398" s="91">
        <v>61.1914962412093</v>
      </c>
      <c r="G1398" s="86">
        <v>44.697275887155399</v>
      </c>
      <c r="H1398" s="86">
        <v>44.612399967666299</v>
      </c>
      <c r="I1398" s="86">
        <v>94.29</v>
      </c>
      <c r="J1398" s="86">
        <v>215</v>
      </c>
      <c r="K1398" s="87">
        <v>1.12E-2</v>
      </c>
      <c r="L1398" s="85">
        <v>3.23999999692</v>
      </c>
      <c r="M1398" s="86">
        <v>3.2020090073520699E-3</v>
      </c>
      <c r="N1398" s="86">
        <v>60.723334107781</v>
      </c>
      <c r="O1398" s="86">
        <v>100</v>
      </c>
      <c r="P1398" s="86">
        <v>2.8610000000000002</v>
      </c>
      <c r="Q1398" s="88">
        <v>0.42659999999999998</v>
      </c>
      <c r="R1398" s="85">
        <v>0.20288090890647201</v>
      </c>
      <c r="S1398" s="86">
        <v>1.4</v>
      </c>
      <c r="T1398" s="86">
        <v>1.57</v>
      </c>
      <c r="U1398" s="88">
        <v>1.9834694042518799</v>
      </c>
      <c r="V1398" s="89">
        <v>4.67</v>
      </c>
      <c r="W1398" s="85">
        <v>39.565844152313801</v>
      </c>
      <c r="X1398" s="88">
        <v>35.299999999999997</v>
      </c>
      <c r="Y1398" s="85">
        <v>-67.97999999999999</v>
      </c>
      <c r="Z1398" s="88"/>
      <c r="AA1398" s="85">
        <v>7.0000000000000007E-2</v>
      </c>
      <c r="AB1398" s="91">
        <v>7.0000000000000007E-2</v>
      </c>
      <c r="AC1398" s="86">
        <v>0.03</v>
      </c>
      <c r="AD1398" s="86">
        <v>0.03</v>
      </c>
      <c r="AE1398" s="86">
        <v>0.04</v>
      </c>
      <c r="AF1398" s="88">
        <v>0</v>
      </c>
      <c r="AG1398" s="85">
        <v>0</v>
      </c>
      <c r="AH1398" s="86">
        <v>1.01115</v>
      </c>
      <c r="AI1398" s="88">
        <v>0.23648599964100001</v>
      </c>
      <c r="AJ1398" s="150">
        <v>1.54</v>
      </c>
      <c r="AK1398" s="151">
        <v>0</v>
      </c>
    </row>
    <row r="1399" spans="1:37" x14ac:dyDescent="0.2">
      <c r="A1399" s="149" t="s">
        <v>3058</v>
      </c>
      <c r="B1399" s="66" t="s">
        <v>3059</v>
      </c>
      <c r="C1399" s="67">
        <v>83</v>
      </c>
      <c r="D1399" s="84" t="s">
        <v>349</v>
      </c>
      <c r="E1399" s="85">
        <v>79.539177906229895</v>
      </c>
      <c r="F1399" s="91">
        <v>79.493416827231897</v>
      </c>
      <c r="G1399" s="86">
        <v>63.339755940911999</v>
      </c>
      <c r="H1399" s="86">
        <v>63.297206165703301</v>
      </c>
      <c r="I1399" s="86">
        <v>23.47</v>
      </c>
      <c r="J1399" s="86">
        <v>25.9</v>
      </c>
      <c r="K1399" s="87">
        <v>0</v>
      </c>
      <c r="L1399" s="85">
        <v>3.0599999981499999</v>
      </c>
      <c r="M1399" s="86">
        <v>0</v>
      </c>
      <c r="N1399" s="86">
        <v>73.523666043077299</v>
      </c>
      <c r="O1399" s="86">
        <v>100</v>
      </c>
      <c r="P1399" s="86">
        <v>0.36399999999999999</v>
      </c>
      <c r="Q1399" s="88">
        <v>0.54410000000000003</v>
      </c>
      <c r="R1399" s="85">
        <v>0</v>
      </c>
      <c r="S1399" s="86">
        <v>1</v>
      </c>
      <c r="T1399" s="86">
        <v>0.98</v>
      </c>
      <c r="U1399" s="88">
        <v>1.1576750160565199</v>
      </c>
      <c r="V1399" s="89">
        <v>4.49</v>
      </c>
      <c r="W1399" s="85">
        <v>43.869763124371502</v>
      </c>
      <c r="X1399" s="88">
        <v>42.833333333299997</v>
      </c>
      <c r="Y1399" s="85"/>
      <c r="Z1399" s="88"/>
      <c r="AA1399" s="85">
        <v>0.02</v>
      </c>
      <c r="AB1399" s="91">
        <v>0.09</v>
      </c>
      <c r="AC1399" s="86">
        <v>0</v>
      </c>
      <c r="AD1399" s="86">
        <v>0.06</v>
      </c>
      <c r="AE1399" s="86">
        <v>0</v>
      </c>
      <c r="AF1399" s="88">
        <v>0</v>
      </c>
      <c r="AG1399" s="85">
        <v>0</v>
      </c>
      <c r="AH1399" s="86">
        <v>0.13877100000000001</v>
      </c>
      <c r="AI1399" s="88">
        <v>3.08459999963E-2</v>
      </c>
      <c r="AJ1399" s="150">
        <v>1.5</v>
      </c>
      <c r="AK1399" s="151">
        <v>0</v>
      </c>
    </row>
    <row r="1400" spans="1:37" x14ac:dyDescent="0.2">
      <c r="A1400" s="149" t="s">
        <v>3060</v>
      </c>
      <c r="B1400" s="66" t="s">
        <v>3061</v>
      </c>
      <c r="C1400" s="67">
        <v>83</v>
      </c>
      <c r="D1400" s="84" t="s">
        <v>349</v>
      </c>
      <c r="E1400" s="85">
        <v>80.718870814793206</v>
      </c>
      <c r="F1400" s="91">
        <v>80.691516521992895</v>
      </c>
      <c r="G1400" s="86">
        <v>67.217703698300397</v>
      </c>
      <c r="H1400" s="86">
        <v>67.201291122620205</v>
      </c>
      <c r="I1400" s="86">
        <v>20.93</v>
      </c>
      <c r="J1400" s="86">
        <v>25.55</v>
      </c>
      <c r="K1400" s="87">
        <v>0</v>
      </c>
      <c r="L1400" s="85">
        <v>6.0200000018399997</v>
      </c>
      <c r="M1400" s="86">
        <v>0</v>
      </c>
      <c r="N1400" s="86">
        <v>73.298227104018693</v>
      </c>
      <c r="O1400" s="86">
        <v>100</v>
      </c>
      <c r="P1400" s="86">
        <v>0.308</v>
      </c>
      <c r="Q1400" s="88">
        <v>0.70920000000000005</v>
      </c>
      <c r="R1400" s="85">
        <v>0</v>
      </c>
      <c r="S1400" s="86">
        <v>1</v>
      </c>
      <c r="T1400" s="86">
        <v>0.99</v>
      </c>
      <c r="U1400" s="88">
        <v>0.78415639361003697</v>
      </c>
      <c r="V1400" s="89">
        <v>4.46</v>
      </c>
      <c r="W1400" s="85">
        <v>45.622035351159603</v>
      </c>
      <c r="X1400" s="88">
        <v>35.333333333299997</v>
      </c>
      <c r="Y1400" s="85">
        <v>92.06</v>
      </c>
      <c r="Z1400" s="88"/>
      <c r="AA1400" s="85">
        <v>0.19</v>
      </c>
      <c r="AB1400" s="91">
        <v>0.19</v>
      </c>
      <c r="AC1400" s="86">
        <v>0.12</v>
      </c>
      <c r="AD1400" s="86">
        <v>0.12</v>
      </c>
      <c r="AE1400" s="86">
        <v>0</v>
      </c>
      <c r="AF1400" s="88">
        <v>0</v>
      </c>
      <c r="AG1400" s="85">
        <v>0</v>
      </c>
      <c r="AH1400" s="86">
        <v>0.118157</v>
      </c>
      <c r="AI1400" s="88">
        <v>1.0282000005399999E-2</v>
      </c>
      <c r="AJ1400" s="150">
        <v>1.51</v>
      </c>
      <c r="AK1400" s="151">
        <v>0</v>
      </c>
    </row>
    <row r="1401" spans="1:37" x14ac:dyDescent="0.2">
      <c r="A1401" s="149" t="s">
        <v>3062</v>
      </c>
      <c r="B1401" s="66" t="s">
        <v>3063</v>
      </c>
      <c r="C1401" s="67">
        <v>83</v>
      </c>
      <c r="D1401" s="84" t="s">
        <v>349</v>
      </c>
      <c r="E1401" s="85">
        <v>70.266368144629695</v>
      </c>
      <c r="F1401" s="91">
        <v>70.213359558633798</v>
      </c>
      <c r="G1401" s="86">
        <v>61.0177648511226</v>
      </c>
      <c r="H1401" s="86">
        <v>60.995445446492703</v>
      </c>
      <c r="I1401" s="86">
        <v>37.65</v>
      </c>
      <c r="J1401" s="86">
        <v>72.760000000000005</v>
      </c>
      <c r="K1401" s="87">
        <v>0</v>
      </c>
      <c r="L1401" s="85">
        <v>4.5599999981100003</v>
      </c>
      <c r="M1401" s="86">
        <v>0</v>
      </c>
      <c r="N1401" s="86">
        <v>65.272660007399196</v>
      </c>
      <c r="O1401" s="86">
        <v>100</v>
      </c>
      <c r="P1401" s="86">
        <v>2.048</v>
      </c>
      <c r="Q1401" s="88">
        <v>0.46500000000000002</v>
      </c>
      <c r="R1401" s="85">
        <v>0</v>
      </c>
      <c r="S1401" s="86">
        <v>1.1000000000000001</v>
      </c>
      <c r="T1401" s="86">
        <v>1.1299999999999999</v>
      </c>
      <c r="U1401" s="88">
        <v>1.5749129891960101</v>
      </c>
      <c r="V1401" s="89">
        <v>4.5</v>
      </c>
      <c r="W1401" s="85">
        <v>37.872645214950801</v>
      </c>
      <c r="X1401" s="88">
        <v>35.700000000000003</v>
      </c>
      <c r="Y1401" s="85">
        <v>-99.84</v>
      </c>
      <c r="Z1401" s="88"/>
      <c r="AA1401" s="85">
        <v>0.19</v>
      </c>
      <c r="AB1401" s="91">
        <v>0.18</v>
      </c>
      <c r="AC1401" s="86">
        <v>0.04</v>
      </c>
      <c r="AD1401" s="86">
        <v>0.03</v>
      </c>
      <c r="AE1401" s="86">
        <v>0</v>
      </c>
      <c r="AF1401" s="88">
        <v>6.7741999598099998</v>
      </c>
      <c r="AG1401" s="85">
        <v>0</v>
      </c>
      <c r="AH1401" s="86">
        <v>0.44615300000000002</v>
      </c>
      <c r="AI1401" s="88">
        <v>0.16759499992900001</v>
      </c>
      <c r="AJ1401" s="150">
        <v>1.52</v>
      </c>
      <c r="AK1401" s="151">
        <v>0</v>
      </c>
    </row>
    <row r="1402" spans="1:37" x14ac:dyDescent="0.2">
      <c r="A1402" s="149" t="s">
        <v>3064</v>
      </c>
      <c r="B1402" s="66" t="s">
        <v>3065</v>
      </c>
      <c r="C1402" s="67">
        <v>58</v>
      </c>
      <c r="D1402" s="84" t="s">
        <v>349</v>
      </c>
      <c r="E1402" s="85">
        <v>99.601662252653796</v>
      </c>
      <c r="F1402" s="91">
        <v>99.601662252653796</v>
      </c>
      <c r="G1402" s="86">
        <v>44.938957431690497</v>
      </c>
      <c r="H1402" s="86">
        <v>44.938957431690497</v>
      </c>
      <c r="I1402" s="86">
        <v>0.11</v>
      </c>
      <c r="J1402" s="86">
        <v>0.06</v>
      </c>
      <c r="K1402" s="87">
        <v>0</v>
      </c>
      <c r="L1402" s="85">
        <v>0</v>
      </c>
      <c r="M1402" s="86">
        <v>0</v>
      </c>
      <c r="N1402" s="86">
        <v>96.214558725085794</v>
      </c>
      <c r="O1402" s="86">
        <v>92.902806371221104</v>
      </c>
      <c r="P1402" s="86">
        <v>4.0000000000000001E-3</v>
      </c>
      <c r="Q1402" s="88">
        <v>7.1800000000000003E-2</v>
      </c>
      <c r="R1402" s="85">
        <v>0</v>
      </c>
      <c r="S1402" s="86">
        <v>0</v>
      </c>
      <c r="T1402" s="86">
        <v>0.42</v>
      </c>
      <c r="U1402" s="88">
        <v>0</v>
      </c>
      <c r="V1402" s="89">
        <v>4.97</v>
      </c>
      <c r="W1402" s="85">
        <v>67.413125590975</v>
      </c>
      <c r="X1402" s="88">
        <v>66.966666666699993</v>
      </c>
      <c r="Y1402" s="85">
        <v>100</v>
      </c>
      <c r="Z1402" s="88"/>
      <c r="AA1402" s="85">
        <v>0</v>
      </c>
      <c r="AB1402" s="91">
        <v>0</v>
      </c>
      <c r="AC1402" s="86">
        <v>0</v>
      </c>
      <c r="AD1402" s="86">
        <v>0</v>
      </c>
      <c r="AE1402" s="86">
        <v>0</v>
      </c>
      <c r="AF1402" s="88">
        <v>71.778198074000002</v>
      </c>
      <c r="AG1402" s="85">
        <v>0</v>
      </c>
      <c r="AH1402" s="86">
        <v>1.25E-4</v>
      </c>
      <c r="AI1402" s="88">
        <v>0</v>
      </c>
      <c r="AJ1402" s="150">
        <v>1.02</v>
      </c>
      <c r="AK1402" s="151">
        <v>0</v>
      </c>
    </row>
    <row r="1403" spans="1:37" x14ac:dyDescent="0.2">
      <c r="A1403" s="149" t="s">
        <v>3066</v>
      </c>
      <c r="B1403" s="66" t="s">
        <v>3067</v>
      </c>
      <c r="C1403" s="67">
        <v>58</v>
      </c>
      <c r="D1403" s="84" t="s">
        <v>349</v>
      </c>
      <c r="E1403" s="85">
        <v>90.5929262349553</v>
      </c>
      <c r="F1403" s="91">
        <v>90.5929262349553</v>
      </c>
      <c r="G1403" s="86">
        <v>39.4878042777326</v>
      </c>
      <c r="H1403" s="86">
        <v>39.4878042777326</v>
      </c>
      <c r="I1403" s="86">
        <v>5</v>
      </c>
      <c r="J1403" s="86">
        <v>4.51</v>
      </c>
      <c r="K1403" s="87">
        <v>0</v>
      </c>
      <c r="L1403" s="85">
        <v>0</v>
      </c>
      <c r="M1403" s="86">
        <v>0</v>
      </c>
      <c r="N1403" s="86">
        <v>94.805725432307</v>
      </c>
      <c r="O1403" s="86">
        <v>97.771486643437896</v>
      </c>
      <c r="P1403" s="86">
        <v>0.17299999999999999</v>
      </c>
      <c r="Q1403" s="88">
        <v>0.25979999999999998</v>
      </c>
      <c r="R1403" s="85">
        <v>0</v>
      </c>
      <c r="S1403" s="86">
        <v>0</v>
      </c>
      <c r="T1403" s="86">
        <v>1.08</v>
      </c>
      <c r="U1403" s="88">
        <v>4.9225922370720399E-3</v>
      </c>
      <c r="V1403" s="89">
        <v>4.8099999999999996</v>
      </c>
      <c r="W1403" s="85">
        <v>64.186933705293896</v>
      </c>
      <c r="X1403" s="88">
        <v>65.5</v>
      </c>
      <c r="Y1403" s="85">
        <v>100</v>
      </c>
      <c r="Z1403" s="88">
        <v>-51.78</v>
      </c>
      <c r="AA1403" s="85">
        <v>0.03</v>
      </c>
      <c r="AB1403" s="91">
        <v>0.03</v>
      </c>
      <c r="AC1403" s="86">
        <v>0</v>
      </c>
      <c r="AD1403" s="86">
        <v>0</v>
      </c>
      <c r="AE1403" s="86">
        <v>0</v>
      </c>
      <c r="AF1403" s="88">
        <v>69.1230012133</v>
      </c>
      <c r="AG1403" s="85">
        <v>0</v>
      </c>
      <c r="AH1403" s="86">
        <v>2.0957E-2</v>
      </c>
      <c r="AI1403" s="88">
        <v>0</v>
      </c>
      <c r="AJ1403" s="150">
        <v>1.05</v>
      </c>
      <c r="AK1403" s="151">
        <v>0</v>
      </c>
    </row>
    <row r="1404" spans="1:37" x14ac:dyDescent="0.2">
      <c r="A1404" s="149" t="s">
        <v>3068</v>
      </c>
      <c r="B1404" s="66" t="s">
        <v>3069</v>
      </c>
      <c r="C1404" s="67">
        <v>58</v>
      </c>
      <c r="D1404" s="84" t="s">
        <v>349</v>
      </c>
      <c r="E1404" s="85">
        <v>93.886460158778704</v>
      </c>
      <c r="F1404" s="91">
        <v>93.886460158778704</v>
      </c>
      <c r="G1404" s="86">
        <v>45.779518425434503</v>
      </c>
      <c r="H1404" s="86">
        <v>45.779518425434503</v>
      </c>
      <c r="I1404" s="86">
        <v>0.51</v>
      </c>
      <c r="J1404" s="86">
        <v>0.42</v>
      </c>
      <c r="K1404" s="87">
        <v>0</v>
      </c>
      <c r="L1404" s="85">
        <v>0</v>
      </c>
      <c r="M1404" s="86">
        <v>0</v>
      </c>
      <c r="N1404" s="86">
        <v>94.453423739504103</v>
      </c>
      <c r="O1404" s="86">
        <v>100</v>
      </c>
      <c r="P1404" s="86">
        <v>6.3E-2</v>
      </c>
      <c r="Q1404" s="88">
        <v>0.2079</v>
      </c>
      <c r="R1404" s="85">
        <v>0</v>
      </c>
      <c r="S1404" s="86">
        <v>0</v>
      </c>
      <c r="T1404" s="86">
        <v>0.64</v>
      </c>
      <c r="U1404" s="88">
        <v>2.49455874374022E-3</v>
      </c>
      <c r="V1404" s="89">
        <v>4.96</v>
      </c>
      <c r="W1404" s="85">
        <v>69.397383659306101</v>
      </c>
      <c r="X1404" s="88">
        <v>68.133333333300001</v>
      </c>
      <c r="Y1404" s="85">
        <v>100</v>
      </c>
      <c r="Z1404" s="88">
        <v>-95.9</v>
      </c>
      <c r="AA1404" s="85">
        <v>0</v>
      </c>
      <c r="AB1404" s="91">
        <v>0</v>
      </c>
      <c r="AC1404" s="86">
        <v>0</v>
      </c>
      <c r="AD1404" s="86">
        <v>0</v>
      </c>
      <c r="AE1404" s="86">
        <v>0</v>
      </c>
      <c r="AF1404" s="88">
        <v>25.566900241199999</v>
      </c>
      <c r="AG1404" s="85">
        <v>0</v>
      </c>
      <c r="AH1404" s="86">
        <v>3.7490000000000002E-3</v>
      </c>
      <c r="AI1404" s="88">
        <v>0</v>
      </c>
      <c r="AJ1404" s="150">
        <v>1.05</v>
      </c>
      <c r="AK1404" s="151">
        <v>0</v>
      </c>
    </row>
    <row r="1405" spans="1:37" x14ac:dyDescent="0.2">
      <c r="A1405" s="149" t="s">
        <v>3070</v>
      </c>
      <c r="B1405" s="66" t="s">
        <v>3071</v>
      </c>
      <c r="C1405" s="67">
        <v>58</v>
      </c>
      <c r="D1405" s="84" t="s">
        <v>349</v>
      </c>
      <c r="E1405" s="85">
        <v>92.915331988768898</v>
      </c>
      <c r="F1405" s="91">
        <v>92.915331988768898</v>
      </c>
      <c r="G1405" s="86">
        <v>40.631549808201797</v>
      </c>
      <c r="H1405" s="86">
        <v>40.631549808201797</v>
      </c>
      <c r="I1405" s="86">
        <v>0.28999999999999998</v>
      </c>
      <c r="J1405" s="86">
        <v>0.17</v>
      </c>
      <c r="K1405" s="87">
        <v>0</v>
      </c>
      <c r="L1405" s="85">
        <v>0</v>
      </c>
      <c r="M1405" s="86">
        <v>1.07102481580253E-3</v>
      </c>
      <c r="N1405" s="86">
        <v>92.024029897663397</v>
      </c>
      <c r="O1405" s="86">
        <v>77.882570503929699</v>
      </c>
      <c r="P1405" s="86">
        <v>4.3999999999999997E-2</v>
      </c>
      <c r="Q1405" s="88">
        <v>0.45400000000000001</v>
      </c>
      <c r="R1405" s="85">
        <v>9.74184120798831E-3</v>
      </c>
      <c r="S1405" s="86">
        <v>0</v>
      </c>
      <c r="T1405" s="86">
        <v>1.1200000000000001</v>
      </c>
      <c r="U1405" s="88">
        <v>2.63640078564743E-3</v>
      </c>
      <c r="V1405" s="89">
        <v>4.91</v>
      </c>
      <c r="W1405" s="85">
        <v>67.1895412542016</v>
      </c>
      <c r="X1405" s="88">
        <v>65.966666666699993</v>
      </c>
      <c r="Y1405" s="85"/>
      <c r="Z1405" s="88">
        <v>21.299999999999997</v>
      </c>
      <c r="AA1405" s="85">
        <v>0</v>
      </c>
      <c r="AB1405" s="91">
        <v>0</v>
      </c>
      <c r="AC1405" s="86">
        <v>0</v>
      </c>
      <c r="AD1405" s="86">
        <v>0</v>
      </c>
      <c r="AE1405" s="86">
        <v>0</v>
      </c>
      <c r="AF1405" s="88">
        <v>3.9948000925799998</v>
      </c>
      <c r="AG1405" s="85">
        <v>0</v>
      </c>
      <c r="AH1405" s="86">
        <v>1.4599999999999999E-3</v>
      </c>
      <c r="AI1405" s="88">
        <v>0</v>
      </c>
      <c r="AJ1405" s="150">
        <v>1.05</v>
      </c>
      <c r="AK1405" s="151">
        <v>0</v>
      </c>
    </row>
    <row r="1406" spans="1:37" x14ac:dyDescent="0.2">
      <c r="A1406" s="149" t="s">
        <v>3072</v>
      </c>
      <c r="B1406" s="66" t="s">
        <v>3073</v>
      </c>
      <c r="C1406" s="67">
        <v>58</v>
      </c>
      <c r="D1406" s="84" t="s">
        <v>349</v>
      </c>
      <c r="E1406" s="85">
        <v>98.596816415459401</v>
      </c>
      <c r="F1406" s="91">
        <v>98.585434856836301</v>
      </c>
      <c r="G1406" s="86">
        <v>48.962652228346599</v>
      </c>
      <c r="H1406" s="86">
        <v>48.957774417508098</v>
      </c>
      <c r="I1406" s="86">
        <v>0</v>
      </c>
      <c r="J1406" s="86">
        <v>0</v>
      </c>
      <c r="K1406" s="87">
        <v>0</v>
      </c>
      <c r="L1406" s="85">
        <v>0</v>
      </c>
      <c r="M1406" s="86">
        <v>0</v>
      </c>
      <c r="N1406" s="86">
        <v>96.810808137426207</v>
      </c>
      <c r="O1406" s="86">
        <v>93.159270574155101</v>
      </c>
      <c r="P1406" s="86">
        <v>1E-3</v>
      </c>
      <c r="Q1406" s="88">
        <v>0.39750000000000002</v>
      </c>
      <c r="R1406" s="85">
        <v>0</v>
      </c>
      <c r="S1406" s="86">
        <v>0</v>
      </c>
      <c r="T1406" s="86">
        <v>0.96</v>
      </c>
      <c r="U1406" s="88">
        <v>1.38204640424044E-2</v>
      </c>
      <c r="V1406" s="89">
        <v>4.99</v>
      </c>
      <c r="W1406" s="85">
        <v>61.6141734994671</v>
      </c>
      <c r="X1406" s="88">
        <v>63.633333333300001</v>
      </c>
      <c r="Y1406" s="85"/>
      <c r="Z1406" s="88"/>
      <c r="AA1406" s="85">
        <v>0</v>
      </c>
      <c r="AB1406" s="91">
        <v>0.01</v>
      </c>
      <c r="AC1406" s="86">
        <v>0</v>
      </c>
      <c r="AD1406" s="86">
        <v>0</v>
      </c>
      <c r="AE1406" s="86">
        <v>0</v>
      </c>
      <c r="AF1406" s="88">
        <v>0</v>
      </c>
      <c r="AG1406" s="85">
        <v>0</v>
      </c>
      <c r="AH1406" s="86">
        <v>0</v>
      </c>
      <c r="AI1406" s="88">
        <v>0</v>
      </c>
      <c r="AJ1406" s="150">
        <v>1.1000000000000001</v>
      </c>
      <c r="AK1406" s="151">
        <v>0</v>
      </c>
    </row>
    <row r="1407" spans="1:37" x14ac:dyDescent="0.2">
      <c r="A1407" s="149" t="s">
        <v>3074</v>
      </c>
      <c r="B1407" s="66" t="s">
        <v>3075</v>
      </c>
      <c r="C1407" s="67">
        <v>58</v>
      </c>
      <c r="D1407" s="84" t="s">
        <v>349</v>
      </c>
      <c r="E1407" s="85">
        <v>99.343544857768094</v>
      </c>
      <c r="F1407" s="91">
        <v>99.343544857768094</v>
      </c>
      <c r="G1407" s="86">
        <v>49.647459275468002</v>
      </c>
      <c r="H1407" s="86">
        <v>49.647459275468002</v>
      </c>
      <c r="I1407" s="86">
        <v>0</v>
      </c>
      <c r="J1407" s="86">
        <v>0</v>
      </c>
      <c r="K1407" s="87">
        <v>0</v>
      </c>
      <c r="L1407" s="85">
        <v>1.00000000109E-2</v>
      </c>
      <c r="M1407" s="86">
        <v>0</v>
      </c>
      <c r="N1407" s="86">
        <v>96.896134918122399</v>
      </c>
      <c r="O1407" s="86">
        <v>99.844828508748506</v>
      </c>
      <c r="P1407" s="86">
        <v>0</v>
      </c>
      <c r="Q1407" s="88">
        <v>0.28599999999999998</v>
      </c>
      <c r="R1407" s="85">
        <v>0</v>
      </c>
      <c r="S1407" s="86">
        <v>0</v>
      </c>
      <c r="T1407" s="86">
        <v>0.54</v>
      </c>
      <c r="U1407" s="88">
        <v>0</v>
      </c>
      <c r="V1407" s="89">
        <v>4.96</v>
      </c>
      <c r="W1407" s="85">
        <v>66.352436159225903</v>
      </c>
      <c r="X1407" s="88">
        <v>66</v>
      </c>
      <c r="Y1407" s="85"/>
      <c r="Z1407" s="88"/>
      <c r="AA1407" s="85">
        <v>0</v>
      </c>
      <c r="AB1407" s="91">
        <v>0</v>
      </c>
      <c r="AC1407" s="86">
        <v>0</v>
      </c>
      <c r="AD1407" s="86">
        <v>0</v>
      </c>
      <c r="AE1407" s="86">
        <v>0</v>
      </c>
      <c r="AF1407" s="88">
        <v>0</v>
      </c>
      <c r="AG1407" s="85">
        <v>0</v>
      </c>
      <c r="AH1407" s="86">
        <v>0</v>
      </c>
      <c r="AI1407" s="88">
        <v>0</v>
      </c>
      <c r="AJ1407" s="150">
        <v>1.1000000000000001</v>
      </c>
      <c r="AK1407" s="151">
        <v>0</v>
      </c>
    </row>
    <row r="1408" spans="1:37" x14ac:dyDescent="0.2">
      <c r="A1408" s="149" t="s">
        <v>1149</v>
      </c>
      <c r="B1408" s="66" t="s">
        <v>3076</v>
      </c>
      <c r="C1408" s="67">
        <v>58</v>
      </c>
      <c r="D1408" s="84" t="s">
        <v>349</v>
      </c>
      <c r="E1408" s="85">
        <v>98.405875449954493</v>
      </c>
      <c r="F1408" s="91">
        <v>98.405875449954493</v>
      </c>
      <c r="G1408" s="86">
        <v>47.7749502248124</v>
      </c>
      <c r="H1408" s="86">
        <v>47.7749502248124</v>
      </c>
      <c r="I1408" s="86">
        <v>0</v>
      </c>
      <c r="J1408" s="86">
        <v>0</v>
      </c>
      <c r="K1408" s="87">
        <v>0</v>
      </c>
      <c r="L1408" s="85">
        <v>2.99999999539E-2</v>
      </c>
      <c r="M1408" s="86">
        <v>5.6114056307020599E-3</v>
      </c>
      <c r="N1408" s="86">
        <v>97.434487568060504</v>
      </c>
      <c r="O1408" s="86">
        <v>97.287955331028996</v>
      </c>
      <c r="P1408" s="86">
        <v>0</v>
      </c>
      <c r="Q1408" s="88">
        <v>0.64459999999999995</v>
      </c>
      <c r="R1408" s="85">
        <v>1.50172698603394E-2</v>
      </c>
      <c r="S1408" s="86">
        <v>0</v>
      </c>
      <c r="T1408" s="86">
        <v>0.99</v>
      </c>
      <c r="U1408" s="88">
        <v>7.9112880895557802E-3</v>
      </c>
      <c r="V1408" s="89">
        <v>4.97</v>
      </c>
      <c r="W1408" s="85">
        <v>74.097520893099897</v>
      </c>
      <c r="X1408" s="88">
        <v>74.233333333299996</v>
      </c>
      <c r="Y1408" s="85"/>
      <c r="Z1408" s="88"/>
      <c r="AA1408" s="85">
        <v>0</v>
      </c>
      <c r="AB1408" s="91">
        <v>0</v>
      </c>
      <c r="AC1408" s="86">
        <v>0</v>
      </c>
      <c r="AD1408" s="86">
        <v>0</v>
      </c>
      <c r="AE1408" s="86">
        <v>0</v>
      </c>
      <c r="AF1408" s="88">
        <v>5.5100001310099997E-2</v>
      </c>
      <c r="AG1408" s="85">
        <v>0</v>
      </c>
      <c r="AH1408" s="86">
        <v>1.5999999999999999E-5</v>
      </c>
      <c r="AI1408" s="88">
        <v>0</v>
      </c>
      <c r="AJ1408" s="150">
        <v>1.1100000000000001</v>
      </c>
      <c r="AK1408" s="151">
        <v>0</v>
      </c>
    </row>
    <row r="1409" spans="1:37" x14ac:dyDescent="0.2">
      <c r="A1409" s="149" t="s">
        <v>3077</v>
      </c>
      <c r="B1409" s="66" t="s">
        <v>3078</v>
      </c>
      <c r="C1409" s="67">
        <v>58</v>
      </c>
      <c r="D1409" s="84" t="s">
        <v>349</v>
      </c>
      <c r="E1409" s="85">
        <v>96.118168658431301</v>
      </c>
      <c r="F1409" s="91">
        <v>96.101291130859295</v>
      </c>
      <c r="G1409" s="86">
        <v>48.625455206392701</v>
      </c>
      <c r="H1409" s="86">
        <v>48.6228586636893</v>
      </c>
      <c r="I1409" s="86">
        <v>8.41</v>
      </c>
      <c r="J1409" s="86">
        <v>7.36</v>
      </c>
      <c r="K1409" s="87">
        <v>0</v>
      </c>
      <c r="L1409" s="85">
        <v>5.00000000257E-2</v>
      </c>
      <c r="M1409" s="86">
        <v>9.4772171161384695E-4</v>
      </c>
      <c r="N1409" s="86">
        <v>95.173093441826097</v>
      </c>
      <c r="O1409" s="86">
        <v>100</v>
      </c>
      <c r="P1409" s="86">
        <v>5.8000000000000003E-2</v>
      </c>
      <c r="Q1409" s="88">
        <v>0.77900000000000003</v>
      </c>
      <c r="R1409" s="85">
        <v>7.8186082877247792E-3</v>
      </c>
      <c r="S1409" s="86">
        <v>0.1</v>
      </c>
      <c r="T1409" s="86">
        <v>1.2</v>
      </c>
      <c r="U1409" s="88">
        <v>8.1141959480951098E-2</v>
      </c>
      <c r="V1409" s="89">
        <v>4.82</v>
      </c>
      <c r="W1409" s="85">
        <v>67.045609463195504</v>
      </c>
      <c r="X1409" s="88"/>
      <c r="Y1409" s="85"/>
      <c r="Z1409" s="88"/>
      <c r="AA1409" s="85">
        <v>0.03</v>
      </c>
      <c r="AB1409" s="91">
        <v>0.03</v>
      </c>
      <c r="AC1409" s="86">
        <v>0</v>
      </c>
      <c r="AD1409" s="86">
        <v>0</v>
      </c>
      <c r="AE1409" s="86">
        <v>0</v>
      </c>
      <c r="AF1409" s="88">
        <v>7.7920999567000004</v>
      </c>
      <c r="AG1409" s="85">
        <v>0</v>
      </c>
      <c r="AH1409" s="86">
        <v>6.2262999999999999E-2</v>
      </c>
      <c r="AI1409" s="88">
        <v>3.0846000022200001E-2</v>
      </c>
      <c r="AJ1409" s="150">
        <v>1.18</v>
      </c>
      <c r="AK1409" s="151">
        <v>0</v>
      </c>
    </row>
    <row r="1410" spans="1:37" x14ac:dyDescent="0.2">
      <c r="A1410" s="149" t="s">
        <v>3079</v>
      </c>
      <c r="B1410" s="66" t="s">
        <v>3080</v>
      </c>
      <c r="C1410" s="67">
        <v>83</v>
      </c>
      <c r="D1410" s="84" t="s">
        <v>349</v>
      </c>
      <c r="E1410" s="85">
        <v>83.125543865200498</v>
      </c>
      <c r="F1410" s="91">
        <v>83.106558025472694</v>
      </c>
      <c r="G1410" s="86">
        <v>51.661260976188601</v>
      </c>
      <c r="H1410" s="86">
        <v>51.650185903013998</v>
      </c>
      <c r="I1410" s="86">
        <v>10.199999999999999</v>
      </c>
      <c r="J1410" s="86">
        <v>10.38</v>
      </c>
      <c r="K1410" s="87">
        <v>0</v>
      </c>
      <c r="L1410" s="85">
        <v>2.55999999877</v>
      </c>
      <c r="M1410" s="86">
        <v>0</v>
      </c>
      <c r="N1410" s="86">
        <v>78.437235182194698</v>
      </c>
      <c r="O1410" s="86">
        <v>100</v>
      </c>
      <c r="P1410" s="86">
        <v>0.11600000000000001</v>
      </c>
      <c r="Q1410" s="88">
        <v>1.0636000000000001</v>
      </c>
      <c r="R1410" s="85">
        <v>0</v>
      </c>
      <c r="S1410" s="86">
        <v>0.8</v>
      </c>
      <c r="T1410" s="86">
        <v>1.1599999999999999</v>
      </c>
      <c r="U1410" s="88">
        <v>0.82667510481765705</v>
      </c>
      <c r="V1410" s="89">
        <v>4.53</v>
      </c>
      <c r="W1410" s="85">
        <v>56.063254728609003</v>
      </c>
      <c r="X1410" s="88">
        <v>49.633333333300001</v>
      </c>
      <c r="Y1410" s="85">
        <v>100</v>
      </c>
      <c r="Z1410" s="88"/>
      <c r="AA1410" s="85">
        <v>7.0000000000000007E-2</v>
      </c>
      <c r="AB1410" s="91">
        <v>7.0000000000000007E-2</v>
      </c>
      <c r="AC1410" s="86">
        <v>0.04</v>
      </c>
      <c r="AD1410" s="86">
        <v>0.04</v>
      </c>
      <c r="AE1410" s="86">
        <v>0</v>
      </c>
      <c r="AF1410" s="88">
        <v>0</v>
      </c>
      <c r="AG1410" s="85">
        <v>0</v>
      </c>
      <c r="AH1410" s="86">
        <v>7.0975999999999997E-2</v>
      </c>
      <c r="AI1410" s="88">
        <v>3.0845999973499998E-2</v>
      </c>
      <c r="AJ1410" s="150">
        <v>1.4</v>
      </c>
      <c r="AK1410" s="151">
        <v>0</v>
      </c>
    </row>
    <row r="1411" spans="1:37" x14ac:dyDescent="0.2">
      <c r="A1411" s="149" t="s">
        <v>3081</v>
      </c>
      <c r="B1411" s="66" t="s">
        <v>3082</v>
      </c>
      <c r="C1411" s="67">
        <v>83</v>
      </c>
      <c r="D1411" s="84" t="s">
        <v>349</v>
      </c>
      <c r="E1411" s="85">
        <v>76.701386585284993</v>
      </c>
      <c r="F1411" s="91">
        <v>76.701386585284993</v>
      </c>
      <c r="G1411" s="86">
        <v>52.821601539176001</v>
      </c>
      <c r="H1411" s="86">
        <v>52.821601539176001</v>
      </c>
      <c r="I1411" s="86">
        <v>25.75</v>
      </c>
      <c r="J1411" s="86">
        <v>30.22</v>
      </c>
      <c r="K1411" s="87">
        <v>0</v>
      </c>
      <c r="L1411" s="85">
        <v>4.1900000018199997</v>
      </c>
      <c r="M1411" s="86">
        <v>4.5978404781837397E-3</v>
      </c>
      <c r="N1411" s="86">
        <v>73.888766640994604</v>
      </c>
      <c r="O1411" s="86">
        <v>100</v>
      </c>
      <c r="P1411" s="86">
        <v>0.28299999999999997</v>
      </c>
      <c r="Q1411" s="88">
        <v>0.76659999999999995</v>
      </c>
      <c r="R1411" s="85">
        <v>1.47536146355857E-2</v>
      </c>
      <c r="S1411" s="86">
        <v>0.8</v>
      </c>
      <c r="T1411" s="86">
        <v>1.34</v>
      </c>
      <c r="U1411" s="88">
        <v>0.88369932992768496</v>
      </c>
      <c r="V1411" s="89">
        <v>4.58</v>
      </c>
      <c r="W1411" s="85">
        <v>60.396219007752897</v>
      </c>
      <c r="X1411" s="88">
        <v>56.566666666700002</v>
      </c>
      <c r="Y1411" s="85">
        <v>100</v>
      </c>
      <c r="Z1411" s="88"/>
      <c r="AA1411" s="85">
        <v>7.0000000000000007E-2</v>
      </c>
      <c r="AB1411" s="91">
        <v>7.0000000000000007E-2</v>
      </c>
      <c r="AC1411" s="86">
        <v>0</v>
      </c>
      <c r="AD1411" s="86">
        <v>0</v>
      </c>
      <c r="AE1411" s="86">
        <v>0</v>
      </c>
      <c r="AF1411" s="88">
        <v>0</v>
      </c>
      <c r="AG1411" s="85">
        <v>0</v>
      </c>
      <c r="AH1411" s="86">
        <v>0.111413</v>
      </c>
      <c r="AI1411" s="88">
        <v>3.08460000117E-2</v>
      </c>
      <c r="AJ1411" s="150">
        <v>1.52</v>
      </c>
      <c r="AK1411" s="151">
        <v>0</v>
      </c>
    </row>
    <row r="1412" spans="1:37" x14ac:dyDescent="0.2">
      <c r="A1412" s="149" t="s">
        <v>3083</v>
      </c>
      <c r="B1412" s="66" t="s">
        <v>3084</v>
      </c>
      <c r="C1412" s="67">
        <v>58</v>
      </c>
      <c r="D1412" s="84" t="s">
        <v>349</v>
      </c>
      <c r="E1412" s="85">
        <v>94.277661248033596</v>
      </c>
      <c r="F1412" s="91">
        <v>94.2645516518091</v>
      </c>
      <c r="G1412" s="86">
        <v>47.481084725447602</v>
      </c>
      <c r="H1412" s="86">
        <v>47.477339126526303</v>
      </c>
      <c r="I1412" s="86">
        <v>4.2300000000000004</v>
      </c>
      <c r="J1412" s="86">
        <v>2.2999999999999998</v>
      </c>
      <c r="K1412" s="87">
        <v>0</v>
      </c>
      <c r="L1412" s="85">
        <v>0</v>
      </c>
      <c r="M1412" s="86">
        <v>2.9171338733737999E-2</v>
      </c>
      <c r="N1412" s="86">
        <v>95.053216283405803</v>
      </c>
      <c r="O1412" s="86">
        <v>100</v>
      </c>
      <c r="P1412" s="86">
        <v>0.185</v>
      </c>
      <c r="Q1412" s="88">
        <v>0.45779999999999998</v>
      </c>
      <c r="R1412" s="85">
        <v>3.4317089910775603E-2</v>
      </c>
      <c r="S1412" s="86">
        <v>0</v>
      </c>
      <c r="T1412" s="86">
        <v>0.91</v>
      </c>
      <c r="U1412" s="88">
        <v>6.5547981122181399E-3</v>
      </c>
      <c r="V1412" s="89">
        <v>4.7300000000000004</v>
      </c>
      <c r="W1412" s="85">
        <v>67.514577905921499</v>
      </c>
      <c r="X1412" s="88">
        <v>68.766666666700004</v>
      </c>
      <c r="Y1412" s="85"/>
      <c r="Z1412" s="88">
        <v>86.800000000000011</v>
      </c>
      <c r="AA1412" s="85">
        <v>0.06</v>
      </c>
      <c r="AB1412" s="91">
        <v>0.06</v>
      </c>
      <c r="AC1412" s="86">
        <v>0.03</v>
      </c>
      <c r="AD1412" s="86">
        <v>0.03</v>
      </c>
      <c r="AE1412" s="86">
        <v>0</v>
      </c>
      <c r="AF1412" s="88">
        <v>36.714099889300002</v>
      </c>
      <c r="AG1412" s="85">
        <v>0</v>
      </c>
      <c r="AH1412" s="86">
        <v>1.3068E-2</v>
      </c>
      <c r="AI1412" s="88">
        <v>4.4549999949399996E-3</v>
      </c>
      <c r="AJ1412" s="150">
        <v>1.06</v>
      </c>
      <c r="AK1412" s="151">
        <v>0</v>
      </c>
    </row>
    <row r="1413" spans="1:37" x14ac:dyDescent="0.2">
      <c r="A1413" s="149" t="s">
        <v>430</v>
      </c>
      <c r="B1413" s="66" t="s">
        <v>3085</v>
      </c>
      <c r="C1413" s="67">
        <v>83</v>
      </c>
      <c r="D1413" s="84" t="s">
        <v>349</v>
      </c>
      <c r="E1413" s="85">
        <v>73.448417208548406</v>
      </c>
      <c r="F1413" s="91">
        <v>73.435374783402594</v>
      </c>
      <c r="G1413" s="86">
        <v>58.793389353654703</v>
      </c>
      <c r="H1413" s="86">
        <v>58.781278530305002</v>
      </c>
      <c r="I1413" s="86">
        <v>12.33</v>
      </c>
      <c r="J1413" s="86">
        <v>13.23</v>
      </c>
      <c r="K1413" s="87">
        <v>0</v>
      </c>
      <c r="L1413" s="85">
        <v>3.0500000003399999</v>
      </c>
      <c r="M1413" s="86">
        <v>0</v>
      </c>
      <c r="N1413" s="86">
        <v>68.4463322063269</v>
      </c>
      <c r="O1413" s="86">
        <v>100</v>
      </c>
      <c r="P1413" s="86">
        <v>0.154</v>
      </c>
      <c r="Q1413" s="88">
        <v>1.4285000000000001</v>
      </c>
      <c r="R1413" s="85">
        <v>0</v>
      </c>
      <c r="S1413" s="86">
        <v>1.2</v>
      </c>
      <c r="T1413" s="86">
        <v>1.1200000000000001</v>
      </c>
      <c r="U1413" s="88">
        <v>2.25354474483427</v>
      </c>
      <c r="V1413" s="89">
        <v>4.2699999999999996</v>
      </c>
      <c r="W1413" s="85">
        <v>49.504730296069297</v>
      </c>
      <c r="X1413" s="88">
        <v>51.6</v>
      </c>
      <c r="Y1413" s="85">
        <v>100</v>
      </c>
      <c r="Z1413" s="88"/>
      <c r="AA1413" s="85">
        <v>0.22</v>
      </c>
      <c r="AB1413" s="91">
        <v>0.22</v>
      </c>
      <c r="AC1413" s="86">
        <v>0.11</v>
      </c>
      <c r="AD1413" s="86">
        <v>0.11</v>
      </c>
      <c r="AE1413" s="86">
        <v>0</v>
      </c>
      <c r="AF1413" s="88">
        <v>0</v>
      </c>
      <c r="AG1413" s="85">
        <v>0</v>
      </c>
      <c r="AH1413" s="86">
        <v>7.0854E-2</v>
      </c>
      <c r="AI1413" s="88">
        <v>3.0845999991599999E-2</v>
      </c>
      <c r="AJ1413" s="150">
        <v>1.52</v>
      </c>
      <c r="AK1413" s="151">
        <v>0</v>
      </c>
    </row>
    <row r="1414" spans="1:37" x14ac:dyDescent="0.2">
      <c r="A1414" s="149" t="s">
        <v>3086</v>
      </c>
      <c r="B1414" s="66" t="s">
        <v>3087</v>
      </c>
      <c r="C1414" s="67">
        <v>58</v>
      </c>
      <c r="D1414" s="84" t="s">
        <v>349</v>
      </c>
      <c r="E1414" s="85">
        <v>86.659835333087102</v>
      </c>
      <c r="F1414" s="91">
        <v>86.612174866252801</v>
      </c>
      <c r="G1414" s="86">
        <v>55.494060314320798</v>
      </c>
      <c r="H1414" s="86">
        <v>55.458910720030502</v>
      </c>
      <c r="I1414" s="86">
        <v>12.31</v>
      </c>
      <c r="J1414" s="86">
        <v>11.44</v>
      </c>
      <c r="K1414" s="87">
        <v>0</v>
      </c>
      <c r="L1414" s="85">
        <v>1.6200000006999999</v>
      </c>
      <c r="M1414" s="86">
        <v>0</v>
      </c>
      <c r="N1414" s="86">
        <v>81.020940044901593</v>
      </c>
      <c r="O1414" s="86">
        <v>100</v>
      </c>
      <c r="P1414" s="86">
        <v>0.151</v>
      </c>
      <c r="Q1414" s="88">
        <v>0.80759999999999998</v>
      </c>
      <c r="R1414" s="85">
        <v>0</v>
      </c>
      <c r="S1414" s="86">
        <v>0.4</v>
      </c>
      <c r="T1414" s="86">
        <v>1.2</v>
      </c>
      <c r="U1414" s="88">
        <v>1.2016395200590999</v>
      </c>
      <c r="V1414" s="89">
        <v>4.62</v>
      </c>
      <c r="W1414" s="85">
        <v>62.908987798114602</v>
      </c>
      <c r="X1414" s="88">
        <v>57.866666666699999</v>
      </c>
      <c r="Y1414" s="85">
        <v>100</v>
      </c>
      <c r="Z1414" s="88"/>
      <c r="AA1414" s="85">
        <v>0</v>
      </c>
      <c r="AB1414" s="91">
        <v>0.03</v>
      </c>
      <c r="AC1414" s="86">
        <v>0</v>
      </c>
      <c r="AD1414" s="86">
        <v>0.01</v>
      </c>
      <c r="AE1414" s="86">
        <v>0</v>
      </c>
      <c r="AF1414" s="88">
        <v>1.15670001557</v>
      </c>
      <c r="AG1414" s="85">
        <v>0</v>
      </c>
      <c r="AH1414" s="86">
        <v>9.9655999999999995E-2</v>
      </c>
      <c r="AI1414" s="88">
        <v>2.05640000179E-2</v>
      </c>
      <c r="AJ1414" s="150">
        <v>1.26</v>
      </c>
      <c r="AK1414" s="151">
        <v>0</v>
      </c>
    </row>
    <row r="1415" spans="1:37" x14ac:dyDescent="0.2">
      <c r="A1415" s="149" t="s">
        <v>3088</v>
      </c>
      <c r="B1415" s="66" t="s">
        <v>3089</v>
      </c>
      <c r="C1415" s="67">
        <v>83</v>
      </c>
      <c r="D1415" s="84" t="s">
        <v>349</v>
      </c>
      <c r="E1415" s="85">
        <v>74.246386106862701</v>
      </c>
      <c r="F1415" s="91">
        <v>74.231585179337898</v>
      </c>
      <c r="G1415" s="86">
        <v>48.071439143519697</v>
      </c>
      <c r="H1415" s="86">
        <v>48.056638215994901</v>
      </c>
      <c r="I1415" s="86">
        <v>12.53</v>
      </c>
      <c r="J1415" s="86">
        <v>14.29</v>
      </c>
      <c r="K1415" s="87">
        <v>0</v>
      </c>
      <c r="L1415" s="85">
        <v>4.3400000006899999</v>
      </c>
      <c r="M1415" s="86">
        <v>0</v>
      </c>
      <c r="N1415" s="86">
        <v>70.6798583461715</v>
      </c>
      <c r="O1415" s="86">
        <v>100</v>
      </c>
      <c r="P1415" s="86">
        <v>0.189</v>
      </c>
      <c r="Q1415" s="88">
        <v>1.0525</v>
      </c>
      <c r="R1415" s="85">
        <v>0</v>
      </c>
      <c r="S1415" s="86">
        <v>0</v>
      </c>
      <c r="T1415" s="86">
        <v>1.1100000000000001</v>
      </c>
      <c r="U1415" s="88">
        <v>1.16532636045192</v>
      </c>
      <c r="V1415" s="89">
        <v>4.4000000000000004</v>
      </c>
      <c r="W1415" s="85">
        <v>54.679707737628597</v>
      </c>
      <c r="X1415" s="88">
        <v>49.4</v>
      </c>
      <c r="Y1415" s="85">
        <v>100</v>
      </c>
      <c r="Z1415" s="88"/>
      <c r="AA1415" s="85">
        <v>0</v>
      </c>
      <c r="AB1415" s="91">
        <v>0</v>
      </c>
      <c r="AC1415" s="86">
        <v>0</v>
      </c>
      <c r="AD1415" s="86">
        <v>0</v>
      </c>
      <c r="AE1415" s="86">
        <v>0</v>
      </c>
      <c r="AF1415" s="88">
        <v>0</v>
      </c>
      <c r="AG1415" s="85">
        <v>0</v>
      </c>
      <c r="AH1415" s="86">
        <v>7.7155000000000001E-2</v>
      </c>
      <c r="AI1415" s="88">
        <v>0</v>
      </c>
      <c r="AJ1415" s="150">
        <v>1.43</v>
      </c>
      <c r="AK1415" s="151">
        <v>0</v>
      </c>
    </row>
    <row r="1416" spans="1:37" x14ac:dyDescent="0.2">
      <c r="A1416" s="149" t="s">
        <v>3090</v>
      </c>
      <c r="B1416" s="66" t="s">
        <v>3091</v>
      </c>
      <c r="C1416" s="67">
        <v>83</v>
      </c>
      <c r="D1416" s="84" t="s">
        <v>349</v>
      </c>
      <c r="E1416" s="85">
        <v>90.082832587201693</v>
      </c>
      <c r="F1416" s="91">
        <v>90.061286538507602</v>
      </c>
      <c r="G1416" s="86">
        <v>77.898542050705004</v>
      </c>
      <c r="H1416" s="86">
        <v>77.879390007421406</v>
      </c>
      <c r="I1416" s="86">
        <v>13.58</v>
      </c>
      <c r="J1416" s="86">
        <v>11.64</v>
      </c>
      <c r="K1416" s="87">
        <v>0</v>
      </c>
      <c r="L1416" s="85">
        <v>1.3600000008099999</v>
      </c>
      <c r="M1416" s="86">
        <v>0</v>
      </c>
      <c r="N1416" s="86">
        <v>87.116061107036799</v>
      </c>
      <c r="O1416" s="86">
        <v>100</v>
      </c>
      <c r="P1416" s="86">
        <v>8.6999999999999994E-2</v>
      </c>
      <c r="Q1416" s="88">
        <v>0.62509999999999999</v>
      </c>
      <c r="R1416" s="85">
        <v>0</v>
      </c>
      <c r="S1416" s="86">
        <v>0.2</v>
      </c>
      <c r="T1416" s="86">
        <v>1.05</v>
      </c>
      <c r="U1416" s="88">
        <v>0.31600871417969401</v>
      </c>
      <c r="V1416" s="89">
        <v>4.8899999999999997</v>
      </c>
      <c r="W1416" s="85">
        <v>44.986814763678098</v>
      </c>
      <c r="X1416" s="88">
        <v>51.866666666699999</v>
      </c>
      <c r="Y1416" s="85">
        <v>100</v>
      </c>
      <c r="Z1416" s="88"/>
      <c r="AA1416" s="85">
        <v>0.04</v>
      </c>
      <c r="AB1416" s="91">
        <v>0.04</v>
      </c>
      <c r="AC1416" s="86">
        <v>0</v>
      </c>
      <c r="AD1416" s="86">
        <v>0</v>
      </c>
      <c r="AE1416" s="86">
        <v>0</v>
      </c>
      <c r="AF1416" s="88">
        <v>0</v>
      </c>
      <c r="AG1416" s="85">
        <v>0</v>
      </c>
      <c r="AH1416" s="86">
        <v>3.7893999999999997E-2</v>
      </c>
      <c r="AI1416" s="88">
        <v>2.5019000050699999E-2</v>
      </c>
      <c r="AJ1416" s="150">
        <v>1.37</v>
      </c>
      <c r="AK1416" s="151">
        <v>0</v>
      </c>
    </row>
    <row r="1417" spans="1:37" x14ac:dyDescent="0.2">
      <c r="A1417" s="149" t="s">
        <v>3092</v>
      </c>
      <c r="B1417" s="66" t="s">
        <v>3093</v>
      </c>
      <c r="C1417" s="67">
        <v>58</v>
      </c>
      <c r="D1417" s="84" t="s">
        <v>349</v>
      </c>
      <c r="E1417" s="85">
        <v>86.608056424775199</v>
      </c>
      <c r="F1417" s="91">
        <v>86.608056424775199</v>
      </c>
      <c r="G1417" s="86">
        <v>32.391595887349098</v>
      </c>
      <c r="H1417" s="86">
        <v>32.391595887349098</v>
      </c>
      <c r="I1417" s="86">
        <v>16.48</v>
      </c>
      <c r="J1417" s="86">
        <v>11.03</v>
      </c>
      <c r="K1417" s="87">
        <v>0</v>
      </c>
      <c r="L1417" s="85">
        <v>0</v>
      </c>
      <c r="M1417" s="86">
        <v>0</v>
      </c>
      <c r="N1417" s="86">
        <v>95.018375761921803</v>
      </c>
      <c r="O1417" s="86">
        <v>76.8958333333333</v>
      </c>
      <c r="P1417" s="86">
        <v>0.17399999999999999</v>
      </c>
      <c r="Q1417" s="88">
        <v>1.0265</v>
      </c>
      <c r="R1417" s="85">
        <v>0</v>
      </c>
      <c r="S1417" s="86">
        <v>0</v>
      </c>
      <c r="T1417" s="86">
        <v>1.48</v>
      </c>
      <c r="U1417" s="88">
        <v>1.29141210947201E-2</v>
      </c>
      <c r="V1417" s="89">
        <v>4.8</v>
      </c>
      <c r="W1417" s="85">
        <v>69.448623340674402</v>
      </c>
      <c r="X1417" s="88">
        <v>70.933333333299998</v>
      </c>
      <c r="Y1417" s="85"/>
      <c r="Z1417" s="88">
        <v>-90.7</v>
      </c>
      <c r="AA1417" s="85">
        <v>0</v>
      </c>
      <c r="AB1417" s="91">
        <v>0</v>
      </c>
      <c r="AC1417" s="86">
        <v>0</v>
      </c>
      <c r="AD1417" s="86">
        <v>0</v>
      </c>
      <c r="AE1417" s="86">
        <v>0</v>
      </c>
      <c r="AF1417" s="88">
        <v>13.7248001018</v>
      </c>
      <c r="AG1417" s="85">
        <v>0</v>
      </c>
      <c r="AH1417" s="86">
        <v>6.3186999999999993E-2</v>
      </c>
      <c r="AI1417" s="88">
        <v>4.4549999964699997E-3</v>
      </c>
      <c r="AJ1417" s="150">
        <v>1.04</v>
      </c>
      <c r="AK1417" s="151">
        <v>0</v>
      </c>
    </row>
    <row r="1418" spans="1:37" x14ac:dyDescent="0.2">
      <c r="A1418" s="149" t="s">
        <v>3094</v>
      </c>
      <c r="B1418" s="66" t="s">
        <v>3095</v>
      </c>
      <c r="C1418" s="67">
        <v>58</v>
      </c>
      <c r="D1418" s="84" t="s">
        <v>349</v>
      </c>
      <c r="E1418" s="85">
        <v>93.481595903382498</v>
      </c>
      <c r="F1418" s="91">
        <v>93.481595903382498</v>
      </c>
      <c r="G1418" s="86">
        <v>53.720494725816501</v>
      </c>
      <c r="H1418" s="86">
        <v>53.720494725816501</v>
      </c>
      <c r="I1418" s="86">
        <v>0.3</v>
      </c>
      <c r="J1418" s="86">
        <v>0.28000000000000003</v>
      </c>
      <c r="K1418" s="87">
        <v>0</v>
      </c>
      <c r="L1418" s="85">
        <v>0</v>
      </c>
      <c r="M1418" s="86">
        <v>4.6066752419512396E-3</v>
      </c>
      <c r="N1418" s="86">
        <v>92.199722607489605</v>
      </c>
      <c r="O1418" s="86">
        <v>89.999539573645194</v>
      </c>
      <c r="P1418" s="86">
        <v>4.2000000000000003E-2</v>
      </c>
      <c r="Q1418" s="88">
        <v>1.1168</v>
      </c>
      <c r="R1418" s="85">
        <v>1.62575191025849E-2</v>
      </c>
      <c r="S1418" s="86">
        <v>0</v>
      </c>
      <c r="T1418" s="86">
        <v>1.04</v>
      </c>
      <c r="U1418" s="88">
        <v>5.5016557867896797E-2</v>
      </c>
      <c r="V1418" s="89">
        <v>4.97</v>
      </c>
      <c r="W1418" s="85">
        <v>60.908377533704297</v>
      </c>
      <c r="X1418" s="88">
        <v>60.4</v>
      </c>
      <c r="Y1418" s="85"/>
      <c r="Z1418" s="88"/>
      <c r="AA1418" s="85">
        <v>0</v>
      </c>
      <c r="AB1418" s="91">
        <v>0</v>
      </c>
      <c r="AC1418" s="86">
        <v>0</v>
      </c>
      <c r="AD1418" s="86">
        <v>0</v>
      </c>
      <c r="AE1418" s="86">
        <v>0</v>
      </c>
      <c r="AF1418" s="88">
        <v>34.306598676199997</v>
      </c>
      <c r="AG1418" s="85">
        <v>0</v>
      </c>
      <c r="AH1418" s="86">
        <v>1.4189999999999999E-3</v>
      </c>
      <c r="AI1418" s="88">
        <v>0</v>
      </c>
      <c r="AJ1418" s="150">
        <v>1.06</v>
      </c>
      <c r="AK1418" s="151">
        <v>0</v>
      </c>
    </row>
    <row r="1419" spans="1:37" x14ac:dyDescent="0.2">
      <c r="A1419" s="149" t="s">
        <v>3096</v>
      </c>
      <c r="B1419" s="66" t="s">
        <v>3097</v>
      </c>
      <c r="C1419" s="67">
        <v>58</v>
      </c>
      <c r="D1419" s="84" t="s">
        <v>349</v>
      </c>
      <c r="E1419" s="85">
        <v>97.860207804318705</v>
      </c>
      <c r="F1419" s="91">
        <v>97.860207804318705</v>
      </c>
      <c r="G1419" s="86">
        <v>56.376215289810801</v>
      </c>
      <c r="H1419" s="86">
        <v>56.376215289810801</v>
      </c>
      <c r="I1419" s="86">
        <v>0.93</v>
      </c>
      <c r="J1419" s="86">
        <v>0.82</v>
      </c>
      <c r="K1419" s="87">
        <v>0</v>
      </c>
      <c r="L1419" s="85">
        <v>0</v>
      </c>
      <c r="M1419" s="86">
        <v>0</v>
      </c>
      <c r="N1419" s="86">
        <v>95.117798785209999</v>
      </c>
      <c r="O1419" s="86">
        <v>100</v>
      </c>
      <c r="P1419" s="86">
        <v>2.4E-2</v>
      </c>
      <c r="Q1419" s="88">
        <v>0.34310000000000002</v>
      </c>
      <c r="R1419" s="85">
        <v>0</v>
      </c>
      <c r="S1419" s="86">
        <v>0</v>
      </c>
      <c r="T1419" s="86">
        <v>0.82</v>
      </c>
      <c r="U1419" s="88">
        <v>1.19717466778403E-2</v>
      </c>
      <c r="V1419" s="89">
        <v>4.9800000000000004</v>
      </c>
      <c r="W1419" s="85">
        <v>65.816858816647297</v>
      </c>
      <c r="X1419" s="88">
        <v>61.5333333333</v>
      </c>
      <c r="Y1419" s="85"/>
      <c r="Z1419" s="88"/>
      <c r="AA1419" s="85">
        <v>0</v>
      </c>
      <c r="AB1419" s="91">
        <v>0</v>
      </c>
      <c r="AC1419" s="86">
        <v>0</v>
      </c>
      <c r="AD1419" s="86">
        <v>0</v>
      </c>
      <c r="AE1419" s="86">
        <v>0</v>
      </c>
      <c r="AF1419" s="88">
        <v>18.408100130200001</v>
      </c>
      <c r="AG1419" s="85">
        <v>0</v>
      </c>
      <c r="AH1419" s="86">
        <v>6.6100000000000004E-3</v>
      </c>
      <c r="AI1419" s="88">
        <v>0</v>
      </c>
      <c r="AJ1419" s="150">
        <v>1.07</v>
      </c>
      <c r="AK1419" s="151">
        <v>0</v>
      </c>
    </row>
    <row r="1420" spans="1:37" x14ac:dyDescent="0.2">
      <c r="A1420" s="149" t="s">
        <v>3098</v>
      </c>
      <c r="B1420" s="66" t="s">
        <v>3099</v>
      </c>
      <c r="C1420" s="67">
        <v>58</v>
      </c>
      <c r="D1420" s="84" t="s">
        <v>349</v>
      </c>
      <c r="E1420" s="85">
        <v>95.914063529721901</v>
      </c>
      <c r="F1420" s="91">
        <v>95.914063529721901</v>
      </c>
      <c r="G1420" s="86">
        <v>47.2123368920522</v>
      </c>
      <c r="H1420" s="86">
        <v>47.2123368920522</v>
      </c>
      <c r="I1420" s="86">
        <v>2.4300000000000002</v>
      </c>
      <c r="J1420" s="86">
        <v>1.33</v>
      </c>
      <c r="K1420" s="87">
        <v>0</v>
      </c>
      <c r="L1420" s="85">
        <v>0</v>
      </c>
      <c r="M1420" s="86">
        <v>0</v>
      </c>
      <c r="N1420" s="86">
        <v>95.896770328957203</v>
      </c>
      <c r="O1420" s="86">
        <v>74.233835252435796</v>
      </c>
      <c r="P1420" s="86">
        <v>3.0000000000000001E-3</v>
      </c>
      <c r="Q1420" s="88">
        <v>0.46600000000000003</v>
      </c>
      <c r="R1420" s="85">
        <v>0</v>
      </c>
      <c r="S1420" s="86">
        <v>0</v>
      </c>
      <c r="T1420" s="86">
        <v>1.1000000000000001</v>
      </c>
      <c r="U1420" s="88">
        <v>1.31804402267036E-2</v>
      </c>
      <c r="V1420" s="89">
        <v>4.95</v>
      </c>
      <c r="W1420" s="85">
        <v>77.159964459177303</v>
      </c>
      <c r="X1420" s="88">
        <v>80</v>
      </c>
      <c r="Y1420" s="85">
        <v>100</v>
      </c>
      <c r="Z1420" s="88">
        <v>100</v>
      </c>
      <c r="AA1420" s="85">
        <v>0</v>
      </c>
      <c r="AB1420" s="91">
        <v>0</v>
      </c>
      <c r="AC1420" s="86">
        <v>0</v>
      </c>
      <c r="AD1420" s="86">
        <v>0</v>
      </c>
      <c r="AE1420" s="86">
        <v>0</v>
      </c>
      <c r="AF1420" s="88">
        <v>6.5999999655599996E-3</v>
      </c>
      <c r="AG1420" s="85">
        <v>0</v>
      </c>
      <c r="AH1420" s="86">
        <v>6.6750000000000004E-3</v>
      </c>
      <c r="AI1420" s="88">
        <v>0</v>
      </c>
      <c r="AJ1420" s="150">
        <v>1.0900000000000001</v>
      </c>
      <c r="AK1420" s="151">
        <v>0</v>
      </c>
    </row>
    <row r="1421" spans="1:37" x14ac:dyDescent="0.2">
      <c r="A1421" s="149" t="s">
        <v>3100</v>
      </c>
      <c r="B1421" s="66" t="s">
        <v>3101</v>
      </c>
      <c r="C1421" s="67">
        <v>58</v>
      </c>
      <c r="D1421" s="84" t="s">
        <v>349</v>
      </c>
      <c r="E1421" s="85">
        <v>91.649537061438195</v>
      </c>
      <c r="F1421" s="91">
        <v>91.649537061438195</v>
      </c>
      <c r="G1421" s="86">
        <v>45.411901122647997</v>
      </c>
      <c r="H1421" s="86">
        <v>45.411901122647997</v>
      </c>
      <c r="I1421" s="86">
        <v>22.14</v>
      </c>
      <c r="J1421" s="86">
        <v>21.67</v>
      </c>
      <c r="K1421" s="87">
        <v>0</v>
      </c>
      <c r="L1421" s="85">
        <v>0</v>
      </c>
      <c r="M1421" s="86">
        <v>2.2321316071995602E-3</v>
      </c>
      <c r="N1421" s="86">
        <v>92.775447608137299</v>
      </c>
      <c r="O1421" s="86">
        <v>100</v>
      </c>
      <c r="P1421" s="86">
        <v>0.245</v>
      </c>
      <c r="Q1421" s="88">
        <v>1.0150999999999999</v>
      </c>
      <c r="R1421" s="85">
        <v>2.41545893719807E-2</v>
      </c>
      <c r="S1421" s="86">
        <v>0</v>
      </c>
      <c r="T1421" s="86">
        <v>1.8</v>
      </c>
      <c r="U1421" s="88">
        <v>0.101899190077127</v>
      </c>
      <c r="V1421" s="89">
        <v>4.74</v>
      </c>
      <c r="W1421" s="85">
        <v>68.731538123573898</v>
      </c>
      <c r="X1421" s="88">
        <v>66.2</v>
      </c>
      <c r="Y1421" s="85"/>
      <c r="Z1421" s="88"/>
      <c r="AA1421" s="85">
        <v>0</v>
      </c>
      <c r="AB1421" s="91">
        <v>0</v>
      </c>
      <c r="AC1421" s="86">
        <v>0</v>
      </c>
      <c r="AD1421" s="86">
        <v>0</v>
      </c>
      <c r="AE1421" s="86">
        <v>0</v>
      </c>
      <c r="AF1421" s="88">
        <v>9.3002004545899997</v>
      </c>
      <c r="AG1421" s="85">
        <v>0</v>
      </c>
      <c r="AH1421" s="86">
        <v>6.8138000000000004E-2</v>
      </c>
      <c r="AI1421" s="88">
        <v>4.4550000033099996E-3</v>
      </c>
      <c r="AJ1421" s="150">
        <v>1.1399999999999999</v>
      </c>
      <c r="AK1421" s="151">
        <v>0</v>
      </c>
    </row>
    <row r="1422" spans="1:37" x14ac:dyDescent="0.2">
      <c r="A1422" s="149" t="s">
        <v>3102</v>
      </c>
      <c r="B1422" s="66" t="s">
        <v>3103</v>
      </c>
      <c r="C1422" s="67">
        <v>58</v>
      </c>
      <c r="D1422" s="84" t="s">
        <v>349</v>
      </c>
      <c r="E1422" s="85">
        <v>96.201049040077393</v>
      </c>
      <c r="F1422" s="91">
        <v>96.201049040077393</v>
      </c>
      <c r="G1422" s="86">
        <v>63.387143317886299</v>
      </c>
      <c r="H1422" s="86">
        <v>63.387143317886299</v>
      </c>
      <c r="I1422" s="86">
        <v>2.66</v>
      </c>
      <c r="J1422" s="86">
        <v>3.14</v>
      </c>
      <c r="K1422" s="87">
        <v>0</v>
      </c>
      <c r="L1422" s="85">
        <v>4.00000000297E-2</v>
      </c>
      <c r="M1422" s="86">
        <v>0</v>
      </c>
      <c r="N1422" s="86">
        <v>92.260580025188503</v>
      </c>
      <c r="O1422" s="86">
        <v>99.504477092932305</v>
      </c>
      <c r="P1422" s="86">
        <v>0.08</v>
      </c>
      <c r="Q1422" s="88">
        <v>0.7167</v>
      </c>
      <c r="R1422" s="85">
        <v>0</v>
      </c>
      <c r="S1422" s="86">
        <v>0.1</v>
      </c>
      <c r="T1422" s="86">
        <v>0.95</v>
      </c>
      <c r="U1422" s="88">
        <v>0.17144506119400499</v>
      </c>
      <c r="V1422" s="89">
        <v>4.74</v>
      </c>
      <c r="W1422" s="85">
        <v>72.426160186065999</v>
      </c>
      <c r="X1422" s="88">
        <v>67.766666666700004</v>
      </c>
      <c r="Y1422" s="85">
        <v>100</v>
      </c>
      <c r="Z1422" s="88">
        <v>100</v>
      </c>
      <c r="AA1422" s="85">
        <v>0</v>
      </c>
      <c r="AB1422" s="91">
        <v>0</v>
      </c>
      <c r="AC1422" s="86">
        <v>0</v>
      </c>
      <c r="AD1422" s="86">
        <v>0</v>
      </c>
      <c r="AE1422" s="86">
        <v>0</v>
      </c>
      <c r="AF1422" s="88">
        <v>0</v>
      </c>
      <c r="AG1422" s="85">
        <v>0</v>
      </c>
      <c r="AH1422" s="86">
        <v>1.0449999999999999E-2</v>
      </c>
      <c r="AI1422" s="88">
        <v>0</v>
      </c>
      <c r="AJ1422" s="150">
        <v>1.1599999999999999</v>
      </c>
      <c r="AK1422" s="151">
        <v>0</v>
      </c>
    </row>
    <row r="1423" spans="1:37" x14ac:dyDescent="0.2">
      <c r="A1423" s="149" t="s">
        <v>3104</v>
      </c>
      <c r="B1423" s="66" t="s">
        <v>3105</v>
      </c>
      <c r="C1423" s="67">
        <v>83</v>
      </c>
      <c r="D1423" s="84" t="s">
        <v>349</v>
      </c>
      <c r="E1423" s="85">
        <v>80.013877983309897</v>
      </c>
      <c r="F1423" s="91">
        <v>79.984661176341703</v>
      </c>
      <c r="G1423" s="86">
        <v>56.288004674689098</v>
      </c>
      <c r="H1423" s="86">
        <v>56.265179044245201</v>
      </c>
      <c r="I1423" s="86">
        <v>14.09</v>
      </c>
      <c r="J1423" s="86">
        <v>14.18</v>
      </c>
      <c r="K1423" s="87">
        <v>0</v>
      </c>
      <c r="L1423" s="85">
        <v>1.5800000008099999</v>
      </c>
      <c r="M1423" s="86">
        <v>0</v>
      </c>
      <c r="N1423" s="86">
        <v>77.052051817645307</v>
      </c>
      <c r="O1423" s="86">
        <v>100</v>
      </c>
      <c r="P1423" s="86">
        <v>0.14899999999999999</v>
      </c>
      <c r="Q1423" s="88">
        <v>0.98399999999999999</v>
      </c>
      <c r="R1423" s="85">
        <v>0</v>
      </c>
      <c r="S1423" s="86">
        <v>1</v>
      </c>
      <c r="T1423" s="86">
        <v>1.0900000000000001</v>
      </c>
      <c r="U1423" s="88">
        <v>1.8315285868195701</v>
      </c>
      <c r="V1423" s="89">
        <v>4.4400000000000004</v>
      </c>
      <c r="W1423" s="85">
        <v>61.841067518182399</v>
      </c>
      <c r="X1423" s="88">
        <v>58.766666666699997</v>
      </c>
      <c r="Y1423" s="85">
        <v>100</v>
      </c>
      <c r="Z1423" s="88"/>
      <c r="AA1423" s="85">
        <v>0.1</v>
      </c>
      <c r="AB1423" s="91">
        <v>0.1</v>
      </c>
      <c r="AC1423" s="86">
        <v>0.03</v>
      </c>
      <c r="AD1423" s="86">
        <v>0.03</v>
      </c>
      <c r="AE1423" s="86">
        <v>0</v>
      </c>
      <c r="AF1423" s="88">
        <v>0</v>
      </c>
      <c r="AG1423" s="85">
        <v>0</v>
      </c>
      <c r="AH1423" s="86">
        <v>8.4524000000000002E-2</v>
      </c>
      <c r="AI1423" s="88">
        <v>1.0282000005399999E-2</v>
      </c>
      <c r="AJ1423" s="150">
        <v>1.43</v>
      </c>
      <c r="AK1423" s="151">
        <v>0</v>
      </c>
    </row>
    <row r="1424" spans="1:37" x14ac:dyDescent="0.2">
      <c r="A1424" s="149" t="s">
        <v>3106</v>
      </c>
      <c r="B1424" s="66" t="s">
        <v>3107</v>
      </c>
      <c r="C1424" s="67">
        <v>83</v>
      </c>
      <c r="D1424" s="84" t="s">
        <v>349</v>
      </c>
      <c r="E1424" s="85">
        <v>82.453553524034206</v>
      </c>
      <c r="F1424" s="91">
        <v>82.436540162874607</v>
      </c>
      <c r="G1424" s="86">
        <v>67.079146156114604</v>
      </c>
      <c r="H1424" s="86">
        <v>67.0678039153415</v>
      </c>
      <c r="I1424" s="86">
        <v>25.72</v>
      </c>
      <c r="J1424" s="86">
        <v>32.06</v>
      </c>
      <c r="K1424" s="87">
        <v>1.26E-2</v>
      </c>
      <c r="L1424" s="85">
        <v>1.9899999987999999</v>
      </c>
      <c r="M1424" s="86">
        <v>0</v>
      </c>
      <c r="N1424" s="86">
        <v>81.158042900280293</v>
      </c>
      <c r="O1424" s="86">
        <v>100</v>
      </c>
      <c r="P1424" s="86">
        <v>0.43</v>
      </c>
      <c r="Q1424" s="88">
        <v>0.76880000000000004</v>
      </c>
      <c r="R1424" s="85">
        <v>0</v>
      </c>
      <c r="S1424" s="86">
        <v>0.7</v>
      </c>
      <c r="T1424" s="86">
        <v>1.41</v>
      </c>
      <c r="U1424" s="88">
        <v>0.69868203162216702</v>
      </c>
      <c r="V1424" s="89">
        <v>4.7300000000000004</v>
      </c>
      <c r="W1424" s="85">
        <v>50.428918436721098</v>
      </c>
      <c r="X1424" s="88">
        <v>45.3</v>
      </c>
      <c r="Y1424" s="85">
        <v>100</v>
      </c>
      <c r="Z1424" s="88"/>
      <c r="AA1424" s="85">
        <v>0.12</v>
      </c>
      <c r="AB1424" s="91">
        <v>0.15</v>
      </c>
      <c r="AC1424" s="86">
        <v>0.06</v>
      </c>
      <c r="AD1424" s="86">
        <v>0.09</v>
      </c>
      <c r="AE1424" s="86">
        <v>0</v>
      </c>
      <c r="AF1424" s="88">
        <v>0</v>
      </c>
      <c r="AG1424" s="85">
        <v>0</v>
      </c>
      <c r="AH1424" s="86">
        <v>0.124463</v>
      </c>
      <c r="AI1424" s="88">
        <v>0</v>
      </c>
      <c r="AJ1424" s="150">
        <v>1.49</v>
      </c>
      <c r="AK1424" s="151">
        <v>0</v>
      </c>
    </row>
    <row r="1425" spans="1:37" x14ac:dyDescent="0.2">
      <c r="A1425" s="149" t="s">
        <v>3108</v>
      </c>
      <c r="B1425" s="66" t="s">
        <v>3109</v>
      </c>
      <c r="C1425" s="67">
        <v>83</v>
      </c>
      <c r="D1425" s="84" t="s">
        <v>349</v>
      </c>
      <c r="E1425" s="85">
        <v>69.718399529849606</v>
      </c>
      <c r="F1425" s="91">
        <v>69.684117733483504</v>
      </c>
      <c r="G1425" s="86">
        <v>55.660904059944201</v>
      </c>
      <c r="H1425" s="86">
        <v>55.626622263578</v>
      </c>
      <c r="I1425" s="86">
        <v>32.28</v>
      </c>
      <c r="J1425" s="86">
        <v>41.18</v>
      </c>
      <c r="K1425" s="87">
        <v>0</v>
      </c>
      <c r="L1425" s="85">
        <v>10.1399999958</v>
      </c>
      <c r="M1425" s="86">
        <v>6.5419987252169905E-4</v>
      </c>
      <c r="N1425" s="86">
        <v>55.475189914336497</v>
      </c>
      <c r="O1425" s="86">
        <v>100</v>
      </c>
      <c r="P1425" s="86">
        <v>0.84699999999999998</v>
      </c>
      <c r="Q1425" s="88">
        <v>0.69650000000000001</v>
      </c>
      <c r="R1425" s="85">
        <v>1.15486776764061E-2</v>
      </c>
      <c r="S1425" s="86">
        <v>0.7</v>
      </c>
      <c r="T1425" s="86">
        <v>1.2</v>
      </c>
      <c r="U1425" s="88">
        <v>1.7708996522846401</v>
      </c>
      <c r="V1425" s="89">
        <v>4.2</v>
      </c>
      <c r="W1425" s="85">
        <v>42.717186005671998</v>
      </c>
      <c r="X1425" s="88">
        <v>43.766666666699997</v>
      </c>
      <c r="Y1425" s="85">
        <v>-73.16</v>
      </c>
      <c r="Z1425" s="88"/>
      <c r="AA1425" s="85">
        <v>0.19</v>
      </c>
      <c r="AB1425" s="91">
        <v>0.19</v>
      </c>
      <c r="AC1425" s="86">
        <v>0.09</v>
      </c>
      <c r="AD1425" s="86">
        <v>0.09</v>
      </c>
      <c r="AE1425" s="86">
        <v>0</v>
      </c>
      <c r="AF1425" s="88">
        <v>32.330799089199999</v>
      </c>
      <c r="AG1425" s="85">
        <v>0</v>
      </c>
      <c r="AH1425" s="86">
        <v>0.20163400000000001</v>
      </c>
      <c r="AI1425" s="88">
        <v>1.33650000014E-2</v>
      </c>
      <c r="AJ1425" s="150">
        <v>1.66</v>
      </c>
      <c r="AK1425" s="151">
        <v>0</v>
      </c>
    </row>
    <row r="1426" spans="1:37" x14ac:dyDescent="0.2">
      <c r="A1426" s="149" t="s">
        <v>3110</v>
      </c>
      <c r="B1426" s="66" t="s">
        <v>3111</v>
      </c>
      <c r="C1426" s="67">
        <v>58</v>
      </c>
      <c r="D1426" s="84" t="s">
        <v>349</v>
      </c>
      <c r="E1426" s="85">
        <v>97.746672705734795</v>
      </c>
      <c r="F1426" s="91">
        <v>97.746672705734795</v>
      </c>
      <c r="G1426" s="86">
        <v>42.717406452512002</v>
      </c>
      <c r="H1426" s="86">
        <v>42.717406452512002</v>
      </c>
      <c r="I1426" s="86">
        <v>1.85</v>
      </c>
      <c r="J1426" s="86">
        <v>0.66</v>
      </c>
      <c r="K1426" s="87">
        <v>0</v>
      </c>
      <c r="L1426" s="85">
        <v>0</v>
      </c>
      <c r="M1426" s="86">
        <v>0</v>
      </c>
      <c r="N1426" s="86">
        <v>94.471701110071805</v>
      </c>
      <c r="O1426" s="86">
        <v>94.208155385245405</v>
      </c>
      <c r="P1426" s="86">
        <v>2.9000000000000001E-2</v>
      </c>
      <c r="Q1426" s="88">
        <v>0.50329999999999997</v>
      </c>
      <c r="R1426" s="85">
        <v>0</v>
      </c>
      <c r="S1426" s="86">
        <v>0</v>
      </c>
      <c r="T1426" s="86">
        <v>1</v>
      </c>
      <c r="U1426" s="88">
        <v>5.2261166469235601E-3</v>
      </c>
      <c r="V1426" s="89">
        <v>4.9000000000000004</v>
      </c>
      <c r="W1426" s="85">
        <v>73.261582469870206</v>
      </c>
      <c r="X1426" s="88">
        <v>60.133333333300001</v>
      </c>
      <c r="Y1426" s="85">
        <v>100</v>
      </c>
      <c r="Z1426" s="88"/>
      <c r="AA1426" s="85">
        <v>0</v>
      </c>
      <c r="AB1426" s="91">
        <v>0</v>
      </c>
      <c r="AC1426" s="86">
        <v>0</v>
      </c>
      <c r="AD1426" s="86">
        <v>0</v>
      </c>
      <c r="AE1426" s="86">
        <v>0</v>
      </c>
      <c r="AF1426" s="88">
        <v>42.356998476100003</v>
      </c>
      <c r="AG1426" s="85">
        <v>0</v>
      </c>
      <c r="AH1426" s="86">
        <v>4.3140000000000001E-3</v>
      </c>
      <c r="AI1426" s="88">
        <v>0</v>
      </c>
      <c r="AJ1426" s="150">
        <v>1.06</v>
      </c>
      <c r="AK1426" s="151">
        <v>0</v>
      </c>
    </row>
    <row r="1427" spans="1:37" x14ac:dyDescent="0.2">
      <c r="A1427" s="149" t="s">
        <v>3112</v>
      </c>
      <c r="B1427" s="66" t="s">
        <v>3113</v>
      </c>
      <c r="C1427" s="67">
        <v>58</v>
      </c>
      <c r="D1427" s="84" t="s">
        <v>349</v>
      </c>
      <c r="E1427" s="85">
        <v>94.225578638647903</v>
      </c>
      <c r="F1427" s="91">
        <v>94.1843963737346</v>
      </c>
      <c r="G1427" s="86">
        <v>38.598356048505998</v>
      </c>
      <c r="H1427" s="86">
        <v>38.571086710928299</v>
      </c>
      <c r="I1427" s="86">
        <v>4.55</v>
      </c>
      <c r="J1427" s="86">
        <v>2</v>
      </c>
      <c r="K1427" s="87">
        <v>0</v>
      </c>
      <c r="L1427" s="85">
        <v>0</v>
      </c>
      <c r="M1427" s="86">
        <v>1.68673302012434E-2</v>
      </c>
      <c r="N1427" s="86">
        <v>95.712923999720999</v>
      </c>
      <c r="O1427" s="86">
        <v>86.099238816298296</v>
      </c>
      <c r="P1427" s="86">
        <v>6.0999999999999999E-2</v>
      </c>
      <c r="Q1427" s="88">
        <v>0.48849999999999999</v>
      </c>
      <c r="R1427" s="85">
        <v>9.3958470356102601E-3</v>
      </c>
      <c r="S1427" s="86">
        <v>0</v>
      </c>
      <c r="T1427" s="86">
        <v>1.45</v>
      </c>
      <c r="U1427" s="88">
        <v>8.3477564013378705E-3</v>
      </c>
      <c r="V1427" s="89">
        <v>4.8499999999999996</v>
      </c>
      <c r="W1427" s="85">
        <v>74.585719396106299</v>
      </c>
      <c r="X1427" s="88">
        <v>66.966666666699993</v>
      </c>
      <c r="Y1427" s="85">
        <v>-98.58</v>
      </c>
      <c r="Z1427" s="88">
        <v>17.079999999999998</v>
      </c>
      <c r="AA1427" s="85">
        <v>0</v>
      </c>
      <c r="AB1427" s="91">
        <v>0</v>
      </c>
      <c r="AC1427" s="86">
        <v>0</v>
      </c>
      <c r="AD1427" s="86">
        <v>0</v>
      </c>
      <c r="AE1427" s="86">
        <v>0</v>
      </c>
      <c r="AF1427" s="88">
        <v>2.4138000004200002</v>
      </c>
      <c r="AG1427" s="85">
        <v>0</v>
      </c>
      <c r="AH1427" s="86">
        <v>2.0507999999999998E-2</v>
      </c>
      <c r="AI1427" s="88">
        <v>0</v>
      </c>
      <c r="AJ1427" s="150">
        <v>1.06</v>
      </c>
      <c r="AK1427" s="151">
        <v>0</v>
      </c>
    </row>
    <row r="1428" spans="1:37" x14ac:dyDescent="0.2">
      <c r="A1428" s="149" t="s">
        <v>3114</v>
      </c>
      <c r="B1428" s="66" t="s">
        <v>3115</v>
      </c>
      <c r="C1428" s="67">
        <v>58</v>
      </c>
      <c r="D1428" s="84" t="s">
        <v>349</v>
      </c>
      <c r="E1428" s="85">
        <v>97.294679854573204</v>
      </c>
      <c r="F1428" s="91">
        <v>97.294679854573204</v>
      </c>
      <c r="G1428" s="86">
        <v>44.559988569069802</v>
      </c>
      <c r="H1428" s="86">
        <v>44.559988569069802</v>
      </c>
      <c r="I1428" s="86">
        <v>1.72</v>
      </c>
      <c r="J1428" s="86">
        <v>0.84</v>
      </c>
      <c r="K1428" s="87">
        <v>0</v>
      </c>
      <c r="L1428" s="85">
        <v>0</v>
      </c>
      <c r="M1428" s="86">
        <v>0</v>
      </c>
      <c r="N1428" s="86">
        <v>93.641748398799294</v>
      </c>
      <c r="O1428" s="86">
        <v>100</v>
      </c>
      <c r="P1428" s="86">
        <v>7.0000000000000007E-2</v>
      </c>
      <c r="Q1428" s="88">
        <v>0.3352</v>
      </c>
      <c r="R1428" s="85">
        <v>0</v>
      </c>
      <c r="S1428" s="86">
        <v>0</v>
      </c>
      <c r="T1428" s="86">
        <v>0.86</v>
      </c>
      <c r="U1428" s="88">
        <v>1.58762919332561E-3</v>
      </c>
      <c r="V1428" s="89">
        <v>4.72</v>
      </c>
      <c r="W1428" s="85">
        <v>68.571177419909205</v>
      </c>
      <c r="X1428" s="88">
        <v>57.7</v>
      </c>
      <c r="Y1428" s="85"/>
      <c r="Z1428" s="88">
        <v>100</v>
      </c>
      <c r="AA1428" s="85">
        <v>0</v>
      </c>
      <c r="AB1428" s="91">
        <v>0</v>
      </c>
      <c r="AC1428" s="86">
        <v>0</v>
      </c>
      <c r="AD1428" s="86">
        <v>0</v>
      </c>
      <c r="AE1428" s="86">
        <v>0</v>
      </c>
      <c r="AF1428" s="88">
        <v>62.168399719299998</v>
      </c>
      <c r="AG1428" s="85">
        <v>0</v>
      </c>
      <c r="AH1428" s="86">
        <v>3.0790000000000001E-3</v>
      </c>
      <c r="AI1428" s="88">
        <v>0</v>
      </c>
      <c r="AJ1428" s="150">
        <v>1.07</v>
      </c>
      <c r="AK1428" s="151">
        <v>0</v>
      </c>
    </row>
    <row r="1429" spans="1:37" x14ac:dyDescent="0.2">
      <c r="A1429" s="149" t="s">
        <v>3116</v>
      </c>
      <c r="B1429" s="66" t="s">
        <v>3117</v>
      </c>
      <c r="C1429" s="67">
        <v>58</v>
      </c>
      <c r="D1429" s="84" t="s">
        <v>349</v>
      </c>
      <c r="E1429" s="85">
        <v>81.218483366887199</v>
      </c>
      <c r="F1429" s="91">
        <v>81.218483366887199</v>
      </c>
      <c r="G1429" s="86">
        <v>35.3695714696577</v>
      </c>
      <c r="H1429" s="86">
        <v>35.3695714696577</v>
      </c>
      <c r="I1429" s="86">
        <v>32.56</v>
      </c>
      <c r="J1429" s="86">
        <v>31.23</v>
      </c>
      <c r="K1429" s="87">
        <v>0</v>
      </c>
      <c r="L1429" s="85">
        <v>1.31999999866</v>
      </c>
      <c r="M1429" s="86">
        <v>1.4354150540214E-3</v>
      </c>
      <c r="N1429" s="86">
        <v>80.111922987705896</v>
      </c>
      <c r="O1429" s="86">
        <v>97.543376033727895</v>
      </c>
      <c r="P1429" s="86">
        <v>0.77400000000000002</v>
      </c>
      <c r="Q1429" s="88">
        <v>1.1717</v>
      </c>
      <c r="R1429" s="85">
        <v>2.5406504065040601E-2</v>
      </c>
      <c r="S1429" s="86">
        <v>0</v>
      </c>
      <c r="T1429" s="86">
        <v>2.04</v>
      </c>
      <c r="U1429" s="88">
        <v>0.54932412999712399</v>
      </c>
      <c r="V1429" s="89">
        <v>4.4800000000000004</v>
      </c>
      <c r="W1429" s="85">
        <v>64.863840581612706</v>
      </c>
      <c r="X1429" s="88">
        <v>41.0333333333</v>
      </c>
      <c r="Y1429" s="85">
        <v>-99.94</v>
      </c>
      <c r="Z1429" s="88">
        <v>-100</v>
      </c>
      <c r="AA1429" s="85">
        <v>7.0000000000000007E-2</v>
      </c>
      <c r="AB1429" s="91">
        <v>7.0000000000000007E-2</v>
      </c>
      <c r="AC1429" s="86">
        <v>0</v>
      </c>
      <c r="AD1429" s="86">
        <v>0</v>
      </c>
      <c r="AE1429" s="86">
        <v>0</v>
      </c>
      <c r="AF1429" s="88">
        <v>0</v>
      </c>
      <c r="AG1429" s="85">
        <v>0</v>
      </c>
      <c r="AH1429" s="86">
        <v>0.19692100000000001</v>
      </c>
      <c r="AI1429" s="88">
        <v>2.22749999649E-2</v>
      </c>
      <c r="AJ1429" s="150">
        <v>1.1100000000000001</v>
      </c>
      <c r="AK1429" s="151">
        <v>0</v>
      </c>
    </row>
    <row r="1430" spans="1:37" x14ac:dyDescent="0.2">
      <c r="A1430" s="149" t="s">
        <v>3118</v>
      </c>
      <c r="B1430" s="66" t="s">
        <v>3119</v>
      </c>
      <c r="C1430" s="67">
        <v>58</v>
      </c>
      <c r="D1430" s="84" t="s">
        <v>349</v>
      </c>
      <c r="E1430" s="85">
        <v>89.514159051841105</v>
      </c>
      <c r="F1430" s="91">
        <v>89.514159051841105</v>
      </c>
      <c r="G1430" s="86">
        <v>44.734461232244598</v>
      </c>
      <c r="H1430" s="86">
        <v>44.734461232244598</v>
      </c>
      <c r="I1430" s="86">
        <v>14.91</v>
      </c>
      <c r="J1430" s="86">
        <v>10.54</v>
      </c>
      <c r="K1430" s="87">
        <v>0</v>
      </c>
      <c r="L1430" s="85">
        <v>0.150000000079</v>
      </c>
      <c r="M1430" s="86">
        <v>0.42246289588477998</v>
      </c>
      <c r="N1430" s="86">
        <v>90.0865852212074</v>
      </c>
      <c r="O1430" s="86">
        <v>100</v>
      </c>
      <c r="P1430" s="86">
        <v>4.8000000000000001E-2</v>
      </c>
      <c r="Q1430" s="88">
        <v>0.42720000000000002</v>
      </c>
      <c r="R1430" s="85">
        <v>3.03766707168894E-2</v>
      </c>
      <c r="S1430" s="86">
        <v>0</v>
      </c>
      <c r="T1430" s="86">
        <v>0.75</v>
      </c>
      <c r="U1430" s="88">
        <v>8.1425857233330304E-2</v>
      </c>
      <c r="V1430" s="89">
        <v>4.68</v>
      </c>
      <c r="W1430" s="85">
        <v>58.917975653734999</v>
      </c>
      <c r="X1430" s="88">
        <v>55.233333333300003</v>
      </c>
      <c r="Y1430" s="85"/>
      <c r="Z1430" s="88"/>
      <c r="AA1430" s="85">
        <v>0</v>
      </c>
      <c r="AB1430" s="91">
        <v>0</v>
      </c>
      <c r="AC1430" s="86">
        <v>0</v>
      </c>
      <c r="AD1430" s="86">
        <v>0</v>
      </c>
      <c r="AE1430" s="86">
        <v>0</v>
      </c>
      <c r="AF1430" s="88">
        <v>0</v>
      </c>
      <c r="AG1430" s="85">
        <v>0</v>
      </c>
      <c r="AH1430" s="86">
        <v>2.5611999999999999E-2</v>
      </c>
      <c r="AI1430" s="88">
        <v>4.45499998269E-3</v>
      </c>
      <c r="AJ1430" s="150">
        <v>1.1000000000000001</v>
      </c>
      <c r="AK1430" s="151">
        <v>0</v>
      </c>
    </row>
    <row r="1431" spans="1:37" x14ac:dyDescent="0.2">
      <c r="A1431" s="149" t="s">
        <v>3120</v>
      </c>
      <c r="B1431" s="66" t="s">
        <v>3121</v>
      </c>
      <c r="C1431" s="67">
        <v>58</v>
      </c>
      <c r="D1431" s="84" t="s">
        <v>349</v>
      </c>
      <c r="E1431" s="85">
        <v>74.772793902081503</v>
      </c>
      <c r="F1431" s="91">
        <v>74.772793902081503</v>
      </c>
      <c r="G1431" s="86">
        <v>35.894375340285599</v>
      </c>
      <c r="H1431" s="86">
        <v>35.894375340285599</v>
      </c>
      <c r="I1431" s="86">
        <v>9.5500000000000007</v>
      </c>
      <c r="J1431" s="86">
        <v>10.9</v>
      </c>
      <c r="K1431" s="87">
        <v>0</v>
      </c>
      <c r="L1431" s="85">
        <v>1.3700000000599999</v>
      </c>
      <c r="M1431" s="86">
        <v>0</v>
      </c>
      <c r="N1431" s="86">
        <v>71.828675960386093</v>
      </c>
      <c r="O1431" s="86">
        <v>92.703862660944196</v>
      </c>
      <c r="P1431" s="86">
        <v>7.1999999999999995E-2</v>
      </c>
      <c r="Q1431" s="88">
        <v>0.51190000000000002</v>
      </c>
      <c r="R1431" s="85">
        <v>0</v>
      </c>
      <c r="S1431" s="86">
        <v>0</v>
      </c>
      <c r="T1431" s="86">
        <v>0.79</v>
      </c>
      <c r="U1431" s="88">
        <v>0.63031369099970702</v>
      </c>
      <c r="V1431" s="89">
        <v>4.1399999999999997</v>
      </c>
      <c r="W1431" s="85">
        <v>66.030820026904294</v>
      </c>
      <c r="X1431" s="88">
        <v>58.266666666699997</v>
      </c>
      <c r="Y1431" s="85"/>
      <c r="Z1431" s="88"/>
      <c r="AA1431" s="85">
        <v>0.01</v>
      </c>
      <c r="AB1431" s="91">
        <v>0.01</v>
      </c>
      <c r="AC1431" s="86">
        <v>0.01</v>
      </c>
      <c r="AD1431" s="86">
        <v>0.01</v>
      </c>
      <c r="AE1431" s="86">
        <v>0</v>
      </c>
      <c r="AF1431" s="88">
        <v>0</v>
      </c>
      <c r="AG1431" s="85">
        <v>0</v>
      </c>
      <c r="AH1431" s="86">
        <v>3.5761000000000001E-2</v>
      </c>
      <c r="AI1431" s="88">
        <v>4.4550000151099998E-3</v>
      </c>
      <c r="AJ1431" s="150">
        <v>1.1399999999999999</v>
      </c>
      <c r="AK1431" s="151">
        <v>0</v>
      </c>
    </row>
    <row r="1432" spans="1:37" x14ac:dyDescent="0.2">
      <c r="A1432" s="149" t="s">
        <v>3122</v>
      </c>
      <c r="B1432" s="66" t="s">
        <v>3123</v>
      </c>
      <c r="C1432" s="67">
        <v>83</v>
      </c>
      <c r="D1432" s="84" t="s">
        <v>349</v>
      </c>
      <c r="E1432" s="85">
        <v>65.682028182028205</v>
      </c>
      <c r="F1432" s="91">
        <v>65.682028182028205</v>
      </c>
      <c r="G1432" s="86">
        <v>47.316066066066099</v>
      </c>
      <c r="H1432" s="86">
        <v>47.316066066066099</v>
      </c>
      <c r="I1432" s="86">
        <v>30.96</v>
      </c>
      <c r="J1432" s="86">
        <v>30.46</v>
      </c>
      <c r="K1432" s="87">
        <v>0</v>
      </c>
      <c r="L1432" s="85">
        <v>2.31999999657</v>
      </c>
      <c r="M1432" s="86">
        <v>0</v>
      </c>
      <c r="N1432" s="86">
        <v>62.102519548218901</v>
      </c>
      <c r="O1432" s="86">
        <v>100</v>
      </c>
      <c r="P1432" s="86">
        <v>0.377</v>
      </c>
      <c r="Q1432" s="88">
        <v>1.139</v>
      </c>
      <c r="R1432" s="85">
        <v>0</v>
      </c>
      <c r="S1432" s="86">
        <v>0</v>
      </c>
      <c r="T1432" s="86">
        <v>1.37</v>
      </c>
      <c r="U1432" s="88">
        <v>1.6805266805266801</v>
      </c>
      <c r="V1432" s="89">
        <v>4.09</v>
      </c>
      <c r="W1432" s="85">
        <v>50.655740308956702</v>
      </c>
      <c r="X1432" s="88">
        <v>36.700000000000003</v>
      </c>
      <c r="Y1432" s="85">
        <v>100</v>
      </c>
      <c r="Z1432" s="88"/>
      <c r="AA1432" s="85">
        <v>0</v>
      </c>
      <c r="AB1432" s="91">
        <v>0</v>
      </c>
      <c r="AC1432" s="86">
        <v>0</v>
      </c>
      <c r="AD1432" s="86">
        <v>0</v>
      </c>
      <c r="AE1432" s="86">
        <v>0</v>
      </c>
      <c r="AF1432" s="88">
        <v>0</v>
      </c>
      <c r="AG1432" s="85">
        <v>0</v>
      </c>
      <c r="AH1432" s="86">
        <v>0.115716</v>
      </c>
      <c r="AI1432" s="88">
        <v>0</v>
      </c>
      <c r="AJ1432" s="150">
        <v>1.32</v>
      </c>
      <c r="AK1432" s="151">
        <v>0</v>
      </c>
    </row>
    <row r="1433" spans="1:37" x14ac:dyDescent="0.2">
      <c r="A1433" s="149" t="s">
        <v>3124</v>
      </c>
      <c r="B1433" s="66" t="s">
        <v>3125</v>
      </c>
      <c r="C1433" s="67">
        <v>83</v>
      </c>
      <c r="D1433" s="84" t="s">
        <v>349</v>
      </c>
      <c r="E1433" s="85">
        <v>71.521279369585997</v>
      </c>
      <c r="F1433" s="91">
        <v>71.427122866993102</v>
      </c>
      <c r="G1433" s="86">
        <v>45.526841846046899</v>
      </c>
      <c r="H1433" s="86">
        <v>45.523944722890199</v>
      </c>
      <c r="I1433" s="86">
        <v>26.24</v>
      </c>
      <c r="J1433" s="86">
        <v>26.7</v>
      </c>
      <c r="K1433" s="87">
        <v>1.61E-2</v>
      </c>
      <c r="L1433" s="85">
        <v>3.8199999995899998</v>
      </c>
      <c r="M1433" s="86">
        <v>0</v>
      </c>
      <c r="N1433" s="86">
        <v>68.227458867077601</v>
      </c>
      <c r="O1433" s="86">
        <v>100</v>
      </c>
      <c r="P1433" s="86">
        <v>0.29199999999999998</v>
      </c>
      <c r="Q1433" s="88">
        <v>1.0623</v>
      </c>
      <c r="R1433" s="85">
        <v>0</v>
      </c>
      <c r="S1433" s="86">
        <v>0</v>
      </c>
      <c r="T1433" s="86">
        <v>1.28</v>
      </c>
      <c r="U1433" s="88">
        <v>0.87348263174667595</v>
      </c>
      <c r="V1433" s="89">
        <v>4.0599999999999996</v>
      </c>
      <c r="W1433" s="85">
        <v>53.484953850266798</v>
      </c>
      <c r="X1433" s="88">
        <v>42.166666666700003</v>
      </c>
      <c r="Y1433" s="85"/>
      <c r="Z1433" s="88"/>
      <c r="AA1433" s="85">
        <v>0</v>
      </c>
      <c r="AB1433" s="91">
        <v>0.01</v>
      </c>
      <c r="AC1433" s="86">
        <v>0</v>
      </c>
      <c r="AD1433" s="86">
        <v>0</v>
      </c>
      <c r="AE1433" s="86">
        <v>0</v>
      </c>
      <c r="AF1433" s="88">
        <v>0</v>
      </c>
      <c r="AG1433" s="85">
        <v>0</v>
      </c>
      <c r="AH1433" s="86">
        <v>0.11161</v>
      </c>
      <c r="AI1433" s="88">
        <v>8.9100000030000008E-3</v>
      </c>
      <c r="AJ1433" s="150">
        <v>1.44</v>
      </c>
      <c r="AK1433" s="151">
        <v>0</v>
      </c>
    </row>
    <row r="1434" spans="1:37" x14ac:dyDescent="0.2">
      <c r="A1434" s="149" t="s">
        <v>3126</v>
      </c>
      <c r="B1434" s="66" t="s">
        <v>3127</v>
      </c>
      <c r="C1434" s="67">
        <v>83</v>
      </c>
      <c r="D1434" s="84" t="s">
        <v>349</v>
      </c>
      <c r="E1434" s="85">
        <v>52.311267969355299</v>
      </c>
      <c r="F1434" s="91">
        <v>52.311267969355299</v>
      </c>
      <c r="G1434" s="86">
        <v>43.463889128002101</v>
      </c>
      <c r="H1434" s="86">
        <v>43.463889128002101</v>
      </c>
      <c r="I1434" s="86">
        <v>22.21</v>
      </c>
      <c r="J1434" s="86">
        <v>26.75</v>
      </c>
      <c r="K1434" s="87">
        <v>0</v>
      </c>
      <c r="L1434" s="85">
        <v>24.9600000169</v>
      </c>
      <c r="M1434" s="86">
        <v>0</v>
      </c>
      <c r="N1434" s="86">
        <v>48.257059735553902</v>
      </c>
      <c r="O1434" s="86">
        <v>81.546070865134496</v>
      </c>
      <c r="P1434" s="86">
        <v>0.55100000000000005</v>
      </c>
      <c r="Q1434" s="88">
        <v>0.59299999999999997</v>
      </c>
      <c r="R1434" s="85">
        <v>0</v>
      </c>
      <c r="S1434" s="86">
        <v>0</v>
      </c>
      <c r="T1434" s="86">
        <v>1.05</v>
      </c>
      <c r="U1434" s="88">
        <v>1.98502195058965</v>
      </c>
      <c r="V1434" s="89">
        <v>4.0199999999999996</v>
      </c>
      <c r="W1434" s="85">
        <v>36.148657982930999</v>
      </c>
      <c r="X1434" s="88">
        <v>33.233333333300003</v>
      </c>
      <c r="Y1434" s="85">
        <v>100</v>
      </c>
      <c r="Z1434" s="88"/>
      <c r="AA1434" s="85">
        <v>0</v>
      </c>
      <c r="AB1434" s="91">
        <v>0</v>
      </c>
      <c r="AC1434" s="86">
        <v>0</v>
      </c>
      <c r="AD1434" s="86">
        <v>0</v>
      </c>
      <c r="AE1434" s="86">
        <v>0</v>
      </c>
      <c r="AF1434" s="88">
        <v>0</v>
      </c>
      <c r="AG1434" s="85">
        <v>0</v>
      </c>
      <c r="AH1434" s="86">
        <v>8.3233000000000001E-2</v>
      </c>
      <c r="AI1434" s="88">
        <v>4.4550000100499997E-3</v>
      </c>
      <c r="AJ1434" s="150">
        <v>1.36</v>
      </c>
      <c r="AK1434" s="151">
        <v>0</v>
      </c>
    </row>
    <row r="1435" spans="1:37" x14ac:dyDescent="0.2">
      <c r="A1435" s="149" t="s">
        <v>3128</v>
      </c>
      <c r="B1435" s="66" t="s">
        <v>3129</v>
      </c>
      <c r="C1435" s="67">
        <v>58</v>
      </c>
      <c r="D1435" s="84" t="s">
        <v>349</v>
      </c>
      <c r="E1435" s="85">
        <v>78.919075984309202</v>
      </c>
      <c r="F1435" s="91">
        <v>78.919075984309202</v>
      </c>
      <c r="G1435" s="86">
        <v>37.0441667877379</v>
      </c>
      <c r="H1435" s="86">
        <v>37.0441667877379</v>
      </c>
      <c r="I1435" s="86">
        <v>28.28</v>
      </c>
      <c r="J1435" s="86">
        <v>28.4</v>
      </c>
      <c r="K1435" s="87">
        <v>0</v>
      </c>
      <c r="L1435" s="85">
        <v>0.49999999946700002</v>
      </c>
      <c r="M1435" s="86">
        <v>2.0029194756677601E-3</v>
      </c>
      <c r="N1435" s="86">
        <v>79.974101157830603</v>
      </c>
      <c r="O1435" s="86">
        <v>91.638283378746607</v>
      </c>
      <c r="P1435" s="86">
        <v>0.40200000000000002</v>
      </c>
      <c r="Q1435" s="88">
        <v>0.80710000000000004</v>
      </c>
      <c r="R1435" s="85">
        <v>2.5779840164990998E-2</v>
      </c>
      <c r="S1435" s="86">
        <v>0</v>
      </c>
      <c r="T1435" s="86">
        <v>1.61</v>
      </c>
      <c r="U1435" s="88">
        <v>1.3184657852680499</v>
      </c>
      <c r="V1435" s="89">
        <v>3.88</v>
      </c>
      <c r="W1435" s="85">
        <v>64.432453254319299</v>
      </c>
      <c r="X1435" s="88">
        <v>44.133333333300001</v>
      </c>
      <c r="Y1435" s="85">
        <v>-100</v>
      </c>
      <c r="Z1435" s="88">
        <v>-100</v>
      </c>
      <c r="AA1435" s="85">
        <v>0.08</v>
      </c>
      <c r="AB1435" s="91">
        <v>0.08</v>
      </c>
      <c r="AC1435" s="86">
        <v>0.01</v>
      </c>
      <c r="AD1435" s="86">
        <v>0.01</v>
      </c>
      <c r="AE1435" s="86">
        <v>0</v>
      </c>
      <c r="AF1435" s="88">
        <v>0.122100002934</v>
      </c>
      <c r="AG1435" s="85">
        <v>0</v>
      </c>
      <c r="AH1435" s="86">
        <v>8.6030999999999996E-2</v>
      </c>
      <c r="AI1435" s="88">
        <v>8.9099999940399997E-3</v>
      </c>
      <c r="AJ1435" s="150">
        <v>1.1000000000000001</v>
      </c>
      <c r="AK1435" s="151">
        <v>0</v>
      </c>
    </row>
    <row r="1436" spans="1:37" x14ac:dyDescent="0.2">
      <c r="A1436" s="149" t="s">
        <v>3130</v>
      </c>
      <c r="B1436" s="66" t="s">
        <v>3131</v>
      </c>
      <c r="C1436" s="67">
        <v>83</v>
      </c>
      <c r="D1436" s="84" t="s">
        <v>349</v>
      </c>
      <c r="E1436" s="85">
        <v>54.623352489762198</v>
      </c>
      <c r="F1436" s="91">
        <v>54.610734482719103</v>
      </c>
      <c r="G1436" s="86">
        <v>37.7393119744887</v>
      </c>
      <c r="H1436" s="86">
        <v>37.738164882939301</v>
      </c>
      <c r="I1436" s="86">
        <v>64.37</v>
      </c>
      <c r="J1436" s="86">
        <v>161.26</v>
      </c>
      <c r="K1436" s="87">
        <v>0</v>
      </c>
      <c r="L1436" s="85">
        <v>8.1800000168399993</v>
      </c>
      <c r="M1436" s="86">
        <v>7.3879804194912E-4</v>
      </c>
      <c r="N1436" s="86">
        <v>52.482796235479803</v>
      </c>
      <c r="O1436" s="86">
        <v>99.215349062180906</v>
      </c>
      <c r="P1436" s="86">
        <v>3.8719999999999999</v>
      </c>
      <c r="Q1436" s="88">
        <v>1.3637999999999999</v>
      </c>
      <c r="R1436" s="85">
        <v>1.0914647456887101E-2</v>
      </c>
      <c r="S1436" s="86">
        <v>0</v>
      </c>
      <c r="T1436" s="86">
        <v>1.83</v>
      </c>
      <c r="U1436" s="88">
        <v>5.7446344792777904</v>
      </c>
      <c r="V1436" s="89">
        <v>4.17</v>
      </c>
      <c r="W1436" s="85">
        <v>42.849030458431002</v>
      </c>
      <c r="X1436" s="88">
        <v>35.766666666699997</v>
      </c>
      <c r="Y1436" s="85">
        <v>-100</v>
      </c>
      <c r="Z1436" s="88"/>
      <c r="AA1436" s="85">
        <v>1.7</v>
      </c>
      <c r="AB1436" s="91">
        <v>1.75</v>
      </c>
      <c r="AC1436" s="86">
        <v>0.08</v>
      </c>
      <c r="AD1436" s="86">
        <v>0.08</v>
      </c>
      <c r="AE1436" s="86">
        <v>0</v>
      </c>
      <c r="AF1436" s="88">
        <v>0</v>
      </c>
      <c r="AG1436" s="85">
        <v>0</v>
      </c>
      <c r="AH1436" s="86">
        <v>0.81485099999999999</v>
      </c>
      <c r="AI1436" s="88">
        <v>6.6825000105199997E-2</v>
      </c>
      <c r="AJ1436" s="150">
        <v>1.25</v>
      </c>
      <c r="AK1436" s="151">
        <v>0</v>
      </c>
    </row>
    <row r="1437" spans="1:37" x14ac:dyDescent="0.2">
      <c r="A1437" s="149" t="s">
        <v>3132</v>
      </c>
      <c r="B1437" s="66" t="s">
        <v>3133</v>
      </c>
      <c r="C1437" s="67">
        <v>83</v>
      </c>
      <c r="D1437" s="84" t="s">
        <v>349</v>
      </c>
      <c r="E1437" s="85">
        <v>58.008139813263099</v>
      </c>
      <c r="F1437" s="91">
        <v>58.008139813263099</v>
      </c>
      <c r="G1437" s="86">
        <v>48.520610063513097</v>
      </c>
      <c r="H1437" s="86">
        <v>48.520610063513097</v>
      </c>
      <c r="I1437" s="86">
        <v>15.22</v>
      </c>
      <c r="J1437" s="86">
        <v>14.08</v>
      </c>
      <c r="K1437" s="87">
        <v>0</v>
      </c>
      <c r="L1437" s="85">
        <v>8.9400000012100005</v>
      </c>
      <c r="M1437" s="86">
        <v>0</v>
      </c>
      <c r="N1437" s="86">
        <v>51.211273179556798</v>
      </c>
      <c r="O1437" s="86">
        <v>99.830827976219297</v>
      </c>
      <c r="P1437" s="86">
        <v>0.67200000000000004</v>
      </c>
      <c r="Q1437" s="88">
        <v>1.3613</v>
      </c>
      <c r="R1437" s="85">
        <v>0</v>
      </c>
      <c r="S1437" s="86">
        <v>0</v>
      </c>
      <c r="T1437" s="86">
        <v>1.1399999999999999</v>
      </c>
      <c r="U1437" s="88">
        <v>5.9513582785280699</v>
      </c>
      <c r="V1437" s="89">
        <v>4.03</v>
      </c>
      <c r="W1437" s="85">
        <v>41.845028261080301</v>
      </c>
      <c r="X1437" s="88">
        <v>31.666666666699999</v>
      </c>
      <c r="Y1437" s="85">
        <v>-100</v>
      </c>
      <c r="Z1437" s="88"/>
      <c r="AA1437" s="85">
        <v>7.0000000000000007E-2</v>
      </c>
      <c r="AB1437" s="91">
        <v>7.0000000000000007E-2</v>
      </c>
      <c r="AC1437" s="86">
        <v>0.05</v>
      </c>
      <c r="AD1437" s="86">
        <v>0.05</v>
      </c>
      <c r="AE1437" s="86">
        <v>0</v>
      </c>
      <c r="AF1437" s="88">
        <v>0</v>
      </c>
      <c r="AG1437" s="85">
        <v>0</v>
      </c>
      <c r="AH1437" s="86">
        <v>5.2811999999999998E-2</v>
      </c>
      <c r="AI1437" s="88">
        <v>4.4550000009799997E-3</v>
      </c>
      <c r="AJ1437" s="150">
        <v>1.21</v>
      </c>
      <c r="AK1437" s="151">
        <v>0</v>
      </c>
    </row>
    <row r="1438" spans="1:37" x14ac:dyDescent="0.2">
      <c r="A1438" s="149" t="s">
        <v>3134</v>
      </c>
      <c r="B1438" s="66" t="s">
        <v>3135</v>
      </c>
      <c r="C1438" s="67">
        <v>83</v>
      </c>
      <c r="D1438" s="84" t="s">
        <v>349</v>
      </c>
      <c r="E1438" s="85">
        <v>61.220016413708599</v>
      </c>
      <c r="F1438" s="91">
        <v>61.0465297472497</v>
      </c>
      <c r="G1438" s="86">
        <v>51.9961355065915</v>
      </c>
      <c r="H1438" s="86">
        <v>51.852775267242201</v>
      </c>
      <c r="I1438" s="86">
        <v>17.54</v>
      </c>
      <c r="J1438" s="86">
        <v>22.41</v>
      </c>
      <c r="K1438" s="87">
        <v>0</v>
      </c>
      <c r="L1438" s="85">
        <v>8.3399999978999997</v>
      </c>
      <c r="M1438" s="86">
        <v>0</v>
      </c>
      <c r="N1438" s="86">
        <v>55.342079130298401</v>
      </c>
      <c r="O1438" s="86">
        <v>100</v>
      </c>
      <c r="P1438" s="86">
        <v>0.24299999999999999</v>
      </c>
      <c r="Q1438" s="88">
        <v>1.1657999999999999</v>
      </c>
      <c r="R1438" s="85">
        <v>0</v>
      </c>
      <c r="S1438" s="86">
        <v>0</v>
      </c>
      <c r="T1438" s="86">
        <v>1.2</v>
      </c>
      <c r="U1438" s="88">
        <v>2.8859039486396401</v>
      </c>
      <c r="V1438" s="89">
        <v>3.93</v>
      </c>
      <c r="W1438" s="85">
        <v>41.171648310813602</v>
      </c>
      <c r="X1438" s="88">
        <v>40.299999999999997</v>
      </c>
      <c r="Y1438" s="85">
        <v>99.259999999999991</v>
      </c>
      <c r="Z1438" s="88"/>
      <c r="AA1438" s="85">
        <v>0.11</v>
      </c>
      <c r="AB1438" s="91">
        <v>0.35</v>
      </c>
      <c r="AC1438" s="86">
        <v>0</v>
      </c>
      <c r="AD1438" s="86">
        <v>0.18</v>
      </c>
      <c r="AE1438" s="86">
        <v>0</v>
      </c>
      <c r="AF1438" s="88">
        <v>0</v>
      </c>
      <c r="AG1438" s="85">
        <v>0</v>
      </c>
      <c r="AH1438" s="86">
        <v>0.110983</v>
      </c>
      <c r="AI1438" s="88">
        <v>4.4549999947100004E-3</v>
      </c>
      <c r="AJ1438" s="150">
        <v>1.26</v>
      </c>
      <c r="AK1438" s="151">
        <v>0</v>
      </c>
    </row>
    <row r="1439" spans="1:37" x14ac:dyDescent="0.2">
      <c r="A1439" s="149" t="s">
        <v>3136</v>
      </c>
      <c r="B1439" s="66" t="s">
        <v>3137</v>
      </c>
      <c r="C1439" s="67">
        <v>83</v>
      </c>
      <c r="D1439" s="84" t="s">
        <v>349</v>
      </c>
      <c r="E1439" s="85">
        <v>64.928115610955203</v>
      </c>
      <c r="F1439" s="91">
        <v>64.924391031211997</v>
      </c>
      <c r="G1439" s="86">
        <v>52.886549301020501</v>
      </c>
      <c r="H1439" s="86">
        <v>52.882824721277302</v>
      </c>
      <c r="I1439" s="86">
        <v>7.6</v>
      </c>
      <c r="J1439" s="86">
        <v>12.46</v>
      </c>
      <c r="K1439" s="87">
        <v>0</v>
      </c>
      <c r="L1439" s="85">
        <v>21.240000019099998</v>
      </c>
      <c r="M1439" s="86">
        <v>0</v>
      </c>
      <c r="N1439" s="86">
        <v>58.102567337412502</v>
      </c>
      <c r="O1439" s="86">
        <v>100</v>
      </c>
      <c r="P1439" s="86">
        <v>0.30199999999999999</v>
      </c>
      <c r="Q1439" s="88">
        <v>0.56559999999999999</v>
      </c>
      <c r="R1439" s="85">
        <v>0</v>
      </c>
      <c r="S1439" s="86">
        <v>0</v>
      </c>
      <c r="T1439" s="86">
        <v>0.91</v>
      </c>
      <c r="U1439" s="88">
        <v>2.1627393042484999</v>
      </c>
      <c r="V1439" s="89">
        <v>3.93</v>
      </c>
      <c r="W1439" s="85">
        <v>37.369855956498697</v>
      </c>
      <c r="X1439" s="88">
        <v>35.366666666699999</v>
      </c>
      <c r="Y1439" s="85">
        <v>-100</v>
      </c>
      <c r="Z1439" s="88"/>
      <c r="AA1439" s="85">
        <v>0</v>
      </c>
      <c r="AB1439" s="91">
        <v>0</v>
      </c>
      <c r="AC1439" s="86">
        <v>0</v>
      </c>
      <c r="AD1439" s="86">
        <v>0</v>
      </c>
      <c r="AE1439" s="86">
        <v>0</v>
      </c>
      <c r="AF1439" s="88">
        <v>8.1003999783099996</v>
      </c>
      <c r="AG1439" s="85">
        <v>0</v>
      </c>
      <c r="AH1439" s="86">
        <v>4.4734000000000003E-2</v>
      </c>
      <c r="AI1439" s="88">
        <v>4.4550000038199996E-3</v>
      </c>
      <c r="AJ1439" s="150">
        <v>1.46</v>
      </c>
      <c r="AK1439" s="151">
        <v>0</v>
      </c>
    </row>
    <row r="1440" spans="1:37" x14ac:dyDescent="0.2">
      <c r="A1440" s="149" t="s">
        <v>3138</v>
      </c>
      <c r="B1440" s="66" t="s">
        <v>3139</v>
      </c>
      <c r="C1440" s="67">
        <v>83</v>
      </c>
      <c r="D1440" s="84" t="s">
        <v>349</v>
      </c>
      <c r="E1440" s="85">
        <v>46.144747541953102</v>
      </c>
      <c r="F1440" s="91">
        <v>46.144747541953102</v>
      </c>
      <c r="G1440" s="86">
        <v>36.589783396170603</v>
      </c>
      <c r="H1440" s="86">
        <v>36.589783396170603</v>
      </c>
      <c r="I1440" s="86">
        <v>40.340000000000003</v>
      </c>
      <c r="J1440" s="86">
        <v>39.81</v>
      </c>
      <c r="K1440" s="87">
        <v>0</v>
      </c>
      <c r="L1440" s="85">
        <v>31.359999823199999</v>
      </c>
      <c r="M1440" s="86">
        <v>0</v>
      </c>
      <c r="N1440" s="86">
        <v>39.674912721948999</v>
      </c>
      <c r="O1440" s="86">
        <v>74.6129670585496</v>
      </c>
      <c r="P1440" s="86">
        <v>0.91300000000000003</v>
      </c>
      <c r="Q1440" s="88">
        <v>1.1499999999999999</v>
      </c>
      <c r="R1440" s="85">
        <v>0</v>
      </c>
      <c r="S1440" s="86">
        <v>0</v>
      </c>
      <c r="T1440" s="86">
        <v>1.41</v>
      </c>
      <c r="U1440" s="88">
        <v>5.0343756930583297</v>
      </c>
      <c r="V1440" s="89">
        <v>3.78</v>
      </c>
      <c r="W1440" s="85">
        <v>34.1683467005412</v>
      </c>
      <c r="X1440" s="88">
        <v>32.299999999999997</v>
      </c>
      <c r="Y1440" s="85">
        <v>-93.32</v>
      </c>
      <c r="Z1440" s="88"/>
      <c r="AA1440" s="85">
        <v>0</v>
      </c>
      <c r="AB1440" s="91">
        <v>0</v>
      </c>
      <c r="AC1440" s="86">
        <v>0</v>
      </c>
      <c r="AD1440" s="86">
        <v>0</v>
      </c>
      <c r="AE1440" s="86">
        <v>0</v>
      </c>
      <c r="AF1440" s="88">
        <v>0</v>
      </c>
      <c r="AG1440" s="85">
        <v>0</v>
      </c>
      <c r="AH1440" s="86">
        <v>5.7042000000000002E-2</v>
      </c>
      <c r="AI1440" s="88">
        <v>4.4549999758400002E-3</v>
      </c>
      <c r="AJ1440" s="150">
        <v>1.18</v>
      </c>
      <c r="AK1440" s="151">
        <v>0</v>
      </c>
    </row>
    <row r="1441" spans="1:37" x14ac:dyDescent="0.2">
      <c r="A1441" s="149" t="s">
        <v>3140</v>
      </c>
      <c r="B1441" s="66" t="s">
        <v>3141</v>
      </c>
      <c r="C1441" s="67">
        <v>58</v>
      </c>
      <c r="D1441" s="84" t="s">
        <v>349</v>
      </c>
      <c r="E1441" s="85">
        <v>98.213047297609705</v>
      </c>
      <c r="F1441" s="91">
        <v>98.093994174487904</v>
      </c>
      <c r="G1441" s="86">
        <v>29.586434879097499</v>
      </c>
      <c r="H1441" s="86">
        <v>29.573720467890301</v>
      </c>
      <c r="I1441" s="86">
        <v>5.65</v>
      </c>
      <c r="J1441" s="86">
        <v>1.18</v>
      </c>
      <c r="K1441" s="87">
        <v>0</v>
      </c>
      <c r="L1441" s="85">
        <v>0</v>
      </c>
      <c r="M1441" s="86">
        <v>0</v>
      </c>
      <c r="N1441" s="86">
        <v>96.534997350915404</v>
      </c>
      <c r="O1441" s="86">
        <v>71.105527638191006</v>
      </c>
      <c r="P1441" s="86">
        <v>6.7000000000000004E-2</v>
      </c>
      <c r="Q1441" s="88">
        <v>0.86050000000000004</v>
      </c>
      <c r="R1441" s="85">
        <v>0</v>
      </c>
      <c r="S1441" s="86">
        <v>0</v>
      </c>
      <c r="T1441" s="86">
        <v>1.46</v>
      </c>
      <c r="U1441" s="88">
        <v>3.9299089185815303E-2</v>
      </c>
      <c r="V1441" s="89">
        <v>4.83</v>
      </c>
      <c r="W1441" s="85">
        <v>78.777059764652194</v>
      </c>
      <c r="X1441" s="88">
        <v>76.033333333300007</v>
      </c>
      <c r="Y1441" s="85">
        <v>100</v>
      </c>
      <c r="Z1441" s="88"/>
      <c r="AA1441" s="85">
        <v>0</v>
      </c>
      <c r="AB1441" s="91">
        <v>0</v>
      </c>
      <c r="AC1441" s="86">
        <v>0</v>
      </c>
      <c r="AD1441" s="86">
        <v>0</v>
      </c>
      <c r="AE1441" s="86">
        <v>0</v>
      </c>
      <c r="AF1441" s="88">
        <v>4.0041999880499999</v>
      </c>
      <c r="AG1441" s="85">
        <v>0</v>
      </c>
      <c r="AH1441" s="86">
        <v>5.0939999999999996E-3</v>
      </c>
      <c r="AI1441" s="88">
        <v>0</v>
      </c>
      <c r="AJ1441" s="150">
        <v>1.05</v>
      </c>
      <c r="AK1441" s="151">
        <v>0</v>
      </c>
    </row>
    <row r="1442" spans="1:37" x14ac:dyDescent="0.2">
      <c r="A1442" s="149" t="s">
        <v>3142</v>
      </c>
      <c r="B1442" s="66" t="s">
        <v>3143</v>
      </c>
      <c r="C1442" s="67">
        <v>58</v>
      </c>
      <c r="D1442" s="84" t="s">
        <v>349</v>
      </c>
      <c r="E1442" s="85">
        <v>94.307470864094299</v>
      </c>
      <c r="F1442" s="91">
        <v>93.132748293634194</v>
      </c>
      <c r="G1442" s="86">
        <v>28.964108278776099</v>
      </c>
      <c r="H1442" s="86">
        <v>28.718020151367401</v>
      </c>
      <c r="I1442" s="86">
        <v>22.94</v>
      </c>
      <c r="J1442" s="86">
        <v>14.37</v>
      </c>
      <c r="K1442" s="87">
        <v>0</v>
      </c>
      <c r="L1442" s="85">
        <v>2.9999999909E-2</v>
      </c>
      <c r="M1442" s="86">
        <v>0</v>
      </c>
      <c r="N1442" s="86">
        <v>97.496765203543305</v>
      </c>
      <c r="O1442" s="86">
        <v>79.981884057971001</v>
      </c>
      <c r="P1442" s="86">
        <v>0.73499999999999999</v>
      </c>
      <c r="Q1442" s="88">
        <v>0.77390000000000003</v>
      </c>
      <c r="R1442" s="85">
        <v>0</v>
      </c>
      <c r="S1442" s="86">
        <v>0.1</v>
      </c>
      <c r="T1442" s="86">
        <v>1.6</v>
      </c>
      <c r="U1442" s="88">
        <v>0.26466081626967503</v>
      </c>
      <c r="V1442" s="89">
        <v>4.45</v>
      </c>
      <c r="W1442" s="85">
        <v>75.936620746748403</v>
      </c>
      <c r="X1442" s="88">
        <v>74.966666666699993</v>
      </c>
      <c r="Y1442" s="85">
        <v>100</v>
      </c>
      <c r="Z1442" s="88">
        <v>100</v>
      </c>
      <c r="AA1442" s="85">
        <v>0</v>
      </c>
      <c r="AB1442" s="91">
        <v>0.13</v>
      </c>
      <c r="AC1442" s="86">
        <v>0</v>
      </c>
      <c r="AD1442" s="86">
        <v>0.04</v>
      </c>
      <c r="AE1442" s="86">
        <v>0</v>
      </c>
      <c r="AF1442" s="88">
        <v>8.9232997623500001</v>
      </c>
      <c r="AG1442" s="85">
        <v>0</v>
      </c>
      <c r="AH1442" s="86">
        <v>3.2166E-2</v>
      </c>
      <c r="AI1442" s="88">
        <v>0</v>
      </c>
      <c r="AJ1442" s="150">
        <v>1.05</v>
      </c>
      <c r="AK1442" s="151">
        <v>0</v>
      </c>
    </row>
    <row r="1443" spans="1:37" x14ac:dyDescent="0.2">
      <c r="A1443" s="149" t="s">
        <v>3144</v>
      </c>
      <c r="B1443" s="66" t="s">
        <v>3145</v>
      </c>
      <c r="C1443" s="67">
        <v>58</v>
      </c>
      <c r="D1443" s="84" t="s">
        <v>349</v>
      </c>
      <c r="E1443" s="85">
        <v>87.279128151361505</v>
      </c>
      <c r="F1443" s="91">
        <v>87.2743187480161</v>
      </c>
      <c r="G1443" s="86">
        <v>30.675336417764001</v>
      </c>
      <c r="H1443" s="86">
        <v>30.6705270144186</v>
      </c>
      <c r="I1443" s="86">
        <v>5.29</v>
      </c>
      <c r="J1443" s="86">
        <v>2.31</v>
      </c>
      <c r="K1443" s="87">
        <v>1.0699999999999999E-2</v>
      </c>
      <c r="L1443" s="85">
        <v>9.9999999817300001E-3</v>
      </c>
      <c r="M1443" s="86">
        <v>0</v>
      </c>
      <c r="N1443" s="86">
        <v>95.635877713317299</v>
      </c>
      <c r="O1443" s="86">
        <v>90.136001250586204</v>
      </c>
      <c r="P1443" s="86">
        <v>6.2E-2</v>
      </c>
      <c r="Q1443" s="88">
        <v>8.5500000000000007E-2</v>
      </c>
      <c r="R1443" s="85">
        <v>0</v>
      </c>
      <c r="S1443" s="86">
        <v>0.3</v>
      </c>
      <c r="T1443" s="86">
        <v>0.64</v>
      </c>
      <c r="U1443" s="88">
        <v>5.7712840145051599E-3</v>
      </c>
      <c r="V1443" s="89">
        <v>4.91</v>
      </c>
      <c r="W1443" s="85">
        <v>75.117127991682096</v>
      </c>
      <c r="X1443" s="88"/>
      <c r="Y1443" s="85"/>
      <c r="Z1443" s="88"/>
      <c r="AA1443" s="85">
        <v>0</v>
      </c>
      <c r="AB1443" s="91">
        <v>0</v>
      </c>
      <c r="AC1443" s="86">
        <v>0</v>
      </c>
      <c r="AD1443" s="86">
        <v>0</v>
      </c>
      <c r="AE1443" s="86">
        <v>0</v>
      </c>
      <c r="AF1443" s="88">
        <v>7.3717999323600001</v>
      </c>
      <c r="AG1443" s="85">
        <v>0</v>
      </c>
      <c r="AH1443" s="86">
        <v>1.0795000000000001E-2</v>
      </c>
      <c r="AI1443" s="88">
        <v>3.0000000020999999E-2</v>
      </c>
      <c r="AJ1443" s="150">
        <v>1.07</v>
      </c>
      <c r="AK1443" s="151">
        <v>0</v>
      </c>
    </row>
    <row r="1444" spans="1:37" x14ac:dyDescent="0.2">
      <c r="A1444" s="149" t="s">
        <v>3146</v>
      </c>
      <c r="B1444" s="66" t="s">
        <v>3147</v>
      </c>
      <c r="C1444" s="67">
        <v>58</v>
      </c>
      <c r="D1444" s="84" t="s">
        <v>349</v>
      </c>
      <c r="E1444" s="85">
        <v>72.884234890058593</v>
      </c>
      <c r="F1444" s="91">
        <v>72.884234890058593</v>
      </c>
      <c r="G1444" s="86">
        <v>29.391122559450501</v>
      </c>
      <c r="H1444" s="86">
        <v>29.391122559450501</v>
      </c>
      <c r="I1444" s="86">
        <v>39.26</v>
      </c>
      <c r="J1444" s="86">
        <v>15.91</v>
      </c>
      <c r="K1444" s="87">
        <v>0</v>
      </c>
      <c r="L1444" s="85">
        <v>1.77000000008</v>
      </c>
      <c r="M1444" s="86">
        <v>4.1098783922007102E-2</v>
      </c>
      <c r="N1444" s="86">
        <v>75.127541085754302</v>
      </c>
      <c r="O1444" s="86">
        <v>76.880733944954102</v>
      </c>
      <c r="P1444" s="86">
        <v>0.39300000000000002</v>
      </c>
      <c r="Q1444" s="88">
        <v>0.92290000000000005</v>
      </c>
      <c r="R1444" s="85">
        <v>4.8653908530651997E-2</v>
      </c>
      <c r="S1444" s="86">
        <v>0.5</v>
      </c>
      <c r="T1444" s="86">
        <v>2.2000000000000002</v>
      </c>
      <c r="U1444" s="88">
        <v>0.97248665397394296</v>
      </c>
      <c r="V1444" s="89">
        <v>4.25</v>
      </c>
      <c r="W1444" s="85">
        <v>70.951014638684896</v>
      </c>
      <c r="X1444" s="88">
        <v>66</v>
      </c>
      <c r="Y1444" s="85">
        <v>97.419999999999987</v>
      </c>
      <c r="Z1444" s="88">
        <v>-92.6</v>
      </c>
      <c r="AA1444" s="85">
        <v>0.17</v>
      </c>
      <c r="AB1444" s="91">
        <v>0.17</v>
      </c>
      <c r="AC1444" s="86">
        <v>0.02</v>
      </c>
      <c r="AD1444" s="86">
        <v>0.02</v>
      </c>
      <c r="AE1444" s="86">
        <v>0</v>
      </c>
      <c r="AF1444" s="88">
        <v>0.119199998682</v>
      </c>
      <c r="AG1444" s="85">
        <v>0</v>
      </c>
      <c r="AH1444" s="86">
        <v>9.9353999999999998E-2</v>
      </c>
      <c r="AI1444" s="88">
        <v>2.2275000014400002E-2</v>
      </c>
      <c r="AJ1444" s="150">
        <v>1.07</v>
      </c>
      <c r="AK1444" s="151">
        <v>0</v>
      </c>
    </row>
    <row r="1445" spans="1:37" x14ac:dyDescent="0.2">
      <c r="A1445" s="149" t="s">
        <v>3148</v>
      </c>
      <c r="B1445" s="66" t="s">
        <v>3149</v>
      </c>
      <c r="C1445" s="67">
        <v>83</v>
      </c>
      <c r="D1445" s="84" t="s">
        <v>349</v>
      </c>
      <c r="E1445" s="85">
        <v>54.855867506570398</v>
      </c>
      <c r="F1445" s="91">
        <v>54.855867506570398</v>
      </c>
      <c r="G1445" s="86">
        <v>38.179466855784099</v>
      </c>
      <c r="H1445" s="86">
        <v>38.179466855784099</v>
      </c>
      <c r="I1445" s="86">
        <v>13.96</v>
      </c>
      <c r="J1445" s="86">
        <v>17.95</v>
      </c>
      <c r="K1445" s="87">
        <v>0</v>
      </c>
      <c r="L1445" s="85">
        <v>4.26000000207</v>
      </c>
      <c r="M1445" s="86">
        <v>0</v>
      </c>
      <c r="N1445" s="86">
        <v>52.189077654649402</v>
      </c>
      <c r="O1445" s="86">
        <v>73.560667204734997</v>
      </c>
      <c r="P1445" s="86">
        <v>0.46300000000000002</v>
      </c>
      <c r="Q1445" s="88">
        <v>0.76480000000000004</v>
      </c>
      <c r="R1445" s="85">
        <v>0</v>
      </c>
      <c r="S1445" s="86">
        <v>3.7</v>
      </c>
      <c r="T1445" s="86">
        <v>1.21</v>
      </c>
      <c r="U1445" s="88">
        <v>1.7427307997163199</v>
      </c>
      <c r="V1445" s="89">
        <v>3.74</v>
      </c>
      <c r="W1445" s="85">
        <v>55.101333332776399</v>
      </c>
      <c r="X1445" s="88">
        <v>47.7</v>
      </c>
      <c r="Y1445" s="85">
        <v>100</v>
      </c>
      <c r="Z1445" s="88"/>
      <c r="AA1445" s="85">
        <v>0.48</v>
      </c>
      <c r="AB1445" s="91">
        <v>0.52</v>
      </c>
      <c r="AC1445" s="86">
        <v>0.06</v>
      </c>
      <c r="AD1445" s="86">
        <v>0.06</v>
      </c>
      <c r="AE1445" s="86">
        <v>0</v>
      </c>
      <c r="AF1445" s="88">
        <v>6.3299998671800001E-2</v>
      </c>
      <c r="AG1445" s="85">
        <v>0</v>
      </c>
      <c r="AH1445" s="86">
        <v>9.5064999999999997E-2</v>
      </c>
      <c r="AI1445" s="88">
        <v>8.9099999877800002E-3</v>
      </c>
      <c r="AJ1445" s="150">
        <v>1.1599999999999999</v>
      </c>
      <c r="AK1445" s="151">
        <v>0</v>
      </c>
    </row>
    <row r="1446" spans="1:37" x14ac:dyDescent="0.2">
      <c r="A1446" s="149" t="s">
        <v>3150</v>
      </c>
      <c r="B1446" s="66" t="s">
        <v>3151</v>
      </c>
      <c r="C1446" s="67">
        <v>83</v>
      </c>
      <c r="D1446" s="84" t="s">
        <v>349</v>
      </c>
      <c r="E1446" s="85">
        <v>74.126374585442505</v>
      </c>
      <c r="F1446" s="91">
        <v>74.126374585442505</v>
      </c>
      <c r="G1446" s="86">
        <v>62.077151335311598</v>
      </c>
      <c r="H1446" s="86">
        <v>62.077151335311598</v>
      </c>
      <c r="I1446" s="86">
        <v>9.93</v>
      </c>
      <c r="J1446" s="86">
        <v>8.16</v>
      </c>
      <c r="K1446" s="87">
        <v>0</v>
      </c>
      <c r="L1446" s="85">
        <v>3.6499999946299999</v>
      </c>
      <c r="M1446" s="86">
        <v>0</v>
      </c>
      <c r="N1446" s="86">
        <v>59.471088256900003</v>
      </c>
      <c r="O1446" s="86">
        <v>100</v>
      </c>
      <c r="P1446" s="86">
        <v>0.193</v>
      </c>
      <c r="Q1446" s="88">
        <v>0.58179999999999998</v>
      </c>
      <c r="R1446" s="85">
        <v>0</v>
      </c>
      <c r="S1446" s="86">
        <v>1.3</v>
      </c>
      <c r="T1446" s="86">
        <v>1.36</v>
      </c>
      <c r="U1446" s="88">
        <v>0.61790888462209803</v>
      </c>
      <c r="V1446" s="89">
        <v>4.3600000000000003</v>
      </c>
      <c r="W1446" s="85">
        <v>61.9422416035654</v>
      </c>
      <c r="X1446" s="88">
        <v>59.333333333299997</v>
      </c>
      <c r="Y1446" s="85"/>
      <c r="Z1446" s="88"/>
      <c r="AA1446" s="85">
        <v>0.06</v>
      </c>
      <c r="AB1446" s="91">
        <v>0.06</v>
      </c>
      <c r="AC1446" s="86">
        <v>0</v>
      </c>
      <c r="AD1446" s="86">
        <v>0</v>
      </c>
      <c r="AE1446" s="86">
        <v>0</v>
      </c>
      <c r="AF1446" s="88">
        <v>0</v>
      </c>
      <c r="AG1446" s="85">
        <v>0</v>
      </c>
      <c r="AH1446" s="86">
        <v>1.8551999999999999E-2</v>
      </c>
      <c r="AI1446" s="88">
        <v>0</v>
      </c>
      <c r="AJ1446" s="150">
        <v>1.21</v>
      </c>
      <c r="AK1446" s="151">
        <v>0</v>
      </c>
    </row>
    <row r="1447" spans="1:37" x14ac:dyDescent="0.2">
      <c r="A1447" s="149" t="s">
        <v>3152</v>
      </c>
      <c r="B1447" s="66" t="s">
        <v>3153</v>
      </c>
      <c r="C1447" s="67">
        <v>83</v>
      </c>
      <c r="D1447" s="84" t="s">
        <v>349</v>
      </c>
      <c r="E1447" s="85">
        <v>44.737281764263599</v>
      </c>
      <c r="F1447" s="91">
        <v>44.737281764263599</v>
      </c>
      <c r="G1447" s="86">
        <v>38.902347339403597</v>
      </c>
      <c r="H1447" s="86">
        <v>38.902347339403597</v>
      </c>
      <c r="I1447" s="86">
        <v>10.67</v>
      </c>
      <c r="J1447" s="86">
        <v>9.14</v>
      </c>
      <c r="K1447" s="87">
        <v>0</v>
      </c>
      <c r="L1447" s="85">
        <v>19.389999981599999</v>
      </c>
      <c r="M1447" s="86">
        <v>0</v>
      </c>
      <c r="N1447" s="86">
        <v>42.6830800150735</v>
      </c>
      <c r="O1447" s="86">
        <v>100</v>
      </c>
      <c r="P1447" s="86">
        <v>0.24399999999999999</v>
      </c>
      <c r="Q1447" s="88">
        <v>1.3458000000000001</v>
      </c>
      <c r="R1447" s="85">
        <v>0</v>
      </c>
      <c r="S1447" s="86">
        <v>0</v>
      </c>
      <c r="T1447" s="86">
        <v>1.39</v>
      </c>
      <c r="U1447" s="88">
        <v>0.83952886141508598</v>
      </c>
      <c r="V1447" s="89">
        <v>3.34</v>
      </c>
      <c r="W1447" s="85">
        <v>45.071717629985699</v>
      </c>
      <c r="X1447" s="88">
        <v>45.7</v>
      </c>
      <c r="Y1447" s="85"/>
      <c r="Z1447" s="88"/>
      <c r="AA1447" s="85">
        <v>0.2</v>
      </c>
      <c r="AB1447" s="91">
        <v>0.2</v>
      </c>
      <c r="AC1447" s="86">
        <v>0</v>
      </c>
      <c r="AD1447" s="86">
        <v>0</v>
      </c>
      <c r="AE1447" s="86">
        <v>0</v>
      </c>
      <c r="AF1447" s="88">
        <v>0</v>
      </c>
      <c r="AG1447" s="85">
        <v>0</v>
      </c>
      <c r="AH1447" s="86">
        <v>1.1809999999999999E-2</v>
      </c>
      <c r="AI1447" s="88">
        <v>4.4549999816799997E-3</v>
      </c>
      <c r="AJ1447" s="150">
        <v>1.1499999999999999</v>
      </c>
      <c r="AK1447" s="151">
        <v>0</v>
      </c>
    </row>
    <row r="1448" spans="1:37" x14ac:dyDescent="0.2">
      <c r="A1448" s="149" t="s">
        <v>3154</v>
      </c>
      <c r="B1448" s="66" t="s">
        <v>3155</v>
      </c>
      <c r="C1448" s="67">
        <v>83</v>
      </c>
      <c r="D1448" s="84" t="s">
        <v>349</v>
      </c>
      <c r="E1448" s="85">
        <v>44.427622361820397</v>
      </c>
      <c r="F1448" s="91">
        <v>44.427622361820397</v>
      </c>
      <c r="G1448" s="86">
        <v>33.712206806164403</v>
      </c>
      <c r="H1448" s="86">
        <v>33.712206806164403</v>
      </c>
      <c r="I1448" s="86">
        <v>11.52</v>
      </c>
      <c r="J1448" s="86">
        <v>12.62</v>
      </c>
      <c r="K1448" s="87">
        <v>0</v>
      </c>
      <c r="L1448" s="85">
        <v>12.609999954299999</v>
      </c>
      <c r="M1448" s="86">
        <v>0</v>
      </c>
      <c r="N1448" s="86">
        <v>44.249756008988001</v>
      </c>
      <c r="O1448" s="86">
        <v>85.907284768211895</v>
      </c>
      <c r="P1448" s="86">
        <v>0.33300000000000002</v>
      </c>
      <c r="Q1448" s="88">
        <v>1.5065</v>
      </c>
      <c r="R1448" s="85">
        <v>0</v>
      </c>
      <c r="S1448" s="86">
        <v>0</v>
      </c>
      <c r="T1448" s="86">
        <v>1.19</v>
      </c>
      <c r="U1448" s="88">
        <v>3.7510733493017598</v>
      </c>
      <c r="V1448" s="89">
        <v>3.48</v>
      </c>
      <c r="W1448" s="85">
        <v>50.473417470624199</v>
      </c>
      <c r="X1448" s="88">
        <v>55.433333333299998</v>
      </c>
      <c r="Y1448" s="85">
        <v>100</v>
      </c>
      <c r="Z1448" s="88"/>
      <c r="AA1448" s="85">
        <v>0.66</v>
      </c>
      <c r="AB1448" s="91">
        <v>0.66</v>
      </c>
      <c r="AC1448" s="86">
        <v>0.12</v>
      </c>
      <c r="AD1448" s="86">
        <v>0.12</v>
      </c>
      <c r="AE1448" s="86">
        <v>0</v>
      </c>
      <c r="AF1448" s="88">
        <v>0</v>
      </c>
      <c r="AG1448" s="85">
        <v>0</v>
      </c>
      <c r="AH1448" s="86">
        <v>3.4034000000000002E-2</v>
      </c>
      <c r="AI1448" s="88">
        <v>4.4549999833300002E-3</v>
      </c>
      <c r="AJ1448" s="150">
        <v>1.18</v>
      </c>
      <c r="AK1448" s="151">
        <v>0</v>
      </c>
    </row>
    <row r="1449" spans="1:37" x14ac:dyDescent="0.2">
      <c r="A1449" s="149" t="s">
        <v>3156</v>
      </c>
      <c r="B1449" s="66" t="s">
        <v>3157</v>
      </c>
      <c r="C1449" s="67">
        <v>83</v>
      </c>
      <c r="D1449" s="84" t="s">
        <v>349</v>
      </c>
      <c r="E1449" s="85">
        <v>69.821641332996407</v>
      </c>
      <c r="F1449" s="91">
        <v>69.821641332996407</v>
      </c>
      <c r="G1449" s="86">
        <v>64.606275047839105</v>
      </c>
      <c r="H1449" s="86">
        <v>64.606275047839105</v>
      </c>
      <c r="I1449" s="86">
        <v>3.5</v>
      </c>
      <c r="J1449" s="86">
        <v>9.4600000000000009</v>
      </c>
      <c r="K1449" s="87">
        <v>0</v>
      </c>
      <c r="L1449" s="85">
        <v>10.679999995199999</v>
      </c>
      <c r="M1449" s="86">
        <v>0</v>
      </c>
      <c r="N1449" s="86">
        <v>67.359501738122802</v>
      </c>
      <c r="O1449" s="86">
        <v>100</v>
      </c>
      <c r="P1449" s="86">
        <v>0.157</v>
      </c>
      <c r="Q1449" s="88">
        <v>0.28079999999999999</v>
      </c>
      <c r="R1449" s="85">
        <v>0</v>
      </c>
      <c r="S1449" s="86">
        <v>0</v>
      </c>
      <c r="T1449" s="86">
        <v>1.03</v>
      </c>
      <c r="U1449" s="88">
        <v>1.8034444163627801</v>
      </c>
      <c r="V1449" s="89">
        <v>4.17</v>
      </c>
      <c r="W1449" s="85">
        <v>48.3597659344723</v>
      </c>
      <c r="X1449" s="88">
        <v>49.066666666700002</v>
      </c>
      <c r="Y1449" s="85"/>
      <c r="Z1449" s="88"/>
      <c r="AA1449" s="85">
        <v>0.04</v>
      </c>
      <c r="AB1449" s="91">
        <v>0.04</v>
      </c>
      <c r="AC1449" s="86">
        <v>0.06</v>
      </c>
      <c r="AD1449" s="86">
        <v>0.06</v>
      </c>
      <c r="AE1449" s="86">
        <v>0</v>
      </c>
      <c r="AF1449" s="88">
        <v>0</v>
      </c>
      <c r="AG1449" s="85">
        <v>0</v>
      </c>
      <c r="AH1449" s="86">
        <v>2.3833E-2</v>
      </c>
      <c r="AI1449" s="88">
        <v>4.4550000135399996E-3</v>
      </c>
      <c r="AJ1449" s="150">
        <v>1.1200000000000001</v>
      </c>
      <c r="AK1449" s="151">
        <v>0</v>
      </c>
    </row>
    <row r="1450" spans="1:37" x14ac:dyDescent="0.2">
      <c r="A1450" s="149" t="s">
        <v>3158</v>
      </c>
      <c r="B1450" s="66" t="s">
        <v>3159</v>
      </c>
      <c r="C1450" s="67">
        <v>83</v>
      </c>
      <c r="D1450" s="84" t="s">
        <v>349</v>
      </c>
      <c r="E1450" s="85">
        <v>75.920073340490504</v>
      </c>
      <c r="F1450" s="91">
        <v>75.920073340490504</v>
      </c>
      <c r="G1450" s="86">
        <v>42.523612501658597</v>
      </c>
      <c r="H1450" s="86">
        <v>42.523612501658597</v>
      </c>
      <c r="I1450" s="86">
        <v>18.39</v>
      </c>
      <c r="J1450" s="86">
        <v>17.399999999999999</v>
      </c>
      <c r="K1450" s="87">
        <v>0</v>
      </c>
      <c r="L1450" s="85">
        <v>3.5400000002800001</v>
      </c>
      <c r="M1450" s="86">
        <v>0</v>
      </c>
      <c r="N1450" s="86">
        <v>73.331599668587799</v>
      </c>
      <c r="O1450" s="86">
        <v>94.306514840395707</v>
      </c>
      <c r="P1450" s="86">
        <v>0.35799999999999998</v>
      </c>
      <c r="Q1450" s="88">
        <v>0.89129999999999998</v>
      </c>
      <c r="R1450" s="85">
        <v>0</v>
      </c>
      <c r="S1450" s="86">
        <v>0</v>
      </c>
      <c r="T1450" s="86">
        <v>1.0900000000000001</v>
      </c>
      <c r="U1450" s="88">
        <v>1.6718736806552399</v>
      </c>
      <c r="V1450" s="89">
        <v>4.2699999999999996</v>
      </c>
      <c r="W1450" s="85">
        <v>70.025170531610001</v>
      </c>
      <c r="X1450" s="88">
        <v>50.166666666700003</v>
      </c>
      <c r="Y1450" s="85">
        <v>100</v>
      </c>
      <c r="Z1450" s="88"/>
      <c r="AA1450" s="85">
        <v>0.14000000000000001</v>
      </c>
      <c r="AB1450" s="91">
        <v>0.14000000000000001</v>
      </c>
      <c r="AC1450" s="86">
        <v>0.03</v>
      </c>
      <c r="AD1450" s="86">
        <v>0.03</v>
      </c>
      <c r="AE1450" s="86">
        <v>0</v>
      </c>
      <c r="AF1450" s="88">
        <v>1.6655999423400001</v>
      </c>
      <c r="AG1450" s="85">
        <v>0</v>
      </c>
      <c r="AH1450" s="86">
        <v>0.171128</v>
      </c>
      <c r="AI1450" s="88">
        <v>2.6729999983500001E-2</v>
      </c>
      <c r="AJ1450" s="150">
        <v>1.1299999999999999</v>
      </c>
      <c r="AK1450" s="151">
        <v>0</v>
      </c>
    </row>
    <row r="1451" spans="1:37" x14ac:dyDescent="0.2">
      <c r="A1451" s="149" t="s">
        <v>3160</v>
      </c>
      <c r="B1451" s="66" t="s">
        <v>3161</v>
      </c>
      <c r="C1451" s="67">
        <v>83</v>
      </c>
      <c r="D1451" s="84" t="s">
        <v>349</v>
      </c>
      <c r="E1451" s="85">
        <v>68.833243614010101</v>
      </c>
      <c r="F1451" s="91">
        <v>68.833243614010101</v>
      </c>
      <c r="G1451" s="86">
        <v>41.524996961119697</v>
      </c>
      <c r="H1451" s="86">
        <v>41.524996961119697</v>
      </c>
      <c r="I1451" s="86">
        <v>13.58</v>
      </c>
      <c r="J1451" s="86">
        <v>12.94</v>
      </c>
      <c r="K1451" s="87">
        <v>1.9300000000000001E-2</v>
      </c>
      <c r="L1451" s="85">
        <v>5.3899999989299996</v>
      </c>
      <c r="M1451" s="86">
        <v>0</v>
      </c>
      <c r="N1451" s="86">
        <v>66.478166071630199</v>
      </c>
      <c r="O1451" s="86">
        <v>87.599892732636107</v>
      </c>
      <c r="P1451" s="86">
        <v>0.252</v>
      </c>
      <c r="Q1451" s="88">
        <v>1.5436000000000001</v>
      </c>
      <c r="R1451" s="85">
        <v>0</v>
      </c>
      <c r="S1451" s="86">
        <v>0</v>
      </c>
      <c r="T1451" s="86">
        <v>1.31</v>
      </c>
      <c r="U1451" s="88">
        <v>2.18104780592842</v>
      </c>
      <c r="V1451" s="89">
        <v>4.16</v>
      </c>
      <c r="W1451" s="85">
        <v>68.815338924931694</v>
      </c>
      <c r="X1451" s="88">
        <v>57.333333333299997</v>
      </c>
      <c r="Y1451" s="85"/>
      <c r="Z1451" s="88"/>
      <c r="AA1451" s="85">
        <v>0.21</v>
      </c>
      <c r="AB1451" s="91">
        <v>0.21</v>
      </c>
      <c r="AC1451" s="86">
        <v>0.08</v>
      </c>
      <c r="AD1451" s="86">
        <v>0.08</v>
      </c>
      <c r="AE1451" s="86">
        <v>0</v>
      </c>
      <c r="AF1451" s="88">
        <v>0</v>
      </c>
      <c r="AG1451" s="85">
        <v>0</v>
      </c>
      <c r="AH1451" s="86">
        <v>8.6834999999999996E-2</v>
      </c>
      <c r="AI1451" s="88">
        <v>8.9100000058000006E-3</v>
      </c>
      <c r="AJ1451" s="150">
        <v>1.1200000000000001</v>
      </c>
      <c r="AK1451" s="151">
        <v>0</v>
      </c>
    </row>
    <row r="1452" spans="1:37" x14ac:dyDescent="0.2">
      <c r="A1452" s="149" t="s">
        <v>3162</v>
      </c>
      <c r="B1452" s="66" t="s">
        <v>3163</v>
      </c>
      <c r="C1452" s="67">
        <v>83</v>
      </c>
      <c r="D1452" s="84" t="s">
        <v>349</v>
      </c>
      <c r="E1452" s="85">
        <v>64.775503427338094</v>
      </c>
      <c r="F1452" s="91">
        <v>64.775503427338094</v>
      </c>
      <c r="G1452" s="86">
        <v>56.379118142359097</v>
      </c>
      <c r="H1452" s="86">
        <v>56.379118142359097</v>
      </c>
      <c r="I1452" s="86">
        <v>11.63</v>
      </c>
      <c r="J1452" s="86">
        <v>15.53</v>
      </c>
      <c r="K1452" s="87">
        <v>0</v>
      </c>
      <c r="L1452" s="85">
        <v>18.519999918700002</v>
      </c>
      <c r="M1452" s="86">
        <v>0</v>
      </c>
      <c r="N1452" s="86">
        <v>62.645446677565197</v>
      </c>
      <c r="O1452" s="86">
        <v>100</v>
      </c>
      <c r="P1452" s="86">
        <v>0.36399999999999999</v>
      </c>
      <c r="Q1452" s="88">
        <v>0.65890000000000004</v>
      </c>
      <c r="R1452" s="85">
        <v>0</v>
      </c>
      <c r="S1452" s="86">
        <v>0</v>
      </c>
      <c r="T1452" s="86">
        <v>0.95</v>
      </c>
      <c r="U1452" s="88">
        <v>4.6891677142382804</v>
      </c>
      <c r="V1452" s="89">
        <v>4.22</v>
      </c>
      <c r="W1452" s="85">
        <v>35.844724073666299</v>
      </c>
      <c r="X1452" s="88">
        <v>35.433333333299998</v>
      </c>
      <c r="Y1452" s="85"/>
      <c r="Z1452" s="88"/>
      <c r="AA1452" s="85">
        <v>0</v>
      </c>
      <c r="AB1452" s="91">
        <v>0</v>
      </c>
      <c r="AC1452" s="86">
        <v>0</v>
      </c>
      <c r="AD1452" s="86">
        <v>0</v>
      </c>
      <c r="AE1452" s="86">
        <v>0</v>
      </c>
      <c r="AF1452" s="88">
        <v>0</v>
      </c>
      <c r="AG1452" s="85">
        <v>0</v>
      </c>
      <c r="AH1452" s="86">
        <v>2.9485000000000001E-2</v>
      </c>
      <c r="AI1452" s="88">
        <v>8.9099999418400001E-3</v>
      </c>
      <c r="AJ1452" s="150">
        <v>1.18</v>
      </c>
      <c r="AK1452" s="151">
        <v>0</v>
      </c>
    </row>
    <row r="1453" spans="1:37" x14ac:dyDescent="0.2">
      <c r="A1453" s="149" t="s">
        <v>3164</v>
      </c>
      <c r="B1453" s="66" t="s">
        <v>3165</v>
      </c>
      <c r="C1453" s="67">
        <v>83</v>
      </c>
      <c r="D1453" s="84" t="s">
        <v>349</v>
      </c>
      <c r="E1453" s="85">
        <v>87.009573132454506</v>
      </c>
      <c r="F1453" s="91">
        <v>87.009573132454506</v>
      </c>
      <c r="G1453" s="86">
        <v>80.943973634651599</v>
      </c>
      <c r="H1453" s="86">
        <v>80.943973634651599</v>
      </c>
      <c r="I1453" s="86">
        <v>16.579999999999998</v>
      </c>
      <c r="J1453" s="86">
        <v>19.2</v>
      </c>
      <c r="K1453" s="87">
        <v>0</v>
      </c>
      <c r="L1453" s="85">
        <v>2.9100000156600001</v>
      </c>
      <c r="M1453" s="86">
        <v>0</v>
      </c>
      <c r="N1453" s="86">
        <v>84.885604773382894</v>
      </c>
      <c r="O1453" s="86">
        <v>100</v>
      </c>
      <c r="P1453" s="86">
        <v>0.221</v>
      </c>
      <c r="Q1453" s="88">
        <v>0.65390000000000004</v>
      </c>
      <c r="R1453" s="85">
        <v>0</v>
      </c>
      <c r="S1453" s="86">
        <v>0</v>
      </c>
      <c r="T1453" s="86">
        <v>1.1399999999999999</v>
      </c>
      <c r="U1453" s="88">
        <v>1.08678593848085</v>
      </c>
      <c r="V1453" s="89">
        <v>4.78</v>
      </c>
      <c r="W1453" s="85">
        <v>47.270887474174899</v>
      </c>
      <c r="X1453" s="88">
        <v>48.066666666700002</v>
      </c>
      <c r="Y1453" s="85">
        <v>100</v>
      </c>
      <c r="Z1453" s="88"/>
      <c r="AA1453" s="85">
        <v>0</v>
      </c>
      <c r="AB1453" s="91">
        <v>0</v>
      </c>
      <c r="AC1453" s="86">
        <v>0</v>
      </c>
      <c r="AD1453" s="86">
        <v>0</v>
      </c>
      <c r="AE1453" s="86">
        <v>0</v>
      </c>
      <c r="AF1453" s="88">
        <v>0</v>
      </c>
      <c r="AG1453" s="85">
        <v>0</v>
      </c>
      <c r="AH1453" s="86">
        <v>1.9916E-2</v>
      </c>
      <c r="AI1453" s="88">
        <v>4.4549999851199997E-3</v>
      </c>
      <c r="AJ1453" s="150">
        <v>1.1399999999999999</v>
      </c>
      <c r="AK1453" s="151">
        <v>0</v>
      </c>
    </row>
    <row r="1454" spans="1:37" x14ac:dyDescent="0.2">
      <c r="A1454" s="149" t="s">
        <v>2775</v>
      </c>
      <c r="B1454" s="66" t="s">
        <v>3166</v>
      </c>
      <c r="C1454" s="67">
        <v>83</v>
      </c>
      <c r="D1454" s="84" t="s">
        <v>349</v>
      </c>
      <c r="E1454" s="85">
        <v>88.680015365408593</v>
      </c>
      <c r="F1454" s="91">
        <v>88.3847114184193</v>
      </c>
      <c r="G1454" s="86">
        <v>81.062133871122597</v>
      </c>
      <c r="H1454" s="86">
        <v>80.805243445692895</v>
      </c>
      <c r="I1454" s="86">
        <v>2.5</v>
      </c>
      <c r="J1454" s="86">
        <v>2.1800000000000002</v>
      </c>
      <c r="K1454" s="87">
        <v>0</v>
      </c>
      <c r="L1454" s="85">
        <v>0.739999999528</v>
      </c>
      <c r="M1454" s="86">
        <v>0</v>
      </c>
      <c r="N1454" s="86">
        <v>67.992298007850096</v>
      </c>
      <c r="O1454" s="86">
        <v>100</v>
      </c>
      <c r="P1454" s="86">
        <v>4.7E-2</v>
      </c>
      <c r="Q1454" s="88">
        <v>0.1867</v>
      </c>
      <c r="R1454" s="85">
        <v>0</v>
      </c>
      <c r="S1454" s="86">
        <v>2.1</v>
      </c>
      <c r="T1454" s="86">
        <v>0.46</v>
      </c>
      <c r="U1454" s="88">
        <v>6.2421972534332099E-2</v>
      </c>
      <c r="V1454" s="89">
        <v>4.66</v>
      </c>
      <c r="W1454" s="85">
        <v>61.433333333299998</v>
      </c>
      <c r="X1454" s="88">
        <v>61.433333333299998</v>
      </c>
      <c r="Y1454" s="85">
        <v>-100</v>
      </c>
      <c r="Z1454" s="88"/>
      <c r="AA1454" s="85">
        <v>0</v>
      </c>
      <c r="AB1454" s="91">
        <v>0</v>
      </c>
      <c r="AC1454" s="86">
        <v>0</v>
      </c>
      <c r="AD1454" s="86">
        <v>0</v>
      </c>
      <c r="AE1454" s="86">
        <v>0</v>
      </c>
      <c r="AF1454" s="88">
        <v>3.6287000156200002</v>
      </c>
      <c r="AG1454" s="85">
        <v>0</v>
      </c>
      <c r="AH1454" s="86">
        <v>3.1440000000000001E-3</v>
      </c>
      <c r="AI1454" s="88">
        <v>0</v>
      </c>
      <c r="AJ1454" s="150">
        <v>1.28</v>
      </c>
      <c r="AK1454" s="151">
        <v>0</v>
      </c>
    </row>
    <row r="1455" spans="1:37" x14ac:dyDescent="0.2">
      <c r="A1455" s="149" t="s">
        <v>3167</v>
      </c>
      <c r="B1455" s="66" t="s">
        <v>3168</v>
      </c>
      <c r="C1455" s="67">
        <v>83</v>
      </c>
      <c r="D1455" s="84" t="s">
        <v>349</v>
      </c>
      <c r="E1455" s="85">
        <v>74.829667625190993</v>
      </c>
      <c r="F1455" s="91">
        <v>74.829667625190993</v>
      </c>
      <c r="G1455" s="86">
        <v>55.560736768477497</v>
      </c>
      <c r="H1455" s="86">
        <v>55.560736768477497</v>
      </c>
      <c r="I1455" s="86">
        <v>8.9499999999999993</v>
      </c>
      <c r="J1455" s="86">
        <v>9.68</v>
      </c>
      <c r="K1455" s="87">
        <v>0</v>
      </c>
      <c r="L1455" s="85">
        <v>0.839999999562</v>
      </c>
      <c r="M1455" s="86">
        <v>0</v>
      </c>
      <c r="N1455" s="86">
        <v>63.356276202541601</v>
      </c>
      <c r="O1455" s="86">
        <v>100</v>
      </c>
      <c r="P1455" s="86">
        <v>0.16800000000000001</v>
      </c>
      <c r="Q1455" s="88">
        <v>0.41739999999999999</v>
      </c>
      <c r="R1455" s="85">
        <v>0</v>
      </c>
      <c r="S1455" s="86">
        <v>4.0999999999999996</v>
      </c>
      <c r="T1455" s="86">
        <v>1.06</v>
      </c>
      <c r="U1455" s="88">
        <v>0.86655786119530598</v>
      </c>
      <c r="V1455" s="89">
        <v>4.68</v>
      </c>
      <c r="W1455" s="85">
        <v>62.557214691633199</v>
      </c>
      <c r="X1455" s="88">
        <v>64.533333333300007</v>
      </c>
      <c r="Y1455" s="85">
        <v>-100</v>
      </c>
      <c r="Z1455" s="88"/>
      <c r="AA1455" s="85">
        <v>0.69</v>
      </c>
      <c r="AB1455" s="91">
        <v>0.69</v>
      </c>
      <c r="AC1455" s="86">
        <v>0.27</v>
      </c>
      <c r="AD1455" s="86">
        <v>0.27</v>
      </c>
      <c r="AE1455" s="86">
        <v>0</v>
      </c>
      <c r="AF1455" s="88">
        <v>0.78850001055600005</v>
      </c>
      <c r="AG1455" s="85">
        <v>0</v>
      </c>
      <c r="AH1455" s="86">
        <v>3.2042000000000001E-2</v>
      </c>
      <c r="AI1455" s="88">
        <v>2.9999999962599999E-2</v>
      </c>
      <c r="AJ1455" s="150">
        <v>1.28</v>
      </c>
      <c r="AK1455" s="151">
        <v>0</v>
      </c>
    </row>
    <row r="1456" spans="1:37" x14ac:dyDescent="0.2">
      <c r="A1456" s="149" t="s">
        <v>3169</v>
      </c>
      <c r="B1456" s="66" t="s">
        <v>3170</v>
      </c>
      <c r="C1456" s="67">
        <v>83</v>
      </c>
      <c r="D1456" s="84" t="s">
        <v>349</v>
      </c>
      <c r="E1456" s="85">
        <v>93.300983110662997</v>
      </c>
      <c r="F1456" s="91">
        <v>93.300983110662997</v>
      </c>
      <c r="G1456" s="86">
        <v>70.960423493823995</v>
      </c>
      <c r="H1456" s="86">
        <v>70.960423493823995</v>
      </c>
      <c r="I1456" s="86">
        <v>1.19</v>
      </c>
      <c r="J1456" s="86">
        <v>0.91</v>
      </c>
      <c r="K1456" s="87">
        <v>0</v>
      </c>
      <c r="L1456" s="85">
        <v>0.44999999621499998</v>
      </c>
      <c r="M1456" s="86">
        <v>0</v>
      </c>
      <c r="N1456" s="86">
        <v>87.737433776973802</v>
      </c>
      <c r="O1456" s="86">
        <v>100</v>
      </c>
      <c r="P1456" s="86">
        <v>5.0000000000000001E-3</v>
      </c>
      <c r="Q1456" s="88">
        <v>0.49020000000000002</v>
      </c>
      <c r="R1456" s="85">
        <v>0</v>
      </c>
      <c r="S1456" s="86">
        <v>0</v>
      </c>
      <c r="T1456" s="86">
        <v>0.82</v>
      </c>
      <c r="U1456" s="88">
        <v>5.0415931434333303E-2</v>
      </c>
      <c r="V1456" s="89"/>
      <c r="W1456" s="85">
        <v>69.5786483326103</v>
      </c>
      <c r="X1456" s="88">
        <v>65.599999999999994</v>
      </c>
      <c r="Y1456" s="85"/>
      <c r="Z1456" s="88"/>
      <c r="AA1456" s="85">
        <v>0</v>
      </c>
      <c r="AB1456" s="91">
        <v>0</v>
      </c>
      <c r="AC1456" s="86">
        <v>0</v>
      </c>
      <c r="AD1456" s="86">
        <v>0</v>
      </c>
      <c r="AE1456" s="86">
        <v>0</v>
      </c>
      <c r="AF1456" s="88">
        <v>5.3604001548099998</v>
      </c>
      <c r="AG1456" s="85">
        <v>0</v>
      </c>
      <c r="AH1456" s="86">
        <v>5.4500000000000002E-4</v>
      </c>
      <c r="AI1456" s="88">
        <v>0</v>
      </c>
      <c r="AJ1456" s="150">
        <v>1.1399999999999999</v>
      </c>
      <c r="AK1456" s="151">
        <v>0</v>
      </c>
    </row>
    <row r="1457" spans="1:37" x14ac:dyDescent="0.2">
      <c r="A1457" s="149" t="s">
        <v>3171</v>
      </c>
      <c r="B1457" s="66" t="s">
        <v>3172</v>
      </c>
      <c r="C1457" s="67">
        <v>83</v>
      </c>
      <c r="D1457" s="84" t="s">
        <v>349</v>
      </c>
      <c r="E1457" s="85">
        <v>87.390937236138498</v>
      </c>
      <c r="F1457" s="91">
        <v>87.366310160427801</v>
      </c>
      <c r="G1457" s="86">
        <v>48.7686462144666</v>
      </c>
      <c r="H1457" s="86">
        <v>48.751055446101901</v>
      </c>
      <c r="I1457" s="86">
        <v>8.02</v>
      </c>
      <c r="J1457" s="86">
        <v>9.1300000000000008</v>
      </c>
      <c r="K1457" s="87">
        <v>0</v>
      </c>
      <c r="L1457" s="85">
        <v>0.20999999989400001</v>
      </c>
      <c r="M1457" s="86">
        <v>0</v>
      </c>
      <c r="N1457" s="86">
        <v>86.453635851183805</v>
      </c>
      <c r="O1457" s="86">
        <v>100</v>
      </c>
      <c r="P1457" s="86">
        <v>0.14499999999999999</v>
      </c>
      <c r="Q1457" s="88">
        <v>0.27360000000000001</v>
      </c>
      <c r="R1457" s="85">
        <v>0</v>
      </c>
      <c r="S1457" s="86">
        <v>0.1</v>
      </c>
      <c r="T1457" s="86">
        <v>0.98</v>
      </c>
      <c r="U1457" s="88">
        <v>0.40106951871657798</v>
      </c>
      <c r="V1457" s="89"/>
      <c r="W1457" s="85">
        <v>68.305865782270601</v>
      </c>
      <c r="X1457" s="88">
        <v>64.900000000000006</v>
      </c>
      <c r="Y1457" s="85"/>
      <c r="Z1457" s="88"/>
      <c r="AA1457" s="85">
        <v>0</v>
      </c>
      <c r="AB1457" s="91">
        <v>0.03</v>
      </c>
      <c r="AC1457" s="86">
        <v>0</v>
      </c>
      <c r="AD1457" s="86">
        <v>0.02</v>
      </c>
      <c r="AE1457" s="86">
        <v>0</v>
      </c>
      <c r="AF1457" s="88">
        <v>0.34250000102</v>
      </c>
      <c r="AG1457" s="85">
        <v>0</v>
      </c>
      <c r="AH1457" s="86">
        <v>1.2168999999999999E-2</v>
      </c>
      <c r="AI1457" s="88">
        <v>0</v>
      </c>
      <c r="AJ1457" s="150">
        <v>1.29</v>
      </c>
      <c r="AK1457" s="151">
        <v>0</v>
      </c>
    </row>
    <row r="1458" spans="1:37" x14ac:dyDescent="0.2">
      <c r="A1458" s="149" t="s">
        <v>3173</v>
      </c>
      <c r="B1458" s="66" t="s">
        <v>3174</v>
      </c>
      <c r="C1458" s="67">
        <v>83</v>
      </c>
      <c r="D1458" s="84" t="s">
        <v>349</v>
      </c>
      <c r="E1458" s="85">
        <v>93.103010288327198</v>
      </c>
      <c r="F1458" s="91">
        <v>93.103010288327198</v>
      </c>
      <c r="G1458" s="86">
        <v>61.171091070748098</v>
      </c>
      <c r="H1458" s="86">
        <v>61.171091070748098</v>
      </c>
      <c r="I1458" s="86">
        <v>1.83</v>
      </c>
      <c r="J1458" s="86">
        <v>4.0999999999999996</v>
      </c>
      <c r="K1458" s="87">
        <v>0</v>
      </c>
      <c r="L1458" s="85">
        <v>0.40999999539799997</v>
      </c>
      <c r="M1458" s="86">
        <v>0</v>
      </c>
      <c r="N1458" s="86">
        <v>89.686269528769202</v>
      </c>
      <c r="O1458" s="86">
        <v>100</v>
      </c>
      <c r="P1458" s="86">
        <v>7.0999999999999994E-2</v>
      </c>
      <c r="Q1458" s="88">
        <v>0</v>
      </c>
      <c r="R1458" s="85">
        <v>0</v>
      </c>
      <c r="S1458" s="86">
        <v>0.1</v>
      </c>
      <c r="T1458" s="86">
        <v>0.63</v>
      </c>
      <c r="U1458" s="88">
        <v>0.36834751682967098</v>
      </c>
      <c r="V1458" s="89"/>
      <c r="W1458" s="85"/>
      <c r="X1458" s="88"/>
      <c r="Y1458" s="85"/>
      <c r="Z1458" s="88"/>
      <c r="AA1458" s="85">
        <v>0</v>
      </c>
      <c r="AB1458" s="91">
        <v>0</v>
      </c>
      <c r="AC1458" s="86">
        <v>0</v>
      </c>
      <c r="AD1458" s="86">
        <v>0</v>
      </c>
      <c r="AE1458" s="86">
        <v>0</v>
      </c>
      <c r="AF1458" s="88">
        <v>0</v>
      </c>
      <c r="AG1458" s="85">
        <v>0</v>
      </c>
      <c r="AH1458" s="86">
        <v>1.152E-3</v>
      </c>
      <c r="AI1458" s="88">
        <v>0</v>
      </c>
      <c r="AJ1458" s="150">
        <v>1.31</v>
      </c>
      <c r="AK1458" s="151">
        <v>0</v>
      </c>
    </row>
    <row r="1459" spans="1:37" x14ac:dyDescent="0.2">
      <c r="A1459" s="149" t="s">
        <v>3175</v>
      </c>
      <c r="B1459" s="66" t="s">
        <v>3176</v>
      </c>
      <c r="C1459" s="67">
        <v>83</v>
      </c>
      <c r="D1459" s="84" t="s">
        <v>349</v>
      </c>
      <c r="E1459" s="85">
        <v>79.998763447508395</v>
      </c>
      <c r="F1459" s="91">
        <v>79.986397922591806</v>
      </c>
      <c r="G1459" s="86">
        <v>70.004327933720802</v>
      </c>
      <c r="H1459" s="86">
        <v>70.004327933720802</v>
      </c>
      <c r="I1459" s="86">
        <v>5.72</v>
      </c>
      <c r="J1459" s="86">
        <v>6.47</v>
      </c>
      <c r="K1459" s="87">
        <v>0</v>
      </c>
      <c r="L1459" s="85">
        <v>1.1699999944799999</v>
      </c>
      <c r="M1459" s="86">
        <v>0</v>
      </c>
      <c r="N1459" s="86">
        <v>64.129202871174897</v>
      </c>
      <c r="O1459" s="86">
        <v>100</v>
      </c>
      <c r="P1459" s="86">
        <v>0.111</v>
      </c>
      <c r="Q1459" s="88">
        <v>0</v>
      </c>
      <c r="R1459" s="85">
        <v>0</v>
      </c>
      <c r="S1459" s="86">
        <v>0.2</v>
      </c>
      <c r="T1459" s="86">
        <v>0.78</v>
      </c>
      <c r="U1459" s="88">
        <v>6.8010387040929904E-2</v>
      </c>
      <c r="V1459" s="89">
        <v>4.8</v>
      </c>
      <c r="W1459" s="85"/>
      <c r="X1459" s="88"/>
      <c r="Y1459" s="85"/>
      <c r="Z1459" s="88"/>
      <c r="AA1459" s="85">
        <v>0</v>
      </c>
      <c r="AB1459" s="91">
        <v>0</v>
      </c>
      <c r="AC1459" s="86">
        <v>0</v>
      </c>
      <c r="AD1459" s="86">
        <v>0</v>
      </c>
      <c r="AE1459" s="86">
        <v>0</v>
      </c>
      <c r="AF1459" s="88">
        <v>0</v>
      </c>
      <c r="AG1459" s="85">
        <v>0</v>
      </c>
      <c r="AH1459" s="86">
        <v>6.829E-3</v>
      </c>
      <c r="AI1459" s="88">
        <v>0</v>
      </c>
      <c r="AJ1459" s="150">
        <v>1.23</v>
      </c>
      <c r="AK1459" s="151">
        <v>0</v>
      </c>
    </row>
    <row r="1460" spans="1:37" x14ac:dyDescent="0.2">
      <c r="A1460" s="149" t="s">
        <v>3177</v>
      </c>
      <c r="B1460" s="66" t="s">
        <v>3178</v>
      </c>
      <c r="C1460" s="67">
        <v>83</v>
      </c>
      <c r="D1460" s="84" t="s">
        <v>349</v>
      </c>
      <c r="E1460" s="85">
        <v>93.593766908343298</v>
      </c>
      <c r="F1460" s="91">
        <v>93.593766908343298</v>
      </c>
      <c r="G1460" s="86">
        <v>87.793528838870202</v>
      </c>
      <c r="H1460" s="86">
        <v>87.793528838870202</v>
      </c>
      <c r="I1460" s="86">
        <v>1.53</v>
      </c>
      <c r="J1460" s="86">
        <v>1.47</v>
      </c>
      <c r="K1460" s="87">
        <v>0</v>
      </c>
      <c r="L1460" s="85">
        <v>0.41999999152799999</v>
      </c>
      <c r="M1460" s="86">
        <v>0</v>
      </c>
      <c r="N1460" s="86">
        <v>70.3313583497915</v>
      </c>
      <c r="O1460" s="86">
        <v>100</v>
      </c>
      <c r="P1460" s="86">
        <v>3.0000000000000001E-3</v>
      </c>
      <c r="Q1460" s="88">
        <v>0</v>
      </c>
      <c r="R1460" s="85">
        <v>0</v>
      </c>
      <c r="S1460" s="86">
        <v>0</v>
      </c>
      <c r="T1460" s="86">
        <v>0.14000000000000001</v>
      </c>
      <c r="U1460" s="88">
        <v>1.08213396818526E-2</v>
      </c>
      <c r="V1460" s="89"/>
      <c r="W1460" s="85"/>
      <c r="X1460" s="88"/>
      <c r="Y1460" s="85"/>
      <c r="Z1460" s="88"/>
      <c r="AA1460" s="85">
        <v>0</v>
      </c>
      <c r="AB1460" s="91">
        <v>0</v>
      </c>
      <c r="AC1460" s="86">
        <v>0</v>
      </c>
      <c r="AD1460" s="86">
        <v>0</v>
      </c>
      <c r="AE1460" s="86">
        <v>0</v>
      </c>
      <c r="AF1460" s="88">
        <v>0</v>
      </c>
      <c r="AG1460" s="85">
        <v>0</v>
      </c>
      <c r="AH1460" s="86">
        <v>3.77E-4</v>
      </c>
      <c r="AI1460" s="88">
        <v>0</v>
      </c>
      <c r="AJ1460" s="150">
        <v>1.25</v>
      </c>
      <c r="AK1460" s="151">
        <v>0</v>
      </c>
    </row>
    <row r="1461" spans="1:37" x14ac:dyDescent="0.2">
      <c r="A1461" s="149" t="s">
        <v>3179</v>
      </c>
      <c r="B1461" s="66" t="s">
        <v>3180</v>
      </c>
      <c r="C1461" s="67">
        <v>83</v>
      </c>
      <c r="D1461" s="84" t="s">
        <v>349</v>
      </c>
      <c r="E1461" s="85">
        <v>69.028512890558304</v>
      </c>
      <c r="F1461" s="91">
        <v>69.028512890558304</v>
      </c>
      <c r="G1461" s="86">
        <v>44.340105856240399</v>
      </c>
      <c r="H1461" s="86">
        <v>44.340105856240399</v>
      </c>
      <c r="I1461" s="86">
        <v>2.2999999999999998</v>
      </c>
      <c r="J1461" s="86">
        <v>6.25</v>
      </c>
      <c r="K1461" s="87">
        <v>0</v>
      </c>
      <c r="L1461" s="85">
        <v>0</v>
      </c>
      <c r="M1461" s="86">
        <v>0</v>
      </c>
      <c r="N1461" s="86">
        <v>66.991120218579198</v>
      </c>
      <c r="O1461" s="86">
        <v>100</v>
      </c>
      <c r="P1461" s="86">
        <v>0.104</v>
      </c>
      <c r="Q1461" s="88">
        <v>0</v>
      </c>
      <c r="R1461" s="85">
        <v>0</v>
      </c>
      <c r="S1461" s="86"/>
      <c r="T1461" s="86">
        <v>0.82</v>
      </c>
      <c r="U1461" s="88">
        <v>1.7073587160662498E-2</v>
      </c>
      <c r="V1461" s="89"/>
      <c r="W1461" s="85"/>
      <c r="X1461" s="88"/>
      <c r="Y1461" s="85"/>
      <c r="Z1461" s="88"/>
      <c r="AA1461" s="85">
        <v>0</v>
      </c>
      <c r="AB1461" s="91">
        <v>0</v>
      </c>
      <c r="AC1461" s="86">
        <v>0</v>
      </c>
      <c r="AD1461" s="86">
        <v>0</v>
      </c>
      <c r="AE1461" s="86">
        <v>0</v>
      </c>
      <c r="AF1461" s="88">
        <v>0</v>
      </c>
      <c r="AG1461" s="85">
        <v>0</v>
      </c>
      <c r="AH1461" s="86">
        <v>1.668E-3</v>
      </c>
      <c r="AI1461" s="88">
        <v>0</v>
      </c>
      <c r="AJ1461" s="150">
        <v>1.1000000000000001</v>
      </c>
      <c r="AK1461" s="151">
        <v>0</v>
      </c>
    </row>
    <row r="1462" spans="1:37" x14ac:dyDescent="0.2">
      <c r="A1462" s="149" t="s">
        <v>3181</v>
      </c>
      <c r="B1462" s="66" t="s">
        <v>3182</v>
      </c>
      <c r="C1462" s="67">
        <v>59</v>
      </c>
      <c r="D1462" s="84" t="s">
        <v>349</v>
      </c>
      <c r="E1462" s="85">
        <v>46.095454799783703</v>
      </c>
      <c r="F1462" s="91">
        <v>46.061883357890203</v>
      </c>
      <c r="G1462" s="86">
        <v>28.112352425536699</v>
      </c>
      <c r="H1462" s="86">
        <v>28.088106384169201</v>
      </c>
      <c r="I1462" s="86">
        <v>289.61</v>
      </c>
      <c r="J1462" s="86">
        <v>558.86</v>
      </c>
      <c r="K1462" s="87">
        <v>0</v>
      </c>
      <c r="L1462" s="85">
        <v>1.4000000001799999</v>
      </c>
      <c r="M1462" s="86">
        <v>1.1848490579073201E-2</v>
      </c>
      <c r="N1462" s="86">
        <v>39.194166871304702</v>
      </c>
      <c r="O1462" s="86">
        <v>83.830468486686897</v>
      </c>
      <c r="P1462" s="86">
        <v>14.116</v>
      </c>
      <c r="Q1462" s="88">
        <v>0.78749999999999998</v>
      </c>
      <c r="R1462" s="85">
        <v>0.173110213502597</v>
      </c>
      <c r="S1462" s="86">
        <v>0.1</v>
      </c>
      <c r="T1462" s="86">
        <v>3.8</v>
      </c>
      <c r="U1462" s="88">
        <v>2.1094055989704801</v>
      </c>
      <c r="V1462" s="89">
        <v>3.55</v>
      </c>
      <c r="W1462" s="85">
        <v>36.853866373778501</v>
      </c>
      <c r="X1462" s="88">
        <v>34.200000000000003</v>
      </c>
      <c r="Y1462" s="85">
        <v>-100</v>
      </c>
      <c r="Z1462" s="88">
        <v>-74.36</v>
      </c>
      <c r="AA1462" s="85">
        <v>1.62</v>
      </c>
      <c r="AB1462" s="91">
        <v>1.62</v>
      </c>
      <c r="AC1462" s="86">
        <v>0.56999999999999995</v>
      </c>
      <c r="AD1462" s="86">
        <v>0.56999999999999995</v>
      </c>
      <c r="AE1462" s="86">
        <v>0</v>
      </c>
      <c r="AF1462" s="88">
        <v>1.34449994581</v>
      </c>
      <c r="AG1462" s="85">
        <v>0</v>
      </c>
      <c r="AH1462" s="86">
        <v>1.763833</v>
      </c>
      <c r="AI1462" s="88">
        <v>0.25525499971999999</v>
      </c>
      <c r="AJ1462" s="150">
        <v>2.02</v>
      </c>
      <c r="AK1462" s="151">
        <v>0</v>
      </c>
    </row>
    <row r="1463" spans="1:37" x14ac:dyDescent="0.2">
      <c r="A1463" s="149" t="s">
        <v>3183</v>
      </c>
      <c r="B1463" s="66" t="s">
        <v>3184</v>
      </c>
      <c r="C1463" s="67">
        <v>58</v>
      </c>
      <c r="D1463" s="84" t="s">
        <v>349</v>
      </c>
      <c r="E1463" s="85">
        <v>88.547726783020906</v>
      </c>
      <c r="F1463" s="91">
        <v>88.540544422897398</v>
      </c>
      <c r="G1463" s="86">
        <v>26.466997055232401</v>
      </c>
      <c r="H1463" s="86">
        <v>26.463405875170601</v>
      </c>
      <c r="I1463" s="86">
        <v>53.5</v>
      </c>
      <c r="J1463" s="86">
        <v>24.93</v>
      </c>
      <c r="K1463" s="87">
        <v>0</v>
      </c>
      <c r="L1463" s="85">
        <v>0.25999999966100001</v>
      </c>
      <c r="M1463" s="86">
        <v>8.6445014616262195E-2</v>
      </c>
      <c r="N1463" s="86">
        <v>90.9625901186444</v>
      </c>
      <c r="O1463" s="86">
        <v>52.0904436860068</v>
      </c>
      <c r="P1463" s="86">
        <v>0.56599999999999995</v>
      </c>
      <c r="Q1463" s="88">
        <v>0.8579</v>
      </c>
      <c r="R1463" s="85">
        <v>8.0873433077234103E-2</v>
      </c>
      <c r="S1463" s="86">
        <v>0.1</v>
      </c>
      <c r="T1463" s="86">
        <v>2.48</v>
      </c>
      <c r="U1463" s="88">
        <v>0.47942253824606801</v>
      </c>
      <c r="V1463" s="89">
        <v>4.47</v>
      </c>
      <c r="W1463" s="85">
        <v>63.427000802017297</v>
      </c>
      <c r="X1463" s="88">
        <v>48.733333333300003</v>
      </c>
      <c r="Y1463" s="85"/>
      <c r="Z1463" s="88">
        <v>-0.64000000000000057</v>
      </c>
      <c r="AA1463" s="85">
        <v>0</v>
      </c>
      <c r="AB1463" s="91">
        <v>0</v>
      </c>
      <c r="AC1463" s="86">
        <v>0</v>
      </c>
      <c r="AD1463" s="86">
        <v>0</v>
      </c>
      <c r="AE1463" s="86">
        <v>0</v>
      </c>
      <c r="AF1463" s="88">
        <v>7.8289999859900004</v>
      </c>
      <c r="AG1463" s="85">
        <v>0</v>
      </c>
      <c r="AH1463" s="86">
        <v>8.7340000000000001E-2</v>
      </c>
      <c r="AI1463" s="88">
        <v>4.21920000293E-2</v>
      </c>
      <c r="AJ1463" s="150">
        <v>1.57</v>
      </c>
      <c r="AK1463" s="151">
        <v>0</v>
      </c>
    </row>
    <row r="1464" spans="1:37" x14ac:dyDescent="0.2">
      <c r="A1464" s="149" t="s">
        <v>3185</v>
      </c>
      <c r="B1464" s="66" t="s">
        <v>3186</v>
      </c>
      <c r="C1464" s="67">
        <v>59</v>
      </c>
      <c r="D1464" s="84" t="s">
        <v>349</v>
      </c>
      <c r="E1464" s="85">
        <v>60.282087447108601</v>
      </c>
      <c r="F1464" s="91">
        <v>60.246998520760997</v>
      </c>
      <c r="G1464" s="86">
        <v>18.116894286009099</v>
      </c>
      <c r="H1464" s="86">
        <v>18.0983177955898</v>
      </c>
      <c r="I1464" s="86">
        <v>65.28</v>
      </c>
      <c r="J1464" s="86">
        <v>50.15</v>
      </c>
      <c r="K1464" s="87">
        <v>1.5299999999999999E-2</v>
      </c>
      <c r="L1464" s="85">
        <v>2.56999999696</v>
      </c>
      <c r="M1464" s="86">
        <v>0</v>
      </c>
      <c r="N1464" s="86">
        <v>61.156537377767698</v>
      </c>
      <c r="O1464" s="86">
        <v>56.288930581613499</v>
      </c>
      <c r="P1464" s="86">
        <v>1.974</v>
      </c>
      <c r="Q1464" s="88">
        <v>0.3211</v>
      </c>
      <c r="R1464" s="85">
        <v>0</v>
      </c>
      <c r="S1464" s="86">
        <v>0.5</v>
      </c>
      <c r="T1464" s="86">
        <v>1.83</v>
      </c>
      <c r="U1464" s="88">
        <v>2.2711479583060998</v>
      </c>
      <c r="V1464" s="89">
        <v>3.65</v>
      </c>
      <c r="W1464" s="85">
        <v>38.762574956818703</v>
      </c>
      <c r="X1464" s="88">
        <v>37.933333333299998</v>
      </c>
      <c r="Y1464" s="85">
        <v>-100</v>
      </c>
      <c r="Z1464" s="88">
        <v>97.759999999999991</v>
      </c>
      <c r="AA1464" s="85">
        <v>0.66</v>
      </c>
      <c r="AB1464" s="91">
        <v>0.66</v>
      </c>
      <c r="AC1464" s="86">
        <v>0.13</v>
      </c>
      <c r="AD1464" s="86">
        <v>0.13</v>
      </c>
      <c r="AE1464" s="86">
        <v>0</v>
      </c>
      <c r="AF1464" s="88">
        <v>0.63669997378400001</v>
      </c>
      <c r="AG1464" s="85">
        <v>0</v>
      </c>
      <c r="AH1464" s="86">
        <v>0.44818999999999998</v>
      </c>
      <c r="AI1464" s="88">
        <v>0.17762700009999999</v>
      </c>
      <c r="AJ1464" s="150">
        <v>1.91</v>
      </c>
      <c r="AK1464" s="151">
        <v>0</v>
      </c>
    </row>
    <row r="1465" spans="1:37" x14ac:dyDescent="0.2">
      <c r="A1465" s="149" t="s">
        <v>3187</v>
      </c>
      <c r="B1465" s="66" t="s">
        <v>3188</v>
      </c>
      <c r="C1465" s="67">
        <v>59</v>
      </c>
      <c r="D1465" s="84" t="s">
        <v>349</v>
      </c>
      <c r="E1465" s="85">
        <v>43.502546120909898</v>
      </c>
      <c r="F1465" s="91">
        <v>43.4438120745452</v>
      </c>
      <c r="G1465" s="86">
        <v>17.740031363980801</v>
      </c>
      <c r="H1465" s="86">
        <v>17.739444023517098</v>
      </c>
      <c r="I1465" s="86">
        <v>25.28</v>
      </c>
      <c r="J1465" s="86">
        <v>24.05</v>
      </c>
      <c r="K1465" s="87">
        <v>0</v>
      </c>
      <c r="L1465" s="85">
        <v>5.8600000020599996</v>
      </c>
      <c r="M1465" s="86">
        <v>1.1166786088353301E-3</v>
      </c>
      <c r="N1465" s="86">
        <v>45.735060451308698</v>
      </c>
      <c r="O1465" s="86">
        <v>47.712587231842903</v>
      </c>
      <c r="P1465" s="86">
        <v>1.0529999999999999</v>
      </c>
      <c r="Q1465" s="88">
        <v>0.2545</v>
      </c>
      <c r="R1465" s="85">
        <v>2.0820320632937699E-2</v>
      </c>
      <c r="S1465" s="86">
        <v>0.8</v>
      </c>
      <c r="T1465" s="86">
        <v>1.62</v>
      </c>
      <c r="U1465" s="88">
        <v>2.4075085604872601</v>
      </c>
      <c r="V1465" s="89">
        <v>3.72</v>
      </c>
      <c r="W1465" s="85">
        <v>31.571148611599799</v>
      </c>
      <c r="X1465" s="88">
        <v>24.233333333299999</v>
      </c>
      <c r="Y1465" s="85">
        <v>-100</v>
      </c>
      <c r="Z1465" s="88"/>
      <c r="AA1465" s="85">
        <v>0.01</v>
      </c>
      <c r="AB1465" s="91">
        <v>7.0000000000000007E-2</v>
      </c>
      <c r="AC1465" s="86">
        <v>0</v>
      </c>
      <c r="AD1465" s="86">
        <v>0</v>
      </c>
      <c r="AE1465" s="86">
        <v>0</v>
      </c>
      <c r="AF1465" s="88">
        <v>0</v>
      </c>
      <c r="AG1465" s="85">
        <v>3.7949999992600001E-3</v>
      </c>
      <c r="AH1465" s="86">
        <v>0.25758599999999998</v>
      </c>
      <c r="AI1465" s="88">
        <v>9.8447999980899994E-2</v>
      </c>
      <c r="AJ1465" s="150">
        <v>1.88</v>
      </c>
      <c r="AK1465" s="151">
        <v>0</v>
      </c>
    </row>
    <row r="1466" spans="1:37" x14ac:dyDescent="0.2">
      <c r="A1466" s="149" t="s">
        <v>3189</v>
      </c>
      <c r="B1466" s="66" t="s">
        <v>3190</v>
      </c>
      <c r="C1466" s="67">
        <v>59</v>
      </c>
      <c r="D1466" s="84" t="s">
        <v>349</v>
      </c>
      <c r="E1466" s="85">
        <v>65.415826951498104</v>
      </c>
      <c r="F1466" s="91">
        <v>65.349993282278604</v>
      </c>
      <c r="G1466" s="86">
        <v>17.408974875722201</v>
      </c>
      <c r="H1466" s="86">
        <v>17.380088673921801</v>
      </c>
      <c r="I1466" s="86">
        <v>38.340000000000003</v>
      </c>
      <c r="J1466" s="86">
        <v>31.18</v>
      </c>
      <c r="K1466" s="87">
        <v>0</v>
      </c>
      <c r="L1466" s="85">
        <v>4.0400000025100002</v>
      </c>
      <c r="M1466" s="86">
        <v>3.93999231361642E-4</v>
      </c>
      <c r="N1466" s="86">
        <v>67.420596381425099</v>
      </c>
      <c r="O1466" s="86">
        <v>53.9988609551704</v>
      </c>
      <c r="P1466" s="86">
        <v>1.2250000000000001</v>
      </c>
      <c r="Q1466" s="88">
        <v>0.18659999999999999</v>
      </c>
      <c r="R1466" s="85">
        <v>2.5799793601651199E-2</v>
      </c>
      <c r="S1466" s="86">
        <v>0.5</v>
      </c>
      <c r="T1466" s="86">
        <v>1.4</v>
      </c>
      <c r="U1466" s="88">
        <v>0.97205427918849896</v>
      </c>
      <c r="V1466" s="89">
        <v>4.0999999999999996</v>
      </c>
      <c r="W1466" s="85">
        <v>31.834626409686599</v>
      </c>
      <c r="X1466" s="88">
        <v>36.9</v>
      </c>
      <c r="Y1466" s="85">
        <v>-100</v>
      </c>
      <c r="Z1466" s="88">
        <v>48.139999999999986</v>
      </c>
      <c r="AA1466" s="85">
        <v>0</v>
      </c>
      <c r="AB1466" s="91">
        <v>0</v>
      </c>
      <c r="AC1466" s="86">
        <v>0</v>
      </c>
      <c r="AD1466" s="86">
        <v>0</v>
      </c>
      <c r="AE1466" s="86">
        <v>0</v>
      </c>
      <c r="AF1466" s="88">
        <v>0</v>
      </c>
      <c r="AG1466" s="85">
        <v>0</v>
      </c>
      <c r="AH1466" s="86">
        <v>0.28894799999999998</v>
      </c>
      <c r="AI1466" s="88">
        <v>5.6255999992400003E-2</v>
      </c>
      <c r="AJ1466" s="150">
        <v>1.94</v>
      </c>
      <c r="AK1466" s="151">
        <v>0</v>
      </c>
    </row>
    <row r="1467" spans="1:37" x14ac:dyDescent="0.2">
      <c r="A1467" s="149" t="s">
        <v>663</v>
      </c>
      <c r="B1467" s="66" t="s">
        <v>3191</v>
      </c>
      <c r="C1467" s="67">
        <v>58</v>
      </c>
      <c r="D1467" s="84" t="s">
        <v>349</v>
      </c>
      <c r="E1467" s="85">
        <v>64.123908938017394</v>
      </c>
      <c r="F1467" s="91">
        <v>63.614668382926297</v>
      </c>
      <c r="G1467" s="86">
        <v>17.273777869645699</v>
      </c>
      <c r="H1467" s="86">
        <v>17.104657390095198</v>
      </c>
      <c r="I1467" s="86">
        <v>46.07</v>
      </c>
      <c r="J1467" s="86">
        <v>25.75</v>
      </c>
      <c r="K1467" s="87">
        <v>1.04E-2</v>
      </c>
      <c r="L1467" s="85">
        <v>2.5699999593</v>
      </c>
      <c r="M1467" s="86">
        <v>0</v>
      </c>
      <c r="N1467" s="86">
        <v>62.400053241555</v>
      </c>
      <c r="O1467" s="86">
        <v>40.2093862815885</v>
      </c>
      <c r="P1467" s="86">
        <v>1.107</v>
      </c>
      <c r="Q1467" s="88">
        <v>0.53239999999999998</v>
      </c>
      <c r="R1467" s="85">
        <v>0</v>
      </c>
      <c r="S1467" s="86">
        <v>1.2</v>
      </c>
      <c r="T1467" s="86">
        <v>2.5499999999999998</v>
      </c>
      <c r="U1467" s="88">
        <v>2.3817800870030901</v>
      </c>
      <c r="V1467" s="89">
        <v>3.88</v>
      </c>
      <c r="W1467" s="85">
        <v>53.880302021110502</v>
      </c>
      <c r="X1467" s="88">
        <v>34.166666666700003</v>
      </c>
      <c r="Y1467" s="85">
        <v>-46.52</v>
      </c>
      <c r="Z1467" s="88"/>
      <c r="AA1467" s="85">
        <v>0</v>
      </c>
      <c r="AB1467" s="91">
        <v>0.16</v>
      </c>
      <c r="AC1467" s="86">
        <v>0</v>
      </c>
      <c r="AD1467" s="86">
        <v>0</v>
      </c>
      <c r="AE1467" s="86">
        <v>0</v>
      </c>
      <c r="AF1467" s="88">
        <v>2.99670033069</v>
      </c>
      <c r="AG1467" s="85">
        <v>0</v>
      </c>
      <c r="AH1467" s="86">
        <v>0.16673499999999999</v>
      </c>
      <c r="AI1467" s="88">
        <v>7.0319995770400004E-2</v>
      </c>
      <c r="AJ1467" s="150">
        <v>1.35</v>
      </c>
      <c r="AK1467" s="151">
        <v>0</v>
      </c>
    </row>
    <row r="1468" spans="1:37" x14ac:dyDescent="0.2">
      <c r="A1468" s="149" t="s">
        <v>3192</v>
      </c>
      <c r="B1468" s="66" t="s">
        <v>3193</v>
      </c>
      <c r="C1468" s="67">
        <v>58</v>
      </c>
      <c r="D1468" s="84" t="s">
        <v>349</v>
      </c>
      <c r="E1468" s="85">
        <v>67.719038598153006</v>
      </c>
      <c r="F1468" s="91">
        <v>67.047714894624704</v>
      </c>
      <c r="G1468" s="86">
        <v>26.326071513142299</v>
      </c>
      <c r="H1468" s="86">
        <v>25.977977740942499</v>
      </c>
      <c r="I1468" s="86">
        <v>38.36</v>
      </c>
      <c r="J1468" s="86">
        <v>27.86</v>
      </c>
      <c r="K1468" s="87">
        <v>3.2899999999999999E-2</v>
      </c>
      <c r="L1468" s="85">
        <v>2.4199997723000002</v>
      </c>
      <c r="M1468" s="86">
        <v>3.37483524742353E-4</v>
      </c>
      <c r="N1468" s="86">
        <v>67.020151721933303</v>
      </c>
      <c r="O1468" s="86">
        <v>53.169494092699203</v>
      </c>
      <c r="P1468" s="86">
        <v>1.0940000000000001</v>
      </c>
      <c r="Q1468" s="88">
        <v>0.44069999999999998</v>
      </c>
      <c r="R1468" s="85">
        <v>2.0104543626859699E-2</v>
      </c>
      <c r="S1468" s="86">
        <v>0.7</v>
      </c>
      <c r="T1468" s="86">
        <v>2.1800000000000002</v>
      </c>
      <c r="U1468" s="88">
        <v>2.29872128818376</v>
      </c>
      <c r="V1468" s="89">
        <v>4.45</v>
      </c>
      <c r="W1468" s="85">
        <v>48.427847418926703</v>
      </c>
      <c r="X1468" s="88">
        <v>35.4666666667</v>
      </c>
      <c r="Y1468" s="85">
        <v>-33.22</v>
      </c>
      <c r="Z1468" s="88">
        <v>-53.84</v>
      </c>
      <c r="AA1468" s="85">
        <v>0</v>
      </c>
      <c r="AB1468" s="91">
        <v>0.12</v>
      </c>
      <c r="AC1468" s="86">
        <v>0</v>
      </c>
      <c r="AD1468" s="86">
        <v>0.02</v>
      </c>
      <c r="AE1468" s="86">
        <v>0</v>
      </c>
      <c r="AF1468" s="88">
        <v>1.20682478821E-6</v>
      </c>
      <c r="AG1468" s="85">
        <v>2.6949998663999999E-3</v>
      </c>
      <c r="AH1468" s="86">
        <v>0.28761700000000001</v>
      </c>
      <c r="AI1468" s="88">
        <v>0.192687012662</v>
      </c>
      <c r="AJ1468" s="150">
        <v>1.68</v>
      </c>
      <c r="AK1468" s="151">
        <v>0</v>
      </c>
    </row>
    <row r="1469" spans="1:37" x14ac:dyDescent="0.2">
      <c r="A1469" s="149" t="s">
        <v>3194</v>
      </c>
      <c r="B1469" s="66" t="s">
        <v>3195</v>
      </c>
      <c r="C1469" s="67">
        <v>83</v>
      </c>
      <c r="D1469" s="84" t="s">
        <v>349</v>
      </c>
      <c r="E1469" s="85">
        <v>59.902811467270098</v>
      </c>
      <c r="F1469" s="91">
        <v>59.902811467270098</v>
      </c>
      <c r="G1469" s="86">
        <v>22.1238217721849</v>
      </c>
      <c r="H1469" s="86">
        <v>22.1238217721849</v>
      </c>
      <c r="I1469" s="86">
        <v>41.41</v>
      </c>
      <c r="J1469" s="86">
        <v>36.76</v>
      </c>
      <c r="K1469" s="87">
        <v>0</v>
      </c>
      <c r="L1469" s="85">
        <v>1.84999979446</v>
      </c>
      <c r="M1469" s="86">
        <v>3.7344940074317402E-3</v>
      </c>
      <c r="N1469" s="86">
        <v>57.653258266892102</v>
      </c>
      <c r="O1469" s="86">
        <v>74.074602721476793</v>
      </c>
      <c r="P1469" s="86">
        <v>1.798</v>
      </c>
      <c r="Q1469" s="88">
        <v>0.70540000000000003</v>
      </c>
      <c r="R1469" s="85">
        <v>2.3679848448969899E-2</v>
      </c>
      <c r="S1469" s="86">
        <v>2.7</v>
      </c>
      <c r="T1469" s="86">
        <v>1.85</v>
      </c>
      <c r="U1469" s="88">
        <v>1.5652725999967401</v>
      </c>
      <c r="V1469" s="89">
        <v>3.91</v>
      </c>
      <c r="W1469" s="85">
        <v>41.3293308561176</v>
      </c>
      <c r="X1469" s="88"/>
      <c r="Y1469" s="85">
        <v>-26.459999999999994</v>
      </c>
      <c r="Z1469" s="88">
        <v>-7.8599999999999994</v>
      </c>
      <c r="AA1469" s="85">
        <v>0</v>
      </c>
      <c r="AB1469" s="91">
        <v>0</v>
      </c>
      <c r="AC1469" s="86">
        <v>0</v>
      </c>
      <c r="AD1469" s="86">
        <v>0</v>
      </c>
      <c r="AE1469" s="86">
        <v>0</v>
      </c>
      <c r="AF1469" s="88">
        <v>12.7977985557</v>
      </c>
      <c r="AG1469" s="85">
        <v>0</v>
      </c>
      <c r="AH1469" s="86">
        <v>0.26750200000000002</v>
      </c>
      <c r="AI1469" s="88">
        <v>4.2191998077399998E-2</v>
      </c>
      <c r="AJ1469" s="150">
        <v>1.47</v>
      </c>
      <c r="AK1469" s="151">
        <v>0</v>
      </c>
    </row>
    <row r="1470" spans="1:37" x14ac:dyDescent="0.2">
      <c r="A1470" s="149" t="s">
        <v>3196</v>
      </c>
      <c r="B1470" s="66" t="s">
        <v>3197</v>
      </c>
      <c r="C1470" s="67">
        <v>58</v>
      </c>
      <c r="D1470" s="84" t="s">
        <v>349</v>
      </c>
      <c r="E1470" s="85">
        <v>97.961411254913898</v>
      </c>
      <c r="F1470" s="91">
        <v>97.200633571059299</v>
      </c>
      <c r="G1470" s="86">
        <v>16.197096406207699</v>
      </c>
      <c r="H1470" s="86">
        <v>16.1946343425059</v>
      </c>
      <c r="I1470" s="86">
        <v>1.1499999999999999</v>
      </c>
      <c r="J1470" s="86">
        <v>0.19</v>
      </c>
      <c r="K1470" s="87">
        <v>0</v>
      </c>
      <c r="L1470" s="85">
        <v>0</v>
      </c>
      <c r="M1470" s="86">
        <v>8.2999837881473307E-3</v>
      </c>
      <c r="N1470" s="86">
        <v>100</v>
      </c>
      <c r="O1470" s="86">
        <v>58.792607802874699</v>
      </c>
      <c r="P1470" s="86">
        <v>3.5999999999999997E-2</v>
      </c>
      <c r="Q1470" s="88">
        <v>0.41949999999999998</v>
      </c>
      <c r="R1470" s="85">
        <v>2.4307243558580501E-2</v>
      </c>
      <c r="S1470" s="86">
        <v>0</v>
      </c>
      <c r="T1470" s="86">
        <v>0.72</v>
      </c>
      <c r="U1470" s="88">
        <v>0</v>
      </c>
      <c r="V1470" s="89">
        <v>4.9000000000000004</v>
      </c>
      <c r="W1470" s="85">
        <v>81.291475355806099</v>
      </c>
      <c r="X1470" s="88">
        <v>77.866666666699999</v>
      </c>
      <c r="Y1470" s="85">
        <v>-100</v>
      </c>
      <c r="Z1470" s="88">
        <v>64.099999999999994</v>
      </c>
      <c r="AA1470" s="85">
        <v>0</v>
      </c>
      <c r="AB1470" s="91">
        <v>0</v>
      </c>
      <c r="AC1470" s="86">
        <v>0</v>
      </c>
      <c r="AD1470" s="86">
        <v>0</v>
      </c>
      <c r="AE1470" s="86">
        <v>0</v>
      </c>
      <c r="AF1470" s="88">
        <v>0</v>
      </c>
      <c r="AG1470" s="85">
        <v>0</v>
      </c>
      <c r="AH1470" s="86">
        <v>1.4909999999999999E-3</v>
      </c>
      <c r="AI1470" s="88">
        <v>3.4574000046899998E-2</v>
      </c>
      <c r="AJ1470" s="150">
        <v>1.02</v>
      </c>
      <c r="AK1470" s="151">
        <v>0</v>
      </c>
    </row>
    <row r="1471" spans="1:37" x14ac:dyDescent="0.2">
      <c r="A1471" s="149" t="s">
        <v>3198</v>
      </c>
      <c r="B1471" s="66" t="s">
        <v>3199</v>
      </c>
      <c r="C1471" s="67">
        <v>58</v>
      </c>
      <c r="D1471" s="84" t="s">
        <v>349</v>
      </c>
      <c r="E1471" s="85">
        <v>99.603764239722594</v>
      </c>
      <c r="F1471" s="91">
        <v>99.069553527205798</v>
      </c>
      <c r="G1471" s="86">
        <v>12.971414420151399</v>
      </c>
      <c r="H1471" s="86">
        <v>12.971414420151399</v>
      </c>
      <c r="I1471" s="86">
        <v>0.22</v>
      </c>
      <c r="J1471" s="86">
        <v>0.56000000000000005</v>
      </c>
      <c r="K1471" s="87">
        <v>0</v>
      </c>
      <c r="L1471" s="85">
        <v>0</v>
      </c>
      <c r="M1471" s="86">
        <v>0</v>
      </c>
      <c r="N1471" s="86">
        <v>100</v>
      </c>
      <c r="O1471" s="86">
        <v>40.485436893203897</v>
      </c>
      <c r="P1471" s="86">
        <v>1.4E-2</v>
      </c>
      <c r="Q1471" s="88">
        <v>0.2162</v>
      </c>
      <c r="R1471" s="85">
        <v>0</v>
      </c>
      <c r="S1471" s="86">
        <v>0</v>
      </c>
      <c r="T1471" s="86">
        <v>1.1599999999999999</v>
      </c>
      <c r="U1471" s="88">
        <v>0</v>
      </c>
      <c r="V1471" s="89">
        <v>4.9400000000000004</v>
      </c>
      <c r="W1471" s="85">
        <v>84.6835557560306</v>
      </c>
      <c r="X1471" s="88">
        <v>78.7</v>
      </c>
      <c r="Y1471" s="85">
        <v>100</v>
      </c>
      <c r="Z1471" s="88"/>
      <c r="AA1471" s="85">
        <v>0</v>
      </c>
      <c r="AB1471" s="91">
        <v>0</v>
      </c>
      <c r="AC1471" s="86">
        <v>0</v>
      </c>
      <c r="AD1471" s="86">
        <v>0</v>
      </c>
      <c r="AE1471" s="86">
        <v>0</v>
      </c>
      <c r="AF1471" s="88">
        <v>1.89660000787</v>
      </c>
      <c r="AG1471" s="85">
        <v>0</v>
      </c>
      <c r="AH1471" s="86">
        <v>2.0939999999999999E-3</v>
      </c>
      <c r="AI1471" s="88">
        <v>0</v>
      </c>
      <c r="AJ1471" s="150">
        <v>1.01</v>
      </c>
      <c r="AK1471" s="151">
        <v>0</v>
      </c>
    </row>
    <row r="1472" spans="1:37" x14ac:dyDescent="0.2">
      <c r="A1472" s="149" t="s">
        <v>3200</v>
      </c>
      <c r="B1472" s="66" t="s">
        <v>3201</v>
      </c>
      <c r="C1472" s="67">
        <v>58</v>
      </c>
      <c r="D1472" s="84" t="s">
        <v>349</v>
      </c>
      <c r="E1472" s="85">
        <v>96.367363964747497</v>
      </c>
      <c r="F1472" s="91">
        <v>96.354938627710297</v>
      </c>
      <c r="G1472" s="86">
        <v>16.701428026235199</v>
      </c>
      <c r="H1472" s="86">
        <v>16.701428026235199</v>
      </c>
      <c r="I1472" s="86">
        <v>28.49</v>
      </c>
      <c r="J1472" s="86">
        <v>6.67</v>
      </c>
      <c r="K1472" s="87">
        <v>0</v>
      </c>
      <c r="L1472" s="85">
        <v>6.0000000003200001E-2</v>
      </c>
      <c r="M1472" s="86">
        <v>0</v>
      </c>
      <c r="N1472" s="86">
        <v>98.1405543632129</v>
      </c>
      <c r="O1472" s="86">
        <v>50.469277937679898</v>
      </c>
      <c r="P1472" s="86">
        <v>0.30599999999999999</v>
      </c>
      <c r="Q1472" s="88">
        <v>1.3905000000000001</v>
      </c>
      <c r="R1472" s="85">
        <v>0</v>
      </c>
      <c r="S1472" s="86">
        <v>0</v>
      </c>
      <c r="T1472" s="86">
        <v>3.6</v>
      </c>
      <c r="U1472" s="88">
        <v>0.2431815963008</v>
      </c>
      <c r="V1472" s="89">
        <v>4.7</v>
      </c>
      <c r="W1472" s="85">
        <v>85.7545840196086</v>
      </c>
      <c r="X1472" s="88">
        <v>84.5</v>
      </c>
      <c r="Y1472" s="85">
        <v>-99.88</v>
      </c>
      <c r="Z1472" s="88">
        <v>-100</v>
      </c>
      <c r="AA1472" s="85">
        <v>0</v>
      </c>
      <c r="AB1472" s="91">
        <v>0</v>
      </c>
      <c r="AC1472" s="86">
        <v>0</v>
      </c>
      <c r="AD1472" s="86">
        <v>0</v>
      </c>
      <c r="AE1472" s="86">
        <v>0</v>
      </c>
      <c r="AF1472" s="88">
        <v>23.658500672700001</v>
      </c>
      <c r="AG1472" s="85">
        <v>0</v>
      </c>
      <c r="AH1472" s="86">
        <v>4.8866E-2</v>
      </c>
      <c r="AI1472" s="88">
        <v>6.9147999939900007E-2</v>
      </c>
      <c r="AJ1472" s="150">
        <v>1.0900000000000001</v>
      </c>
      <c r="AK1472" s="151">
        <v>0</v>
      </c>
    </row>
    <row r="1473" spans="1:37" x14ac:dyDescent="0.2">
      <c r="A1473" s="149" t="s">
        <v>3202</v>
      </c>
      <c r="B1473" s="66" t="s">
        <v>3203</v>
      </c>
      <c r="C1473" s="67">
        <v>58</v>
      </c>
      <c r="D1473" s="84" t="s">
        <v>349</v>
      </c>
      <c r="E1473" s="85">
        <v>95.925126328731196</v>
      </c>
      <c r="F1473" s="91">
        <v>95.925126328731196</v>
      </c>
      <c r="G1473" s="86">
        <v>16.4718547234298</v>
      </c>
      <c r="H1473" s="86">
        <v>16.4718547234298</v>
      </c>
      <c r="I1473" s="86">
        <v>0</v>
      </c>
      <c r="J1473" s="86">
        <v>5.89</v>
      </c>
      <c r="K1473" s="87">
        <v>0</v>
      </c>
      <c r="L1473" s="85">
        <v>0.15000000009799999</v>
      </c>
      <c r="M1473" s="86">
        <v>0</v>
      </c>
      <c r="N1473" s="86">
        <v>98.701449487912797</v>
      </c>
      <c r="O1473" s="86">
        <v>39.766240826311503</v>
      </c>
      <c r="P1473" s="86">
        <v>0.22</v>
      </c>
      <c r="Q1473" s="88">
        <v>0.62090000000000001</v>
      </c>
      <c r="R1473" s="85">
        <v>0</v>
      </c>
      <c r="S1473" s="86">
        <v>0</v>
      </c>
      <c r="T1473" s="86">
        <v>2.5299999999999998</v>
      </c>
      <c r="U1473" s="88">
        <v>0.21236168548116699</v>
      </c>
      <c r="V1473" s="89">
        <v>4.82</v>
      </c>
      <c r="W1473" s="85">
        <v>86.431667049955195</v>
      </c>
      <c r="X1473" s="88">
        <v>81</v>
      </c>
      <c r="Y1473" s="85">
        <v>-100</v>
      </c>
      <c r="Z1473" s="88">
        <v>-100</v>
      </c>
      <c r="AA1473" s="85">
        <v>0</v>
      </c>
      <c r="AB1473" s="91">
        <v>0</v>
      </c>
      <c r="AC1473" s="86">
        <v>0</v>
      </c>
      <c r="AD1473" s="86">
        <v>0</v>
      </c>
      <c r="AE1473" s="86">
        <v>0</v>
      </c>
      <c r="AF1473" s="88">
        <v>10.6127004693</v>
      </c>
      <c r="AG1473" s="85">
        <v>0</v>
      </c>
      <c r="AH1473" s="86">
        <v>6.3630999999999993E-2</v>
      </c>
      <c r="AI1473" s="88">
        <v>0.103722000005</v>
      </c>
      <c r="AJ1473" s="150">
        <v>1.0900000000000001</v>
      </c>
      <c r="AK1473" s="151">
        <v>0</v>
      </c>
    </row>
    <row r="1474" spans="1:37" x14ac:dyDescent="0.2">
      <c r="A1474" s="149" t="s">
        <v>3204</v>
      </c>
      <c r="B1474" s="66" t="s">
        <v>3205</v>
      </c>
      <c r="C1474" s="67">
        <v>58</v>
      </c>
      <c r="D1474" s="84" t="s">
        <v>349</v>
      </c>
      <c r="E1474" s="85">
        <v>89.010535959688497</v>
      </c>
      <c r="F1474" s="91">
        <v>88.983967017865297</v>
      </c>
      <c r="G1474" s="86">
        <v>18.525881814017399</v>
      </c>
      <c r="H1474" s="86">
        <v>18.522217132386601</v>
      </c>
      <c r="I1474" s="86">
        <v>45.65</v>
      </c>
      <c r="J1474" s="86">
        <v>16.75</v>
      </c>
      <c r="K1474" s="87">
        <v>0</v>
      </c>
      <c r="L1474" s="85">
        <v>0.259999999988</v>
      </c>
      <c r="M1474" s="86">
        <v>1.24479940518309E-4</v>
      </c>
      <c r="N1474" s="86">
        <v>89.114481635372599</v>
      </c>
      <c r="O1474" s="86">
        <v>64.746107958678905</v>
      </c>
      <c r="P1474" s="86">
        <v>0.53100000000000003</v>
      </c>
      <c r="Q1474" s="88">
        <v>0.79400000000000004</v>
      </c>
      <c r="R1474" s="85">
        <v>3.1220730565095198E-2</v>
      </c>
      <c r="S1474" s="86">
        <v>0</v>
      </c>
      <c r="T1474" s="86">
        <v>3.02</v>
      </c>
      <c r="U1474" s="88">
        <v>0.48282180485570297</v>
      </c>
      <c r="V1474" s="89">
        <v>4.83</v>
      </c>
      <c r="W1474" s="85">
        <v>82.872225762871395</v>
      </c>
      <c r="X1474" s="88">
        <v>72.733333333299996</v>
      </c>
      <c r="Y1474" s="85">
        <v>-11.540000000000006</v>
      </c>
      <c r="Z1474" s="88">
        <v>-100</v>
      </c>
      <c r="AA1474" s="85">
        <v>0.12</v>
      </c>
      <c r="AB1474" s="91">
        <v>0.12</v>
      </c>
      <c r="AC1474" s="86">
        <v>0.03</v>
      </c>
      <c r="AD1474" s="86">
        <v>0.03</v>
      </c>
      <c r="AE1474" s="86">
        <v>0</v>
      </c>
      <c r="AF1474" s="88">
        <v>2.57739996898</v>
      </c>
      <c r="AG1474" s="85">
        <v>0</v>
      </c>
      <c r="AH1474" s="86">
        <v>0.122157</v>
      </c>
      <c r="AI1474" s="88">
        <v>5.1861000088700003E-2</v>
      </c>
      <c r="AJ1474" s="150">
        <v>1.4</v>
      </c>
      <c r="AK1474" s="151">
        <v>0</v>
      </c>
    </row>
    <row r="1475" spans="1:37" x14ac:dyDescent="0.2">
      <c r="A1475" s="149" t="s">
        <v>3206</v>
      </c>
      <c r="B1475" s="66" t="s">
        <v>3207</v>
      </c>
      <c r="C1475" s="67">
        <v>58</v>
      </c>
      <c r="D1475" s="84" t="s">
        <v>349</v>
      </c>
      <c r="E1475" s="85">
        <v>82.9048853975208</v>
      </c>
      <c r="F1475" s="91">
        <v>82.898171228105497</v>
      </c>
      <c r="G1475" s="86">
        <v>20.4798952589571</v>
      </c>
      <c r="H1475" s="86">
        <v>20.4790559877802</v>
      </c>
      <c r="I1475" s="86">
        <v>45.33</v>
      </c>
      <c r="J1475" s="86">
        <v>48.94</v>
      </c>
      <c r="K1475" s="87">
        <v>0</v>
      </c>
      <c r="L1475" s="85">
        <v>9.9999999843900008E-3</v>
      </c>
      <c r="M1475" s="86">
        <v>3.4593493052718998E-3</v>
      </c>
      <c r="N1475" s="86">
        <v>96.169502242772694</v>
      </c>
      <c r="O1475" s="86">
        <v>65.247164562379595</v>
      </c>
      <c r="P1475" s="86">
        <v>1.452</v>
      </c>
      <c r="Q1475" s="88">
        <v>0.1958</v>
      </c>
      <c r="R1475" s="85">
        <v>7.8023407022106597E-2</v>
      </c>
      <c r="S1475" s="86">
        <v>0</v>
      </c>
      <c r="T1475" s="86">
        <v>1.78</v>
      </c>
      <c r="U1475" s="88">
        <v>0.34745826724072798</v>
      </c>
      <c r="V1475" s="89">
        <v>4.18</v>
      </c>
      <c r="W1475" s="85">
        <v>69.535936963125394</v>
      </c>
      <c r="X1475" s="88">
        <v>58.5</v>
      </c>
      <c r="Y1475" s="85">
        <v>-100</v>
      </c>
      <c r="Z1475" s="88">
        <v>-88</v>
      </c>
      <c r="AA1475" s="85">
        <v>0.82</v>
      </c>
      <c r="AB1475" s="91">
        <v>0.82</v>
      </c>
      <c r="AC1475" s="86">
        <v>0.13</v>
      </c>
      <c r="AD1475" s="86">
        <v>0.13</v>
      </c>
      <c r="AE1475" s="86">
        <v>0</v>
      </c>
      <c r="AF1475" s="88">
        <v>5.3482999718100004</v>
      </c>
      <c r="AG1475" s="85">
        <v>0</v>
      </c>
      <c r="AH1475" s="86">
        <v>0.34531000000000001</v>
      </c>
      <c r="AI1475" s="88">
        <v>0.259304999905</v>
      </c>
      <c r="AJ1475" s="150">
        <v>1.03</v>
      </c>
      <c r="AK1475" s="151">
        <v>0</v>
      </c>
    </row>
    <row r="1476" spans="1:37" x14ac:dyDescent="0.2">
      <c r="A1476" s="149" t="s">
        <v>3208</v>
      </c>
      <c r="B1476" s="66" t="s">
        <v>3209</v>
      </c>
      <c r="C1476" s="67">
        <v>58</v>
      </c>
      <c r="D1476" s="84" t="s">
        <v>349</v>
      </c>
      <c r="E1476" s="85">
        <v>96.489561823295503</v>
      </c>
      <c r="F1476" s="91">
        <v>96.361497313096294</v>
      </c>
      <c r="G1476" s="86">
        <v>22.7709728613533</v>
      </c>
      <c r="H1476" s="86">
        <v>22.683349775427502</v>
      </c>
      <c r="I1476" s="86">
        <v>3.4</v>
      </c>
      <c r="J1476" s="86">
        <v>3.08</v>
      </c>
      <c r="K1476" s="87">
        <v>0</v>
      </c>
      <c r="L1476" s="85">
        <v>3.00000000019E-2</v>
      </c>
      <c r="M1476" s="86">
        <v>3.0015183702273001E-4</v>
      </c>
      <c r="N1476" s="86">
        <v>100</v>
      </c>
      <c r="O1476" s="86">
        <v>67.668959245154298</v>
      </c>
      <c r="P1476" s="86">
        <v>0.18</v>
      </c>
      <c r="Q1476" s="88">
        <v>0.27229999999999999</v>
      </c>
      <c r="R1476" s="85">
        <v>1.47775971627013E-2</v>
      </c>
      <c r="S1476" s="86">
        <v>0</v>
      </c>
      <c r="T1476" s="86">
        <v>0.91</v>
      </c>
      <c r="U1476" s="88">
        <v>0.11887327740978799</v>
      </c>
      <c r="V1476" s="89">
        <v>4.76</v>
      </c>
      <c r="W1476" s="85">
        <v>80.029538979739797</v>
      </c>
      <c r="X1476" s="88">
        <v>82.633333333300001</v>
      </c>
      <c r="Y1476" s="85">
        <v>99.68</v>
      </c>
      <c r="Z1476" s="88">
        <v>100</v>
      </c>
      <c r="AA1476" s="85">
        <v>0.23</v>
      </c>
      <c r="AB1476" s="91">
        <v>0.34</v>
      </c>
      <c r="AC1476" s="86">
        <v>0</v>
      </c>
      <c r="AD1476" s="86">
        <v>0.06</v>
      </c>
      <c r="AE1476" s="86">
        <v>0</v>
      </c>
      <c r="AF1476" s="88">
        <v>3.4607000353199999</v>
      </c>
      <c r="AG1476" s="85">
        <v>0</v>
      </c>
      <c r="AH1476" s="86">
        <v>3.1461999999999997E-2</v>
      </c>
      <c r="AI1476" s="88">
        <v>1.7286999985800001E-2</v>
      </c>
      <c r="AJ1476" s="150">
        <v>1.01</v>
      </c>
      <c r="AK1476" s="151">
        <v>0</v>
      </c>
    </row>
    <row r="1477" spans="1:37" x14ac:dyDescent="0.2">
      <c r="A1477" s="149" t="s">
        <v>3210</v>
      </c>
      <c r="B1477" s="66" t="s">
        <v>3211</v>
      </c>
      <c r="C1477" s="67">
        <v>58</v>
      </c>
      <c r="D1477" s="84" t="s">
        <v>349</v>
      </c>
      <c r="E1477" s="85">
        <v>93.74361417387</v>
      </c>
      <c r="F1477" s="91">
        <v>93.74361417387</v>
      </c>
      <c r="G1477" s="86">
        <v>21.5134172867056</v>
      </c>
      <c r="H1477" s="86">
        <v>21.5134172867056</v>
      </c>
      <c r="I1477" s="86">
        <v>21.63</v>
      </c>
      <c r="J1477" s="86">
        <v>11.49</v>
      </c>
      <c r="K1477" s="87">
        <v>0</v>
      </c>
      <c r="L1477" s="85">
        <v>0.190000000079</v>
      </c>
      <c r="M1477" s="86">
        <v>8.1319278068031902E-4</v>
      </c>
      <c r="N1477" s="86">
        <v>97.884049656791802</v>
      </c>
      <c r="O1477" s="86">
        <v>73.430120692670997</v>
      </c>
      <c r="P1477" s="86">
        <v>0.63600000000000001</v>
      </c>
      <c r="Q1477" s="88">
        <v>0.59899999999999998</v>
      </c>
      <c r="R1477" s="85">
        <v>1.78189593727726E-2</v>
      </c>
      <c r="S1477" s="86">
        <v>0</v>
      </c>
      <c r="T1477" s="86">
        <v>2.14</v>
      </c>
      <c r="U1477" s="88">
        <v>0.13414152557778</v>
      </c>
      <c r="V1477" s="89">
        <v>4.8499999999999996</v>
      </c>
      <c r="W1477" s="85">
        <v>73.591908623078695</v>
      </c>
      <c r="X1477" s="88">
        <v>71.033333333300007</v>
      </c>
      <c r="Y1477" s="85">
        <v>-100</v>
      </c>
      <c r="Z1477" s="88">
        <v>97.44</v>
      </c>
      <c r="AA1477" s="85">
        <v>0.17</v>
      </c>
      <c r="AB1477" s="91">
        <v>0.17</v>
      </c>
      <c r="AC1477" s="86">
        <v>0.01</v>
      </c>
      <c r="AD1477" s="86">
        <v>0.01</v>
      </c>
      <c r="AE1477" s="86">
        <v>0</v>
      </c>
      <c r="AF1477" s="88">
        <v>21.239000329300001</v>
      </c>
      <c r="AG1477" s="85">
        <v>0</v>
      </c>
      <c r="AH1477" s="86">
        <v>0.116841</v>
      </c>
      <c r="AI1477" s="88">
        <v>0.103721999893</v>
      </c>
      <c r="AJ1477" s="150">
        <v>1.1000000000000001</v>
      </c>
      <c r="AK1477" s="151">
        <v>0</v>
      </c>
    </row>
    <row r="1478" spans="1:37" x14ac:dyDescent="0.2">
      <c r="A1478" s="149" t="s">
        <v>3212</v>
      </c>
      <c r="B1478" s="66" t="s">
        <v>3213</v>
      </c>
      <c r="C1478" s="67">
        <v>58</v>
      </c>
      <c r="D1478" s="84" t="s">
        <v>349</v>
      </c>
      <c r="E1478" s="85">
        <v>89.683496608892199</v>
      </c>
      <c r="F1478" s="91">
        <v>89.683496608892199</v>
      </c>
      <c r="G1478" s="86">
        <v>23.566314996232101</v>
      </c>
      <c r="H1478" s="86">
        <v>23.566314996232101</v>
      </c>
      <c r="I1478" s="86">
        <v>2.33</v>
      </c>
      <c r="J1478" s="86">
        <v>1.34</v>
      </c>
      <c r="K1478" s="87">
        <v>0</v>
      </c>
      <c r="L1478" s="85">
        <v>1.9999999990099999E-2</v>
      </c>
      <c r="M1478" s="86">
        <v>1.6740391048136001</v>
      </c>
      <c r="N1478" s="86">
        <v>96.349021292262407</v>
      </c>
      <c r="O1478" s="86">
        <v>93.880006876396806</v>
      </c>
      <c r="P1478" s="86">
        <v>5.8000000000000003E-2</v>
      </c>
      <c r="Q1478" s="88">
        <v>0.2303</v>
      </c>
      <c r="R1478" s="85">
        <v>7.7339520494972905E-2</v>
      </c>
      <c r="S1478" s="86">
        <v>1.1000000000000001</v>
      </c>
      <c r="T1478" s="86">
        <v>1.02</v>
      </c>
      <c r="U1478" s="88">
        <v>5.6518462697814596E-3</v>
      </c>
      <c r="V1478" s="89">
        <v>4.87</v>
      </c>
      <c r="W1478" s="85">
        <v>73.876604540289804</v>
      </c>
      <c r="X1478" s="88">
        <v>68.033333333300007</v>
      </c>
      <c r="Y1478" s="85">
        <v>-100</v>
      </c>
      <c r="Z1478" s="88">
        <v>-97.7</v>
      </c>
      <c r="AA1478" s="85">
        <v>0</v>
      </c>
      <c r="AB1478" s="91">
        <v>0</v>
      </c>
      <c r="AC1478" s="86">
        <v>0</v>
      </c>
      <c r="AD1478" s="86">
        <v>0</v>
      </c>
      <c r="AE1478" s="86">
        <v>0</v>
      </c>
      <c r="AF1478" s="88">
        <v>31.944299682</v>
      </c>
      <c r="AG1478" s="85">
        <v>0</v>
      </c>
      <c r="AH1478" s="86">
        <v>3.4910000000000002E-3</v>
      </c>
      <c r="AI1478" s="88">
        <v>0</v>
      </c>
      <c r="AJ1478" s="150">
        <v>1.0900000000000001</v>
      </c>
      <c r="AK1478" s="151">
        <v>0</v>
      </c>
    </row>
    <row r="1479" spans="1:37" x14ac:dyDescent="0.2">
      <c r="A1479" s="149" t="s">
        <v>416</v>
      </c>
      <c r="B1479" s="66" t="s">
        <v>3214</v>
      </c>
      <c r="C1479" s="67">
        <v>58</v>
      </c>
      <c r="D1479" s="84" t="s">
        <v>349</v>
      </c>
      <c r="E1479" s="85">
        <v>95.162252313945501</v>
      </c>
      <c r="F1479" s="91">
        <v>95.109235900947695</v>
      </c>
      <c r="G1479" s="86">
        <v>27.5508626212198</v>
      </c>
      <c r="H1479" s="86">
        <v>27.532085974949698</v>
      </c>
      <c r="I1479" s="86">
        <v>8.23</v>
      </c>
      <c r="J1479" s="86">
        <v>2.78</v>
      </c>
      <c r="K1479" s="87">
        <v>0</v>
      </c>
      <c r="L1479" s="85">
        <v>1.9999999994600001E-2</v>
      </c>
      <c r="M1479" s="86">
        <v>3.7571864849389E-2</v>
      </c>
      <c r="N1479" s="86">
        <v>96.1636187546288</v>
      </c>
      <c r="O1479" s="86">
        <v>100</v>
      </c>
      <c r="P1479" s="86">
        <v>8.5999999999999993E-2</v>
      </c>
      <c r="Q1479" s="88">
        <v>0.4173</v>
      </c>
      <c r="R1479" s="85">
        <v>7.1658903618774597E-2</v>
      </c>
      <c r="S1479" s="86">
        <v>0.6</v>
      </c>
      <c r="T1479" s="86">
        <v>1.69</v>
      </c>
      <c r="U1479" s="88">
        <v>4.5284852769003098E-2</v>
      </c>
      <c r="V1479" s="89">
        <v>4.87</v>
      </c>
      <c r="W1479" s="85">
        <v>75.418033258119905</v>
      </c>
      <c r="X1479" s="88">
        <v>61.266666666699997</v>
      </c>
      <c r="Y1479" s="85">
        <v>-100</v>
      </c>
      <c r="Z1479" s="88">
        <v>100</v>
      </c>
      <c r="AA1479" s="85">
        <v>0.1</v>
      </c>
      <c r="AB1479" s="91">
        <v>0.15</v>
      </c>
      <c r="AC1479" s="86">
        <v>0</v>
      </c>
      <c r="AD1479" s="86">
        <v>0.02</v>
      </c>
      <c r="AE1479" s="86">
        <v>0</v>
      </c>
      <c r="AF1479" s="88">
        <v>8.8524999594700002</v>
      </c>
      <c r="AG1479" s="85">
        <v>0</v>
      </c>
      <c r="AH1479" s="86">
        <v>1.2068000000000001E-2</v>
      </c>
      <c r="AI1479" s="88">
        <v>2.9999999955300002E-2</v>
      </c>
      <c r="AJ1479" s="150">
        <v>1.43</v>
      </c>
      <c r="AK1479" s="151">
        <v>0</v>
      </c>
    </row>
    <row r="1480" spans="1:37" x14ac:dyDescent="0.2">
      <c r="A1480" s="149" t="s">
        <v>3215</v>
      </c>
      <c r="B1480" s="66" t="s">
        <v>3216</v>
      </c>
      <c r="C1480" s="67">
        <v>58</v>
      </c>
      <c r="D1480" s="84" t="s">
        <v>349</v>
      </c>
      <c r="E1480" s="85">
        <v>95.369084499519303</v>
      </c>
      <c r="F1480" s="91">
        <v>95.285760068368802</v>
      </c>
      <c r="G1480" s="86">
        <v>23.030659117615599</v>
      </c>
      <c r="H1480" s="86">
        <v>22.997542997543</v>
      </c>
      <c r="I1480" s="86">
        <v>10.99</v>
      </c>
      <c r="J1480" s="86">
        <v>5.35</v>
      </c>
      <c r="K1480" s="87">
        <v>0</v>
      </c>
      <c r="L1480" s="85">
        <v>0.140000000116</v>
      </c>
      <c r="M1480" s="86">
        <v>5.0297617337947205E-4</v>
      </c>
      <c r="N1480" s="86">
        <v>94.913335920320804</v>
      </c>
      <c r="O1480" s="86">
        <v>69.127123608670203</v>
      </c>
      <c r="P1480" s="86">
        <v>0.20799999999999999</v>
      </c>
      <c r="Q1480" s="88">
        <v>0.72399999999999998</v>
      </c>
      <c r="R1480" s="85">
        <v>2.7218290691344599E-2</v>
      </c>
      <c r="S1480" s="86">
        <v>0.1</v>
      </c>
      <c r="T1480" s="86">
        <v>2.4500000000000002</v>
      </c>
      <c r="U1480" s="88">
        <v>0.15596624292276501</v>
      </c>
      <c r="V1480" s="89">
        <v>4.97</v>
      </c>
      <c r="W1480" s="85">
        <v>80.059864757066194</v>
      </c>
      <c r="X1480" s="88">
        <v>55.866666666699999</v>
      </c>
      <c r="Y1480" s="85">
        <v>-100</v>
      </c>
      <c r="Z1480" s="88"/>
      <c r="AA1480" s="85">
        <v>0.05</v>
      </c>
      <c r="AB1480" s="91">
        <v>7.0000000000000007E-2</v>
      </c>
      <c r="AC1480" s="86">
        <v>0.01</v>
      </c>
      <c r="AD1480" s="86">
        <v>0.01</v>
      </c>
      <c r="AE1480" s="86">
        <v>0</v>
      </c>
      <c r="AF1480" s="88">
        <v>45.517501868799997</v>
      </c>
      <c r="AG1480" s="85">
        <v>0</v>
      </c>
      <c r="AH1480" s="86">
        <v>3.1329999999999997E-2</v>
      </c>
      <c r="AI1480" s="88">
        <v>4.72870000926E-2</v>
      </c>
      <c r="AJ1480" s="150">
        <v>1.33</v>
      </c>
      <c r="AK1480" s="151">
        <v>0</v>
      </c>
    </row>
    <row r="1481" spans="1:37" x14ac:dyDescent="0.2">
      <c r="A1481" s="149" t="s">
        <v>3217</v>
      </c>
      <c r="B1481" s="66" t="s">
        <v>3218</v>
      </c>
      <c r="C1481" s="67">
        <v>58</v>
      </c>
      <c r="D1481" s="84" t="s">
        <v>349</v>
      </c>
      <c r="E1481" s="85">
        <v>94.169513331263005</v>
      </c>
      <c r="F1481" s="91">
        <v>94.120713366753904</v>
      </c>
      <c r="G1481" s="86">
        <v>23.023601437380801</v>
      </c>
      <c r="H1481" s="86">
        <v>22.998092365023702</v>
      </c>
      <c r="I1481" s="86">
        <v>35.130000000000003</v>
      </c>
      <c r="J1481" s="86">
        <v>13.75</v>
      </c>
      <c r="K1481" s="87">
        <v>0</v>
      </c>
      <c r="L1481" s="85">
        <v>5.0000000056700002E-2</v>
      </c>
      <c r="M1481" s="86">
        <v>0</v>
      </c>
      <c r="N1481" s="86">
        <v>94.030001571938698</v>
      </c>
      <c r="O1481" s="86">
        <v>81.256738025565994</v>
      </c>
      <c r="P1481" s="86">
        <v>0.41</v>
      </c>
      <c r="Q1481" s="88">
        <v>0.9859</v>
      </c>
      <c r="R1481" s="85">
        <v>0</v>
      </c>
      <c r="S1481" s="86">
        <v>0.5</v>
      </c>
      <c r="T1481" s="86">
        <v>2.74</v>
      </c>
      <c r="U1481" s="88">
        <v>0.14972716383479001</v>
      </c>
      <c r="V1481" s="89">
        <v>4.8899999999999997</v>
      </c>
      <c r="W1481" s="85">
        <v>77.755169703976904</v>
      </c>
      <c r="X1481" s="88">
        <v>63.166666666700003</v>
      </c>
      <c r="Y1481" s="85">
        <v>-30.5</v>
      </c>
      <c r="Z1481" s="88">
        <v>-100</v>
      </c>
      <c r="AA1481" s="85">
        <v>0.02</v>
      </c>
      <c r="AB1481" s="91">
        <v>0.09</v>
      </c>
      <c r="AC1481" s="86">
        <v>0</v>
      </c>
      <c r="AD1481" s="86">
        <v>0.02</v>
      </c>
      <c r="AE1481" s="86">
        <v>0</v>
      </c>
      <c r="AF1481" s="88">
        <v>5.9099998392099999E-2</v>
      </c>
      <c r="AG1481" s="85">
        <v>0</v>
      </c>
      <c r="AH1481" s="86">
        <v>6.7211999999999994E-2</v>
      </c>
      <c r="AI1481" s="88">
        <v>4.7287000024900001E-2</v>
      </c>
      <c r="AJ1481" s="150">
        <v>1.85</v>
      </c>
      <c r="AK1481" s="151">
        <v>0</v>
      </c>
    </row>
    <row r="1482" spans="1:37" x14ac:dyDescent="0.2">
      <c r="A1482" s="149" t="s">
        <v>3219</v>
      </c>
      <c r="B1482" s="66" t="s">
        <v>3220</v>
      </c>
      <c r="C1482" s="67">
        <v>83</v>
      </c>
      <c r="D1482" s="84" t="s">
        <v>349</v>
      </c>
      <c r="E1482" s="85">
        <v>72.996421364943401</v>
      </c>
      <c r="F1482" s="91">
        <v>72.685663664550404</v>
      </c>
      <c r="G1482" s="86">
        <v>21.973803547699902</v>
      </c>
      <c r="H1482" s="86">
        <v>21.750929812350201</v>
      </c>
      <c r="I1482" s="86">
        <v>36.11</v>
      </c>
      <c r="J1482" s="86">
        <v>36.18</v>
      </c>
      <c r="K1482" s="87">
        <v>7.7999999999999996E-3</v>
      </c>
      <c r="L1482" s="85">
        <v>0.26000000019199998</v>
      </c>
      <c r="M1482" s="86">
        <v>0.48750936017971602</v>
      </c>
      <c r="N1482" s="86">
        <v>73.5810293956945</v>
      </c>
      <c r="O1482" s="86">
        <v>93.086303448997796</v>
      </c>
      <c r="P1482" s="86">
        <v>2.0550000000000002</v>
      </c>
      <c r="Q1482" s="88">
        <v>0.50780000000000003</v>
      </c>
      <c r="R1482" s="85">
        <v>3.7814331631688403E-2</v>
      </c>
      <c r="S1482" s="86">
        <v>3.4</v>
      </c>
      <c r="T1482" s="86">
        <v>2.19</v>
      </c>
      <c r="U1482" s="88">
        <v>0.59128331681114799</v>
      </c>
      <c r="V1482" s="89">
        <v>4.4000000000000004</v>
      </c>
      <c r="W1482" s="85">
        <v>56.955726837727703</v>
      </c>
      <c r="X1482" s="88"/>
      <c r="Y1482" s="85">
        <v>-100</v>
      </c>
      <c r="Z1482" s="88">
        <v>-37.14</v>
      </c>
      <c r="AA1482" s="85">
        <v>0.18</v>
      </c>
      <c r="AB1482" s="91">
        <v>0.43</v>
      </c>
      <c r="AC1482" s="86">
        <v>0</v>
      </c>
      <c r="AD1482" s="86">
        <v>0.03</v>
      </c>
      <c r="AE1482" s="86">
        <v>0</v>
      </c>
      <c r="AF1482" s="88">
        <v>4.2765998871999997</v>
      </c>
      <c r="AG1482" s="85">
        <v>0</v>
      </c>
      <c r="AH1482" s="86">
        <v>0.287055</v>
      </c>
      <c r="AI1482" s="88">
        <v>0.31930499988900002</v>
      </c>
      <c r="AJ1482" s="150">
        <v>1.71</v>
      </c>
      <c r="AK1482" s="151">
        <v>0</v>
      </c>
    </row>
    <row r="1483" spans="1:37" x14ac:dyDescent="0.2">
      <c r="A1483" s="149" t="s">
        <v>3221</v>
      </c>
      <c r="B1483" s="66" t="s">
        <v>3222</v>
      </c>
      <c r="C1483" s="67">
        <v>58</v>
      </c>
      <c r="D1483" s="84" t="s">
        <v>349</v>
      </c>
      <c r="E1483" s="85">
        <v>78.550860783793198</v>
      </c>
      <c r="F1483" s="91">
        <v>78.550860783793198</v>
      </c>
      <c r="G1483" s="86">
        <v>34.103579962015203</v>
      </c>
      <c r="H1483" s="86">
        <v>34.103579962015203</v>
      </c>
      <c r="I1483" s="86">
        <v>1.49</v>
      </c>
      <c r="J1483" s="86">
        <v>0.88</v>
      </c>
      <c r="K1483" s="87">
        <v>0</v>
      </c>
      <c r="L1483" s="85">
        <v>0</v>
      </c>
      <c r="M1483" s="86">
        <v>0</v>
      </c>
      <c r="N1483" s="86">
        <v>95.968084421851898</v>
      </c>
      <c r="O1483" s="86">
        <v>76.940248144110498</v>
      </c>
      <c r="P1483" s="86">
        <v>3.7999999999999999E-2</v>
      </c>
      <c r="Q1483" s="88">
        <v>0.23830000000000001</v>
      </c>
      <c r="R1483" s="85">
        <v>0</v>
      </c>
      <c r="S1483" s="86">
        <v>0</v>
      </c>
      <c r="T1483" s="86">
        <v>1.1000000000000001</v>
      </c>
      <c r="U1483" s="88">
        <v>3.0632875201666398E-3</v>
      </c>
      <c r="V1483" s="89">
        <v>4.97</v>
      </c>
      <c r="W1483" s="85">
        <v>64.1591586244393</v>
      </c>
      <c r="X1483" s="88"/>
      <c r="Y1483" s="85"/>
      <c r="Z1483" s="88">
        <v>29.78</v>
      </c>
      <c r="AA1483" s="85">
        <v>0</v>
      </c>
      <c r="AB1483" s="91">
        <v>0</v>
      </c>
      <c r="AC1483" s="86">
        <v>0</v>
      </c>
      <c r="AD1483" s="86">
        <v>0</v>
      </c>
      <c r="AE1483" s="86">
        <v>0</v>
      </c>
      <c r="AF1483" s="88">
        <v>50.443099940499998</v>
      </c>
      <c r="AG1483" s="85">
        <v>0</v>
      </c>
      <c r="AH1483" s="86">
        <v>4.3889999999999997E-3</v>
      </c>
      <c r="AI1483" s="88">
        <v>0</v>
      </c>
      <c r="AJ1483" s="150">
        <v>1</v>
      </c>
      <c r="AK1483" s="151">
        <v>0</v>
      </c>
    </row>
    <row r="1484" spans="1:37" x14ac:dyDescent="0.2">
      <c r="A1484" s="149" t="s">
        <v>3223</v>
      </c>
      <c r="B1484" s="66" t="s">
        <v>3224</v>
      </c>
      <c r="C1484" s="67">
        <v>58</v>
      </c>
      <c r="D1484" s="84" t="s">
        <v>349</v>
      </c>
      <c r="E1484" s="85">
        <v>71.261393512643807</v>
      </c>
      <c r="F1484" s="91">
        <v>71.261393512643807</v>
      </c>
      <c r="G1484" s="86">
        <v>29.8425020526984</v>
      </c>
      <c r="H1484" s="86">
        <v>29.8425020526984</v>
      </c>
      <c r="I1484" s="86">
        <v>13.53</v>
      </c>
      <c r="J1484" s="86">
        <v>7.44</v>
      </c>
      <c r="K1484" s="87">
        <v>0</v>
      </c>
      <c r="L1484" s="85">
        <v>0</v>
      </c>
      <c r="M1484" s="86">
        <v>0.76163355708251801</v>
      </c>
      <c r="N1484" s="86">
        <v>94.9538502998046</v>
      </c>
      <c r="O1484" s="86">
        <v>83.950058807563593</v>
      </c>
      <c r="P1484" s="86">
        <v>0.158</v>
      </c>
      <c r="Q1484" s="88">
        <v>0.20269999999999999</v>
      </c>
      <c r="R1484" s="85">
        <v>9.1996320147194097E-2</v>
      </c>
      <c r="S1484" s="86">
        <v>0</v>
      </c>
      <c r="T1484" s="86">
        <v>1.1200000000000001</v>
      </c>
      <c r="U1484" s="88">
        <v>2.7369311537408899E-2</v>
      </c>
      <c r="V1484" s="89">
        <v>4.67</v>
      </c>
      <c r="W1484" s="85">
        <v>65.958086412023206</v>
      </c>
      <c r="X1484" s="88"/>
      <c r="Y1484" s="85"/>
      <c r="Z1484" s="88">
        <v>-97.72</v>
      </c>
      <c r="AA1484" s="85">
        <v>0</v>
      </c>
      <c r="AB1484" s="91">
        <v>0</v>
      </c>
      <c r="AC1484" s="86">
        <v>0</v>
      </c>
      <c r="AD1484" s="86">
        <v>0</v>
      </c>
      <c r="AE1484" s="86">
        <v>0</v>
      </c>
      <c r="AF1484" s="88">
        <v>43.146602561500004</v>
      </c>
      <c r="AG1484" s="85">
        <v>0</v>
      </c>
      <c r="AH1484" s="86">
        <v>4.3327999999999998E-2</v>
      </c>
      <c r="AI1484" s="88">
        <v>1.3364999991700001E-2</v>
      </c>
      <c r="AJ1484" s="150">
        <v>1.05</v>
      </c>
      <c r="AK1484" s="151">
        <v>0</v>
      </c>
    </row>
    <row r="1485" spans="1:37" x14ac:dyDescent="0.2">
      <c r="A1485" s="149" t="s">
        <v>1588</v>
      </c>
      <c r="B1485" s="66" t="s">
        <v>3225</v>
      </c>
      <c r="C1485" s="67">
        <v>58</v>
      </c>
      <c r="D1485" s="84" t="s">
        <v>349</v>
      </c>
      <c r="E1485" s="85">
        <v>99.169077693881903</v>
      </c>
      <c r="F1485" s="91">
        <v>99.169077693881903</v>
      </c>
      <c r="G1485" s="86">
        <v>24.0720485498553</v>
      </c>
      <c r="H1485" s="86">
        <v>24.0720485498553</v>
      </c>
      <c r="I1485" s="86">
        <v>0.12</v>
      </c>
      <c r="J1485" s="86">
        <v>0.1</v>
      </c>
      <c r="K1485" s="87">
        <v>0</v>
      </c>
      <c r="L1485" s="85">
        <v>0</v>
      </c>
      <c r="M1485" s="86">
        <v>0</v>
      </c>
      <c r="N1485" s="86">
        <v>100</v>
      </c>
      <c r="O1485" s="86">
        <v>52.509457755359399</v>
      </c>
      <c r="P1485" s="86">
        <v>0</v>
      </c>
      <c r="Q1485" s="88">
        <v>0</v>
      </c>
      <c r="R1485" s="85">
        <v>0</v>
      </c>
      <c r="S1485" s="86">
        <v>0</v>
      </c>
      <c r="T1485" s="86">
        <v>0.01</v>
      </c>
      <c r="U1485" s="88">
        <v>0</v>
      </c>
      <c r="V1485" s="89">
        <v>4.76</v>
      </c>
      <c r="W1485" s="85">
        <v>77.683257600285202</v>
      </c>
      <c r="X1485" s="88">
        <v>71.7</v>
      </c>
      <c r="Y1485" s="85"/>
      <c r="Z1485" s="88"/>
      <c r="AA1485" s="85">
        <v>0</v>
      </c>
      <c r="AB1485" s="91">
        <v>0</v>
      </c>
      <c r="AC1485" s="86">
        <v>0</v>
      </c>
      <c r="AD1485" s="86">
        <v>0</v>
      </c>
      <c r="AE1485" s="86">
        <v>0</v>
      </c>
      <c r="AF1485" s="88">
        <v>2.24860000907</v>
      </c>
      <c r="AG1485" s="85">
        <v>0</v>
      </c>
      <c r="AH1485" s="86">
        <v>3.4400000000000001E-4</v>
      </c>
      <c r="AI1485" s="88">
        <v>0</v>
      </c>
      <c r="AJ1485" s="150">
        <v>1</v>
      </c>
      <c r="AK1485" s="151">
        <v>0</v>
      </c>
    </row>
    <row r="1486" spans="1:37" x14ac:dyDescent="0.2">
      <c r="A1486" s="149" t="s">
        <v>3226</v>
      </c>
      <c r="B1486" s="66" t="s">
        <v>3227</v>
      </c>
      <c r="C1486" s="67">
        <v>58</v>
      </c>
      <c r="D1486" s="84" t="s">
        <v>349</v>
      </c>
      <c r="E1486" s="85">
        <v>82.1115893086574</v>
      </c>
      <c r="F1486" s="91">
        <v>82.1115893086574</v>
      </c>
      <c r="G1486" s="86">
        <v>25.159899742335</v>
      </c>
      <c r="H1486" s="86">
        <v>25.159899742335</v>
      </c>
      <c r="I1486" s="86">
        <v>6.15</v>
      </c>
      <c r="J1486" s="86">
        <v>19.59</v>
      </c>
      <c r="K1486" s="87">
        <v>0</v>
      </c>
      <c r="L1486" s="85">
        <v>0</v>
      </c>
      <c r="M1486" s="86">
        <v>0</v>
      </c>
      <c r="N1486" s="86">
        <v>95.557139659988593</v>
      </c>
      <c r="O1486" s="86">
        <v>89.370780448285203</v>
      </c>
      <c r="P1486" s="86">
        <v>0.41399999999999998</v>
      </c>
      <c r="Q1486" s="88">
        <v>0.24959999999999999</v>
      </c>
      <c r="R1486" s="85">
        <v>0</v>
      </c>
      <c r="S1486" s="86">
        <v>0</v>
      </c>
      <c r="T1486" s="86">
        <v>0.43</v>
      </c>
      <c r="U1486" s="88">
        <v>2.3870872620811199E-2</v>
      </c>
      <c r="V1486" s="89">
        <v>4.8600000000000003</v>
      </c>
      <c r="W1486" s="85">
        <v>69.116627189011695</v>
      </c>
      <c r="X1486" s="88"/>
      <c r="Y1486" s="85">
        <v>-100</v>
      </c>
      <c r="Z1486" s="88">
        <v>-76.400000000000006</v>
      </c>
      <c r="AA1486" s="85">
        <v>0.03</v>
      </c>
      <c r="AB1486" s="91">
        <v>0.03</v>
      </c>
      <c r="AC1486" s="86">
        <v>0</v>
      </c>
      <c r="AD1486" s="86">
        <v>0</v>
      </c>
      <c r="AE1486" s="86">
        <v>0</v>
      </c>
      <c r="AF1486" s="88">
        <v>47.244899808</v>
      </c>
      <c r="AG1486" s="85">
        <v>0</v>
      </c>
      <c r="AH1486" s="86">
        <v>0.153976</v>
      </c>
      <c r="AI1486" s="88">
        <v>1.78200000123E-2</v>
      </c>
      <c r="AJ1486" s="150">
        <v>1.02</v>
      </c>
      <c r="AK1486" s="151">
        <v>0</v>
      </c>
    </row>
    <row r="1487" spans="1:37" x14ac:dyDescent="0.2">
      <c r="A1487" s="149" t="s">
        <v>3228</v>
      </c>
      <c r="B1487" s="66" t="s">
        <v>3229</v>
      </c>
      <c r="C1487" s="67">
        <v>58</v>
      </c>
      <c r="D1487" s="84" t="s">
        <v>349</v>
      </c>
      <c r="E1487" s="85">
        <v>94.210143810425706</v>
      </c>
      <c r="F1487" s="91">
        <v>94.210143810425706</v>
      </c>
      <c r="G1487" s="86">
        <v>26.989230735349199</v>
      </c>
      <c r="H1487" s="86">
        <v>26.989230735349199</v>
      </c>
      <c r="I1487" s="86">
        <v>121.44</v>
      </c>
      <c r="J1487" s="86">
        <v>46</v>
      </c>
      <c r="K1487" s="87">
        <v>0</v>
      </c>
      <c r="L1487" s="85">
        <v>3.9999999976100001E-2</v>
      </c>
      <c r="M1487" s="86">
        <v>2.6221888161536899E-3</v>
      </c>
      <c r="N1487" s="86">
        <v>94.794839634474101</v>
      </c>
      <c r="O1487" s="86">
        <v>81.1643065857496</v>
      </c>
      <c r="P1487" s="86">
        <v>0.66700000000000004</v>
      </c>
      <c r="Q1487" s="88">
        <v>0.46489999999999998</v>
      </c>
      <c r="R1487" s="85">
        <v>3.5880875493361997E-2</v>
      </c>
      <c r="S1487" s="86">
        <v>0</v>
      </c>
      <c r="T1487" s="86">
        <v>1.45</v>
      </c>
      <c r="U1487" s="88">
        <v>8.3687537163873393E-2</v>
      </c>
      <c r="V1487" s="89">
        <v>4.4800000000000004</v>
      </c>
      <c r="W1487" s="85">
        <v>71.274355698726794</v>
      </c>
      <c r="X1487" s="88">
        <v>61.633333333300001</v>
      </c>
      <c r="Y1487" s="85">
        <v>100</v>
      </c>
      <c r="Z1487" s="88">
        <v>100</v>
      </c>
      <c r="AA1487" s="85">
        <v>0</v>
      </c>
      <c r="AB1487" s="91">
        <v>0</v>
      </c>
      <c r="AC1487" s="86">
        <v>0</v>
      </c>
      <c r="AD1487" s="86">
        <v>0</v>
      </c>
      <c r="AE1487" s="86">
        <v>0</v>
      </c>
      <c r="AF1487" s="88">
        <v>51.604198424899998</v>
      </c>
      <c r="AG1487" s="85">
        <v>0</v>
      </c>
      <c r="AH1487" s="86">
        <v>0.13302600000000001</v>
      </c>
      <c r="AI1487" s="88">
        <v>0</v>
      </c>
      <c r="AJ1487" s="150">
        <v>1.03</v>
      </c>
      <c r="AK1487" s="151">
        <v>0</v>
      </c>
    </row>
    <row r="1488" spans="1:37" x14ac:dyDescent="0.2">
      <c r="A1488" s="149" t="s">
        <v>3230</v>
      </c>
      <c r="B1488" s="66" t="s">
        <v>3231</v>
      </c>
      <c r="C1488" s="67">
        <v>58</v>
      </c>
      <c r="D1488" s="84" t="s">
        <v>349</v>
      </c>
      <c r="E1488" s="85">
        <v>90.782205038694201</v>
      </c>
      <c r="F1488" s="91">
        <v>90.760308552767398</v>
      </c>
      <c r="G1488" s="86">
        <v>39.865367892244301</v>
      </c>
      <c r="H1488" s="86">
        <v>39.860988595058899</v>
      </c>
      <c r="I1488" s="86">
        <v>17</v>
      </c>
      <c r="J1488" s="86">
        <v>14.47</v>
      </c>
      <c r="K1488" s="87">
        <v>0</v>
      </c>
      <c r="L1488" s="85">
        <v>0</v>
      </c>
      <c r="M1488" s="86">
        <v>0</v>
      </c>
      <c r="N1488" s="86">
        <v>86.915447277115703</v>
      </c>
      <c r="O1488" s="86">
        <v>100</v>
      </c>
      <c r="P1488" s="86">
        <v>0.56799999999999995</v>
      </c>
      <c r="Q1488" s="88">
        <v>0.3337</v>
      </c>
      <c r="R1488" s="85">
        <v>0</v>
      </c>
      <c r="S1488" s="86">
        <v>0</v>
      </c>
      <c r="T1488" s="86">
        <v>1.45</v>
      </c>
      <c r="U1488" s="88">
        <v>0.137009440513504</v>
      </c>
      <c r="V1488" s="89">
        <v>4.47</v>
      </c>
      <c r="W1488" s="85">
        <v>63.923842127222102</v>
      </c>
      <c r="X1488" s="88">
        <v>64.966666666699993</v>
      </c>
      <c r="Y1488" s="85">
        <v>100</v>
      </c>
      <c r="Z1488" s="88"/>
      <c r="AA1488" s="85">
        <v>0.02</v>
      </c>
      <c r="AB1488" s="91">
        <v>0.04</v>
      </c>
      <c r="AC1488" s="86">
        <v>0</v>
      </c>
      <c r="AD1488" s="86">
        <v>0</v>
      </c>
      <c r="AE1488" s="86">
        <v>0</v>
      </c>
      <c r="AF1488" s="88">
        <v>49.739200615900003</v>
      </c>
      <c r="AG1488" s="85">
        <v>0</v>
      </c>
      <c r="AH1488" s="86">
        <v>0.14654900000000001</v>
      </c>
      <c r="AI1488" s="88">
        <v>2.6197000015900002E-2</v>
      </c>
      <c r="AJ1488" s="150">
        <v>1.07</v>
      </c>
      <c r="AK1488" s="151">
        <v>0</v>
      </c>
    </row>
    <row r="1489" spans="1:37" x14ac:dyDescent="0.2">
      <c r="A1489" s="149" t="s">
        <v>3232</v>
      </c>
      <c r="B1489" s="66" t="s">
        <v>3233</v>
      </c>
      <c r="C1489" s="67">
        <v>58</v>
      </c>
      <c r="D1489" s="84" t="s">
        <v>349</v>
      </c>
      <c r="E1489" s="85">
        <v>87.453222299466006</v>
      </c>
      <c r="F1489" s="91">
        <v>87.341547472894803</v>
      </c>
      <c r="G1489" s="86">
        <v>24.916058987974601</v>
      </c>
      <c r="H1489" s="86">
        <v>24.8790805685802</v>
      </c>
      <c r="I1489" s="86">
        <v>82.71</v>
      </c>
      <c r="J1489" s="86">
        <v>48.66</v>
      </c>
      <c r="K1489" s="87">
        <v>8.2000000000000007E-3</v>
      </c>
      <c r="L1489" s="85">
        <v>4.0000000002599997E-2</v>
      </c>
      <c r="M1489" s="86">
        <v>2.5296510780265201E-2</v>
      </c>
      <c r="N1489" s="86">
        <v>92.669744306637</v>
      </c>
      <c r="O1489" s="86">
        <v>91.549202567665901</v>
      </c>
      <c r="P1489" s="86">
        <v>0.81</v>
      </c>
      <c r="Q1489" s="88">
        <v>0.31230000000000002</v>
      </c>
      <c r="R1489" s="85">
        <v>6.4836827317916595E-2</v>
      </c>
      <c r="S1489" s="86">
        <v>0</v>
      </c>
      <c r="T1489" s="86">
        <v>1.34</v>
      </c>
      <c r="U1489" s="88">
        <v>0.32097268034375098</v>
      </c>
      <c r="V1489" s="89">
        <v>4.63</v>
      </c>
      <c r="W1489" s="85">
        <v>67.871741514933404</v>
      </c>
      <c r="X1489" s="88">
        <v>50.333333333299997</v>
      </c>
      <c r="Y1489" s="85">
        <v>-100</v>
      </c>
      <c r="Z1489" s="88">
        <v>92.84</v>
      </c>
      <c r="AA1489" s="85">
        <v>0.13</v>
      </c>
      <c r="AB1489" s="91">
        <v>0.15</v>
      </c>
      <c r="AC1489" s="86">
        <v>0.03</v>
      </c>
      <c r="AD1489" s="86">
        <v>0.03</v>
      </c>
      <c r="AE1489" s="86">
        <v>0</v>
      </c>
      <c r="AF1489" s="88">
        <v>27.710899354799999</v>
      </c>
      <c r="AG1489" s="85">
        <v>0</v>
      </c>
      <c r="AH1489" s="86">
        <v>0.38605099999999998</v>
      </c>
      <c r="AI1489" s="88">
        <v>7.9656999987500005E-2</v>
      </c>
      <c r="AJ1489" s="150">
        <v>1.03</v>
      </c>
      <c r="AK1489" s="151">
        <v>0</v>
      </c>
    </row>
    <row r="1490" spans="1:37" x14ac:dyDescent="0.2">
      <c r="A1490" s="149" t="s">
        <v>3234</v>
      </c>
      <c r="B1490" s="66" t="s">
        <v>3235</v>
      </c>
      <c r="C1490" s="67">
        <v>58</v>
      </c>
      <c r="D1490" s="84" t="s">
        <v>349</v>
      </c>
      <c r="E1490" s="85">
        <v>89.3546426835197</v>
      </c>
      <c r="F1490" s="91">
        <v>89.251336898395706</v>
      </c>
      <c r="G1490" s="86">
        <v>40.306271268838103</v>
      </c>
      <c r="H1490" s="86">
        <v>40.221195916383103</v>
      </c>
      <c r="I1490" s="86">
        <v>5.77</v>
      </c>
      <c r="J1490" s="86">
        <v>3.72</v>
      </c>
      <c r="K1490" s="87">
        <v>0</v>
      </c>
      <c r="L1490" s="85">
        <v>0</v>
      </c>
      <c r="M1490" s="86">
        <v>0.23695283939679701</v>
      </c>
      <c r="N1490" s="86">
        <v>96.845053810998095</v>
      </c>
      <c r="O1490" s="86">
        <v>74.194712622935995</v>
      </c>
      <c r="P1490" s="86">
        <v>5.5E-2</v>
      </c>
      <c r="Q1490" s="88">
        <v>0.2296</v>
      </c>
      <c r="R1490" s="85">
        <v>2.9222676797194602E-2</v>
      </c>
      <c r="S1490" s="86">
        <v>0</v>
      </c>
      <c r="T1490" s="86">
        <v>1.2</v>
      </c>
      <c r="U1490" s="88">
        <v>1.21536217792902E-3</v>
      </c>
      <c r="V1490" s="89">
        <v>4.97</v>
      </c>
      <c r="W1490" s="85">
        <v>77.0130085477184</v>
      </c>
      <c r="X1490" s="88"/>
      <c r="Y1490" s="85"/>
      <c r="Z1490" s="88">
        <v>100</v>
      </c>
      <c r="AA1490" s="85">
        <v>0.01</v>
      </c>
      <c r="AB1490" s="91">
        <v>0.01</v>
      </c>
      <c r="AC1490" s="86">
        <v>0</v>
      </c>
      <c r="AD1490" s="86">
        <v>0</v>
      </c>
      <c r="AE1490" s="86">
        <v>0</v>
      </c>
      <c r="AF1490" s="88">
        <v>27.3572006166</v>
      </c>
      <c r="AG1490" s="85">
        <v>0</v>
      </c>
      <c r="AH1490" s="86">
        <v>1.651E-2</v>
      </c>
      <c r="AI1490" s="88">
        <v>4.4549999890900003E-3</v>
      </c>
      <c r="AJ1490" s="150">
        <v>1.03</v>
      </c>
      <c r="AK1490" s="151">
        <v>0</v>
      </c>
    </row>
    <row r="1491" spans="1:37" x14ac:dyDescent="0.2">
      <c r="A1491" s="149" t="s">
        <v>3236</v>
      </c>
      <c r="B1491" s="66" t="s">
        <v>3237</v>
      </c>
      <c r="C1491" s="67">
        <v>58</v>
      </c>
      <c r="D1491" s="84" t="s">
        <v>349</v>
      </c>
      <c r="E1491" s="85">
        <v>96.270002253775104</v>
      </c>
      <c r="F1491" s="91">
        <v>96.270002253775104</v>
      </c>
      <c r="G1491" s="86">
        <v>29.015945458643198</v>
      </c>
      <c r="H1491" s="86">
        <v>29.015945458643198</v>
      </c>
      <c r="I1491" s="86">
        <v>5.52</v>
      </c>
      <c r="J1491" s="86">
        <v>4.38</v>
      </c>
      <c r="K1491" s="87">
        <v>0</v>
      </c>
      <c r="L1491" s="85">
        <v>0</v>
      </c>
      <c r="M1491" s="86">
        <v>0</v>
      </c>
      <c r="N1491" s="86">
        <v>94.391343808497396</v>
      </c>
      <c r="O1491" s="86">
        <v>100</v>
      </c>
      <c r="P1491" s="86">
        <v>0.25</v>
      </c>
      <c r="Q1491" s="88">
        <v>0.1565</v>
      </c>
      <c r="R1491" s="85">
        <v>0</v>
      </c>
      <c r="S1491" s="86">
        <v>0</v>
      </c>
      <c r="T1491" s="86">
        <v>0.52</v>
      </c>
      <c r="U1491" s="88">
        <v>1.40860942077981E-2</v>
      </c>
      <c r="V1491" s="89">
        <v>4.4400000000000004</v>
      </c>
      <c r="W1491" s="85">
        <v>75.732346482216499</v>
      </c>
      <c r="X1491" s="88">
        <v>77.099999999999994</v>
      </c>
      <c r="Y1491" s="85">
        <v>-100</v>
      </c>
      <c r="Z1491" s="88">
        <v>-100</v>
      </c>
      <c r="AA1491" s="85">
        <v>0</v>
      </c>
      <c r="AB1491" s="91">
        <v>0</v>
      </c>
      <c r="AC1491" s="86">
        <v>0</v>
      </c>
      <c r="AD1491" s="86">
        <v>0</v>
      </c>
      <c r="AE1491" s="86">
        <v>0</v>
      </c>
      <c r="AF1491" s="88">
        <v>57.076099427899997</v>
      </c>
      <c r="AG1491" s="85">
        <v>0</v>
      </c>
      <c r="AH1491" s="86">
        <v>1.9459000000000001E-2</v>
      </c>
      <c r="AI1491" s="88">
        <v>0</v>
      </c>
      <c r="AJ1491" s="150">
        <v>1.04</v>
      </c>
      <c r="AK1491" s="151">
        <v>0</v>
      </c>
    </row>
    <row r="1492" spans="1:37" x14ac:dyDescent="0.2">
      <c r="A1492" s="149" t="s">
        <v>3238</v>
      </c>
      <c r="B1492" s="66" t="s">
        <v>3239</v>
      </c>
      <c r="C1492" s="67">
        <v>58</v>
      </c>
      <c r="D1492" s="84" t="s">
        <v>349</v>
      </c>
      <c r="E1492" s="85">
        <v>96.168039921086205</v>
      </c>
      <c r="F1492" s="91">
        <v>95.998607403968904</v>
      </c>
      <c r="G1492" s="86">
        <v>35.101930292832002</v>
      </c>
      <c r="H1492" s="86">
        <v>35.058605082975497</v>
      </c>
      <c r="I1492" s="86">
        <v>1.1200000000000001</v>
      </c>
      <c r="J1492" s="86">
        <v>0.71</v>
      </c>
      <c r="K1492" s="87">
        <v>0</v>
      </c>
      <c r="L1492" s="85">
        <v>0</v>
      </c>
      <c r="M1492" s="86">
        <v>0</v>
      </c>
      <c r="N1492" s="86">
        <v>97.451561395286006</v>
      </c>
      <c r="O1492" s="86">
        <v>100</v>
      </c>
      <c r="P1492" s="86">
        <v>3.9E-2</v>
      </c>
      <c r="Q1492" s="88">
        <v>0.34389999999999998</v>
      </c>
      <c r="R1492" s="85">
        <v>0</v>
      </c>
      <c r="S1492" s="86">
        <v>0</v>
      </c>
      <c r="T1492" s="86">
        <v>1.22</v>
      </c>
      <c r="U1492" s="88">
        <v>7.7366446172295097E-4</v>
      </c>
      <c r="V1492" s="89">
        <v>4.93</v>
      </c>
      <c r="W1492" s="85">
        <v>74.051753173819293</v>
      </c>
      <c r="X1492" s="88">
        <v>66.099999999999994</v>
      </c>
      <c r="Y1492" s="85">
        <v>-100</v>
      </c>
      <c r="Z1492" s="88">
        <v>-90.14</v>
      </c>
      <c r="AA1492" s="85">
        <v>0</v>
      </c>
      <c r="AB1492" s="91">
        <v>0.19</v>
      </c>
      <c r="AC1492" s="86">
        <v>0</v>
      </c>
      <c r="AD1492" s="86">
        <v>0.02</v>
      </c>
      <c r="AE1492" s="86">
        <v>0</v>
      </c>
      <c r="AF1492" s="88">
        <v>24.304899213599999</v>
      </c>
      <c r="AG1492" s="85">
        <v>0</v>
      </c>
      <c r="AH1492" s="86">
        <v>5.8060000000000004E-3</v>
      </c>
      <c r="AI1492" s="88">
        <v>4.4549999999700003E-3</v>
      </c>
      <c r="AJ1492" s="150">
        <v>1.06</v>
      </c>
      <c r="AK1492" s="151">
        <v>0</v>
      </c>
    </row>
    <row r="1493" spans="1:37" x14ac:dyDescent="0.2">
      <c r="A1493" s="149" t="s">
        <v>3240</v>
      </c>
      <c r="B1493" s="66" t="s">
        <v>3241</v>
      </c>
      <c r="C1493" s="67">
        <v>58</v>
      </c>
      <c r="D1493" s="84" t="s">
        <v>349</v>
      </c>
      <c r="E1493" s="85">
        <v>95.511056277877998</v>
      </c>
      <c r="F1493" s="91">
        <v>95.442251115118196</v>
      </c>
      <c r="G1493" s="86">
        <v>32.648049729524502</v>
      </c>
      <c r="H1493" s="86">
        <v>32.612460852235003</v>
      </c>
      <c r="I1493" s="86">
        <v>7.37</v>
      </c>
      <c r="J1493" s="86">
        <v>5.97</v>
      </c>
      <c r="K1493" s="87">
        <v>0</v>
      </c>
      <c r="L1493" s="85">
        <v>2.9999999964000001E-2</v>
      </c>
      <c r="M1493" s="86">
        <v>0</v>
      </c>
      <c r="N1493" s="86">
        <v>93.937213708420302</v>
      </c>
      <c r="O1493" s="86">
        <v>100</v>
      </c>
      <c r="P1493" s="86">
        <v>0.15</v>
      </c>
      <c r="Q1493" s="88">
        <v>0.72499999999999998</v>
      </c>
      <c r="R1493" s="85">
        <v>0</v>
      </c>
      <c r="S1493" s="86">
        <v>1.9</v>
      </c>
      <c r="T1493" s="86">
        <v>1.7</v>
      </c>
      <c r="U1493" s="88">
        <v>6.7618866850147105E-2</v>
      </c>
      <c r="V1493" s="89">
        <v>4.9000000000000004</v>
      </c>
      <c r="W1493" s="85">
        <v>77.306630080161995</v>
      </c>
      <c r="X1493" s="88">
        <v>68.866666666699999</v>
      </c>
      <c r="Y1493" s="85">
        <v>-100</v>
      </c>
      <c r="Z1493" s="88">
        <v>87.5</v>
      </c>
      <c r="AA1493" s="85">
        <v>0</v>
      </c>
      <c r="AB1493" s="91">
        <v>7.0000000000000007E-2</v>
      </c>
      <c r="AC1493" s="86">
        <v>0</v>
      </c>
      <c r="AD1493" s="86">
        <v>0.03</v>
      </c>
      <c r="AE1493" s="86">
        <v>0</v>
      </c>
      <c r="AF1493" s="88">
        <v>16.7842998303</v>
      </c>
      <c r="AG1493" s="85">
        <v>0</v>
      </c>
      <c r="AH1493" s="86">
        <v>2.5151E-2</v>
      </c>
      <c r="AI1493" s="88">
        <v>1.4999999990699999E-2</v>
      </c>
      <c r="AJ1493" s="150">
        <v>1.17</v>
      </c>
      <c r="AK1493" s="151">
        <v>0</v>
      </c>
    </row>
    <row r="1494" spans="1:37" x14ac:dyDescent="0.2">
      <c r="A1494" s="149" t="s">
        <v>3242</v>
      </c>
      <c r="B1494" s="66" t="s">
        <v>3243</v>
      </c>
      <c r="C1494" s="67">
        <v>58</v>
      </c>
      <c r="D1494" s="84" t="s">
        <v>349</v>
      </c>
      <c r="E1494" s="85">
        <v>91.771735064305503</v>
      </c>
      <c r="F1494" s="91">
        <v>91.771735064305503</v>
      </c>
      <c r="G1494" s="86">
        <v>26.499365111145099</v>
      </c>
      <c r="H1494" s="86">
        <v>26.499365111145099</v>
      </c>
      <c r="I1494" s="86">
        <v>0.95</v>
      </c>
      <c r="J1494" s="86">
        <v>1.95</v>
      </c>
      <c r="K1494" s="87">
        <v>0</v>
      </c>
      <c r="L1494" s="85">
        <v>0</v>
      </c>
      <c r="M1494" s="86">
        <v>3.4849299154023801E-2</v>
      </c>
      <c r="N1494" s="86">
        <v>99.531246387533798</v>
      </c>
      <c r="O1494" s="86">
        <v>100</v>
      </c>
      <c r="P1494" s="86">
        <v>6.2E-2</v>
      </c>
      <c r="Q1494" s="88">
        <v>0.29859999999999998</v>
      </c>
      <c r="R1494" s="85">
        <v>3.6238448994382999E-2</v>
      </c>
      <c r="S1494" s="86">
        <v>0</v>
      </c>
      <c r="T1494" s="86">
        <v>1.54</v>
      </c>
      <c r="U1494" s="88">
        <v>1.2118210509122899E-2</v>
      </c>
      <c r="V1494" s="89">
        <v>4.8600000000000003</v>
      </c>
      <c r="W1494" s="85">
        <v>77.438849364186296</v>
      </c>
      <c r="X1494" s="88"/>
      <c r="Y1494" s="85">
        <v>-99.74</v>
      </c>
      <c r="Z1494" s="88">
        <v>-97.02</v>
      </c>
      <c r="AA1494" s="85">
        <v>0.04</v>
      </c>
      <c r="AB1494" s="91">
        <v>0.04</v>
      </c>
      <c r="AC1494" s="86">
        <v>0.02</v>
      </c>
      <c r="AD1494" s="86">
        <v>0.02</v>
      </c>
      <c r="AE1494" s="86">
        <v>0</v>
      </c>
      <c r="AF1494" s="88">
        <v>26.509000802700001</v>
      </c>
      <c r="AG1494" s="85">
        <v>0</v>
      </c>
      <c r="AH1494" s="86">
        <v>2.3200999999999999E-2</v>
      </c>
      <c r="AI1494" s="88">
        <v>0</v>
      </c>
      <c r="AJ1494" s="150">
        <v>1.04</v>
      </c>
      <c r="AK1494" s="151">
        <v>0</v>
      </c>
    </row>
    <row r="1495" spans="1:37" x14ac:dyDescent="0.2">
      <c r="A1495" s="149" t="s">
        <v>3244</v>
      </c>
      <c r="B1495" s="66" t="s">
        <v>3245</v>
      </c>
      <c r="C1495" s="67">
        <v>58</v>
      </c>
      <c r="D1495" s="84" t="s">
        <v>349</v>
      </c>
      <c r="E1495" s="85">
        <v>91.923216226005096</v>
      </c>
      <c r="F1495" s="91">
        <v>91.923216226005096</v>
      </c>
      <c r="G1495" s="86">
        <v>30.946758420862</v>
      </c>
      <c r="H1495" s="86">
        <v>30.946758420862</v>
      </c>
      <c r="I1495" s="86">
        <v>4.83</v>
      </c>
      <c r="J1495" s="86">
        <v>2.66</v>
      </c>
      <c r="K1495" s="87">
        <v>0</v>
      </c>
      <c r="L1495" s="85">
        <v>1.00000000015E-2</v>
      </c>
      <c r="M1495" s="86">
        <v>0</v>
      </c>
      <c r="N1495" s="86">
        <v>95.589715011068293</v>
      </c>
      <c r="O1495" s="86">
        <v>100</v>
      </c>
      <c r="P1495" s="86">
        <v>7.5999999999999998E-2</v>
      </c>
      <c r="Q1495" s="88">
        <v>0.161</v>
      </c>
      <c r="R1495" s="85">
        <v>0</v>
      </c>
      <c r="S1495" s="86">
        <v>1.1000000000000001</v>
      </c>
      <c r="T1495" s="86">
        <v>0.95</v>
      </c>
      <c r="U1495" s="88">
        <v>5.7950018109380698E-2</v>
      </c>
      <c r="V1495" s="89">
        <v>4.9800000000000004</v>
      </c>
      <c r="W1495" s="85">
        <v>60.132426180266897</v>
      </c>
      <c r="X1495" s="88">
        <v>53.9666666667</v>
      </c>
      <c r="Y1495" s="85">
        <v>59.080000000000013</v>
      </c>
      <c r="Z1495" s="88">
        <v>100</v>
      </c>
      <c r="AA1495" s="85">
        <v>0</v>
      </c>
      <c r="AB1495" s="91">
        <v>0</v>
      </c>
      <c r="AC1495" s="86">
        <v>0</v>
      </c>
      <c r="AD1495" s="86">
        <v>0</v>
      </c>
      <c r="AE1495" s="86">
        <v>0</v>
      </c>
      <c r="AF1495" s="88">
        <v>44.696300513499999</v>
      </c>
      <c r="AG1495" s="85">
        <v>0</v>
      </c>
      <c r="AH1495" s="86">
        <v>8.7799999999999996E-3</v>
      </c>
      <c r="AI1495" s="88">
        <v>1.50000000075E-2</v>
      </c>
      <c r="AJ1495" s="150">
        <v>1.19</v>
      </c>
      <c r="AK1495" s="151">
        <v>0</v>
      </c>
    </row>
    <row r="1496" spans="1:37" x14ac:dyDescent="0.2">
      <c r="A1496" s="149" t="s">
        <v>3246</v>
      </c>
      <c r="B1496" s="66" t="s">
        <v>3247</v>
      </c>
      <c r="C1496" s="67">
        <v>58</v>
      </c>
      <c r="D1496" s="84" t="s">
        <v>349</v>
      </c>
      <c r="E1496" s="85">
        <v>95.763447527515098</v>
      </c>
      <c r="F1496" s="91">
        <v>95.763447527515098</v>
      </c>
      <c r="G1496" s="86">
        <v>23.563788559913199</v>
      </c>
      <c r="H1496" s="86">
        <v>23.563788559913199</v>
      </c>
      <c r="I1496" s="86">
        <v>0.95</v>
      </c>
      <c r="J1496" s="86">
        <v>4.43</v>
      </c>
      <c r="K1496" s="87">
        <v>0</v>
      </c>
      <c r="L1496" s="85">
        <v>3.9999999968200001E-2</v>
      </c>
      <c r="M1496" s="86">
        <v>0</v>
      </c>
      <c r="N1496" s="86">
        <v>95.8570435002529</v>
      </c>
      <c r="O1496" s="86">
        <v>72.370360444861305</v>
      </c>
      <c r="P1496" s="86">
        <v>9.6000000000000002E-2</v>
      </c>
      <c r="Q1496" s="88">
        <v>0.62009999999999998</v>
      </c>
      <c r="R1496" s="85">
        <v>0</v>
      </c>
      <c r="S1496" s="86">
        <v>2.5</v>
      </c>
      <c r="T1496" s="86">
        <v>1.74</v>
      </c>
      <c r="U1496" s="88">
        <v>2.4802356223841301E-2</v>
      </c>
      <c r="V1496" s="89">
        <v>4.76</v>
      </c>
      <c r="W1496" s="85">
        <v>80.797824649711202</v>
      </c>
      <c r="X1496" s="88">
        <v>77.433333333299998</v>
      </c>
      <c r="Y1496" s="85">
        <v>100</v>
      </c>
      <c r="Z1496" s="88"/>
      <c r="AA1496" s="85">
        <v>0</v>
      </c>
      <c r="AB1496" s="91">
        <v>0</v>
      </c>
      <c r="AC1496" s="86">
        <v>0</v>
      </c>
      <c r="AD1496" s="86">
        <v>0</v>
      </c>
      <c r="AE1496" s="86">
        <v>0</v>
      </c>
      <c r="AF1496" s="88">
        <v>5.4999999658299999E-2</v>
      </c>
      <c r="AG1496" s="85">
        <v>0</v>
      </c>
      <c r="AH1496" s="86">
        <v>1.4702E-2</v>
      </c>
      <c r="AI1496" s="88">
        <v>1.4999999989399999E-2</v>
      </c>
      <c r="AJ1496" s="150">
        <v>1.19</v>
      </c>
      <c r="AK1496" s="151">
        <v>0</v>
      </c>
    </row>
    <row r="1497" spans="1:37" x14ac:dyDescent="0.2">
      <c r="A1497" s="149" t="s">
        <v>3248</v>
      </c>
      <c r="B1497" s="66" t="s">
        <v>3249</v>
      </c>
      <c r="C1497" s="67">
        <v>58</v>
      </c>
      <c r="D1497" s="84" t="s">
        <v>349</v>
      </c>
      <c r="E1497" s="85">
        <v>86.465419846707803</v>
      </c>
      <c r="F1497" s="91">
        <v>86.465419846707803</v>
      </c>
      <c r="G1497" s="86">
        <v>23.846447701023301</v>
      </c>
      <c r="H1497" s="86">
        <v>23.846447701023301</v>
      </c>
      <c r="I1497" s="86">
        <v>33.299999999999997</v>
      </c>
      <c r="J1497" s="86">
        <v>21.26</v>
      </c>
      <c r="K1497" s="87">
        <v>0</v>
      </c>
      <c r="L1497" s="85">
        <v>0.21000000000999999</v>
      </c>
      <c r="M1497" s="86">
        <v>4.1300981453342702E-3</v>
      </c>
      <c r="N1497" s="86">
        <v>85.922673376420505</v>
      </c>
      <c r="O1497" s="86">
        <v>100</v>
      </c>
      <c r="P1497" s="86">
        <v>0.60399999999999998</v>
      </c>
      <c r="Q1497" s="88">
        <v>0.41539999999999999</v>
      </c>
      <c r="R1497" s="85">
        <v>2.97000297000297E-2</v>
      </c>
      <c r="S1497" s="86">
        <v>4.5</v>
      </c>
      <c r="T1497" s="86">
        <v>1.9</v>
      </c>
      <c r="U1497" s="88">
        <v>0.20401030617801699</v>
      </c>
      <c r="V1497" s="89">
        <v>4.7300000000000004</v>
      </c>
      <c r="W1497" s="85">
        <v>63.474227825267597</v>
      </c>
      <c r="X1497" s="88">
        <v>55.833333333299997</v>
      </c>
      <c r="Y1497" s="85">
        <v>99.88</v>
      </c>
      <c r="Z1497" s="88">
        <v>100</v>
      </c>
      <c r="AA1497" s="85">
        <v>0.04</v>
      </c>
      <c r="AB1497" s="91">
        <v>0.04</v>
      </c>
      <c r="AC1497" s="86">
        <v>0</v>
      </c>
      <c r="AD1497" s="86">
        <v>0</v>
      </c>
      <c r="AE1497" s="86">
        <v>0</v>
      </c>
      <c r="AF1497" s="88">
        <v>7.6932001117700004</v>
      </c>
      <c r="AG1497" s="85">
        <v>0</v>
      </c>
      <c r="AH1497" s="86">
        <v>0.140127</v>
      </c>
      <c r="AI1497" s="88">
        <v>0.10499999990599999</v>
      </c>
      <c r="AJ1497" s="150">
        <v>1.44</v>
      </c>
      <c r="AK1497" s="151">
        <v>0</v>
      </c>
    </row>
    <row r="1498" spans="1:37" x14ac:dyDescent="0.2">
      <c r="A1498" s="149" t="s">
        <v>3250</v>
      </c>
      <c r="B1498" s="66" t="s">
        <v>3251</v>
      </c>
      <c r="C1498" s="67">
        <v>58</v>
      </c>
      <c r="D1498" s="84" t="s">
        <v>349</v>
      </c>
      <c r="E1498" s="85">
        <v>82.956466235623694</v>
      </c>
      <c r="F1498" s="91">
        <v>82.9221876809967</v>
      </c>
      <c r="G1498" s="86">
        <v>30.009101547263</v>
      </c>
      <c r="H1498" s="86">
        <v>29.994917317762201</v>
      </c>
      <c r="I1498" s="86">
        <v>54.15</v>
      </c>
      <c r="J1498" s="86">
        <v>77.42</v>
      </c>
      <c r="K1498" s="87">
        <v>0</v>
      </c>
      <c r="L1498" s="85">
        <v>0.13999999972999999</v>
      </c>
      <c r="M1498" s="86">
        <v>0</v>
      </c>
      <c r="N1498" s="86">
        <v>81.353168942327301</v>
      </c>
      <c r="O1498" s="86">
        <v>100</v>
      </c>
      <c r="P1498" s="86">
        <v>0.995</v>
      </c>
      <c r="Q1498" s="88">
        <v>0.39400000000000002</v>
      </c>
      <c r="R1498" s="85">
        <v>0</v>
      </c>
      <c r="S1498" s="86">
        <v>5</v>
      </c>
      <c r="T1498" s="86">
        <v>1.93</v>
      </c>
      <c r="U1498" s="88">
        <v>9.2197491755416597E-2</v>
      </c>
      <c r="V1498" s="89">
        <v>4.78</v>
      </c>
      <c r="W1498" s="85">
        <v>58.6840112001112</v>
      </c>
      <c r="X1498" s="88">
        <v>49.766666666699997</v>
      </c>
      <c r="Y1498" s="85">
        <v>100</v>
      </c>
      <c r="Z1498" s="88"/>
      <c r="AA1498" s="85">
        <v>0.1</v>
      </c>
      <c r="AB1498" s="91">
        <v>0.13</v>
      </c>
      <c r="AC1498" s="86">
        <v>0</v>
      </c>
      <c r="AD1498" s="86">
        <v>0</v>
      </c>
      <c r="AE1498" s="86">
        <v>0</v>
      </c>
      <c r="AF1498" s="88">
        <v>4.9422998332899999</v>
      </c>
      <c r="AG1498" s="85">
        <v>0</v>
      </c>
      <c r="AH1498" s="86">
        <v>0.34360800000000002</v>
      </c>
      <c r="AI1498" s="88">
        <v>4.5000000001800003E-2</v>
      </c>
      <c r="AJ1498" s="150">
        <v>1.49</v>
      </c>
      <c r="AK1498" s="151">
        <v>0</v>
      </c>
    </row>
    <row r="1499" spans="1:37" x14ac:dyDescent="0.2">
      <c r="A1499" s="149" t="s">
        <v>3252</v>
      </c>
      <c r="B1499" s="66" t="s">
        <v>3253</v>
      </c>
      <c r="C1499" s="67">
        <v>83</v>
      </c>
      <c r="D1499" s="84" t="s">
        <v>349</v>
      </c>
      <c r="E1499" s="85">
        <v>68.922604998025406</v>
      </c>
      <c r="F1499" s="91">
        <v>68.251242159014694</v>
      </c>
      <c r="G1499" s="86">
        <v>30.477668690245501</v>
      </c>
      <c r="H1499" s="86">
        <v>30.305924708172999</v>
      </c>
      <c r="I1499" s="86">
        <v>157.57</v>
      </c>
      <c r="J1499" s="86">
        <v>217.41</v>
      </c>
      <c r="K1499" s="87">
        <v>1.0200000000000001E-2</v>
      </c>
      <c r="L1499" s="85">
        <v>0.25999999982400002</v>
      </c>
      <c r="M1499" s="86">
        <v>1.03095074018198E-2</v>
      </c>
      <c r="N1499" s="86">
        <v>67.588992345858003</v>
      </c>
      <c r="O1499" s="86">
        <v>91.665672354134401</v>
      </c>
      <c r="P1499" s="86">
        <v>8.2390000000000008</v>
      </c>
      <c r="Q1499" s="88">
        <v>0.65310000000000001</v>
      </c>
      <c r="R1499" s="85">
        <v>0.16778523489932901</v>
      </c>
      <c r="S1499" s="86">
        <v>4</v>
      </c>
      <c r="T1499" s="86">
        <v>2.77</v>
      </c>
      <c r="U1499" s="88">
        <v>1.4419147157958501</v>
      </c>
      <c r="V1499" s="89">
        <v>4.24</v>
      </c>
      <c r="W1499" s="85">
        <v>51.2878661982935</v>
      </c>
      <c r="X1499" s="88">
        <v>29.6</v>
      </c>
      <c r="Y1499" s="85">
        <v>100</v>
      </c>
      <c r="Z1499" s="88">
        <v>-87.5</v>
      </c>
      <c r="AA1499" s="85">
        <v>0.76</v>
      </c>
      <c r="AB1499" s="91">
        <v>1.31</v>
      </c>
      <c r="AC1499" s="86">
        <v>0.21</v>
      </c>
      <c r="AD1499" s="86">
        <v>0.22</v>
      </c>
      <c r="AE1499" s="86">
        <v>0.08</v>
      </c>
      <c r="AF1499" s="88">
        <v>4.2413001031800004</v>
      </c>
      <c r="AG1499" s="85">
        <v>1.08120000135E-2</v>
      </c>
      <c r="AH1499" s="86">
        <v>1.169953</v>
      </c>
      <c r="AI1499" s="88">
        <v>0.79500000099599999</v>
      </c>
      <c r="AJ1499" s="150">
        <v>1.62</v>
      </c>
      <c r="AK1499" s="151">
        <v>0</v>
      </c>
    </row>
    <row r="1500" spans="1:37" x14ac:dyDescent="0.2">
      <c r="A1500" s="149" t="s">
        <v>3254</v>
      </c>
      <c r="B1500" s="66" t="s">
        <v>3255</v>
      </c>
      <c r="C1500" s="67">
        <v>58</v>
      </c>
      <c r="D1500" s="84" t="s">
        <v>349</v>
      </c>
      <c r="E1500" s="85">
        <v>96.2890760983082</v>
      </c>
      <c r="F1500" s="91">
        <v>96.2890760983082</v>
      </c>
      <c r="G1500" s="86">
        <v>23.852955510687199</v>
      </c>
      <c r="H1500" s="86">
        <v>23.852955510687199</v>
      </c>
      <c r="I1500" s="86">
        <v>6.08</v>
      </c>
      <c r="J1500" s="86">
        <v>1.75</v>
      </c>
      <c r="K1500" s="87">
        <v>0</v>
      </c>
      <c r="L1500" s="85">
        <v>1.9999999999000002E-2</v>
      </c>
      <c r="M1500" s="86">
        <v>0</v>
      </c>
      <c r="N1500" s="86">
        <v>97.630500877856605</v>
      </c>
      <c r="O1500" s="86">
        <v>38.901472253680602</v>
      </c>
      <c r="P1500" s="86">
        <v>5.8000000000000003E-2</v>
      </c>
      <c r="Q1500" s="88">
        <v>0.55700000000000005</v>
      </c>
      <c r="R1500" s="85">
        <v>0</v>
      </c>
      <c r="S1500" s="86">
        <v>0</v>
      </c>
      <c r="T1500" s="86">
        <v>0.9</v>
      </c>
      <c r="U1500" s="88">
        <v>2.5064401587412102E-2</v>
      </c>
      <c r="V1500" s="89">
        <v>4.82</v>
      </c>
      <c r="W1500" s="85">
        <v>74.700201486503602</v>
      </c>
      <c r="X1500" s="88">
        <v>64.066666666700002</v>
      </c>
      <c r="Y1500" s="85">
        <v>94.88</v>
      </c>
      <c r="Z1500" s="88">
        <v>96.62</v>
      </c>
      <c r="AA1500" s="85">
        <v>0</v>
      </c>
      <c r="AB1500" s="91">
        <v>0</v>
      </c>
      <c r="AC1500" s="86">
        <v>0</v>
      </c>
      <c r="AD1500" s="86">
        <v>0</v>
      </c>
      <c r="AE1500" s="86">
        <v>0</v>
      </c>
      <c r="AF1500" s="88">
        <v>36.112400053099996</v>
      </c>
      <c r="AG1500" s="85">
        <v>0</v>
      </c>
      <c r="AH1500" s="86">
        <v>7.6020000000000003E-3</v>
      </c>
      <c r="AI1500" s="88">
        <v>0</v>
      </c>
      <c r="AJ1500" s="150">
        <v>1.51</v>
      </c>
      <c r="AK1500" s="151">
        <v>0</v>
      </c>
    </row>
    <row r="1501" spans="1:37" x14ac:dyDescent="0.2">
      <c r="A1501" s="149" t="s">
        <v>3256</v>
      </c>
      <c r="B1501" s="66" t="s">
        <v>3257</v>
      </c>
      <c r="C1501" s="67">
        <v>58</v>
      </c>
      <c r="D1501" s="84" t="s">
        <v>349</v>
      </c>
      <c r="E1501" s="85">
        <v>84.585153574982698</v>
      </c>
      <c r="F1501" s="91">
        <v>84.581780154165301</v>
      </c>
      <c r="G1501" s="86">
        <v>21.0805066878068</v>
      </c>
      <c r="H1501" s="86">
        <v>21.077133266989399</v>
      </c>
      <c r="I1501" s="86">
        <v>10.34</v>
      </c>
      <c r="J1501" s="86">
        <v>4.95</v>
      </c>
      <c r="K1501" s="87">
        <v>0</v>
      </c>
      <c r="L1501" s="85">
        <v>0.119999999936</v>
      </c>
      <c r="M1501" s="86">
        <v>1.9061291941063901E-4</v>
      </c>
      <c r="N1501" s="86">
        <v>91.947008320224398</v>
      </c>
      <c r="O1501" s="86">
        <v>44.778362133733999</v>
      </c>
      <c r="P1501" s="86">
        <v>0.442</v>
      </c>
      <c r="Q1501" s="88">
        <v>0.26240000000000002</v>
      </c>
      <c r="R1501" s="85">
        <v>9.765625E-2</v>
      </c>
      <c r="S1501" s="86">
        <v>0.1</v>
      </c>
      <c r="T1501" s="86">
        <v>1.26</v>
      </c>
      <c r="U1501" s="88">
        <v>0.54986759323291801</v>
      </c>
      <c r="V1501" s="89">
        <v>4.78</v>
      </c>
      <c r="W1501" s="85">
        <v>75.789546240391701</v>
      </c>
      <c r="X1501" s="88"/>
      <c r="Y1501" s="85">
        <v>100</v>
      </c>
      <c r="Z1501" s="88">
        <v>-90.64</v>
      </c>
      <c r="AA1501" s="85">
        <v>0</v>
      </c>
      <c r="AB1501" s="91">
        <v>0</v>
      </c>
      <c r="AC1501" s="86">
        <v>0</v>
      </c>
      <c r="AD1501" s="86">
        <v>0</v>
      </c>
      <c r="AE1501" s="86">
        <v>0</v>
      </c>
      <c r="AF1501" s="88">
        <v>16.5979995639</v>
      </c>
      <c r="AG1501" s="85">
        <v>0</v>
      </c>
      <c r="AH1501" s="86">
        <v>1.7336000000000001E-2</v>
      </c>
      <c r="AI1501" s="88">
        <v>1.40640000096E-2</v>
      </c>
      <c r="AJ1501" s="150">
        <v>1.68</v>
      </c>
      <c r="AK1501" s="151">
        <v>0</v>
      </c>
    </row>
    <row r="1502" spans="1:37" x14ac:dyDescent="0.2">
      <c r="A1502" s="149" t="s">
        <v>426</v>
      </c>
      <c r="B1502" s="66" t="s">
        <v>3258</v>
      </c>
      <c r="C1502" s="67">
        <v>83</v>
      </c>
      <c r="D1502" s="84" t="s">
        <v>349</v>
      </c>
      <c r="E1502" s="85">
        <v>82.434986052371102</v>
      </c>
      <c r="F1502" s="91">
        <v>82.434986052371102</v>
      </c>
      <c r="G1502" s="86">
        <v>25.843606586880199</v>
      </c>
      <c r="H1502" s="86">
        <v>25.843606586880199</v>
      </c>
      <c r="I1502" s="86">
        <v>8.3000000000000007</v>
      </c>
      <c r="J1502" s="86">
        <v>6.45</v>
      </c>
      <c r="K1502" s="87">
        <v>0</v>
      </c>
      <c r="L1502" s="85">
        <v>0.95000000105500004</v>
      </c>
      <c r="M1502" s="86">
        <v>0</v>
      </c>
      <c r="N1502" s="86">
        <v>80.078366037270101</v>
      </c>
      <c r="O1502" s="86">
        <v>63.867876954109903</v>
      </c>
      <c r="P1502" s="86">
        <v>0.85899999999999999</v>
      </c>
      <c r="Q1502" s="88">
        <v>0.99980000000000002</v>
      </c>
      <c r="R1502" s="85">
        <v>0</v>
      </c>
      <c r="S1502" s="86">
        <v>0.2</v>
      </c>
      <c r="T1502" s="86">
        <v>1.68</v>
      </c>
      <c r="U1502" s="88">
        <v>0.458921983262845</v>
      </c>
      <c r="V1502" s="89">
        <v>4.2</v>
      </c>
      <c r="W1502" s="85">
        <v>61.633333333300001</v>
      </c>
      <c r="X1502" s="88"/>
      <c r="Y1502" s="85"/>
      <c r="Z1502" s="88"/>
      <c r="AA1502" s="85">
        <v>0</v>
      </c>
      <c r="AB1502" s="91">
        <v>0</v>
      </c>
      <c r="AC1502" s="86">
        <v>0</v>
      </c>
      <c r="AD1502" s="86">
        <v>0</v>
      </c>
      <c r="AE1502" s="86">
        <v>0</v>
      </c>
      <c r="AF1502" s="88">
        <v>3.1586999928299999</v>
      </c>
      <c r="AG1502" s="85">
        <v>0</v>
      </c>
      <c r="AH1502" s="86">
        <v>1.3831E-2</v>
      </c>
      <c r="AI1502" s="88">
        <v>1.4063999972599999E-2</v>
      </c>
      <c r="AJ1502" s="150">
        <v>1.32</v>
      </c>
      <c r="AK1502" s="151">
        <v>0</v>
      </c>
    </row>
    <row r="1503" spans="1:37" x14ac:dyDescent="0.2">
      <c r="A1503" s="149" t="s">
        <v>3259</v>
      </c>
      <c r="B1503" s="66" t="s">
        <v>3260</v>
      </c>
      <c r="C1503" s="67">
        <v>83</v>
      </c>
      <c r="D1503" s="84" t="s">
        <v>349</v>
      </c>
      <c r="E1503" s="85">
        <v>68.847981646364801</v>
      </c>
      <c r="F1503" s="91">
        <v>68.7769705577102</v>
      </c>
      <c r="G1503" s="86">
        <v>21.987218004042202</v>
      </c>
      <c r="H1503" s="86">
        <v>21.9533511771454</v>
      </c>
      <c r="I1503" s="86">
        <v>5.29</v>
      </c>
      <c r="J1503" s="86">
        <v>7.82</v>
      </c>
      <c r="K1503" s="87">
        <v>0</v>
      </c>
      <c r="L1503" s="85">
        <v>0.95000008847100004</v>
      </c>
      <c r="M1503" s="86">
        <v>4.8305164593184601E-4</v>
      </c>
      <c r="N1503" s="86">
        <v>74.420265609718399</v>
      </c>
      <c r="O1503" s="86">
        <v>100</v>
      </c>
      <c r="P1503" s="86">
        <v>0.65800000000000003</v>
      </c>
      <c r="Q1503" s="88">
        <v>0.30349999999999999</v>
      </c>
      <c r="R1503" s="85">
        <v>2.5813113061435199E-2</v>
      </c>
      <c r="S1503" s="86">
        <v>2.1</v>
      </c>
      <c r="T1503" s="86">
        <v>1.04</v>
      </c>
      <c r="U1503" s="88">
        <v>0.32774348609821402</v>
      </c>
      <c r="V1503" s="89">
        <v>4.09</v>
      </c>
      <c r="W1503" s="85">
        <v>53.878663866977703</v>
      </c>
      <c r="X1503" s="88"/>
      <c r="Y1503" s="85">
        <v>100</v>
      </c>
      <c r="Z1503" s="88">
        <v>-94.96</v>
      </c>
      <c r="AA1503" s="85">
        <v>0</v>
      </c>
      <c r="AB1503" s="91">
        <v>0</v>
      </c>
      <c r="AC1503" s="86">
        <v>0</v>
      </c>
      <c r="AD1503" s="86">
        <v>0</v>
      </c>
      <c r="AE1503" s="86">
        <v>0</v>
      </c>
      <c r="AF1503" s="88">
        <v>2.6835004633200001</v>
      </c>
      <c r="AG1503" s="85">
        <v>2.0205009901199999E-10</v>
      </c>
      <c r="AH1503" s="86">
        <v>7.4722999999999998E-2</v>
      </c>
      <c r="AI1503" s="88">
        <v>1.73489996493E-2</v>
      </c>
      <c r="AJ1503" s="150">
        <v>1.37</v>
      </c>
      <c r="AK1503" s="151">
        <v>0</v>
      </c>
    </row>
    <row r="1504" spans="1:37" x14ac:dyDescent="0.2">
      <c r="A1504" s="149" t="s">
        <v>3261</v>
      </c>
      <c r="B1504" s="66" t="s">
        <v>3262</v>
      </c>
      <c r="C1504" s="67">
        <v>58</v>
      </c>
      <c r="D1504" s="84" t="s">
        <v>349</v>
      </c>
      <c r="E1504" s="85">
        <v>71.252100486047993</v>
      </c>
      <c r="F1504" s="91">
        <v>71.237043238392403</v>
      </c>
      <c r="G1504" s="86">
        <v>15.1584323598321</v>
      </c>
      <c r="H1504" s="86">
        <v>15.1530117506761</v>
      </c>
      <c r="I1504" s="86">
        <v>57.72</v>
      </c>
      <c r="J1504" s="86">
        <v>40.479999999999997</v>
      </c>
      <c r="K1504" s="87">
        <v>0</v>
      </c>
      <c r="L1504" s="85">
        <v>9.0000000036999997E-2</v>
      </c>
      <c r="M1504" s="86">
        <v>0</v>
      </c>
      <c r="N1504" s="86">
        <v>82.181357006975304</v>
      </c>
      <c r="O1504" s="86">
        <v>74.359127934834703</v>
      </c>
      <c r="P1504" s="86">
        <v>1.7270000000000001</v>
      </c>
      <c r="Q1504" s="88">
        <v>0.30780000000000002</v>
      </c>
      <c r="R1504" s="85">
        <v>0</v>
      </c>
      <c r="S1504" s="86">
        <v>0</v>
      </c>
      <c r="T1504" s="86">
        <v>2.0099999999999998</v>
      </c>
      <c r="U1504" s="88">
        <v>0.372215162046099</v>
      </c>
      <c r="V1504" s="89">
        <v>4.1399999999999997</v>
      </c>
      <c r="W1504" s="85">
        <v>65.217656778603796</v>
      </c>
      <c r="X1504" s="88"/>
      <c r="Y1504" s="85">
        <v>-100</v>
      </c>
      <c r="Z1504" s="88">
        <v>-99.52</v>
      </c>
      <c r="AA1504" s="85">
        <v>0.05</v>
      </c>
      <c r="AB1504" s="91">
        <v>0.05</v>
      </c>
      <c r="AC1504" s="86">
        <v>0.01</v>
      </c>
      <c r="AD1504" s="86">
        <v>0.01</v>
      </c>
      <c r="AE1504" s="86">
        <v>0</v>
      </c>
      <c r="AF1504" s="88">
        <v>9.3729000130099998</v>
      </c>
      <c r="AG1504" s="85">
        <v>0</v>
      </c>
      <c r="AH1504" s="86">
        <v>0.35544900000000001</v>
      </c>
      <c r="AI1504" s="88">
        <v>0.11152499994200001</v>
      </c>
      <c r="AJ1504" s="150">
        <v>1.88</v>
      </c>
      <c r="AK1504" s="151">
        <v>0</v>
      </c>
    </row>
    <row r="1505" spans="1:37" x14ac:dyDescent="0.2">
      <c r="A1505" s="149" t="s">
        <v>3263</v>
      </c>
      <c r="B1505" s="66" t="s">
        <v>3264</v>
      </c>
      <c r="C1505" s="67">
        <v>58</v>
      </c>
      <c r="D1505" s="84" t="s">
        <v>349</v>
      </c>
      <c r="E1505" s="85">
        <v>97.4984794900097</v>
      </c>
      <c r="F1505" s="91">
        <v>97.4984794900097</v>
      </c>
      <c r="G1505" s="86">
        <v>24.046583920888398</v>
      </c>
      <c r="H1505" s="86">
        <v>24.046583920888398</v>
      </c>
      <c r="I1505" s="86">
        <v>1.1100000000000001</v>
      </c>
      <c r="J1505" s="86">
        <v>0.38</v>
      </c>
      <c r="K1505" s="87">
        <v>0</v>
      </c>
      <c r="L1505" s="85">
        <v>0</v>
      </c>
      <c r="M1505" s="86">
        <v>0</v>
      </c>
      <c r="N1505" s="86">
        <v>98.131795036469597</v>
      </c>
      <c r="O1505" s="86">
        <v>60.954835817550098</v>
      </c>
      <c r="P1505" s="86">
        <v>1.4E-2</v>
      </c>
      <c r="Q1505" s="88">
        <v>0.3629</v>
      </c>
      <c r="R1505" s="85">
        <v>0</v>
      </c>
      <c r="S1505" s="86">
        <v>0</v>
      </c>
      <c r="T1505" s="86">
        <v>1.1599999999999999</v>
      </c>
      <c r="U1505" s="88">
        <v>0</v>
      </c>
      <c r="V1505" s="89">
        <v>4.9400000000000004</v>
      </c>
      <c r="W1505" s="85">
        <v>76.861382567554898</v>
      </c>
      <c r="X1505" s="88"/>
      <c r="Y1505" s="85">
        <v>-100</v>
      </c>
      <c r="Z1505" s="88">
        <v>5.8799999999999955</v>
      </c>
      <c r="AA1505" s="85">
        <v>0</v>
      </c>
      <c r="AB1505" s="91">
        <v>0</v>
      </c>
      <c r="AC1505" s="86">
        <v>0</v>
      </c>
      <c r="AD1505" s="86">
        <v>0</v>
      </c>
      <c r="AE1505" s="86">
        <v>0</v>
      </c>
      <c r="AF1505" s="88">
        <v>89.728698810300003</v>
      </c>
      <c r="AG1505" s="85">
        <v>0</v>
      </c>
      <c r="AH1505" s="86">
        <v>2.0600000000000002E-3</v>
      </c>
      <c r="AI1505" s="88">
        <v>0</v>
      </c>
      <c r="AJ1505" s="150">
        <v>1.62</v>
      </c>
      <c r="AK1505" s="151">
        <v>0</v>
      </c>
    </row>
    <row r="1506" spans="1:37" x14ac:dyDescent="0.2">
      <c r="A1506" s="149" t="s">
        <v>3265</v>
      </c>
      <c r="B1506" s="66" t="s">
        <v>3266</v>
      </c>
      <c r="C1506" s="67">
        <v>58</v>
      </c>
      <c r="D1506" s="84" t="s">
        <v>349</v>
      </c>
      <c r="E1506" s="85">
        <v>72.568926163192501</v>
      </c>
      <c r="F1506" s="91">
        <v>72.568926163192501</v>
      </c>
      <c r="G1506" s="86">
        <v>17.055704304291499</v>
      </c>
      <c r="H1506" s="86">
        <v>17.055704304291499</v>
      </c>
      <c r="I1506" s="86">
        <v>29.26</v>
      </c>
      <c r="J1506" s="86">
        <v>17.850000000000001</v>
      </c>
      <c r="K1506" s="87">
        <v>0</v>
      </c>
      <c r="L1506" s="85">
        <v>1.0000000012900001E-2</v>
      </c>
      <c r="M1506" s="86">
        <v>1.4752453227446E-3</v>
      </c>
      <c r="N1506" s="86">
        <v>92.581322140608606</v>
      </c>
      <c r="O1506" s="86">
        <v>55.253896430367</v>
      </c>
      <c r="P1506" s="86">
        <v>0.46</v>
      </c>
      <c r="Q1506" s="88">
        <v>0.58079999999999998</v>
      </c>
      <c r="R1506" s="85">
        <v>2.3741690408357101E-2</v>
      </c>
      <c r="S1506" s="86">
        <v>0</v>
      </c>
      <c r="T1506" s="86">
        <v>1.43</v>
      </c>
      <c r="U1506" s="88">
        <v>0.10802836615808201</v>
      </c>
      <c r="V1506" s="89">
        <v>4.57</v>
      </c>
      <c r="W1506" s="85">
        <v>76.0286392666099</v>
      </c>
      <c r="X1506" s="88"/>
      <c r="Y1506" s="85">
        <v>-98.96</v>
      </c>
      <c r="Z1506" s="88">
        <v>-92.84</v>
      </c>
      <c r="AA1506" s="85">
        <v>0</v>
      </c>
      <c r="AB1506" s="91">
        <v>0</v>
      </c>
      <c r="AC1506" s="86">
        <v>0</v>
      </c>
      <c r="AD1506" s="86">
        <v>0</v>
      </c>
      <c r="AE1506" s="86">
        <v>0</v>
      </c>
      <c r="AF1506" s="88">
        <v>24.703998597599998</v>
      </c>
      <c r="AG1506" s="85">
        <v>0</v>
      </c>
      <c r="AH1506" s="86">
        <v>0.154914</v>
      </c>
      <c r="AI1506" s="88">
        <v>3.2487000004200003E-2</v>
      </c>
      <c r="AJ1506" s="150">
        <v>1.96</v>
      </c>
      <c r="AK1506" s="151">
        <v>0</v>
      </c>
    </row>
    <row r="1507" spans="1:37" x14ac:dyDescent="0.2">
      <c r="A1507" s="149" t="s">
        <v>3267</v>
      </c>
      <c r="B1507" s="66" t="s">
        <v>3268</v>
      </c>
      <c r="C1507" s="67">
        <v>58</v>
      </c>
      <c r="D1507" s="84" t="s">
        <v>349</v>
      </c>
      <c r="E1507" s="85">
        <v>68.224562511275494</v>
      </c>
      <c r="F1507" s="91">
        <v>68.215542125203001</v>
      </c>
      <c r="G1507" s="86">
        <v>11.4186812195562</v>
      </c>
      <c r="H1507" s="86">
        <v>11.4186812195562</v>
      </c>
      <c r="I1507" s="86">
        <v>5.0999999999999996</v>
      </c>
      <c r="J1507" s="86">
        <v>1.79</v>
      </c>
      <c r="K1507" s="87">
        <v>0</v>
      </c>
      <c r="L1507" s="85">
        <v>0</v>
      </c>
      <c r="M1507" s="86">
        <v>0</v>
      </c>
      <c r="N1507" s="86">
        <v>97.314511685196607</v>
      </c>
      <c r="O1507" s="86">
        <v>32.925531914893597</v>
      </c>
      <c r="P1507" s="86">
        <v>0.16200000000000001</v>
      </c>
      <c r="Q1507" s="88">
        <v>0.30070000000000002</v>
      </c>
      <c r="R1507" s="85">
        <v>0</v>
      </c>
      <c r="S1507" s="86">
        <v>0</v>
      </c>
      <c r="T1507" s="86">
        <v>0.7</v>
      </c>
      <c r="U1507" s="88">
        <v>6.8780443802994806E-2</v>
      </c>
      <c r="V1507" s="89">
        <v>4.63</v>
      </c>
      <c r="W1507" s="85">
        <v>79.837495018636901</v>
      </c>
      <c r="X1507" s="88"/>
      <c r="Y1507" s="85">
        <v>-100</v>
      </c>
      <c r="Z1507" s="88">
        <v>-100</v>
      </c>
      <c r="AA1507" s="85">
        <v>0.01</v>
      </c>
      <c r="AB1507" s="91">
        <v>0.01</v>
      </c>
      <c r="AC1507" s="86">
        <v>0.01</v>
      </c>
      <c r="AD1507" s="86">
        <v>0.01</v>
      </c>
      <c r="AE1507" s="86">
        <v>0</v>
      </c>
      <c r="AF1507" s="88">
        <v>49.848201783900002</v>
      </c>
      <c r="AG1507" s="85">
        <v>0</v>
      </c>
      <c r="AH1507" s="86">
        <v>7.2810000000000001E-3</v>
      </c>
      <c r="AI1507" s="88">
        <v>0</v>
      </c>
      <c r="AJ1507" s="150">
        <v>1.56</v>
      </c>
      <c r="AK1507" s="151">
        <v>0</v>
      </c>
    </row>
    <row r="1508" spans="1:37" x14ac:dyDescent="0.2">
      <c r="A1508" s="149" t="s">
        <v>3269</v>
      </c>
      <c r="B1508" s="66" t="s">
        <v>3270</v>
      </c>
      <c r="C1508" s="67">
        <v>58</v>
      </c>
      <c r="D1508" s="84" t="s">
        <v>349</v>
      </c>
      <c r="E1508" s="85">
        <v>68.320053290973803</v>
      </c>
      <c r="F1508" s="91">
        <v>68.320053290973803</v>
      </c>
      <c r="G1508" s="86">
        <v>12.3722169557531</v>
      </c>
      <c r="H1508" s="86">
        <v>12.3722169557531</v>
      </c>
      <c r="I1508" s="86">
        <v>39.42</v>
      </c>
      <c r="J1508" s="86">
        <v>15.28</v>
      </c>
      <c r="K1508" s="87">
        <v>0</v>
      </c>
      <c r="L1508" s="85">
        <v>8.9999999964999994E-2</v>
      </c>
      <c r="M1508" s="86">
        <v>7.9951853621891598</v>
      </c>
      <c r="N1508" s="86">
        <v>91.033915902405298</v>
      </c>
      <c r="O1508" s="86">
        <v>55.384443700479899</v>
      </c>
      <c r="P1508" s="86">
        <v>0.48499999999999999</v>
      </c>
      <c r="Q1508" s="88">
        <v>0.37009999999999998</v>
      </c>
      <c r="R1508" s="85">
        <v>0.109349371241115</v>
      </c>
      <c r="S1508" s="86">
        <v>0</v>
      </c>
      <c r="T1508" s="86">
        <v>1.51</v>
      </c>
      <c r="U1508" s="88">
        <v>0.12938433552817</v>
      </c>
      <c r="V1508" s="89">
        <v>4.5</v>
      </c>
      <c r="W1508" s="85">
        <v>83.193024241004593</v>
      </c>
      <c r="X1508" s="88"/>
      <c r="Y1508" s="85">
        <v>-100</v>
      </c>
      <c r="Z1508" s="88">
        <v>-94.98</v>
      </c>
      <c r="AA1508" s="85">
        <v>0</v>
      </c>
      <c r="AB1508" s="91">
        <v>0</v>
      </c>
      <c r="AC1508" s="86">
        <v>0</v>
      </c>
      <c r="AD1508" s="86">
        <v>0</v>
      </c>
      <c r="AE1508" s="86">
        <v>0</v>
      </c>
      <c r="AF1508" s="88">
        <v>12.3661003065</v>
      </c>
      <c r="AG1508" s="85">
        <v>0</v>
      </c>
      <c r="AH1508" s="86">
        <v>0.116997</v>
      </c>
      <c r="AI1508" s="88">
        <v>1.8563999998499999E-2</v>
      </c>
      <c r="AJ1508" s="150">
        <v>1.34</v>
      </c>
      <c r="AK1508" s="151">
        <v>0</v>
      </c>
    </row>
    <row r="1509" spans="1:37" x14ac:dyDescent="0.2">
      <c r="A1509" s="149" t="s">
        <v>3271</v>
      </c>
      <c r="B1509" s="66" t="s">
        <v>3272</v>
      </c>
      <c r="C1509" s="67">
        <v>58</v>
      </c>
      <c r="D1509" s="84" t="s">
        <v>349</v>
      </c>
      <c r="E1509" s="85">
        <v>84.969240426867501</v>
      </c>
      <c r="F1509" s="91">
        <v>84.946641556811102</v>
      </c>
      <c r="G1509" s="86">
        <v>16.806026365348401</v>
      </c>
      <c r="H1509" s="86">
        <v>16.792215944758301</v>
      </c>
      <c r="I1509" s="86">
        <v>69.52</v>
      </c>
      <c r="J1509" s="86">
        <v>48.7</v>
      </c>
      <c r="K1509" s="87">
        <v>2.7900000000000001E-2</v>
      </c>
      <c r="L1509" s="85">
        <v>0.540000000047</v>
      </c>
      <c r="M1509" s="86">
        <v>4.1496454492264201E-5</v>
      </c>
      <c r="N1509" s="86">
        <v>83.402773380611706</v>
      </c>
      <c r="O1509" s="86">
        <v>58.808379120879103</v>
      </c>
      <c r="P1509" s="86">
        <v>1.7869999999999999</v>
      </c>
      <c r="Q1509" s="88">
        <v>1.0323</v>
      </c>
      <c r="R1509" s="85">
        <v>2.6560424966799501E-2</v>
      </c>
      <c r="S1509" s="86">
        <v>0</v>
      </c>
      <c r="T1509" s="86">
        <v>3.3</v>
      </c>
      <c r="U1509" s="88">
        <v>0.67545511613308196</v>
      </c>
      <c r="V1509" s="89">
        <v>4.3499999999999996</v>
      </c>
      <c r="W1509" s="85">
        <v>71.251507689306095</v>
      </c>
      <c r="X1509" s="88">
        <v>24.8</v>
      </c>
      <c r="Y1509" s="85">
        <v>-68.22</v>
      </c>
      <c r="Z1509" s="88">
        <v>20</v>
      </c>
      <c r="AA1509" s="85">
        <v>0</v>
      </c>
      <c r="AB1509" s="91">
        <v>0</v>
      </c>
      <c r="AC1509" s="86">
        <v>0</v>
      </c>
      <c r="AD1509" s="86">
        <v>0</v>
      </c>
      <c r="AE1509" s="86">
        <v>0</v>
      </c>
      <c r="AF1509" s="88">
        <v>3.83389997516</v>
      </c>
      <c r="AG1509" s="85">
        <v>0</v>
      </c>
      <c r="AH1509" s="86">
        <v>0.251776</v>
      </c>
      <c r="AI1509" s="88">
        <v>0.155582999991</v>
      </c>
      <c r="AJ1509" s="150">
        <v>1.25</v>
      </c>
      <c r="AK1509" s="151">
        <v>0</v>
      </c>
    </row>
    <row r="1510" spans="1:37" x14ac:dyDescent="0.2">
      <c r="A1510" s="149" t="s">
        <v>3273</v>
      </c>
      <c r="B1510" s="66" t="s">
        <v>3274</v>
      </c>
      <c r="C1510" s="67">
        <v>58</v>
      </c>
      <c r="D1510" s="84" t="s">
        <v>349</v>
      </c>
      <c r="E1510" s="85">
        <v>91.302883508933405</v>
      </c>
      <c r="F1510" s="91">
        <v>90.964406598896403</v>
      </c>
      <c r="G1510" s="86">
        <v>28.823301581242902</v>
      </c>
      <c r="H1510" s="86">
        <v>28.755381670605299</v>
      </c>
      <c r="I1510" s="86">
        <v>19.79</v>
      </c>
      <c r="J1510" s="86">
        <v>11</v>
      </c>
      <c r="K1510" s="87">
        <v>0</v>
      </c>
      <c r="L1510" s="85">
        <v>0.209999999987</v>
      </c>
      <c r="M1510" s="86">
        <v>1.6951892427901599E-2</v>
      </c>
      <c r="N1510" s="86">
        <v>91.213890222805901</v>
      </c>
      <c r="O1510" s="86">
        <v>81.570557637451799</v>
      </c>
      <c r="P1510" s="86">
        <v>0.23799999999999999</v>
      </c>
      <c r="Q1510" s="88">
        <v>0.71719999999999995</v>
      </c>
      <c r="R1510" s="85">
        <v>2.81928390188892E-2</v>
      </c>
      <c r="S1510" s="86">
        <v>0</v>
      </c>
      <c r="T1510" s="86">
        <v>1.75</v>
      </c>
      <c r="U1510" s="88">
        <v>0.28009946618318199</v>
      </c>
      <c r="V1510" s="89">
        <v>4.58</v>
      </c>
      <c r="W1510" s="85">
        <v>72.354667585124105</v>
      </c>
      <c r="X1510" s="88">
        <v>45.933333333299998</v>
      </c>
      <c r="Y1510" s="85">
        <v>100</v>
      </c>
      <c r="Z1510" s="88">
        <v>18.680000000000007</v>
      </c>
      <c r="AA1510" s="85">
        <v>0</v>
      </c>
      <c r="AB1510" s="91">
        <v>0.01</v>
      </c>
      <c r="AC1510" s="86">
        <v>0</v>
      </c>
      <c r="AD1510" s="86">
        <v>0</v>
      </c>
      <c r="AE1510" s="86">
        <v>0</v>
      </c>
      <c r="AF1510" s="88">
        <v>0.80070000882100001</v>
      </c>
      <c r="AG1510" s="85">
        <v>0</v>
      </c>
      <c r="AH1510" s="86">
        <v>0.119273</v>
      </c>
      <c r="AI1510" s="88">
        <v>3.45739999661E-2</v>
      </c>
      <c r="AJ1510" s="150">
        <v>1.36</v>
      </c>
      <c r="AK1510" s="151">
        <v>0</v>
      </c>
    </row>
    <row r="1511" spans="1:37" x14ac:dyDescent="0.2">
      <c r="A1511" s="149" t="s">
        <v>3275</v>
      </c>
      <c r="B1511" s="66" t="s">
        <v>3276</v>
      </c>
      <c r="C1511" s="67">
        <v>83</v>
      </c>
      <c r="D1511" s="84" t="s">
        <v>349</v>
      </c>
      <c r="E1511" s="85">
        <v>75.536306764936796</v>
      </c>
      <c r="F1511" s="91">
        <v>75.491983891801496</v>
      </c>
      <c r="G1511" s="86">
        <v>25.947876301192899</v>
      </c>
      <c r="H1511" s="86">
        <v>25.909885267077001</v>
      </c>
      <c r="I1511" s="86">
        <v>20.04</v>
      </c>
      <c r="J1511" s="86">
        <v>17.05</v>
      </c>
      <c r="K1511" s="87">
        <v>0</v>
      </c>
      <c r="L1511" s="85">
        <v>0.92999999884200002</v>
      </c>
      <c r="M1511" s="86">
        <v>0</v>
      </c>
      <c r="N1511" s="86">
        <v>79.121753202227197</v>
      </c>
      <c r="O1511" s="86">
        <v>90.896142433234402</v>
      </c>
      <c r="P1511" s="86">
        <v>0.53100000000000003</v>
      </c>
      <c r="Q1511" s="88">
        <v>0.59099999999999997</v>
      </c>
      <c r="R1511" s="85">
        <v>0</v>
      </c>
      <c r="S1511" s="86">
        <v>0</v>
      </c>
      <c r="T1511" s="86">
        <v>1.27</v>
      </c>
      <c r="U1511" s="88">
        <v>0.80794265886584105</v>
      </c>
      <c r="V1511" s="89">
        <v>4.38</v>
      </c>
      <c r="W1511" s="85">
        <v>61.874893669660104</v>
      </c>
      <c r="X1511" s="88"/>
      <c r="Y1511" s="85">
        <v>100</v>
      </c>
      <c r="Z1511" s="88">
        <v>-97.78</v>
      </c>
      <c r="AA1511" s="85">
        <v>0</v>
      </c>
      <c r="AB1511" s="91">
        <v>0</v>
      </c>
      <c r="AC1511" s="86">
        <v>0</v>
      </c>
      <c r="AD1511" s="86">
        <v>0</v>
      </c>
      <c r="AE1511" s="86">
        <v>0</v>
      </c>
      <c r="AF1511" s="88">
        <v>0</v>
      </c>
      <c r="AG1511" s="85">
        <v>6.37500000291E-3</v>
      </c>
      <c r="AH1511" s="86">
        <v>7.7632999999999994E-2</v>
      </c>
      <c r="AI1511" s="88">
        <v>8.6435000039399995E-2</v>
      </c>
      <c r="AJ1511" s="150">
        <v>1.37</v>
      </c>
      <c r="AK1511" s="151">
        <v>0</v>
      </c>
    </row>
    <row r="1512" spans="1:37" x14ac:dyDescent="0.2">
      <c r="A1512" s="149" t="s">
        <v>426</v>
      </c>
      <c r="B1512" s="66" t="s">
        <v>3277</v>
      </c>
      <c r="C1512" s="67">
        <v>83</v>
      </c>
      <c r="D1512" s="84" t="s">
        <v>349</v>
      </c>
      <c r="E1512" s="85">
        <v>90.749563775415496</v>
      </c>
      <c r="F1512" s="91">
        <v>90.636949769203198</v>
      </c>
      <c r="G1512" s="86">
        <v>25.012684544655801</v>
      </c>
      <c r="H1512" s="86">
        <v>25.012684544655801</v>
      </c>
      <c r="I1512" s="86">
        <v>37.35</v>
      </c>
      <c r="J1512" s="86">
        <v>37.049999999999997</v>
      </c>
      <c r="K1512" s="87">
        <v>0</v>
      </c>
      <c r="L1512" s="85">
        <v>4.00000000166E-2</v>
      </c>
      <c r="M1512" s="86">
        <v>5.9540690542392201E-2</v>
      </c>
      <c r="N1512" s="86">
        <v>90.686156839458803</v>
      </c>
      <c r="O1512" s="86">
        <v>74.189256610676907</v>
      </c>
      <c r="P1512" s="86">
        <v>1.036</v>
      </c>
      <c r="Q1512" s="88">
        <v>3.4512999999999998</v>
      </c>
      <c r="R1512" s="85">
        <v>0.16671297582661901</v>
      </c>
      <c r="S1512" s="86">
        <v>0</v>
      </c>
      <c r="T1512" s="86">
        <v>3.46</v>
      </c>
      <c r="U1512" s="88">
        <v>0.30690410484240199</v>
      </c>
      <c r="V1512" s="89">
        <v>4.4400000000000004</v>
      </c>
      <c r="W1512" s="85">
        <v>71.956164480583197</v>
      </c>
      <c r="X1512" s="88">
        <v>58.066666666700002</v>
      </c>
      <c r="Y1512" s="85">
        <v>44.06</v>
      </c>
      <c r="Z1512" s="88">
        <v>-13.799999999999997</v>
      </c>
      <c r="AA1512" s="85">
        <v>0.08</v>
      </c>
      <c r="AB1512" s="91">
        <v>0.1</v>
      </c>
      <c r="AC1512" s="86">
        <v>0.03</v>
      </c>
      <c r="AD1512" s="86">
        <v>0.03</v>
      </c>
      <c r="AE1512" s="86">
        <v>0</v>
      </c>
      <c r="AF1512" s="88">
        <v>3.2409000410200002</v>
      </c>
      <c r="AG1512" s="85">
        <v>0</v>
      </c>
      <c r="AH1512" s="86">
        <v>0.18967899999999999</v>
      </c>
      <c r="AI1512" s="88">
        <v>5.1861000025999998E-2</v>
      </c>
      <c r="AJ1512" s="150">
        <v>1.37</v>
      </c>
      <c r="AK1512" s="151">
        <v>0</v>
      </c>
    </row>
    <row r="1513" spans="1:37" x14ac:dyDescent="0.2">
      <c r="A1513" s="149" t="s">
        <v>3278</v>
      </c>
      <c r="B1513" s="66" t="s">
        <v>3279</v>
      </c>
      <c r="C1513" s="67">
        <v>83</v>
      </c>
      <c r="D1513" s="84" t="s">
        <v>349</v>
      </c>
      <c r="E1513" s="85">
        <v>40.136967135779699</v>
      </c>
      <c r="F1513" s="91">
        <v>40.129074844037603</v>
      </c>
      <c r="G1513" s="86">
        <v>10.025362955735</v>
      </c>
      <c r="H1513" s="86">
        <v>10.019981847728999</v>
      </c>
      <c r="I1513" s="86">
        <v>8.9700000000000006</v>
      </c>
      <c r="J1513" s="86">
        <v>17.96</v>
      </c>
      <c r="K1513" s="87">
        <v>0</v>
      </c>
      <c r="L1513" s="85">
        <v>3.6100010222600001</v>
      </c>
      <c r="M1513" s="86">
        <v>0</v>
      </c>
      <c r="N1513" s="86">
        <v>62.6080938872621</v>
      </c>
      <c r="O1513" s="86">
        <v>43.118890424279599</v>
      </c>
      <c r="P1513" s="86">
        <v>0.54200000000000004</v>
      </c>
      <c r="Q1513" s="88">
        <v>0.3468</v>
      </c>
      <c r="R1513" s="85">
        <v>0</v>
      </c>
      <c r="S1513" s="86">
        <v>3.8</v>
      </c>
      <c r="T1513" s="86">
        <v>0.87</v>
      </c>
      <c r="U1513" s="88">
        <v>0.53846954113498302</v>
      </c>
      <c r="V1513" s="89">
        <v>4.16</v>
      </c>
      <c r="W1513" s="85">
        <v>65.699797146931999</v>
      </c>
      <c r="X1513" s="88"/>
      <c r="Y1513" s="85">
        <v>99.800000000000011</v>
      </c>
      <c r="Z1513" s="88">
        <v>-100</v>
      </c>
      <c r="AA1513" s="85">
        <v>0.03</v>
      </c>
      <c r="AB1513" s="91">
        <v>0.04</v>
      </c>
      <c r="AC1513" s="86">
        <v>0</v>
      </c>
      <c r="AD1513" s="86">
        <v>0.01</v>
      </c>
      <c r="AE1513" s="86">
        <v>0</v>
      </c>
      <c r="AF1513" s="88">
        <v>5.2793003959</v>
      </c>
      <c r="AG1513" s="85">
        <v>6.8102477960899998E-9</v>
      </c>
      <c r="AH1513" s="86">
        <v>0.18845899999999999</v>
      </c>
      <c r="AI1513" s="88">
        <v>6.0769000071699997E-2</v>
      </c>
      <c r="AJ1513" s="150">
        <v>1.21</v>
      </c>
      <c r="AK1513" s="151">
        <v>0</v>
      </c>
    </row>
    <row r="1514" spans="1:37" x14ac:dyDescent="0.2">
      <c r="A1514" s="149" t="s">
        <v>3280</v>
      </c>
      <c r="B1514" s="66" t="s">
        <v>3281</v>
      </c>
      <c r="C1514" s="67">
        <v>58</v>
      </c>
      <c r="D1514" s="84" t="s">
        <v>349</v>
      </c>
      <c r="E1514" s="85">
        <v>98.074505392708303</v>
      </c>
      <c r="F1514" s="91">
        <v>97.742193990457096</v>
      </c>
      <c r="G1514" s="86">
        <v>15.217950697339299</v>
      </c>
      <c r="H1514" s="86">
        <v>15.192218619731401</v>
      </c>
      <c r="I1514" s="86">
        <v>4.1100000000000003</v>
      </c>
      <c r="J1514" s="86">
        <v>0.93</v>
      </c>
      <c r="K1514" s="87">
        <v>0</v>
      </c>
      <c r="L1514" s="85">
        <v>0</v>
      </c>
      <c r="M1514" s="86">
        <v>0</v>
      </c>
      <c r="N1514" s="86">
        <v>100</v>
      </c>
      <c r="O1514" s="86">
        <v>35.085378868729997</v>
      </c>
      <c r="P1514" s="86">
        <v>0.13700000000000001</v>
      </c>
      <c r="Q1514" s="88">
        <v>0.21240000000000001</v>
      </c>
      <c r="R1514" s="85">
        <v>0</v>
      </c>
      <c r="S1514" s="86">
        <v>0</v>
      </c>
      <c r="T1514" s="86">
        <v>1.41</v>
      </c>
      <c r="U1514" s="88">
        <v>1.4704044347397799E-2</v>
      </c>
      <c r="V1514" s="89">
        <v>4.84</v>
      </c>
      <c r="W1514" s="85">
        <v>86.910479627844694</v>
      </c>
      <c r="X1514" s="88">
        <v>85.933333333299998</v>
      </c>
      <c r="Y1514" s="85">
        <v>99.66</v>
      </c>
      <c r="Z1514" s="88">
        <v>100</v>
      </c>
      <c r="AA1514" s="85">
        <v>0</v>
      </c>
      <c r="AB1514" s="91">
        <v>0</v>
      </c>
      <c r="AC1514" s="86">
        <v>0</v>
      </c>
      <c r="AD1514" s="86">
        <v>0</v>
      </c>
      <c r="AE1514" s="86">
        <v>0</v>
      </c>
      <c r="AF1514" s="88">
        <v>4.3652000408999996</v>
      </c>
      <c r="AG1514" s="85">
        <v>0</v>
      </c>
      <c r="AH1514" s="86">
        <v>8.3250000000000008E-3</v>
      </c>
      <c r="AI1514" s="88">
        <v>0</v>
      </c>
      <c r="AJ1514" s="150">
        <v>1.1200000000000001</v>
      </c>
      <c r="AK1514" s="151">
        <v>0</v>
      </c>
    </row>
    <row r="1515" spans="1:37" x14ac:dyDescent="0.2">
      <c r="A1515" s="149" t="s">
        <v>3282</v>
      </c>
      <c r="B1515" s="66" t="s">
        <v>3283</v>
      </c>
      <c r="C1515" s="67">
        <v>58</v>
      </c>
      <c r="D1515" s="84" t="s">
        <v>349</v>
      </c>
      <c r="E1515" s="85">
        <v>87.757006988067303</v>
      </c>
      <c r="F1515" s="91">
        <v>87.757006988067303</v>
      </c>
      <c r="G1515" s="86">
        <v>20.2515199677086</v>
      </c>
      <c r="H1515" s="86">
        <v>20.2515199677086</v>
      </c>
      <c r="I1515" s="86">
        <v>11.38</v>
      </c>
      <c r="J1515" s="86">
        <v>4.2300000000000004</v>
      </c>
      <c r="K1515" s="87">
        <v>0</v>
      </c>
      <c r="L1515" s="85">
        <v>7.9999999919800002E-2</v>
      </c>
      <c r="M1515" s="86">
        <v>0.12142273362177999</v>
      </c>
      <c r="N1515" s="86">
        <v>91.333280097953093</v>
      </c>
      <c r="O1515" s="86">
        <v>79.614457831325296</v>
      </c>
      <c r="P1515" s="86">
        <v>0.83499999999999996</v>
      </c>
      <c r="Q1515" s="88">
        <v>0.88300000000000001</v>
      </c>
      <c r="R1515" s="85">
        <v>5.4884742041712398E-2</v>
      </c>
      <c r="S1515" s="86">
        <v>0</v>
      </c>
      <c r="T1515" s="86">
        <v>2.27</v>
      </c>
      <c r="U1515" s="88">
        <v>0.22957188627361899</v>
      </c>
      <c r="V1515" s="89">
        <v>4.34</v>
      </c>
      <c r="W1515" s="85">
        <v>66.611944817553393</v>
      </c>
      <c r="X1515" s="88">
        <v>63.1</v>
      </c>
      <c r="Y1515" s="85"/>
      <c r="Z1515" s="88">
        <v>-58.02</v>
      </c>
      <c r="AA1515" s="85">
        <v>0</v>
      </c>
      <c r="AB1515" s="91">
        <v>0</v>
      </c>
      <c r="AC1515" s="86">
        <v>0</v>
      </c>
      <c r="AD1515" s="86">
        <v>0</v>
      </c>
      <c r="AE1515" s="86">
        <v>0</v>
      </c>
      <c r="AF1515" s="88">
        <v>12.1730003235</v>
      </c>
      <c r="AG1515" s="85">
        <v>0</v>
      </c>
      <c r="AH1515" s="86">
        <v>2.0639000000000001E-2</v>
      </c>
      <c r="AI1515" s="88">
        <v>0</v>
      </c>
      <c r="AJ1515" s="150">
        <v>1.29</v>
      </c>
      <c r="AK1515" s="151">
        <v>0</v>
      </c>
    </row>
    <row r="1516" spans="1:37" x14ac:dyDescent="0.2">
      <c r="A1516" s="149" t="s">
        <v>3284</v>
      </c>
      <c r="B1516" s="66" t="s">
        <v>3285</v>
      </c>
      <c r="C1516" s="67">
        <v>58</v>
      </c>
      <c r="D1516" s="84" t="s">
        <v>349</v>
      </c>
      <c r="E1516" s="85">
        <v>93.726337826172696</v>
      </c>
      <c r="F1516" s="91">
        <v>93.702548207961996</v>
      </c>
      <c r="G1516" s="86">
        <v>19.7460628181861</v>
      </c>
      <c r="H1516" s="86">
        <v>19.7460628181861</v>
      </c>
      <c r="I1516" s="86">
        <v>26.25</v>
      </c>
      <c r="J1516" s="86">
        <v>9.27</v>
      </c>
      <c r="K1516" s="87">
        <v>0</v>
      </c>
      <c r="L1516" s="85">
        <v>8.0000000051799997E-2</v>
      </c>
      <c r="M1516" s="86">
        <v>0</v>
      </c>
      <c r="N1516" s="86">
        <v>93.750644954904701</v>
      </c>
      <c r="O1516" s="86">
        <v>64.461231223408902</v>
      </c>
      <c r="P1516" s="86">
        <v>0.59499999999999997</v>
      </c>
      <c r="Q1516" s="88">
        <v>0.9667</v>
      </c>
      <c r="R1516" s="85">
        <v>0</v>
      </c>
      <c r="S1516" s="86">
        <v>0</v>
      </c>
      <c r="T1516" s="86">
        <v>2.58</v>
      </c>
      <c r="U1516" s="88">
        <v>0.37043834070811499</v>
      </c>
      <c r="V1516" s="89">
        <v>4.7</v>
      </c>
      <c r="W1516" s="85">
        <v>83.763587513779399</v>
      </c>
      <c r="X1516" s="88">
        <v>76.766666666700004</v>
      </c>
      <c r="Y1516" s="85">
        <v>-21.72</v>
      </c>
      <c r="Z1516" s="88">
        <v>75</v>
      </c>
      <c r="AA1516" s="85">
        <v>0</v>
      </c>
      <c r="AB1516" s="91">
        <v>0</v>
      </c>
      <c r="AC1516" s="86">
        <v>0</v>
      </c>
      <c r="AD1516" s="86">
        <v>0</v>
      </c>
      <c r="AE1516" s="86">
        <v>0</v>
      </c>
      <c r="AF1516" s="88">
        <v>16.4549999344</v>
      </c>
      <c r="AG1516" s="85">
        <v>0</v>
      </c>
      <c r="AH1516" s="86">
        <v>8.8377999999999998E-2</v>
      </c>
      <c r="AI1516" s="88">
        <v>0.103722000218</v>
      </c>
      <c r="AJ1516" s="150">
        <v>1.27</v>
      </c>
      <c r="AK1516" s="151">
        <v>0</v>
      </c>
    </row>
    <row r="1517" spans="1:37" x14ac:dyDescent="0.2">
      <c r="A1517" s="149" t="s">
        <v>3286</v>
      </c>
      <c r="B1517" s="66" t="s">
        <v>3287</v>
      </c>
      <c r="C1517" s="67">
        <v>83</v>
      </c>
      <c r="D1517" s="84" t="s">
        <v>349</v>
      </c>
      <c r="E1517" s="85">
        <v>94.043192135793603</v>
      </c>
      <c r="F1517" s="91">
        <v>93.271317465717303</v>
      </c>
      <c r="G1517" s="86">
        <v>27.042593874271201</v>
      </c>
      <c r="H1517" s="86">
        <v>26.929979940643101</v>
      </c>
      <c r="I1517" s="86">
        <v>27.18</v>
      </c>
      <c r="J1517" s="86">
        <v>12.27</v>
      </c>
      <c r="K1517" s="87">
        <v>1.2999999999999999E-2</v>
      </c>
      <c r="L1517" s="85">
        <v>9.9999999963400005E-2</v>
      </c>
      <c r="M1517" s="86">
        <v>0</v>
      </c>
      <c r="N1517" s="86">
        <v>93.097159476952797</v>
      </c>
      <c r="O1517" s="86">
        <v>75.997931747673206</v>
      </c>
      <c r="P1517" s="86">
        <v>0.55600000000000005</v>
      </c>
      <c r="Q1517" s="88">
        <v>1.1599999999999999</v>
      </c>
      <c r="R1517" s="85">
        <v>0</v>
      </c>
      <c r="S1517" s="86">
        <v>0</v>
      </c>
      <c r="T1517" s="86">
        <v>2.0499999999999998</v>
      </c>
      <c r="U1517" s="88">
        <v>0.47039778525930498</v>
      </c>
      <c r="V1517" s="89">
        <v>4.55</v>
      </c>
      <c r="W1517" s="85">
        <v>73.996602454529807</v>
      </c>
      <c r="X1517" s="88">
        <v>65.733333333299996</v>
      </c>
      <c r="Y1517" s="85">
        <v>99.699999999999989</v>
      </c>
      <c r="Z1517" s="88">
        <v>100</v>
      </c>
      <c r="AA1517" s="85">
        <v>0</v>
      </c>
      <c r="AB1517" s="91">
        <v>0.03</v>
      </c>
      <c r="AC1517" s="86">
        <v>0</v>
      </c>
      <c r="AD1517" s="86">
        <v>0</v>
      </c>
      <c r="AE1517" s="86">
        <v>0</v>
      </c>
      <c r="AF1517" s="88">
        <v>7.7107000322800001</v>
      </c>
      <c r="AG1517" s="85">
        <v>0</v>
      </c>
      <c r="AH1517" s="86">
        <v>6.5102999999999994E-2</v>
      </c>
      <c r="AI1517" s="88">
        <v>0.17286999974600001</v>
      </c>
      <c r="AJ1517" s="150">
        <v>1.34</v>
      </c>
      <c r="AK1517" s="151">
        <v>0</v>
      </c>
    </row>
    <row r="1518" spans="1:37" x14ac:dyDescent="0.2">
      <c r="A1518" s="149" t="s">
        <v>3288</v>
      </c>
      <c r="B1518" s="66" t="s">
        <v>3289</v>
      </c>
      <c r="C1518" s="67">
        <v>58</v>
      </c>
      <c r="D1518" s="84" t="s">
        <v>349</v>
      </c>
      <c r="E1518" s="85">
        <v>95.916567178933406</v>
      </c>
      <c r="F1518" s="91">
        <v>95.807827720197395</v>
      </c>
      <c r="G1518" s="86">
        <v>25.245043990053802</v>
      </c>
      <c r="H1518" s="86">
        <v>25.1705232421088</v>
      </c>
      <c r="I1518" s="86">
        <v>3.21</v>
      </c>
      <c r="J1518" s="86">
        <v>2.23</v>
      </c>
      <c r="K1518" s="87">
        <v>8.3999999999999995E-3</v>
      </c>
      <c r="L1518" s="85">
        <v>1.9999999982999998E-2</v>
      </c>
      <c r="M1518" s="86">
        <v>0</v>
      </c>
      <c r="N1518" s="86">
        <v>95.054767793772001</v>
      </c>
      <c r="O1518" s="86">
        <v>87.922024056408105</v>
      </c>
      <c r="P1518" s="86">
        <v>0.313</v>
      </c>
      <c r="Q1518" s="88">
        <v>0.87029999999999996</v>
      </c>
      <c r="R1518" s="85">
        <v>0</v>
      </c>
      <c r="S1518" s="86">
        <v>0</v>
      </c>
      <c r="T1518" s="86">
        <v>2.04</v>
      </c>
      <c r="U1518" s="88">
        <v>6.1593679423908997E-2</v>
      </c>
      <c r="V1518" s="89">
        <v>4.83</v>
      </c>
      <c r="W1518" s="85">
        <v>80.262522992820806</v>
      </c>
      <c r="X1518" s="88">
        <v>71</v>
      </c>
      <c r="Y1518" s="85">
        <v>-100</v>
      </c>
      <c r="Z1518" s="88">
        <v>50</v>
      </c>
      <c r="AA1518" s="85">
        <v>0</v>
      </c>
      <c r="AB1518" s="91">
        <v>0</v>
      </c>
      <c r="AC1518" s="86">
        <v>0</v>
      </c>
      <c r="AD1518" s="86">
        <v>0</v>
      </c>
      <c r="AE1518" s="86">
        <v>0</v>
      </c>
      <c r="AF1518" s="88">
        <v>4.2185001337500001</v>
      </c>
      <c r="AG1518" s="85">
        <v>0</v>
      </c>
      <c r="AH1518" s="86">
        <v>1.8787000000000002E-2</v>
      </c>
      <c r="AI1518" s="88">
        <v>1.7286999967600001E-2</v>
      </c>
      <c r="AJ1518" s="150">
        <v>1.25</v>
      </c>
      <c r="AK1518" s="151">
        <v>0</v>
      </c>
    </row>
    <row r="1519" spans="1:37" x14ac:dyDescent="0.2">
      <c r="A1519" s="149" t="s">
        <v>3290</v>
      </c>
      <c r="B1519" s="66" t="s">
        <v>3291</v>
      </c>
      <c r="C1519" s="67">
        <v>83</v>
      </c>
      <c r="D1519" s="84" t="s">
        <v>349</v>
      </c>
      <c r="E1519" s="85">
        <v>84.038298388074196</v>
      </c>
      <c r="F1519" s="91">
        <v>84.038298388074196</v>
      </c>
      <c r="G1519" s="86">
        <v>21.214936910004202</v>
      </c>
      <c r="H1519" s="86">
        <v>21.214936910004202</v>
      </c>
      <c r="I1519" s="86">
        <v>5.63</v>
      </c>
      <c r="J1519" s="86">
        <v>4.2</v>
      </c>
      <c r="K1519" s="87">
        <v>1.4999999999999999E-2</v>
      </c>
      <c r="L1519" s="85">
        <v>0.110000000151</v>
      </c>
      <c r="M1519" s="86">
        <v>0</v>
      </c>
      <c r="N1519" s="86">
        <v>82.803003700602403</v>
      </c>
      <c r="O1519" s="86">
        <v>86.999868818050601</v>
      </c>
      <c r="P1519" s="86">
        <v>0.32</v>
      </c>
      <c r="Q1519" s="88">
        <v>0.31419999999999998</v>
      </c>
      <c r="R1519" s="85">
        <v>0</v>
      </c>
      <c r="S1519" s="86">
        <v>0</v>
      </c>
      <c r="T1519" s="86">
        <v>1.1599999999999999</v>
      </c>
      <c r="U1519" s="88">
        <v>0.62753336295937201</v>
      </c>
      <c r="V1519" s="89">
        <v>4.5599999999999996</v>
      </c>
      <c r="W1519" s="85">
        <v>73.525542954881004</v>
      </c>
      <c r="X1519" s="88">
        <v>65.833333333300004</v>
      </c>
      <c r="Y1519" s="85">
        <v>-100</v>
      </c>
      <c r="Z1519" s="88">
        <v>52.94</v>
      </c>
      <c r="AA1519" s="85">
        <v>0</v>
      </c>
      <c r="AB1519" s="91">
        <v>0</v>
      </c>
      <c r="AC1519" s="86">
        <v>0</v>
      </c>
      <c r="AD1519" s="86">
        <v>0</v>
      </c>
      <c r="AE1519" s="86">
        <v>0</v>
      </c>
      <c r="AF1519" s="88">
        <v>4.2470998822399997</v>
      </c>
      <c r="AG1519" s="85">
        <v>0</v>
      </c>
      <c r="AH1519" s="86">
        <v>2.0449999999999999E-2</v>
      </c>
      <c r="AI1519" s="88">
        <v>3.4574000079499997E-2</v>
      </c>
      <c r="AJ1519" s="150">
        <v>1.33</v>
      </c>
      <c r="AK1519" s="151">
        <v>0</v>
      </c>
    </row>
    <row r="1520" spans="1:37" x14ac:dyDescent="0.2">
      <c r="A1520" s="149" t="s">
        <v>3292</v>
      </c>
      <c r="B1520" s="66" t="s">
        <v>3293</v>
      </c>
      <c r="C1520" s="67">
        <v>83</v>
      </c>
      <c r="D1520" s="84" t="s">
        <v>349</v>
      </c>
      <c r="E1520" s="85">
        <v>67.434462267973203</v>
      </c>
      <c r="F1520" s="91">
        <v>67.434462267973203</v>
      </c>
      <c r="G1520" s="86">
        <v>20.978826848336599</v>
      </c>
      <c r="H1520" s="86">
        <v>20.978826848336599</v>
      </c>
      <c r="I1520" s="86">
        <v>15.71</v>
      </c>
      <c r="J1520" s="86">
        <v>14.39</v>
      </c>
      <c r="K1520" s="87">
        <v>8.3000000000000001E-3</v>
      </c>
      <c r="L1520" s="85">
        <v>2.0000000009800001</v>
      </c>
      <c r="M1520" s="86">
        <v>2.32634217136123E-4</v>
      </c>
      <c r="N1520" s="86">
        <v>65.230787774689105</v>
      </c>
      <c r="O1520" s="86">
        <v>88.417266187050402</v>
      </c>
      <c r="P1520" s="86">
        <v>0.92200000000000004</v>
      </c>
      <c r="Q1520" s="88">
        <v>0.76700000000000002</v>
      </c>
      <c r="R1520" s="85">
        <v>2.0759809009757099E-2</v>
      </c>
      <c r="S1520" s="86">
        <v>0</v>
      </c>
      <c r="T1520" s="86">
        <v>2.06</v>
      </c>
      <c r="U1520" s="88">
        <v>1.54484476523462</v>
      </c>
      <c r="V1520" s="89">
        <v>4.3</v>
      </c>
      <c r="W1520" s="85">
        <v>61.445718600817898</v>
      </c>
      <c r="X1520" s="88">
        <v>54.866666666699999</v>
      </c>
      <c r="Y1520" s="85">
        <v>-100</v>
      </c>
      <c r="Z1520" s="88">
        <v>-100</v>
      </c>
      <c r="AA1520" s="85">
        <v>0.13</v>
      </c>
      <c r="AB1520" s="91">
        <v>0.13</v>
      </c>
      <c r="AC1520" s="86">
        <v>0.02</v>
      </c>
      <c r="AD1520" s="86">
        <v>0.02</v>
      </c>
      <c r="AE1520" s="86">
        <v>0</v>
      </c>
      <c r="AF1520" s="88">
        <v>4.8603997254299998</v>
      </c>
      <c r="AG1520" s="85">
        <v>9.1799999943900003E-3</v>
      </c>
      <c r="AH1520" s="86">
        <v>0.11954099999999999</v>
      </c>
      <c r="AI1520" s="88">
        <v>5.1860999968300001E-2</v>
      </c>
      <c r="AJ1520" s="150">
        <v>1.3</v>
      </c>
      <c r="AK1520" s="151">
        <v>0</v>
      </c>
    </row>
    <row r="1521" spans="1:37" x14ac:dyDescent="0.2">
      <c r="A1521" s="149" t="s">
        <v>3294</v>
      </c>
      <c r="B1521" s="66" t="s">
        <v>3295</v>
      </c>
      <c r="C1521" s="67">
        <v>58</v>
      </c>
      <c r="D1521" s="84" t="s">
        <v>349</v>
      </c>
      <c r="E1521" s="85">
        <v>95.161661722676001</v>
      </c>
      <c r="F1521" s="91">
        <v>95.077681607000201</v>
      </c>
      <c r="G1521" s="86">
        <v>22.484998713207901</v>
      </c>
      <c r="H1521" s="86">
        <v>22.4592628713072</v>
      </c>
      <c r="I1521" s="86">
        <v>7.44</v>
      </c>
      <c r="J1521" s="86">
        <v>6.61</v>
      </c>
      <c r="K1521" s="87">
        <v>0</v>
      </c>
      <c r="L1521" s="85">
        <v>9.9999999827399995E-3</v>
      </c>
      <c r="M1521" s="86">
        <v>0</v>
      </c>
      <c r="N1521" s="86">
        <v>93.885405758272199</v>
      </c>
      <c r="O1521" s="86">
        <v>77.006439453431796</v>
      </c>
      <c r="P1521" s="86">
        <v>0.215</v>
      </c>
      <c r="Q1521" s="88">
        <v>0.96319999999999995</v>
      </c>
      <c r="R1521" s="85">
        <v>0</v>
      </c>
      <c r="S1521" s="86">
        <v>0.5</v>
      </c>
      <c r="T1521" s="86">
        <v>2.23</v>
      </c>
      <c r="U1521" s="88">
        <v>6.0953309764720201E-2</v>
      </c>
      <c r="V1521" s="89">
        <v>4.6500000000000004</v>
      </c>
      <c r="W1521" s="85">
        <v>77.123363185916801</v>
      </c>
      <c r="X1521" s="88">
        <v>73.333333333300004</v>
      </c>
      <c r="Y1521" s="85">
        <v>-100</v>
      </c>
      <c r="Z1521" s="88"/>
      <c r="AA1521" s="85">
        <v>0.01</v>
      </c>
      <c r="AB1521" s="91">
        <v>0.1</v>
      </c>
      <c r="AC1521" s="86">
        <v>0</v>
      </c>
      <c r="AD1521" s="86">
        <v>0.01</v>
      </c>
      <c r="AE1521" s="86">
        <v>0</v>
      </c>
      <c r="AF1521" s="88">
        <v>6.3999998272799997E-3</v>
      </c>
      <c r="AG1521" s="85">
        <v>0</v>
      </c>
      <c r="AH1521" s="86">
        <v>2.7845000000000002E-2</v>
      </c>
      <c r="AI1521" s="88">
        <v>4.4999999969800003E-2</v>
      </c>
      <c r="AJ1521" s="150">
        <v>1.73</v>
      </c>
      <c r="AK1521" s="151">
        <v>0</v>
      </c>
    </row>
    <row r="1522" spans="1:37" x14ac:dyDescent="0.2">
      <c r="A1522" s="149" t="s">
        <v>3296</v>
      </c>
      <c r="B1522" s="66" t="s">
        <v>3297</v>
      </c>
      <c r="C1522" s="67">
        <v>83</v>
      </c>
      <c r="D1522" s="84" t="s">
        <v>349</v>
      </c>
      <c r="E1522" s="85">
        <v>68.388611053641597</v>
      </c>
      <c r="F1522" s="91">
        <v>68.280885489865994</v>
      </c>
      <c r="G1522" s="86">
        <v>29.050231502949998</v>
      </c>
      <c r="H1522" s="86">
        <v>29.010993714819801</v>
      </c>
      <c r="I1522" s="86">
        <v>44.35</v>
      </c>
      <c r="J1522" s="86">
        <v>43.47</v>
      </c>
      <c r="K1522" s="87">
        <v>0</v>
      </c>
      <c r="L1522" s="85">
        <v>0.27999999974899997</v>
      </c>
      <c r="M1522" s="86">
        <v>0</v>
      </c>
      <c r="N1522" s="86">
        <v>66.713833444103798</v>
      </c>
      <c r="O1522" s="86">
        <v>82.735786215273706</v>
      </c>
      <c r="P1522" s="86">
        <v>1.1919999999999999</v>
      </c>
      <c r="Q1522" s="88">
        <v>0.72929999999999995</v>
      </c>
      <c r="R1522" s="85">
        <v>0</v>
      </c>
      <c r="S1522" s="86">
        <v>6.3</v>
      </c>
      <c r="T1522" s="86">
        <v>1.86</v>
      </c>
      <c r="U1522" s="88">
        <v>0.945987401102939</v>
      </c>
      <c r="V1522" s="89">
        <v>4.4000000000000004</v>
      </c>
      <c r="W1522" s="85">
        <v>58.2965421861675</v>
      </c>
      <c r="X1522" s="88">
        <v>50.4</v>
      </c>
      <c r="Y1522" s="85">
        <v>-100</v>
      </c>
      <c r="Z1522" s="88"/>
      <c r="AA1522" s="85">
        <v>0.53</v>
      </c>
      <c r="AB1522" s="91">
        <v>0.62</v>
      </c>
      <c r="AC1522" s="86">
        <v>0.09</v>
      </c>
      <c r="AD1522" s="86">
        <v>0.09</v>
      </c>
      <c r="AE1522" s="86">
        <v>0.01</v>
      </c>
      <c r="AF1522" s="88">
        <v>3.2832999200000001</v>
      </c>
      <c r="AG1522" s="85">
        <v>0</v>
      </c>
      <c r="AH1522" s="86">
        <v>0.32147799999999999</v>
      </c>
      <c r="AI1522" s="88">
        <v>9.0000000050299997E-2</v>
      </c>
      <c r="AJ1522" s="150">
        <v>1.91</v>
      </c>
      <c r="AK1522" s="151">
        <v>0</v>
      </c>
    </row>
    <row r="1523" spans="1:37" x14ac:dyDescent="0.2">
      <c r="A1523" s="149" t="s">
        <v>2383</v>
      </c>
      <c r="B1523" s="66" t="s">
        <v>3298</v>
      </c>
      <c r="C1523" s="67">
        <v>58</v>
      </c>
      <c r="D1523" s="84" t="s">
        <v>349</v>
      </c>
      <c r="E1523" s="85">
        <v>92.4738929689195</v>
      </c>
      <c r="F1523" s="91">
        <v>92.470019522171597</v>
      </c>
      <c r="G1523" s="86">
        <v>24.893867559108799</v>
      </c>
      <c r="H1523" s="86">
        <v>24.889994112360899</v>
      </c>
      <c r="I1523" s="86">
        <v>42.5</v>
      </c>
      <c r="J1523" s="86">
        <v>15.74</v>
      </c>
      <c r="K1523" s="87">
        <v>0</v>
      </c>
      <c r="L1523" s="85">
        <v>3.0000000018999998E-2</v>
      </c>
      <c r="M1523" s="86">
        <v>7.3495151325997802E-3</v>
      </c>
      <c r="N1523" s="86">
        <v>91.496393995983794</v>
      </c>
      <c r="O1523" s="86">
        <v>97.041525574763895</v>
      </c>
      <c r="P1523" s="86">
        <v>0.24</v>
      </c>
      <c r="Q1523" s="88">
        <v>0.24099999999999999</v>
      </c>
      <c r="R1523" s="85">
        <v>4.0420371867421201E-2</v>
      </c>
      <c r="S1523" s="86">
        <v>2.4</v>
      </c>
      <c r="T1523" s="86">
        <v>2</v>
      </c>
      <c r="U1523" s="88">
        <v>0.165008831458585</v>
      </c>
      <c r="V1523" s="89">
        <v>4.66</v>
      </c>
      <c r="W1523" s="85">
        <v>74.7266485597887</v>
      </c>
      <c r="X1523" s="88">
        <v>60.366666666699999</v>
      </c>
      <c r="Y1523" s="85">
        <v>-20.620000000000005</v>
      </c>
      <c r="Z1523" s="88">
        <v>-100</v>
      </c>
      <c r="AA1523" s="85">
        <v>0.09</v>
      </c>
      <c r="AB1523" s="91">
        <v>0.11</v>
      </c>
      <c r="AC1523" s="86">
        <v>0.01</v>
      </c>
      <c r="AD1523" s="86">
        <v>0.01</v>
      </c>
      <c r="AE1523" s="86">
        <v>0</v>
      </c>
      <c r="AF1523" s="88">
        <v>20.130199445100001</v>
      </c>
      <c r="AG1523" s="85">
        <v>0</v>
      </c>
      <c r="AH1523" s="86">
        <v>0.107096</v>
      </c>
      <c r="AI1523" s="88">
        <v>2.9999999981199999E-2</v>
      </c>
      <c r="AJ1523" s="150">
        <v>1.59</v>
      </c>
      <c r="AK1523" s="151">
        <v>0</v>
      </c>
    </row>
    <row r="1524" spans="1:37" x14ac:dyDescent="0.2">
      <c r="A1524" s="149" t="s">
        <v>2394</v>
      </c>
      <c r="B1524" s="66" t="s">
        <v>3299</v>
      </c>
      <c r="C1524" s="67">
        <v>83</v>
      </c>
      <c r="D1524" s="84" t="s">
        <v>349</v>
      </c>
      <c r="E1524" s="85">
        <v>68.043585323811897</v>
      </c>
      <c r="F1524" s="91">
        <v>67.908150701797595</v>
      </c>
      <c r="G1524" s="86">
        <v>42.544939670032001</v>
      </c>
      <c r="H1524" s="86">
        <v>42.495690716572298</v>
      </c>
      <c r="I1524" s="86">
        <v>64.569999999999993</v>
      </c>
      <c r="J1524" s="86">
        <v>71.36</v>
      </c>
      <c r="K1524" s="87">
        <v>0</v>
      </c>
      <c r="L1524" s="85">
        <v>0.56000000171300002</v>
      </c>
      <c r="M1524" s="86">
        <v>0</v>
      </c>
      <c r="N1524" s="86">
        <v>64.196295212725005</v>
      </c>
      <c r="O1524" s="86">
        <v>100</v>
      </c>
      <c r="P1524" s="86">
        <v>3.61</v>
      </c>
      <c r="Q1524" s="88">
        <v>0.32490000000000002</v>
      </c>
      <c r="R1524" s="85">
        <v>0</v>
      </c>
      <c r="S1524" s="86">
        <v>6.3</v>
      </c>
      <c r="T1524" s="86">
        <v>2.02</v>
      </c>
      <c r="U1524" s="88">
        <v>1.2327628662890899</v>
      </c>
      <c r="V1524" s="89">
        <v>4.2</v>
      </c>
      <c r="W1524" s="85">
        <v>54.731466003101097</v>
      </c>
      <c r="X1524" s="88">
        <v>48.066666666700002</v>
      </c>
      <c r="Y1524" s="85">
        <v>100</v>
      </c>
      <c r="Z1524" s="88">
        <v>-100</v>
      </c>
      <c r="AA1524" s="85">
        <v>0.28000000000000003</v>
      </c>
      <c r="AB1524" s="91">
        <v>0.42</v>
      </c>
      <c r="AC1524" s="86">
        <v>0</v>
      </c>
      <c r="AD1524" s="86">
        <v>0</v>
      </c>
      <c r="AE1524" s="86">
        <v>0.05</v>
      </c>
      <c r="AF1524" s="88">
        <v>12.0669002902</v>
      </c>
      <c r="AG1524" s="85">
        <v>3.56999999484E-4</v>
      </c>
      <c r="AH1524" s="86">
        <v>0.220524</v>
      </c>
      <c r="AI1524" s="88">
        <v>7.49999998916E-2</v>
      </c>
      <c r="AJ1524" s="150">
        <v>2.06</v>
      </c>
      <c r="AK1524" s="151">
        <v>0</v>
      </c>
    </row>
    <row r="1525" spans="1:37" x14ac:dyDescent="0.2">
      <c r="A1525" s="149" t="s">
        <v>3300</v>
      </c>
      <c r="B1525" s="66" t="s">
        <v>3301</v>
      </c>
      <c r="C1525" s="67">
        <v>58</v>
      </c>
      <c r="D1525" s="84" t="s">
        <v>349</v>
      </c>
      <c r="E1525" s="85">
        <v>88.495222155187506</v>
      </c>
      <c r="F1525" s="91">
        <v>88.495222155187506</v>
      </c>
      <c r="G1525" s="86">
        <v>22.137671992682399</v>
      </c>
      <c r="H1525" s="86">
        <v>22.137671992682399</v>
      </c>
      <c r="I1525" s="86">
        <v>16.36</v>
      </c>
      <c r="J1525" s="86">
        <v>5.66</v>
      </c>
      <c r="K1525" s="87">
        <v>0</v>
      </c>
      <c r="L1525" s="85">
        <v>0.150000000025</v>
      </c>
      <c r="M1525" s="86">
        <v>1.41352204201561</v>
      </c>
      <c r="N1525" s="86">
        <v>96.785146344608194</v>
      </c>
      <c r="O1525" s="86">
        <v>47.972908518553901</v>
      </c>
      <c r="P1525" s="86">
        <v>0.14699999999999999</v>
      </c>
      <c r="Q1525" s="88">
        <v>8.6499999999999994E-2</v>
      </c>
      <c r="R1525" s="85">
        <v>7.2254335260115599E-2</v>
      </c>
      <c r="S1525" s="86">
        <v>1.9</v>
      </c>
      <c r="T1525" s="86">
        <v>1.31</v>
      </c>
      <c r="U1525" s="88">
        <v>3.6004125878208698E-2</v>
      </c>
      <c r="V1525" s="89">
        <v>4.78</v>
      </c>
      <c r="W1525" s="85">
        <v>67.137549329406298</v>
      </c>
      <c r="X1525" s="88">
        <v>63.0333333333</v>
      </c>
      <c r="Y1525" s="85"/>
      <c r="Z1525" s="88">
        <v>100</v>
      </c>
      <c r="AA1525" s="85">
        <v>0</v>
      </c>
      <c r="AB1525" s="91">
        <v>0</v>
      </c>
      <c r="AC1525" s="86">
        <v>0</v>
      </c>
      <c r="AD1525" s="86">
        <v>0</v>
      </c>
      <c r="AE1525" s="86">
        <v>0</v>
      </c>
      <c r="AF1525" s="88">
        <v>37.522399908600001</v>
      </c>
      <c r="AG1525" s="85">
        <v>0</v>
      </c>
      <c r="AH1525" s="86">
        <v>2.7494999999999999E-2</v>
      </c>
      <c r="AI1525" s="88">
        <v>0</v>
      </c>
      <c r="AJ1525" s="150">
        <v>1.1200000000000001</v>
      </c>
      <c r="AK1525" s="151">
        <v>0</v>
      </c>
    </row>
    <row r="1526" spans="1:37" x14ac:dyDescent="0.2">
      <c r="A1526" s="149" t="s">
        <v>3302</v>
      </c>
      <c r="B1526" s="66" t="s">
        <v>3303</v>
      </c>
      <c r="C1526" s="67">
        <v>83</v>
      </c>
      <c r="D1526" s="84" t="s">
        <v>349</v>
      </c>
      <c r="E1526" s="85">
        <v>71.102692551927007</v>
      </c>
      <c r="F1526" s="91">
        <v>71.102692551927007</v>
      </c>
      <c r="G1526" s="86">
        <v>36.0403584279969</v>
      </c>
      <c r="H1526" s="86">
        <v>36.0403584279969</v>
      </c>
      <c r="I1526" s="86">
        <v>21.12</v>
      </c>
      <c r="J1526" s="86">
        <v>10.87</v>
      </c>
      <c r="K1526" s="87">
        <v>0</v>
      </c>
      <c r="L1526" s="85">
        <v>0.47000000033299999</v>
      </c>
      <c r="M1526" s="86">
        <v>6.3101648232868797E-3</v>
      </c>
      <c r="N1526" s="86">
        <v>68.400186184048394</v>
      </c>
      <c r="O1526" s="86">
        <v>80.465665473598804</v>
      </c>
      <c r="P1526" s="86">
        <v>0.44400000000000001</v>
      </c>
      <c r="Q1526" s="88">
        <v>0.3679</v>
      </c>
      <c r="R1526" s="85">
        <v>2.4102193299590301E-2</v>
      </c>
      <c r="S1526" s="86">
        <v>4.0999999999999996</v>
      </c>
      <c r="T1526" s="86">
        <v>1.23</v>
      </c>
      <c r="U1526" s="88">
        <v>0.49009763960727099</v>
      </c>
      <c r="V1526" s="89">
        <v>4.3899999999999997</v>
      </c>
      <c r="W1526" s="85">
        <v>69.128686360666904</v>
      </c>
      <c r="X1526" s="88">
        <v>65.900000000000006</v>
      </c>
      <c r="Y1526" s="85">
        <v>100</v>
      </c>
      <c r="Z1526" s="88">
        <v>100</v>
      </c>
      <c r="AA1526" s="85">
        <v>0</v>
      </c>
      <c r="AB1526" s="91">
        <v>0</v>
      </c>
      <c r="AC1526" s="86">
        <v>0</v>
      </c>
      <c r="AD1526" s="86">
        <v>0</v>
      </c>
      <c r="AE1526" s="86">
        <v>0</v>
      </c>
      <c r="AF1526" s="88">
        <v>4.1812000304200003</v>
      </c>
      <c r="AG1526" s="85">
        <v>0</v>
      </c>
      <c r="AH1526" s="86">
        <v>0.100869</v>
      </c>
      <c r="AI1526" s="88">
        <v>7.4999999999700001E-2</v>
      </c>
      <c r="AJ1526" s="150">
        <v>1.1299999999999999</v>
      </c>
      <c r="AK1526" s="151">
        <v>0</v>
      </c>
    </row>
    <row r="1527" spans="1:37" x14ac:dyDescent="0.2">
      <c r="A1527" s="149" t="s">
        <v>3304</v>
      </c>
      <c r="B1527" s="66" t="s">
        <v>3305</v>
      </c>
      <c r="C1527" s="67">
        <v>58</v>
      </c>
      <c r="D1527" s="84" t="s">
        <v>349</v>
      </c>
      <c r="E1527" s="85">
        <v>87.241924424805703</v>
      </c>
      <c r="F1527" s="91">
        <v>87.241924424805703</v>
      </c>
      <c r="G1527" s="86">
        <v>36.843859515465503</v>
      </c>
      <c r="H1527" s="86">
        <v>36.843859515465503</v>
      </c>
      <c r="I1527" s="86">
        <v>15.18</v>
      </c>
      <c r="J1527" s="86">
        <v>10.09</v>
      </c>
      <c r="K1527" s="87">
        <v>1.06E-2</v>
      </c>
      <c r="L1527" s="85">
        <v>0.120000000068</v>
      </c>
      <c r="M1527" s="86">
        <v>0</v>
      </c>
      <c r="N1527" s="86">
        <v>85.489522172896102</v>
      </c>
      <c r="O1527" s="86">
        <v>83.888738860383498</v>
      </c>
      <c r="P1527" s="86">
        <v>0.379</v>
      </c>
      <c r="Q1527" s="88">
        <v>0.43380000000000002</v>
      </c>
      <c r="R1527" s="85">
        <v>0</v>
      </c>
      <c r="S1527" s="86">
        <v>3.8</v>
      </c>
      <c r="T1527" s="86">
        <v>1.1299999999999999</v>
      </c>
      <c r="U1527" s="88">
        <v>0.31045253694956598</v>
      </c>
      <c r="V1527" s="89">
        <v>4.68</v>
      </c>
      <c r="W1527" s="85">
        <v>77.772906490357997</v>
      </c>
      <c r="X1527" s="88">
        <v>67.7</v>
      </c>
      <c r="Y1527" s="85">
        <v>100</v>
      </c>
      <c r="Z1527" s="88">
        <v>100</v>
      </c>
      <c r="AA1527" s="85">
        <v>0.03</v>
      </c>
      <c r="AB1527" s="91">
        <v>0.03</v>
      </c>
      <c r="AC1527" s="86">
        <v>0</v>
      </c>
      <c r="AD1527" s="86">
        <v>0</v>
      </c>
      <c r="AE1527" s="86">
        <v>0</v>
      </c>
      <c r="AF1527" s="88">
        <v>8.7862997104799998</v>
      </c>
      <c r="AG1527" s="85">
        <v>0</v>
      </c>
      <c r="AH1527" s="86">
        <v>5.5216000000000001E-2</v>
      </c>
      <c r="AI1527" s="88">
        <v>4.5000000056299998E-2</v>
      </c>
      <c r="AJ1527" s="150">
        <v>1.26</v>
      </c>
      <c r="AK1527" s="151">
        <v>0</v>
      </c>
    </row>
    <row r="1528" spans="1:37" x14ac:dyDescent="0.2">
      <c r="A1528" s="149" t="s">
        <v>3306</v>
      </c>
      <c r="B1528" s="66" t="s">
        <v>3307</v>
      </c>
      <c r="C1528" s="67">
        <v>58</v>
      </c>
      <c r="D1528" s="84" t="s">
        <v>349</v>
      </c>
      <c r="E1528" s="85">
        <v>92.137816192213194</v>
      </c>
      <c r="F1528" s="91">
        <v>91.348822456585495</v>
      </c>
      <c r="G1528" s="86">
        <v>36.817064467528297</v>
      </c>
      <c r="H1528" s="86">
        <v>36.379238080134101</v>
      </c>
      <c r="I1528" s="86">
        <v>15.7</v>
      </c>
      <c r="J1528" s="86">
        <v>11.8</v>
      </c>
      <c r="K1528" s="87">
        <v>0</v>
      </c>
      <c r="L1528" s="85">
        <v>0.100000000001</v>
      </c>
      <c r="M1528" s="86">
        <v>1.39779486941836E-2</v>
      </c>
      <c r="N1528" s="86">
        <v>90.708524164331095</v>
      </c>
      <c r="O1528" s="86">
        <v>100</v>
      </c>
      <c r="P1528" s="86">
        <v>0.254</v>
      </c>
      <c r="Q1528" s="88">
        <v>0.54120000000000001</v>
      </c>
      <c r="R1528" s="85">
        <v>3.7589274527001601E-2</v>
      </c>
      <c r="S1528" s="86">
        <v>3.1</v>
      </c>
      <c r="T1528" s="86">
        <v>1.36</v>
      </c>
      <c r="U1528" s="88">
        <v>0.17048608357782899</v>
      </c>
      <c r="V1528" s="89">
        <v>4.74</v>
      </c>
      <c r="W1528" s="85">
        <v>69.937095658290005</v>
      </c>
      <c r="X1528" s="88">
        <v>50.1</v>
      </c>
      <c r="Y1528" s="85">
        <v>100</v>
      </c>
      <c r="Z1528" s="88">
        <v>100</v>
      </c>
      <c r="AA1528" s="85">
        <v>0</v>
      </c>
      <c r="AB1528" s="91">
        <v>0.55000000000000004</v>
      </c>
      <c r="AC1528" s="86">
        <v>0</v>
      </c>
      <c r="AD1528" s="86">
        <v>0.05</v>
      </c>
      <c r="AE1528" s="86">
        <v>0</v>
      </c>
      <c r="AF1528" s="88">
        <v>18.618499755999999</v>
      </c>
      <c r="AG1528" s="85">
        <v>0</v>
      </c>
      <c r="AH1528" s="86">
        <v>0.11247699999999999</v>
      </c>
      <c r="AI1528" s="88">
        <v>6.0000000003499997E-2</v>
      </c>
      <c r="AJ1528" s="150">
        <v>1.35</v>
      </c>
      <c r="AK1528" s="151">
        <v>0</v>
      </c>
    </row>
    <row r="1529" spans="1:37" x14ac:dyDescent="0.2">
      <c r="A1529" s="149" t="s">
        <v>3308</v>
      </c>
      <c r="B1529" s="66" t="s">
        <v>3309</v>
      </c>
      <c r="C1529" s="67">
        <v>83</v>
      </c>
      <c r="D1529" s="84" t="s">
        <v>349</v>
      </c>
      <c r="E1529" s="85">
        <v>71.128057310542701</v>
      </c>
      <c r="F1529" s="91">
        <v>70.836559545575795</v>
      </c>
      <c r="G1529" s="86">
        <v>49.8929656644262</v>
      </c>
      <c r="H1529" s="86">
        <v>49.673041011393103</v>
      </c>
      <c r="I1529" s="86">
        <v>27.37</v>
      </c>
      <c r="J1529" s="86">
        <v>26.17</v>
      </c>
      <c r="K1529" s="87">
        <v>0</v>
      </c>
      <c r="L1529" s="85">
        <v>1.09000000115</v>
      </c>
      <c r="M1529" s="86">
        <v>0</v>
      </c>
      <c r="N1529" s="86">
        <v>67.006684920048897</v>
      </c>
      <c r="O1529" s="86">
        <v>100</v>
      </c>
      <c r="P1529" s="86">
        <v>0.71899999999999997</v>
      </c>
      <c r="Q1529" s="88">
        <v>0.36149999999999999</v>
      </c>
      <c r="R1529" s="85">
        <v>0</v>
      </c>
      <c r="S1529" s="86">
        <v>7.9</v>
      </c>
      <c r="T1529" s="86">
        <v>1.21</v>
      </c>
      <c r="U1529" s="88">
        <v>3.4869118804859198</v>
      </c>
      <c r="V1529" s="89">
        <v>4.45</v>
      </c>
      <c r="W1529" s="85">
        <v>53.436119890945498</v>
      </c>
      <c r="X1529" s="88"/>
      <c r="Y1529" s="85">
        <v>-98.24</v>
      </c>
      <c r="Z1529" s="88"/>
      <c r="AA1529" s="85">
        <v>0.02</v>
      </c>
      <c r="AB1529" s="91">
        <v>0.3</v>
      </c>
      <c r="AC1529" s="86">
        <v>0.02</v>
      </c>
      <c r="AD1529" s="86">
        <v>7.0000000000000007E-2</v>
      </c>
      <c r="AE1529" s="86">
        <v>0</v>
      </c>
      <c r="AF1529" s="88">
        <v>0</v>
      </c>
      <c r="AG1529" s="85">
        <v>0</v>
      </c>
      <c r="AH1529" s="86">
        <v>0.176651</v>
      </c>
      <c r="AI1529" s="88">
        <v>8.9999758306000002E-2</v>
      </c>
      <c r="AJ1529" s="150">
        <v>1.5</v>
      </c>
      <c r="AK1529" s="151">
        <v>0</v>
      </c>
    </row>
    <row r="1530" spans="1:37" x14ac:dyDescent="0.2">
      <c r="A1530" s="149" t="s">
        <v>3310</v>
      </c>
      <c r="B1530" s="66" t="s">
        <v>3311</v>
      </c>
      <c r="C1530" s="67">
        <v>83</v>
      </c>
      <c r="D1530" s="84" t="s">
        <v>349</v>
      </c>
      <c r="E1530" s="85">
        <v>71.057585617932702</v>
      </c>
      <c r="F1530" s="91">
        <v>71.057585617932702</v>
      </c>
      <c r="G1530" s="86">
        <v>54.2070289611151</v>
      </c>
      <c r="H1530" s="86">
        <v>54.2070289611151</v>
      </c>
      <c r="I1530" s="86">
        <v>20.350000000000001</v>
      </c>
      <c r="J1530" s="86">
        <v>19.91</v>
      </c>
      <c r="K1530" s="87">
        <v>0</v>
      </c>
      <c r="L1530" s="85">
        <v>4.2499999967999997</v>
      </c>
      <c r="M1530" s="86">
        <v>0</v>
      </c>
      <c r="N1530" s="86">
        <v>64.113205660283</v>
      </c>
      <c r="O1530" s="86">
        <v>100</v>
      </c>
      <c r="P1530" s="86">
        <v>1.069</v>
      </c>
      <c r="Q1530" s="88">
        <v>0.374</v>
      </c>
      <c r="R1530" s="85">
        <v>0</v>
      </c>
      <c r="S1530" s="86">
        <v>8.1</v>
      </c>
      <c r="T1530" s="86">
        <v>1.23</v>
      </c>
      <c r="U1530" s="88">
        <v>3.77130318784207</v>
      </c>
      <c r="V1530" s="89">
        <v>4.22</v>
      </c>
      <c r="W1530" s="85">
        <v>56.233333333300003</v>
      </c>
      <c r="X1530" s="88">
        <v>56.233333333300003</v>
      </c>
      <c r="Y1530" s="85">
        <v>-100</v>
      </c>
      <c r="Z1530" s="88"/>
      <c r="AA1530" s="85">
        <v>0.05</v>
      </c>
      <c r="AB1530" s="91">
        <v>0.05</v>
      </c>
      <c r="AC1530" s="86">
        <v>0.06</v>
      </c>
      <c r="AD1530" s="86">
        <v>0.06</v>
      </c>
      <c r="AE1530" s="86">
        <v>0</v>
      </c>
      <c r="AF1530" s="88">
        <v>0.25470000486200001</v>
      </c>
      <c r="AG1530" s="85">
        <v>0</v>
      </c>
      <c r="AH1530" s="86">
        <v>6.2169000000000002E-2</v>
      </c>
      <c r="AI1530" s="88">
        <v>5.9999999841800003E-2</v>
      </c>
      <c r="AJ1530" s="150">
        <v>1.67</v>
      </c>
      <c r="AK1530" s="151">
        <v>0</v>
      </c>
    </row>
    <row r="1531" spans="1:37" x14ac:dyDescent="0.2">
      <c r="A1531" s="149" t="s">
        <v>3312</v>
      </c>
      <c r="B1531" s="66" t="s">
        <v>3313</v>
      </c>
      <c r="C1531" s="67">
        <v>83</v>
      </c>
      <c r="D1531" s="84" t="s">
        <v>349</v>
      </c>
      <c r="E1531" s="85">
        <v>26.7971739174444</v>
      </c>
      <c r="F1531" s="91">
        <v>26.7971739174444</v>
      </c>
      <c r="G1531" s="86">
        <v>20.276535012247699</v>
      </c>
      <c r="H1531" s="86">
        <v>20.276535012247699</v>
      </c>
      <c r="I1531" s="86">
        <v>56.16</v>
      </c>
      <c r="J1531" s="86">
        <v>52.09</v>
      </c>
      <c r="K1531" s="87">
        <v>0</v>
      </c>
      <c r="L1531" s="85">
        <v>5.3399999844700003</v>
      </c>
      <c r="M1531" s="86">
        <v>4.5737915422176199E-5</v>
      </c>
      <c r="N1531" s="86">
        <v>27.593637762955399</v>
      </c>
      <c r="O1531" s="86">
        <v>42.405115854164897</v>
      </c>
      <c r="P1531" s="86">
        <v>5.1079999999999997</v>
      </c>
      <c r="Q1531" s="88">
        <v>0.40489999999999998</v>
      </c>
      <c r="R1531" s="85">
        <v>8.3056478405315604E-2</v>
      </c>
      <c r="S1531" s="86">
        <v>17.600000000000001</v>
      </c>
      <c r="T1531" s="86">
        <v>2.15</v>
      </c>
      <c r="U1531" s="88">
        <v>4.8241796060489497</v>
      </c>
      <c r="V1531" s="89">
        <v>3.4</v>
      </c>
      <c r="W1531" s="85">
        <v>31.4528174092477</v>
      </c>
      <c r="X1531" s="88">
        <v>30.3</v>
      </c>
      <c r="Y1531" s="85">
        <v>-100</v>
      </c>
      <c r="Z1531" s="88"/>
      <c r="AA1531" s="85">
        <v>0.77</v>
      </c>
      <c r="AB1531" s="91">
        <v>0.77</v>
      </c>
      <c r="AC1531" s="86">
        <v>0.02</v>
      </c>
      <c r="AD1531" s="86">
        <v>0.02</v>
      </c>
      <c r="AE1531" s="86">
        <v>0</v>
      </c>
      <c r="AF1531" s="88">
        <v>3.2999999245200001E-2</v>
      </c>
      <c r="AG1531" s="85">
        <v>0</v>
      </c>
      <c r="AH1531" s="86">
        <v>0.126024</v>
      </c>
      <c r="AI1531" s="88">
        <v>0.31500000548700002</v>
      </c>
      <c r="AJ1531" s="150">
        <v>1.29</v>
      </c>
      <c r="AK1531" s="151">
        <v>0</v>
      </c>
    </row>
    <row r="1532" spans="1:37" x14ac:dyDescent="0.2">
      <c r="A1532" s="149" t="s">
        <v>3314</v>
      </c>
      <c r="B1532" s="66" t="s">
        <v>3315</v>
      </c>
      <c r="C1532" s="67">
        <v>83</v>
      </c>
      <c r="D1532" s="84" t="s">
        <v>349</v>
      </c>
      <c r="E1532" s="85">
        <v>74.677460156842898</v>
      </c>
      <c r="F1532" s="91">
        <v>74.677460156842898</v>
      </c>
      <c r="G1532" s="86">
        <v>14.7244005958906</v>
      </c>
      <c r="H1532" s="86">
        <v>14.7244005958906</v>
      </c>
      <c r="I1532" s="86">
        <v>23.56</v>
      </c>
      <c r="J1532" s="86">
        <v>10.4</v>
      </c>
      <c r="K1532" s="87">
        <v>0</v>
      </c>
      <c r="L1532" s="85">
        <v>9.0000014961800004E-2</v>
      </c>
      <c r="M1532" s="86">
        <v>1.2150854414417199E-2</v>
      </c>
      <c r="N1532" s="86">
        <v>91.754175156296299</v>
      </c>
      <c r="O1532" s="86">
        <v>85.534213685474199</v>
      </c>
      <c r="P1532" s="86">
        <v>0.36099999999999999</v>
      </c>
      <c r="Q1532" s="88">
        <v>0.21859999999999999</v>
      </c>
      <c r="R1532" s="85">
        <v>0.16051364365971099</v>
      </c>
      <c r="S1532" s="86">
        <v>0</v>
      </c>
      <c r="T1532" s="86">
        <v>1.49</v>
      </c>
      <c r="U1532" s="88">
        <v>7.16755207015769E-2</v>
      </c>
      <c r="V1532" s="89">
        <v>4.29</v>
      </c>
      <c r="W1532" s="85">
        <v>81.376348390179501</v>
      </c>
      <c r="X1532" s="88"/>
      <c r="Y1532" s="85">
        <v>-100</v>
      </c>
      <c r="Z1532" s="88">
        <v>-90.28</v>
      </c>
      <c r="AA1532" s="85">
        <v>0</v>
      </c>
      <c r="AB1532" s="91">
        <v>0</v>
      </c>
      <c r="AC1532" s="86">
        <v>0</v>
      </c>
      <c r="AD1532" s="86">
        <v>0</v>
      </c>
      <c r="AE1532" s="86">
        <v>0</v>
      </c>
      <c r="AF1532" s="88">
        <v>0.41780002077599998</v>
      </c>
      <c r="AG1532" s="85">
        <v>1.6929381626299999E-11</v>
      </c>
      <c r="AH1532" s="86">
        <v>3.8004999999999997E-2</v>
      </c>
      <c r="AI1532" s="88">
        <v>0.121008994656</v>
      </c>
      <c r="AJ1532" s="150">
        <v>1.43</v>
      </c>
      <c r="AK1532" s="151">
        <v>0</v>
      </c>
    </row>
    <row r="1533" spans="1:37" x14ac:dyDescent="0.2">
      <c r="A1533" s="149" t="s">
        <v>2599</v>
      </c>
      <c r="B1533" s="66" t="s">
        <v>3316</v>
      </c>
      <c r="C1533" s="67">
        <v>83</v>
      </c>
      <c r="D1533" s="84" t="s">
        <v>349</v>
      </c>
      <c r="E1533" s="85">
        <v>55.777532133261303</v>
      </c>
      <c r="F1533" s="91">
        <v>55.775111548609402</v>
      </c>
      <c r="G1533" s="86">
        <v>43.255040867537502</v>
      </c>
      <c r="H1533" s="86">
        <v>43.252620282885701</v>
      </c>
      <c r="I1533" s="86">
        <v>75.94</v>
      </c>
      <c r="J1533" s="86">
        <v>111.3</v>
      </c>
      <c r="K1533" s="87">
        <v>0</v>
      </c>
      <c r="L1533" s="85">
        <v>2.8100000002300001</v>
      </c>
      <c r="M1533" s="86">
        <v>0</v>
      </c>
      <c r="N1533" s="86">
        <v>50.758422869366498</v>
      </c>
      <c r="O1533" s="86">
        <v>100</v>
      </c>
      <c r="P1533" s="86">
        <v>3.8290000000000002</v>
      </c>
      <c r="Q1533" s="88">
        <v>0.60960000000000003</v>
      </c>
      <c r="R1533" s="85">
        <v>0</v>
      </c>
      <c r="S1533" s="86">
        <v>11.9</v>
      </c>
      <c r="T1533" s="86">
        <v>1.82</v>
      </c>
      <c r="U1533" s="88">
        <v>4.87909179663861</v>
      </c>
      <c r="V1533" s="89">
        <v>4.03</v>
      </c>
      <c r="W1533" s="85">
        <v>47.616833598522298</v>
      </c>
      <c r="X1533" s="88">
        <v>32.299999999999997</v>
      </c>
      <c r="Y1533" s="85"/>
      <c r="Z1533" s="88"/>
      <c r="AA1533" s="85">
        <v>0.68</v>
      </c>
      <c r="AB1533" s="91">
        <v>0.66</v>
      </c>
      <c r="AC1533" s="86">
        <v>0.3</v>
      </c>
      <c r="AD1533" s="86">
        <v>0.3</v>
      </c>
      <c r="AE1533" s="86">
        <v>0.17</v>
      </c>
      <c r="AF1533" s="88">
        <v>0</v>
      </c>
      <c r="AG1533" s="85">
        <v>0</v>
      </c>
      <c r="AH1533" s="86">
        <v>0.58939200000000003</v>
      </c>
      <c r="AI1533" s="88">
        <v>0.43499999991400001</v>
      </c>
      <c r="AJ1533" s="150">
        <v>1.95</v>
      </c>
      <c r="AK1533" s="151">
        <v>0</v>
      </c>
    </row>
    <row r="1534" spans="1:37" x14ac:dyDescent="0.2">
      <c r="A1534" s="149" t="s">
        <v>3317</v>
      </c>
      <c r="B1534" s="66" t="s">
        <v>3318</v>
      </c>
      <c r="C1534" s="67">
        <v>83</v>
      </c>
      <c r="D1534" s="84" t="s">
        <v>349</v>
      </c>
      <c r="E1534" s="85">
        <v>71.430681022914797</v>
      </c>
      <c r="F1534" s="91">
        <v>71.054439457852595</v>
      </c>
      <c r="G1534" s="86">
        <v>39.308254842665498</v>
      </c>
      <c r="H1534" s="86">
        <v>39.241481595623803</v>
      </c>
      <c r="I1534" s="86">
        <v>38.590000000000003</v>
      </c>
      <c r="J1534" s="86">
        <v>26.67</v>
      </c>
      <c r="K1534" s="87">
        <v>0</v>
      </c>
      <c r="L1534" s="85">
        <v>2.3300000020199998</v>
      </c>
      <c r="M1534" s="86">
        <v>8.4004653723408797E-3</v>
      </c>
      <c r="N1534" s="86">
        <v>67.283183089835205</v>
      </c>
      <c r="O1534" s="86">
        <v>90.009473774868695</v>
      </c>
      <c r="P1534" s="86">
        <v>0.88300000000000001</v>
      </c>
      <c r="Q1534" s="88">
        <v>0.49940000000000001</v>
      </c>
      <c r="R1534" s="85">
        <v>1.8950161076369099E-2</v>
      </c>
      <c r="S1534" s="86">
        <v>8</v>
      </c>
      <c r="T1534" s="86">
        <v>1.61</v>
      </c>
      <c r="U1534" s="88">
        <v>2.6734980834794002</v>
      </c>
      <c r="V1534" s="89">
        <v>4.43</v>
      </c>
      <c r="W1534" s="85">
        <v>58.750110693818399</v>
      </c>
      <c r="X1534" s="88">
        <v>33.4</v>
      </c>
      <c r="Y1534" s="85">
        <v>-23.840000000000003</v>
      </c>
      <c r="Z1534" s="88"/>
      <c r="AA1534" s="85">
        <v>7.0000000000000007E-2</v>
      </c>
      <c r="AB1534" s="91">
        <v>0.53</v>
      </c>
      <c r="AC1534" s="86">
        <v>0.06</v>
      </c>
      <c r="AD1534" s="86">
        <v>0.06</v>
      </c>
      <c r="AE1534" s="86">
        <v>0</v>
      </c>
      <c r="AF1534" s="88">
        <v>0</v>
      </c>
      <c r="AG1534" s="85">
        <v>2.0145000012400001E-2</v>
      </c>
      <c r="AH1534" s="86">
        <v>0.19487499999999999</v>
      </c>
      <c r="AI1534" s="88">
        <v>7.5000000046099996E-2</v>
      </c>
      <c r="AJ1534" s="150">
        <v>1.76</v>
      </c>
      <c r="AK1534" s="151">
        <v>0</v>
      </c>
    </row>
    <row r="1535" spans="1:37" x14ac:dyDescent="0.2">
      <c r="A1535" s="149" t="s">
        <v>3319</v>
      </c>
      <c r="B1535" s="66" t="s">
        <v>3320</v>
      </c>
      <c r="C1535" s="67">
        <v>83</v>
      </c>
      <c r="D1535" s="84" t="s">
        <v>349</v>
      </c>
      <c r="E1535" s="85">
        <v>17.301582957160299</v>
      </c>
      <c r="F1535" s="91">
        <v>17.273235570691501</v>
      </c>
      <c r="G1535" s="86">
        <v>11.0490292486379</v>
      </c>
      <c r="H1535" s="86">
        <v>11.021659358254301</v>
      </c>
      <c r="I1535" s="86">
        <v>48.41</v>
      </c>
      <c r="J1535" s="86">
        <v>153.06</v>
      </c>
      <c r="K1535" s="87">
        <v>1.1000000000000001E-3</v>
      </c>
      <c r="L1535" s="85">
        <v>3.7100001683600001</v>
      </c>
      <c r="M1535" s="86">
        <v>0</v>
      </c>
      <c r="N1535" s="86">
        <v>42.5066854511538</v>
      </c>
      <c r="O1535" s="86">
        <v>57.948163764238998</v>
      </c>
      <c r="P1535" s="86">
        <v>1.677</v>
      </c>
      <c r="Q1535" s="88">
        <v>6.5199999999999994E-2</v>
      </c>
      <c r="R1535" s="85">
        <v>0</v>
      </c>
      <c r="S1535" s="86">
        <v>4.7</v>
      </c>
      <c r="T1535" s="86">
        <v>0.56999999999999995</v>
      </c>
      <c r="U1535" s="88">
        <v>1.3611632985409901</v>
      </c>
      <c r="V1535" s="89">
        <v>3.67</v>
      </c>
      <c r="W1535" s="85">
        <v>43.851763148481297</v>
      </c>
      <c r="X1535" s="88"/>
      <c r="Y1535" s="85">
        <v>80.919999999999987</v>
      </c>
      <c r="Z1535" s="88">
        <v>-99.98</v>
      </c>
      <c r="AA1535" s="85">
        <v>0.13</v>
      </c>
      <c r="AB1535" s="91">
        <v>0.14000000000000001</v>
      </c>
      <c r="AC1535" s="86">
        <v>0.03</v>
      </c>
      <c r="AD1535" s="86">
        <v>0.03</v>
      </c>
      <c r="AE1535" s="86">
        <v>0.04</v>
      </c>
      <c r="AF1535" s="88">
        <v>3.2649999641699998</v>
      </c>
      <c r="AG1535" s="85">
        <v>5.8649997224899997E-2</v>
      </c>
      <c r="AH1535" s="86">
        <v>2.8560940000000001</v>
      </c>
      <c r="AI1535" s="88">
        <v>0.74576098147699998</v>
      </c>
      <c r="AJ1535" s="150">
        <v>1.34</v>
      </c>
      <c r="AK1535" s="151">
        <v>0</v>
      </c>
    </row>
    <row r="1536" spans="1:37" x14ac:dyDescent="0.2">
      <c r="A1536" s="149" t="s">
        <v>3321</v>
      </c>
      <c r="B1536" s="66" t="s">
        <v>3321</v>
      </c>
      <c r="C1536" s="67">
        <v>83</v>
      </c>
      <c r="D1536" s="84" t="s">
        <v>349</v>
      </c>
      <c r="E1536" s="85">
        <v>42.346223201763202</v>
      </c>
      <c r="F1536" s="91">
        <v>42.346223201763202</v>
      </c>
      <c r="G1536" s="86">
        <v>38.0560008014426</v>
      </c>
      <c r="H1536" s="86">
        <v>38.0560008014426</v>
      </c>
      <c r="I1536" s="86">
        <v>54.55</v>
      </c>
      <c r="J1536" s="86">
        <v>131.9</v>
      </c>
      <c r="K1536" s="87">
        <v>0</v>
      </c>
      <c r="L1536" s="85">
        <v>5.0913721680600004</v>
      </c>
      <c r="M1536" s="86">
        <v>0</v>
      </c>
      <c r="N1536" s="86">
        <v>47.606324458554703</v>
      </c>
      <c r="O1536" s="86">
        <v>89.578275334951897</v>
      </c>
      <c r="P1536" s="86">
        <v>4.3159999999999998</v>
      </c>
      <c r="Q1536" s="88">
        <v>2.7799999999999998E-2</v>
      </c>
      <c r="R1536" s="85">
        <v>0</v>
      </c>
      <c r="S1536" s="86">
        <v>10.3</v>
      </c>
      <c r="T1536" s="86">
        <v>1.0900000000000001</v>
      </c>
      <c r="U1536" s="88">
        <v>2.0136245241434598</v>
      </c>
      <c r="V1536" s="89"/>
      <c r="W1536" s="85"/>
      <c r="X1536" s="88"/>
      <c r="Y1536" s="85"/>
      <c r="Z1536" s="88">
        <v>-100</v>
      </c>
      <c r="AA1536" s="85">
        <v>0</v>
      </c>
      <c r="AB1536" s="91">
        <v>0</v>
      </c>
      <c r="AC1536" s="86">
        <v>0</v>
      </c>
      <c r="AD1536" s="86">
        <v>0</v>
      </c>
      <c r="AE1536" s="86">
        <v>0.04</v>
      </c>
      <c r="AF1536" s="88">
        <v>0.58847503934099998</v>
      </c>
      <c r="AG1536" s="85">
        <v>0</v>
      </c>
      <c r="AH1536" s="86">
        <v>0.15810299999999999</v>
      </c>
      <c r="AI1536" s="88">
        <v>0.17994220752500001</v>
      </c>
      <c r="AJ1536" s="150">
        <v>1.26</v>
      </c>
      <c r="AK1536" s="151">
        <v>0</v>
      </c>
    </row>
    <row r="1537" spans="1:37" x14ac:dyDescent="0.2">
      <c r="A1537" s="149" t="s">
        <v>2256</v>
      </c>
      <c r="B1537" s="66" t="s">
        <v>3322</v>
      </c>
      <c r="C1537" s="67">
        <v>62</v>
      </c>
      <c r="D1537" s="84" t="s">
        <v>349</v>
      </c>
      <c r="E1537" s="85">
        <v>89.179234517114395</v>
      </c>
      <c r="F1537" s="91">
        <v>89.166934310060896</v>
      </c>
      <c r="G1537" s="86">
        <v>14.5736953238713</v>
      </c>
      <c r="H1537" s="86">
        <v>14.567545220344501</v>
      </c>
      <c r="I1537" s="86">
        <v>22.99</v>
      </c>
      <c r="J1537" s="86">
        <v>7.95</v>
      </c>
      <c r="K1537" s="87">
        <v>0</v>
      </c>
      <c r="L1537" s="85">
        <v>0.53000000006500003</v>
      </c>
      <c r="M1537" s="86">
        <v>4.7664923448421199E-3</v>
      </c>
      <c r="N1537" s="86">
        <v>89.116471399035106</v>
      </c>
      <c r="O1537" s="86">
        <v>10.079932688262501</v>
      </c>
      <c r="P1537" s="86">
        <v>6.5000000000000002E-2</v>
      </c>
      <c r="Q1537" s="88">
        <v>2.4373</v>
      </c>
      <c r="R1537" s="85">
        <v>1.29819550824354E-2</v>
      </c>
      <c r="S1537" s="86">
        <v>0</v>
      </c>
      <c r="T1537" s="86">
        <v>3.33</v>
      </c>
      <c r="U1537" s="88">
        <v>0.27402127935820297</v>
      </c>
      <c r="V1537" s="89">
        <v>4.79</v>
      </c>
      <c r="W1537" s="85">
        <v>76.814767112377993</v>
      </c>
      <c r="X1537" s="88">
        <v>51.766666666699997</v>
      </c>
      <c r="Y1537" s="85">
        <v>88.018021940000011</v>
      </c>
      <c r="Z1537" s="88">
        <v>100</v>
      </c>
      <c r="AA1537" s="85">
        <v>0.08</v>
      </c>
      <c r="AB1537" s="91">
        <v>0</v>
      </c>
      <c r="AC1537" s="86">
        <v>0.06</v>
      </c>
      <c r="AD1537" s="86">
        <v>0.06</v>
      </c>
      <c r="AE1537" s="86">
        <v>0</v>
      </c>
      <c r="AF1537" s="88">
        <v>0</v>
      </c>
      <c r="AG1537" s="85">
        <v>0</v>
      </c>
      <c r="AH1537" s="86">
        <v>6.7086999999999994E-2</v>
      </c>
      <c r="AI1537" s="88">
        <v>4.22750000212E-2</v>
      </c>
      <c r="AJ1537" s="150">
        <v>1.18</v>
      </c>
      <c r="AK1537" s="151">
        <v>0</v>
      </c>
    </row>
    <row r="1538" spans="1:37" x14ac:dyDescent="0.2">
      <c r="A1538" s="149" t="s">
        <v>3323</v>
      </c>
      <c r="B1538" s="66" t="s">
        <v>3324</v>
      </c>
      <c r="C1538" s="67">
        <v>62</v>
      </c>
      <c r="D1538" s="84" t="s">
        <v>349</v>
      </c>
      <c r="E1538" s="85">
        <v>81.452727258204902</v>
      </c>
      <c r="F1538" s="91">
        <v>81.436752689718006</v>
      </c>
      <c r="G1538" s="86">
        <v>11.334755069928701</v>
      </c>
      <c r="H1538" s="86">
        <v>11.325969057260799</v>
      </c>
      <c r="I1538" s="86">
        <v>83</v>
      </c>
      <c r="J1538" s="86">
        <v>29.54</v>
      </c>
      <c r="K1538" s="87">
        <v>0</v>
      </c>
      <c r="L1538" s="85">
        <v>0</v>
      </c>
      <c r="M1538" s="86">
        <v>0</v>
      </c>
      <c r="N1538" s="86">
        <v>81.630777835483997</v>
      </c>
      <c r="O1538" s="86">
        <v>2.6049066969783099</v>
      </c>
      <c r="P1538" s="86">
        <v>0.49</v>
      </c>
      <c r="Q1538" s="88">
        <v>1.4377</v>
      </c>
      <c r="R1538" s="85">
        <v>0</v>
      </c>
      <c r="S1538" s="86">
        <v>0.2</v>
      </c>
      <c r="T1538" s="86">
        <v>4.24</v>
      </c>
      <c r="U1538" s="88">
        <v>0.23402742833409201</v>
      </c>
      <c r="V1538" s="89">
        <v>4.3099999999999996</v>
      </c>
      <c r="W1538" s="85">
        <v>67.836796958521504</v>
      </c>
      <c r="X1538" s="88">
        <v>57.666666666700003</v>
      </c>
      <c r="Y1538" s="85">
        <v>100</v>
      </c>
      <c r="Z1538" s="88">
        <v>100</v>
      </c>
      <c r="AA1538" s="85">
        <v>0</v>
      </c>
      <c r="AB1538" s="91">
        <v>0</v>
      </c>
      <c r="AC1538" s="86">
        <v>0</v>
      </c>
      <c r="AD1538" s="86">
        <v>0</v>
      </c>
      <c r="AE1538" s="86">
        <v>0</v>
      </c>
      <c r="AF1538" s="88">
        <v>0</v>
      </c>
      <c r="AG1538" s="85">
        <v>0</v>
      </c>
      <c r="AH1538" s="86">
        <v>0.242983</v>
      </c>
      <c r="AI1538" s="88">
        <v>2.9420000007399999E-2</v>
      </c>
      <c r="AJ1538" s="150">
        <v>1.1299999999999999</v>
      </c>
      <c r="AK1538" s="151">
        <v>0</v>
      </c>
    </row>
    <row r="1539" spans="1:37" x14ac:dyDescent="0.2">
      <c r="A1539" s="149" t="s">
        <v>3325</v>
      </c>
      <c r="B1539" s="66" t="s">
        <v>3326</v>
      </c>
      <c r="C1539" s="67">
        <v>60</v>
      </c>
      <c r="D1539" s="84" t="s">
        <v>349</v>
      </c>
      <c r="E1539" s="85">
        <v>61.154342659283103</v>
      </c>
      <c r="F1539" s="91">
        <v>60.043191332778399</v>
      </c>
      <c r="G1539" s="86">
        <v>15.592312425350199</v>
      </c>
      <c r="H1539" s="86">
        <v>14.9830492115772</v>
      </c>
      <c r="I1539" s="86">
        <v>22.2</v>
      </c>
      <c r="J1539" s="86">
        <v>19.21</v>
      </c>
      <c r="K1539" s="87">
        <v>1.34E-2</v>
      </c>
      <c r="L1539" s="85">
        <v>1.6200000032599999</v>
      </c>
      <c r="M1539" s="86">
        <v>1.37937298578881E-3</v>
      </c>
      <c r="N1539" s="86">
        <v>61.551267032492802</v>
      </c>
      <c r="O1539" s="86">
        <v>5.35371489512975</v>
      </c>
      <c r="P1539" s="86">
        <v>0.42199999999999999</v>
      </c>
      <c r="Q1539" s="88">
        <v>0.50939999999999996</v>
      </c>
      <c r="R1539" s="85">
        <v>2.7525461051472602E-2</v>
      </c>
      <c r="S1539" s="86">
        <v>0</v>
      </c>
      <c r="T1539" s="86">
        <v>1.95</v>
      </c>
      <c r="U1539" s="88">
        <v>2.2645288163403201</v>
      </c>
      <c r="V1539" s="89">
        <v>4.05</v>
      </c>
      <c r="W1539" s="85">
        <v>52.882097065380002</v>
      </c>
      <c r="X1539" s="88">
        <v>52.933333333299998</v>
      </c>
      <c r="Y1539" s="85">
        <v>-100</v>
      </c>
      <c r="Z1539" s="88"/>
      <c r="AA1539" s="85">
        <v>0</v>
      </c>
      <c r="AB1539" s="91">
        <v>0</v>
      </c>
      <c r="AC1539" s="86">
        <v>0</v>
      </c>
      <c r="AD1539" s="86">
        <v>0</v>
      </c>
      <c r="AE1539" s="86">
        <v>0</v>
      </c>
      <c r="AF1539" s="88">
        <v>0</v>
      </c>
      <c r="AG1539" s="85">
        <v>0</v>
      </c>
      <c r="AH1539" s="86">
        <v>0.10379099999999999</v>
      </c>
      <c r="AI1539" s="88">
        <v>2.32779999946E-2</v>
      </c>
      <c r="AJ1539" s="150">
        <v>1.27</v>
      </c>
      <c r="AK1539" s="151">
        <v>0</v>
      </c>
    </row>
    <row r="1540" spans="1:37" x14ac:dyDescent="0.2">
      <c r="A1540" s="149" t="s">
        <v>3327</v>
      </c>
      <c r="B1540" s="66" t="s">
        <v>3328</v>
      </c>
      <c r="C1540" s="67">
        <v>60</v>
      </c>
      <c r="D1540" s="84" t="s">
        <v>349</v>
      </c>
      <c r="E1540" s="85">
        <v>71.245488975885905</v>
      </c>
      <c r="F1540" s="91">
        <v>71.045282393297498</v>
      </c>
      <c r="G1540" s="86">
        <v>14.853543146431401</v>
      </c>
      <c r="H1540" s="86">
        <v>14.757903059207599</v>
      </c>
      <c r="I1540" s="86">
        <v>46.33</v>
      </c>
      <c r="J1540" s="86">
        <v>34.130000000000003</v>
      </c>
      <c r="K1540" s="87">
        <v>0</v>
      </c>
      <c r="L1540" s="85">
        <v>1.0199999988199999</v>
      </c>
      <c r="M1540" s="86">
        <v>8.2601739425031198E-3</v>
      </c>
      <c r="N1540" s="86">
        <v>71.545569896056307</v>
      </c>
      <c r="O1540" s="86">
        <v>9.9960254372019097</v>
      </c>
      <c r="P1540" s="86">
        <v>0.60899999999999999</v>
      </c>
      <c r="Q1540" s="88">
        <v>1.3886000000000001</v>
      </c>
      <c r="R1540" s="85">
        <v>8.2287595145031894E-2</v>
      </c>
      <c r="S1540" s="86">
        <v>0</v>
      </c>
      <c r="T1540" s="86">
        <v>2.86</v>
      </c>
      <c r="U1540" s="88">
        <v>3.0604827911603101</v>
      </c>
      <c r="V1540" s="89">
        <v>4.2699999999999996</v>
      </c>
      <c r="W1540" s="85">
        <v>54.341626641116498</v>
      </c>
      <c r="X1540" s="88">
        <v>41.0333333333</v>
      </c>
      <c r="Y1540" s="85">
        <v>-68.099999999999994</v>
      </c>
      <c r="Z1540" s="88">
        <v>-100</v>
      </c>
      <c r="AA1540" s="85">
        <v>0</v>
      </c>
      <c r="AB1540" s="91">
        <v>0</v>
      </c>
      <c r="AC1540" s="86">
        <v>0.01</v>
      </c>
      <c r="AD1540" s="86">
        <v>0.01</v>
      </c>
      <c r="AE1540" s="86">
        <v>0</v>
      </c>
      <c r="AF1540" s="88">
        <v>0</v>
      </c>
      <c r="AG1540" s="85">
        <v>0</v>
      </c>
      <c r="AH1540" s="86">
        <v>0.17472799999999999</v>
      </c>
      <c r="AI1540" s="88">
        <v>8.1473000060099998E-2</v>
      </c>
      <c r="AJ1540" s="150">
        <v>1.26</v>
      </c>
      <c r="AK1540" s="151">
        <v>0</v>
      </c>
    </row>
    <row r="1541" spans="1:37" x14ac:dyDescent="0.2">
      <c r="A1541" s="149" t="s">
        <v>3329</v>
      </c>
      <c r="B1541" s="66" t="s">
        <v>3330</v>
      </c>
      <c r="C1541" s="67">
        <v>60</v>
      </c>
      <c r="D1541" s="84" t="s">
        <v>349</v>
      </c>
      <c r="E1541" s="85">
        <v>75.126003196178601</v>
      </c>
      <c r="F1541" s="91">
        <v>75.113710201429498</v>
      </c>
      <c r="G1541" s="86">
        <v>14.8481815148482</v>
      </c>
      <c r="H1541" s="86">
        <v>14.8446692306341</v>
      </c>
      <c r="I1541" s="86">
        <v>42.3</v>
      </c>
      <c r="J1541" s="86">
        <v>16.09</v>
      </c>
      <c r="K1541" s="87">
        <v>0</v>
      </c>
      <c r="L1541" s="85">
        <v>0.159999999749</v>
      </c>
      <c r="M1541" s="86">
        <v>4.6519153847153202E-2</v>
      </c>
      <c r="N1541" s="86">
        <v>76.509509066784602</v>
      </c>
      <c r="O1541" s="86">
        <v>3.398392652124</v>
      </c>
      <c r="P1541" s="86">
        <v>0.28100000000000003</v>
      </c>
      <c r="Q1541" s="88">
        <v>0.46829999999999999</v>
      </c>
      <c r="R1541" s="85">
        <v>7.2437522636725801E-2</v>
      </c>
      <c r="S1541" s="86">
        <v>0</v>
      </c>
      <c r="T1541" s="86">
        <v>2.02</v>
      </c>
      <c r="U1541" s="88">
        <v>0.88509562193772695</v>
      </c>
      <c r="V1541" s="89">
        <v>4.41</v>
      </c>
      <c r="W1541" s="85">
        <v>48.164653065875903</v>
      </c>
      <c r="X1541" s="88">
        <v>48.633333333300001</v>
      </c>
      <c r="Y1541" s="85"/>
      <c r="Z1541" s="88"/>
      <c r="AA1541" s="85">
        <v>0</v>
      </c>
      <c r="AB1541" s="91">
        <v>0</v>
      </c>
      <c r="AC1541" s="86">
        <v>0</v>
      </c>
      <c r="AD1541" s="86">
        <v>0</v>
      </c>
      <c r="AE1541" s="86">
        <v>0</v>
      </c>
      <c r="AF1541" s="88">
        <v>0</v>
      </c>
      <c r="AG1541" s="85">
        <v>0</v>
      </c>
      <c r="AH1541" s="86">
        <v>6.0102000000000003E-2</v>
      </c>
      <c r="AI1541" s="88">
        <v>1.16389999764E-2</v>
      </c>
      <c r="AJ1541" s="150">
        <v>1.28</v>
      </c>
      <c r="AK1541" s="151">
        <v>0</v>
      </c>
    </row>
    <row r="1542" spans="1:37" x14ac:dyDescent="0.2">
      <c r="A1542" s="149" t="s">
        <v>3331</v>
      </c>
      <c r="B1542" s="66" t="s">
        <v>3332</v>
      </c>
      <c r="C1542" s="67">
        <v>62</v>
      </c>
      <c r="D1542" s="84" t="s">
        <v>349</v>
      </c>
      <c r="E1542" s="85">
        <v>78.561647913317898</v>
      </c>
      <c r="F1542" s="91">
        <v>78.559946929298604</v>
      </c>
      <c r="G1542" s="86">
        <v>9.7211236700431201</v>
      </c>
      <c r="H1542" s="86">
        <v>9.7211236700431201</v>
      </c>
      <c r="I1542" s="86">
        <v>23.02</v>
      </c>
      <c r="J1542" s="86">
        <v>9.0299999999999994</v>
      </c>
      <c r="K1542" s="87">
        <v>0</v>
      </c>
      <c r="L1542" s="85">
        <v>1.23000000016</v>
      </c>
      <c r="M1542" s="86">
        <v>0</v>
      </c>
      <c r="N1542" s="86">
        <v>81.145734970097607</v>
      </c>
      <c r="O1542" s="86">
        <v>3.3611867430288198</v>
      </c>
      <c r="P1542" s="86">
        <v>0.315</v>
      </c>
      <c r="Q1542" s="88">
        <v>0.65200000000000002</v>
      </c>
      <c r="R1542" s="85">
        <v>0</v>
      </c>
      <c r="S1542" s="86">
        <v>0</v>
      </c>
      <c r="T1542" s="86">
        <v>2.85</v>
      </c>
      <c r="U1542" s="88">
        <v>2.4315566555252199</v>
      </c>
      <c r="V1542" s="89">
        <v>4.57</v>
      </c>
      <c r="W1542" s="85">
        <v>56.103205666294002</v>
      </c>
      <c r="X1542" s="88">
        <v>52.3</v>
      </c>
      <c r="Y1542" s="85">
        <v>43.039999999999992</v>
      </c>
      <c r="Z1542" s="88">
        <v>-100</v>
      </c>
      <c r="AA1542" s="85">
        <v>0</v>
      </c>
      <c r="AB1542" s="91">
        <v>0</v>
      </c>
      <c r="AC1542" s="86">
        <v>0</v>
      </c>
      <c r="AD1542" s="86">
        <v>0</v>
      </c>
      <c r="AE1542" s="86">
        <v>0</v>
      </c>
      <c r="AF1542" s="88">
        <v>0</v>
      </c>
      <c r="AG1542" s="85">
        <v>0</v>
      </c>
      <c r="AH1542" s="86">
        <v>6.9987999999999995E-2</v>
      </c>
      <c r="AI1542" s="88">
        <v>0</v>
      </c>
      <c r="AJ1542" s="150">
        <v>1.1299999999999999</v>
      </c>
      <c r="AK1542" s="151">
        <v>0</v>
      </c>
    </row>
    <row r="1543" spans="1:37" x14ac:dyDescent="0.2">
      <c r="A1543" s="149" t="s">
        <v>3333</v>
      </c>
      <c r="B1543" s="66" t="s">
        <v>3334</v>
      </c>
      <c r="C1543" s="67">
        <v>60</v>
      </c>
      <c r="D1543" s="84" t="s">
        <v>349</v>
      </c>
      <c r="E1543" s="85">
        <v>71.022010926665303</v>
      </c>
      <c r="F1543" s="91">
        <v>71.022010926665303</v>
      </c>
      <c r="G1543" s="86">
        <v>13.793601596974201</v>
      </c>
      <c r="H1543" s="86">
        <v>13.793601596974201</v>
      </c>
      <c r="I1543" s="86">
        <v>30.88</v>
      </c>
      <c r="J1543" s="86">
        <v>12.43</v>
      </c>
      <c r="K1543" s="87">
        <v>0</v>
      </c>
      <c r="L1543" s="85">
        <v>0.90999999953699995</v>
      </c>
      <c r="M1543" s="86">
        <v>0.25874328163226601</v>
      </c>
      <c r="N1543" s="86">
        <v>73.494284827465194</v>
      </c>
      <c r="O1543" s="86">
        <v>2.8365667254556102</v>
      </c>
      <c r="P1543" s="86">
        <v>0.246</v>
      </c>
      <c r="Q1543" s="88">
        <v>0.84630000000000005</v>
      </c>
      <c r="R1543" s="85">
        <v>3.0581039755351699E-2</v>
      </c>
      <c r="S1543" s="86">
        <v>0.1</v>
      </c>
      <c r="T1543" s="86">
        <v>3.27</v>
      </c>
      <c r="U1543" s="88">
        <v>1.0243748686698899</v>
      </c>
      <c r="V1543" s="89">
        <v>4.53</v>
      </c>
      <c r="W1543" s="85">
        <v>56.6799660364237</v>
      </c>
      <c r="X1543" s="88">
        <v>44.633333333300001</v>
      </c>
      <c r="Y1543" s="85">
        <v>-71.22</v>
      </c>
      <c r="Z1543" s="88">
        <v>-100</v>
      </c>
      <c r="AA1543" s="85">
        <v>0</v>
      </c>
      <c r="AB1543" s="91">
        <v>0</v>
      </c>
      <c r="AC1543" s="86">
        <v>0</v>
      </c>
      <c r="AD1543" s="86">
        <v>0</v>
      </c>
      <c r="AE1543" s="86">
        <v>0</v>
      </c>
      <c r="AF1543" s="88">
        <v>6.3772001233999998</v>
      </c>
      <c r="AG1543" s="85">
        <v>0</v>
      </c>
      <c r="AH1543" s="86">
        <v>6.1824999999999998E-2</v>
      </c>
      <c r="AI1543" s="88">
        <v>1.8993999950399999E-2</v>
      </c>
      <c r="AJ1543" s="150">
        <v>1.18</v>
      </c>
      <c r="AK1543" s="151">
        <v>0</v>
      </c>
    </row>
    <row r="1544" spans="1:37" x14ac:dyDescent="0.2">
      <c r="A1544" s="149" t="s">
        <v>3335</v>
      </c>
      <c r="B1544" s="66" t="s">
        <v>3336</v>
      </c>
      <c r="C1544" s="67">
        <v>60</v>
      </c>
      <c r="D1544" s="84" t="s">
        <v>349</v>
      </c>
      <c r="E1544" s="85">
        <v>67.794920037629396</v>
      </c>
      <c r="F1544" s="91">
        <v>67.794920037629396</v>
      </c>
      <c r="G1544" s="86">
        <v>12.1307619943556</v>
      </c>
      <c r="H1544" s="86">
        <v>12.1307619943556</v>
      </c>
      <c r="I1544" s="86">
        <v>82.08</v>
      </c>
      <c r="J1544" s="86">
        <v>35.96</v>
      </c>
      <c r="K1544" s="87">
        <v>0</v>
      </c>
      <c r="L1544" s="85">
        <v>0.97000000147800003</v>
      </c>
      <c r="M1544" s="86">
        <v>0</v>
      </c>
      <c r="N1544" s="86">
        <v>67.581425103956903</v>
      </c>
      <c r="O1544" s="86">
        <v>6.3044130891624102</v>
      </c>
      <c r="P1544" s="86">
        <v>1.004</v>
      </c>
      <c r="Q1544" s="88">
        <v>1.2751999999999999</v>
      </c>
      <c r="R1544" s="85">
        <v>0</v>
      </c>
      <c r="S1544" s="86">
        <v>0.3</v>
      </c>
      <c r="T1544" s="86">
        <v>3.86</v>
      </c>
      <c r="U1544" s="88">
        <v>1.1288805268109099</v>
      </c>
      <c r="V1544" s="89">
        <v>4.1100000000000003</v>
      </c>
      <c r="W1544" s="85">
        <v>51.224263072459401</v>
      </c>
      <c r="X1544" s="88">
        <v>48.866666666699999</v>
      </c>
      <c r="Y1544" s="85">
        <v>52</v>
      </c>
      <c r="Z1544" s="88"/>
      <c r="AA1544" s="85">
        <v>0.03</v>
      </c>
      <c r="AB1544" s="91">
        <v>0.03</v>
      </c>
      <c r="AC1544" s="86">
        <v>0</v>
      </c>
      <c r="AD1544" s="86">
        <v>0</v>
      </c>
      <c r="AE1544" s="86">
        <v>0</v>
      </c>
      <c r="AF1544" s="88">
        <v>0.63919997312700005</v>
      </c>
      <c r="AG1544" s="85">
        <v>0</v>
      </c>
      <c r="AH1544" s="86">
        <v>0.24896599999999999</v>
      </c>
      <c r="AI1544" s="88">
        <v>4.4130000088999997E-2</v>
      </c>
      <c r="AJ1544" s="150">
        <v>1.1200000000000001</v>
      </c>
      <c r="AK1544" s="151">
        <v>0</v>
      </c>
    </row>
    <row r="1545" spans="1:37" x14ac:dyDescent="0.2">
      <c r="A1545" s="149" t="s">
        <v>3337</v>
      </c>
      <c r="B1545" s="66" t="s">
        <v>3338</v>
      </c>
      <c r="C1545" s="67">
        <v>62</v>
      </c>
      <c r="D1545" s="84" t="s">
        <v>349</v>
      </c>
      <c r="E1545" s="85">
        <v>70.607572568280403</v>
      </c>
      <c r="F1545" s="91">
        <v>70.607572568280403</v>
      </c>
      <c r="G1545" s="86">
        <v>14.5604324211949</v>
      </c>
      <c r="H1545" s="86">
        <v>14.5604324211949</v>
      </c>
      <c r="I1545" s="86">
        <v>98.26</v>
      </c>
      <c r="J1545" s="86">
        <v>115.46</v>
      </c>
      <c r="K1545" s="87">
        <v>0</v>
      </c>
      <c r="L1545" s="85">
        <v>0.300000000047</v>
      </c>
      <c r="M1545" s="86">
        <v>0</v>
      </c>
      <c r="N1545" s="86">
        <v>70.069282863864998</v>
      </c>
      <c r="O1545" s="86">
        <v>4.6092828813377604</v>
      </c>
      <c r="P1545" s="86">
        <v>3.2959999999999998</v>
      </c>
      <c r="Q1545" s="88">
        <v>2.0789</v>
      </c>
      <c r="R1545" s="85">
        <v>0</v>
      </c>
      <c r="S1545" s="86">
        <v>0</v>
      </c>
      <c r="T1545" s="86">
        <v>5.37</v>
      </c>
      <c r="U1545" s="88">
        <v>1.3383228086588199</v>
      </c>
      <c r="V1545" s="89">
        <v>4.47</v>
      </c>
      <c r="W1545" s="85">
        <v>45.752934956879898</v>
      </c>
      <c r="X1545" s="88">
        <v>19.0333333333</v>
      </c>
      <c r="Y1545" s="85">
        <v>-81.02</v>
      </c>
      <c r="Z1545" s="88">
        <v>-100</v>
      </c>
      <c r="AA1545" s="85">
        <v>0.19</v>
      </c>
      <c r="AB1545" s="91">
        <v>0.19</v>
      </c>
      <c r="AC1545" s="86">
        <v>0.05</v>
      </c>
      <c r="AD1545" s="86">
        <v>0.05</v>
      </c>
      <c r="AE1545" s="86">
        <v>0</v>
      </c>
      <c r="AF1545" s="88">
        <v>0</v>
      </c>
      <c r="AG1545" s="85">
        <v>7.8000000019200005E-4</v>
      </c>
      <c r="AH1545" s="86">
        <v>0.58399100000000004</v>
      </c>
      <c r="AI1545" s="88">
        <v>0.19786300004900001</v>
      </c>
      <c r="AJ1545" s="150">
        <v>1.1399999999999999</v>
      </c>
      <c r="AK1545" s="151">
        <v>0</v>
      </c>
    </row>
    <row r="1546" spans="1:37" x14ac:dyDescent="0.2">
      <c r="A1546" s="149" t="s">
        <v>3339</v>
      </c>
      <c r="B1546" s="66" t="s">
        <v>3340</v>
      </c>
      <c r="C1546" s="67">
        <v>62</v>
      </c>
      <c r="D1546" s="84" t="s">
        <v>349</v>
      </c>
      <c r="E1546" s="85">
        <v>82.300523575480895</v>
      </c>
      <c r="F1546" s="91">
        <v>82.283022445199606</v>
      </c>
      <c r="G1546" s="86">
        <v>13.021570143071701</v>
      </c>
      <c r="H1546" s="86">
        <v>13.021570143071701</v>
      </c>
      <c r="I1546" s="86">
        <v>54.28</v>
      </c>
      <c r="J1546" s="86">
        <v>24.53</v>
      </c>
      <c r="K1546" s="87">
        <v>1.6199999999999999E-2</v>
      </c>
      <c r="L1546" s="85">
        <v>0.16999999998400001</v>
      </c>
      <c r="M1546" s="86">
        <v>0</v>
      </c>
      <c r="N1546" s="86">
        <v>82.578936230763105</v>
      </c>
      <c r="O1546" s="86">
        <v>1.56640559906682</v>
      </c>
      <c r="P1546" s="86">
        <v>0.309</v>
      </c>
      <c r="Q1546" s="88">
        <v>1.9040999999999999</v>
      </c>
      <c r="R1546" s="85">
        <v>0</v>
      </c>
      <c r="S1546" s="86">
        <v>0.2</v>
      </c>
      <c r="T1546" s="86">
        <v>3.75</v>
      </c>
      <c r="U1546" s="88">
        <v>0.64462496536234604</v>
      </c>
      <c r="V1546" s="89">
        <v>4.51</v>
      </c>
      <c r="W1546" s="85">
        <v>68.078299713479495</v>
      </c>
      <c r="X1546" s="88">
        <v>61.833333333299997</v>
      </c>
      <c r="Y1546" s="85">
        <v>-100</v>
      </c>
      <c r="Z1546" s="88">
        <v>-100</v>
      </c>
      <c r="AA1546" s="85">
        <v>0</v>
      </c>
      <c r="AB1546" s="91">
        <v>0</v>
      </c>
      <c r="AC1546" s="86">
        <v>0</v>
      </c>
      <c r="AD1546" s="86">
        <v>0</v>
      </c>
      <c r="AE1546" s="86">
        <v>0</v>
      </c>
      <c r="AF1546" s="88">
        <v>0</v>
      </c>
      <c r="AG1546" s="85">
        <v>0</v>
      </c>
      <c r="AH1546" s="86">
        <v>0.22261900000000001</v>
      </c>
      <c r="AI1546" s="88">
        <v>0.107821999963</v>
      </c>
      <c r="AJ1546" s="150">
        <v>1.1200000000000001</v>
      </c>
      <c r="AK1546" s="151">
        <v>0</v>
      </c>
    </row>
    <row r="1547" spans="1:37" x14ac:dyDescent="0.2">
      <c r="A1547" s="149" t="s">
        <v>3341</v>
      </c>
      <c r="B1547" s="66" t="s">
        <v>3342</v>
      </c>
      <c r="C1547" s="67">
        <v>62</v>
      </c>
      <c r="D1547" s="84" t="s">
        <v>349</v>
      </c>
      <c r="E1547" s="85">
        <v>81.710590664565601</v>
      </c>
      <c r="F1547" s="91">
        <v>81.705156767918297</v>
      </c>
      <c r="G1547" s="86">
        <v>12.751181872520799</v>
      </c>
      <c r="H1547" s="86">
        <v>12.746834755203</v>
      </c>
      <c r="I1547" s="86">
        <v>43.04</v>
      </c>
      <c r="J1547" s="86">
        <v>22.36</v>
      </c>
      <c r="K1547" s="87">
        <v>0</v>
      </c>
      <c r="L1547" s="85">
        <v>0.31000000049799997</v>
      </c>
      <c r="M1547" s="86">
        <v>0</v>
      </c>
      <c r="N1547" s="86">
        <v>82.107723245828595</v>
      </c>
      <c r="O1547" s="86">
        <v>1.9046759342841699</v>
      </c>
      <c r="P1547" s="86">
        <v>0.27</v>
      </c>
      <c r="Q1547" s="88">
        <v>0.94189999999999996</v>
      </c>
      <c r="R1547" s="85">
        <v>0</v>
      </c>
      <c r="S1547" s="86">
        <v>0</v>
      </c>
      <c r="T1547" s="86">
        <v>3.64</v>
      </c>
      <c r="U1547" s="88">
        <v>1.4801934467206399</v>
      </c>
      <c r="V1547" s="89">
        <v>4.55</v>
      </c>
      <c r="W1547" s="85">
        <v>57.4046704282947</v>
      </c>
      <c r="X1547" s="88">
        <v>49.8</v>
      </c>
      <c r="Y1547" s="85"/>
      <c r="Z1547" s="88"/>
      <c r="AA1547" s="85">
        <v>0.1</v>
      </c>
      <c r="AB1547" s="91">
        <v>0.1</v>
      </c>
      <c r="AC1547" s="86">
        <v>0.03</v>
      </c>
      <c r="AD1547" s="86">
        <v>0.03</v>
      </c>
      <c r="AE1547" s="86">
        <v>0</v>
      </c>
      <c r="AF1547" s="88">
        <v>0</v>
      </c>
      <c r="AG1547" s="85">
        <v>0</v>
      </c>
      <c r="AH1547" s="86">
        <v>0.13486400000000001</v>
      </c>
      <c r="AI1547" s="88">
        <v>6.5550000096300007E-2</v>
      </c>
      <c r="AJ1547" s="150">
        <v>1.1399999999999999</v>
      </c>
      <c r="AK1547" s="151">
        <v>0</v>
      </c>
    </row>
    <row r="1548" spans="1:37" x14ac:dyDescent="0.2">
      <c r="A1548" s="149" t="s">
        <v>3343</v>
      </c>
      <c r="B1548" s="66" t="s">
        <v>3344</v>
      </c>
      <c r="C1548" s="67">
        <v>62</v>
      </c>
      <c r="D1548" s="84" t="s">
        <v>349</v>
      </c>
      <c r="E1548" s="85">
        <v>78.859516894003505</v>
      </c>
      <c r="F1548" s="91">
        <v>78.837457259458105</v>
      </c>
      <c r="G1548" s="86">
        <v>11.7982278760249</v>
      </c>
      <c r="H1548" s="86">
        <v>11.7982278760249</v>
      </c>
      <c r="I1548" s="86">
        <v>75.400000000000006</v>
      </c>
      <c r="J1548" s="86">
        <v>39.17</v>
      </c>
      <c r="K1548" s="87">
        <v>0</v>
      </c>
      <c r="L1548" s="85">
        <v>0.76999999997000002</v>
      </c>
      <c r="M1548" s="86">
        <v>1.07996600508928E-3</v>
      </c>
      <c r="N1548" s="86">
        <v>78.776512121797197</v>
      </c>
      <c r="O1548" s="86">
        <v>1.37653700409868</v>
      </c>
      <c r="P1548" s="86">
        <v>0.64300000000000002</v>
      </c>
      <c r="Q1548" s="88">
        <v>1.5626</v>
      </c>
      <c r="R1548" s="85">
        <v>1.5627441787779299E-2</v>
      </c>
      <c r="S1548" s="86">
        <v>0</v>
      </c>
      <c r="T1548" s="86">
        <v>4.22</v>
      </c>
      <c r="U1548" s="88">
        <v>2.06992904150888</v>
      </c>
      <c r="V1548" s="89">
        <v>4.4000000000000004</v>
      </c>
      <c r="W1548" s="85">
        <v>55.113480961709598</v>
      </c>
      <c r="X1548" s="88">
        <v>28.066666666700002</v>
      </c>
      <c r="Y1548" s="85">
        <v>100</v>
      </c>
      <c r="Z1548" s="88"/>
      <c r="AA1548" s="85">
        <v>0.02</v>
      </c>
      <c r="AB1548" s="91">
        <v>0.02</v>
      </c>
      <c r="AC1548" s="86">
        <v>0.01</v>
      </c>
      <c r="AD1548" s="86">
        <v>0.01</v>
      </c>
      <c r="AE1548" s="86">
        <v>0</v>
      </c>
      <c r="AF1548" s="88">
        <v>0</v>
      </c>
      <c r="AG1548" s="85">
        <v>0</v>
      </c>
      <c r="AH1548" s="86">
        <v>0.28339799999999998</v>
      </c>
      <c r="AI1548" s="88">
        <v>6.9833999970599997E-2</v>
      </c>
      <c r="AJ1548" s="150">
        <v>1.1200000000000001</v>
      </c>
      <c r="AK1548" s="151">
        <v>0</v>
      </c>
    </row>
    <row r="1549" spans="1:37" x14ac:dyDescent="0.2">
      <c r="A1549" s="149" t="s">
        <v>3345</v>
      </c>
      <c r="B1549" s="66" t="s">
        <v>3346</v>
      </c>
      <c r="C1549" s="67">
        <v>62</v>
      </c>
      <c r="D1549" s="84" t="s">
        <v>349</v>
      </c>
      <c r="E1549" s="85">
        <v>78.6141512831353</v>
      </c>
      <c r="F1549" s="91">
        <v>78.593796483316893</v>
      </c>
      <c r="G1549" s="86">
        <v>12.9511328228976</v>
      </c>
      <c r="H1549" s="86">
        <v>12.9346924076597</v>
      </c>
      <c r="I1549" s="86">
        <v>74.88</v>
      </c>
      <c r="J1549" s="86">
        <v>122.96</v>
      </c>
      <c r="K1549" s="87">
        <v>8.6999999999999994E-3</v>
      </c>
      <c r="L1549" s="85">
        <v>0.109999999909</v>
      </c>
      <c r="M1549" s="86">
        <v>0</v>
      </c>
      <c r="N1549" s="86">
        <v>79.164257597478198</v>
      </c>
      <c r="O1549" s="86">
        <v>4.0660377358490596</v>
      </c>
      <c r="P1549" s="86">
        <v>2.964</v>
      </c>
      <c r="Q1549" s="88">
        <v>1.3048</v>
      </c>
      <c r="R1549" s="85">
        <v>0</v>
      </c>
      <c r="S1549" s="86">
        <v>0</v>
      </c>
      <c r="T1549" s="86">
        <v>5.14</v>
      </c>
      <c r="U1549" s="88">
        <v>1.2533859426620899</v>
      </c>
      <c r="V1549" s="89">
        <v>4.38</v>
      </c>
      <c r="W1549" s="85">
        <v>50.894610531658401</v>
      </c>
      <c r="X1549" s="88">
        <v>27.4</v>
      </c>
      <c r="Y1549" s="85">
        <v>47.22</v>
      </c>
      <c r="Z1549" s="88"/>
      <c r="AA1549" s="85">
        <v>0.62</v>
      </c>
      <c r="AB1549" s="91">
        <v>0.6</v>
      </c>
      <c r="AC1549" s="86">
        <v>0.11</v>
      </c>
      <c r="AD1549" s="86">
        <v>0.11</v>
      </c>
      <c r="AE1549" s="86">
        <v>0</v>
      </c>
      <c r="AF1549" s="88">
        <v>0</v>
      </c>
      <c r="AG1549" s="85">
        <v>5.1999999985499999E-3</v>
      </c>
      <c r="AH1549" s="86">
        <v>1.027288</v>
      </c>
      <c r="AI1549" s="88">
        <v>0.26769699992599999</v>
      </c>
      <c r="AJ1549" s="150">
        <v>1.1100000000000001</v>
      </c>
      <c r="AK1549" s="151">
        <v>0</v>
      </c>
    </row>
    <row r="1550" spans="1:37" x14ac:dyDescent="0.2">
      <c r="A1550" s="149" t="s">
        <v>3347</v>
      </c>
      <c r="B1550" s="66" t="s">
        <v>3348</v>
      </c>
      <c r="C1550" s="67">
        <v>62</v>
      </c>
      <c r="D1550" s="84" t="s">
        <v>349</v>
      </c>
      <c r="E1550" s="85">
        <v>86.429166561466403</v>
      </c>
      <c r="F1550" s="91">
        <v>86.260004544651196</v>
      </c>
      <c r="G1550" s="86">
        <v>18.3174691342439</v>
      </c>
      <c r="H1550" s="86">
        <v>18.274547428484901</v>
      </c>
      <c r="I1550" s="86">
        <v>24.18</v>
      </c>
      <c r="J1550" s="86">
        <v>16.29</v>
      </c>
      <c r="K1550" s="87">
        <v>9.4000000000000004E-3</v>
      </c>
      <c r="L1550" s="85">
        <v>0.540000000403</v>
      </c>
      <c r="M1550" s="86">
        <v>0</v>
      </c>
      <c r="N1550" s="86">
        <v>86.800994217480806</v>
      </c>
      <c r="O1550" s="86">
        <v>18.1951514105772</v>
      </c>
      <c r="P1550" s="86">
        <v>0.56399999999999995</v>
      </c>
      <c r="Q1550" s="88">
        <v>1.0005999999999999</v>
      </c>
      <c r="R1550" s="85">
        <v>0</v>
      </c>
      <c r="S1550" s="86">
        <v>0</v>
      </c>
      <c r="T1550" s="86">
        <v>3.73</v>
      </c>
      <c r="U1550" s="88">
        <v>1.09744910411459</v>
      </c>
      <c r="V1550" s="89">
        <v>4.3899999999999997</v>
      </c>
      <c r="W1550" s="85">
        <v>57.585626882575703</v>
      </c>
      <c r="X1550" s="88">
        <v>50.433333333299998</v>
      </c>
      <c r="Y1550" s="85">
        <v>-100</v>
      </c>
      <c r="Z1550" s="88"/>
      <c r="AA1550" s="85">
        <v>0.05</v>
      </c>
      <c r="AB1550" s="91">
        <v>0.06</v>
      </c>
      <c r="AC1550" s="86">
        <v>0.01</v>
      </c>
      <c r="AD1550" s="86">
        <v>0.02</v>
      </c>
      <c r="AE1550" s="86">
        <v>0</v>
      </c>
      <c r="AF1550" s="88">
        <v>9.9201002194899992</v>
      </c>
      <c r="AG1550" s="85">
        <v>0</v>
      </c>
      <c r="AH1550" s="86">
        <v>0.122419</v>
      </c>
      <c r="AI1550" s="88">
        <v>2.32779999898E-2</v>
      </c>
      <c r="AJ1550" s="150">
        <v>1.1299999999999999</v>
      </c>
      <c r="AK1550" s="151">
        <v>0</v>
      </c>
    </row>
    <row r="1551" spans="1:37" x14ac:dyDescent="0.2">
      <c r="A1551" s="149" t="s">
        <v>3349</v>
      </c>
      <c r="B1551" s="66" t="s">
        <v>3350</v>
      </c>
      <c r="C1551" s="67">
        <v>62</v>
      </c>
      <c r="D1551" s="84" t="s">
        <v>349</v>
      </c>
      <c r="E1551" s="85">
        <v>95.940527028434502</v>
      </c>
      <c r="F1551" s="91">
        <v>95.8767315904593</v>
      </c>
      <c r="G1551" s="86">
        <v>18.042391417560701</v>
      </c>
      <c r="H1551" s="86">
        <v>17.978595979585499</v>
      </c>
      <c r="I1551" s="86">
        <v>68.040000000000006</v>
      </c>
      <c r="J1551" s="86">
        <v>14.41</v>
      </c>
      <c r="K1551" s="87">
        <v>0</v>
      </c>
      <c r="L1551" s="85">
        <v>1.00000000151E-2</v>
      </c>
      <c r="M1551" s="86">
        <v>0</v>
      </c>
      <c r="N1551" s="86">
        <v>95.6950882858482</v>
      </c>
      <c r="O1551" s="86">
        <v>34.7082494969819</v>
      </c>
      <c r="P1551" s="86">
        <v>0.40300000000000002</v>
      </c>
      <c r="Q1551" s="88">
        <v>2.0253000000000001</v>
      </c>
      <c r="R1551" s="85">
        <v>0</v>
      </c>
      <c r="S1551" s="86">
        <v>0</v>
      </c>
      <c r="T1551" s="86">
        <v>3.97</v>
      </c>
      <c r="U1551" s="88">
        <v>0.33069471930007299</v>
      </c>
      <c r="V1551" s="89">
        <v>4.53</v>
      </c>
      <c r="W1551" s="85">
        <v>67.770089458111002</v>
      </c>
      <c r="X1551" s="88">
        <v>61.566666666700002</v>
      </c>
      <c r="Y1551" s="85">
        <v>-100</v>
      </c>
      <c r="Z1551" s="88"/>
      <c r="AA1551" s="85">
        <v>0</v>
      </c>
      <c r="AB1551" s="91">
        <v>7.0000000000000007E-2</v>
      </c>
      <c r="AC1551" s="86">
        <v>0</v>
      </c>
      <c r="AD1551" s="86">
        <v>7.0000000000000007E-2</v>
      </c>
      <c r="AE1551" s="86">
        <v>0</v>
      </c>
      <c r="AF1551" s="88">
        <v>1.6590000416099999</v>
      </c>
      <c r="AG1551" s="85">
        <v>0</v>
      </c>
      <c r="AH1551" s="86">
        <v>7.0733000000000004E-2</v>
      </c>
      <c r="AI1551" s="88">
        <v>2.3277999985900001E-2</v>
      </c>
      <c r="AJ1551" s="150">
        <v>1.1499999999999999</v>
      </c>
      <c r="AK1551" s="151">
        <v>0</v>
      </c>
    </row>
    <row r="1552" spans="1:37" x14ac:dyDescent="0.2">
      <c r="A1552" s="149" t="s">
        <v>3351</v>
      </c>
      <c r="B1552" s="66" t="s">
        <v>3352</v>
      </c>
      <c r="C1552" s="67">
        <v>60</v>
      </c>
      <c r="D1552" s="84" t="s">
        <v>349</v>
      </c>
      <c r="E1552" s="85">
        <v>81.584453881673596</v>
      </c>
      <c r="F1552" s="91">
        <v>81.560615558478901</v>
      </c>
      <c r="G1552" s="86">
        <v>15.4622427447622</v>
      </c>
      <c r="H1552" s="86">
        <v>15.446350529299099</v>
      </c>
      <c r="I1552" s="86">
        <v>22.06</v>
      </c>
      <c r="J1552" s="86">
        <v>8.85</v>
      </c>
      <c r="K1552" s="87">
        <v>0</v>
      </c>
      <c r="L1552" s="85">
        <v>1.26000000011</v>
      </c>
      <c r="M1552" s="86">
        <v>0</v>
      </c>
      <c r="N1552" s="86">
        <v>81.703127503159493</v>
      </c>
      <c r="O1552" s="86">
        <v>5.9191764624052299</v>
      </c>
      <c r="P1552" s="86">
        <v>0.33700000000000002</v>
      </c>
      <c r="Q1552" s="88">
        <v>0.94179999999999997</v>
      </c>
      <c r="R1552" s="85">
        <v>0</v>
      </c>
      <c r="S1552" s="86">
        <v>0</v>
      </c>
      <c r="T1552" s="86">
        <v>2.87</v>
      </c>
      <c r="U1552" s="88">
        <v>1.42941649082225</v>
      </c>
      <c r="V1552" s="89">
        <v>4.43</v>
      </c>
      <c r="W1552" s="85">
        <v>60.4458423220565</v>
      </c>
      <c r="X1552" s="88">
        <v>46.3</v>
      </c>
      <c r="Y1552" s="85">
        <v>-100</v>
      </c>
      <c r="Z1552" s="88"/>
      <c r="AA1552" s="85">
        <v>0</v>
      </c>
      <c r="AB1552" s="91">
        <v>0</v>
      </c>
      <c r="AC1552" s="86">
        <v>0</v>
      </c>
      <c r="AD1552" s="86">
        <v>0</v>
      </c>
      <c r="AE1552" s="86">
        <v>0</v>
      </c>
      <c r="AF1552" s="88">
        <v>0</v>
      </c>
      <c r="AG1552" s="85">
        <v>0</v>
      </c>
      <c r="AH1552" s="86">
        <v>6.5946000000000005E-2</v>
      </c>
      <c r="AI1552" s="88">
        <v>5.8195000062500002E-2</v>
      </c>
      <c r="AJ1552" s="150">
        <v>1.22</v>
      </c>
      <c r="AK1552" s="151">
        <v>0</v>
      </c>
    </row>
    <row r="1553" spans="1:37" x14ac:dyDescent="0.2">
      <c r="A1553" s="149" t="s">
        <v>3353</v>
      </c>
      <c r="B1553" s="66" t="s">
        <v>3354</v>
      </c>
      <c r="C1553" s="67">
        <v>62</v>
      </c>
      <c r="D1553" s="84" t="s">
        <v>349</v>
      </c>
      <c r="E1553" s="85">
        <v>75.586039870592302</v>
      </c>
      <c r="F1553" s="91">
        <v>75.437835493140994</v>
      </c>
      <c r="G1553" s="86">
        <v>10.7972311084603</v>
      </c>
      <c r="H1553" s="86">
        <v>10.665293065119601</v>
      </c>
      <c r="I1553" s="86">
        <v>51.77</v>
      </c>
      <c r="J1553" s="86">
        <v>20.22</v>
      </c>
      <c r="K1553" s="87">
        <v>0</v>
      </c>
      <c r="L1553" s="85">
        <v>0.26000000017800001</v>
      </c>
      <c r="M1553" s="86">
        <v>0</v>
      </c>
      <c r="N1553" s="86">
        <v>75.258477333526102</v>
      </c>
      <c r="O1553" s="86">
        <v>2.7614213197969502</v>
      </c>
      <c r="P1553" s="86">
        <v>1.694</v>
      </c>
      <c r="Q1553" s="88">
        <v>1.8474999999999999</v>
      </c>
      <c r="R1553" s="85">
        <v>0</v>
      </c>
      <c r="S1553" s="86">
        <v>0</v>
      </c>
      <c r="T1553" s="86">
        <v>4.5199999999999996</v>
      </c>
      <c r="U1553" s="88">
        <v>1.66639556109816</v>
      </c>
      <c r="V1553" s="89">
        <v>4.6500000000000004</v>
      </c>
      <c r="W1553" s="85">
        <v>57.326984184786397</v>
      </c>
      <c r="X1553" s="88">
        <v>56.9</v>
      </c>
      <c r="Y1553" s="85">
        <v>-100</v>
      </c>
      <c r="Z1553" s="88">
        <v>-100</v>
      </c>
      <c r="AA1553" s="85">
        <v>0.62</v>
      </c>
      <c r="AB1553" s="91">
        <v>0.79</v>
      </c>
      <c r="AC1553" s="86">
        <v>0</v>
      </c>
      <c r="AD1553" s="86">
        <v>0.14000000000000001</v>
      </c>
      <c r="AE1553" s="86">
        <v>0</v>
      </c>
      <c r="AF1553" s="88">
        <v>0</v>
      </c>
      <c r="AG1553" s="85">
        <v>0</v>
      </c>
      <c r="AH1553" s="86">
        <v>7.4243000000000003E-2</v>
      </c>
      <c r="AI1553" s="88">
        <v>6.9833999921199999E-2</v>
      </c>
      <c r="AJ1553" s="150">
        <v>1.2</v>
      </c>
      <c r="AK1553" s="151">
        <v>0</v>
      </c>
    </row>
    <row r="1554" spans="1:37" x14ac:dyDescent="0.2">
      <c r="A1554" s="149" t="s">
        <v>3355</v>
      </c>
      <c r="B1554" s="66" t="s">
        <v>3356</v>
      </c>
      <c r="C1554" s="67">
        <v>62</v>
      </c>
      <c r="D1554" s="84" t="s">
        <v>349</v>
      </c>
      <c r="E1554" s="85">
        <v>85.759405109343106</v>
      </c>
      <c r="F1554" s="91">
        <v>85.759405109343106</v>
      </c>
      <c r="G1554" s="86">
        <v>15.2560668452405</v>
      </c>
      <c r="H1554" s="86">
        <v>15.2560668452405</v>
      </c>
      <c r="I1554" s="86">
        <v>18.559999999999999</v>
      </c>
      <c r="J1554" s="86">
        <v>7.08</v>
      </c>
      <c r="K1554" s="87">
        <v>0</v>
      </c>
      <c r="L1554" s="85">
        <v>0.339999999326</v>
      </c>
      <c r="M1554" s="86">
        <v>0</v>
      </c>
      <c r="N1554" s="86">
        <v>86.047255427177902</v>
      </c>
      <c r="O1554" s="86">
        <v>1.6641065028161801</v>
      </c>
      <c r="P1554" s="86">
        <v>0.17100000000000001</v>
      </c>
      <c r="Q1554" s="88">
        <v>1.1253</v>
      </c>
      <c r="R1554" s="85">
        <v>0</v>
      </c>
      <c r="S1554" s="86">
        <v>0</v>
      </c>
      <c r="T1554" s="86">
        <v>3.07</v>
      </c>
      <c r="U1554" s="88">
        <v>1.45524327349778</v>
      </c>
      <c r="V1554" s="89">
        <v>4.6100000000000003</v>
      </c>
      <c r="W1554" s="85">
        <v>67.586363046577304</v>
      </c>
      <c r="X1554" s="88">
        <v>68.5</v>
      </c>
      <c r="Y1554" s="85">
        <v>100</v>
      </c>
      <c r="Z1554" s="88">
        <v>100</v>
      </c>
      <c r="AA1554" s="85">
        <v>0.21</v>
      </c>
      <c r="AB1554" s="91">
        <v>0.21</v>
      </c>
      <c r="AC1554" s="86">
        <v>0</v>
      </c>
      <c r="AD1554" s="86">
        <v>0</v>
      </c>
      <c r="AE1554" s="86">
        <v>0</v>
      </c>
      <c r="AF1554" s="88">
        <v>0</v>
      </c>
      <c r="AG1554" s="85">
        <v>0</v>
      </c>
      <c r="AH1554" s="86">
        <v>3.4192E-2</v>
      </c>
      <c r="AI1554" s="88">
        <v>1.16389999934E-2</v>
      </c>
      <c r="AJ1554" s="150">
        <v>1.18</v>
      </c>
      <c r="AK1554" s="151">
        <v>0</v>
      </c>
    </row>
    <row r="1555" spans="1:37" x14ac:dyDescent="0.2">
      <c r="A1555" s="149" t="s">
        <v>3357</v>
      </c>
      <c r="B1555" s="66" t="s">
        <v>3358</v>
      </c>
      <c r="C1555" s="67">
        <v>62</v>
      </c>
      <c r="D1555" s="84" t="s">
        <v>349</v>
      </c>
      <c r="E1555" s="85">
        <v>87.038791827065396</v>
      </c>
      <c r="F1555" s="91">
        <v>87.038791827065396</v>
      </c>
      <c r="G1555" s="86">
        <v>14.169381107491899</v>
      </c>
      <c r="H1555" s="86">
        <v>14.169381107491899</v>
      </c>
      <c r="I1555" s="86">
        <v>18.93</v>
      </c>
      <c r="J1555" s="86">
        <v>7.81</v>
      </c>
      <c r="K1555" s="87">
        <v>0</v>
      </c>
      <c r="L1555" s="85">
        <v>0.34000000004100001</v>
      </c>
      <c r="M1555" s="86">
        <v>0</v>
      </c>
      <c r="N1555" s="86">
        <v>87.800809396900604</v>
      </c>
      <c r="O1555" s="86">
        <v>1.37970137970138</v>
      </c>
      <c r="P1555" s="86">
        <v>0.11600000000000001</v>
      </c>
      <c r="Q1555" s="88">
        <v>1.0089999999999999</v>
      </c>
      <c r="R1555" s="85">
        <v>0</v>
      </c>
      <c r="S1555" s="86">
        <v>0</v>
      </c>
      <c r="T1555" s="86">
        <v>3.36</v>
      </c>
      <c r="U1555" s="88">
        <v>1.3670911065047899</v>
      </c>
      <c r="V1555" s="89">
        <v>4.59</v>
      </c>
      <c r="W1555" s="85">
        <v>64.953173840477902</v>
      </c>
      <c r="X1555" s="88">
        <v>60.9</v>
      </c>
      <c r="Y1555" s="85"/>
      <c r="Z1555" s="88"/>
      <c r="AA1555" s="85">
        <v>0</v>
      </c>
      <c r="AB1555" s="91">
        <v>0</v>
      </c>
      <c r="AC1555" s="86">
        <v>0</v>
      </c>
      <c r="AD1555" s="86">
        <v>0</v>
      </c>
      <c r="AE1555" s="86">
        <v>0</v>
      </c>
      <c r="AF1555" s="88">
        <v>0</v>
      </c>
      <c r="AG1555" s="85">
        <v>0</v>
      </c>
      <c r="AH1555" s="86">
        <v>5.3106E-2</v>
      </c>
      <c r="AI1555" s="88">
        <v>0</v>
      </c>
      <c r="AJ1555" s="150">
        <v>1.18</v>
      </c>
      <c r="AK1555" s="151">
        <v>0</v>
      </c>
    </row>
    <row r="1556" spans="1:37" x14ac:dyDescent="0.2">
      <c r="A1556" s="149" t="s">
        <v>3359</v>
      </c>
      <c r="B1556" s="66" t="s">
        <v>3360</v>
      </c>
      <c r="C1556" s="67">
        <v>62</v>
      </c>
      <c r="D1556" s="84" t="s">
        <v>349</v>
      </c>
      <c r="E1556" s="85">
        <v>82.640094437886304</v>
      </c>
      <c r="F1556" s="91">
        <v>82.601902645649602</v>
      </c>
      <c r="G1556" s="86">
        <v>15.578779251440899</v>
      </c>
      <c r="H1556" s="86">
        <v>15.5405874592042</v>
      </c>
      <c r="I1556" s="86">
        <v>46.6</v>
      </c>
      <c r="J1556" s="86">
        <v>40.72</v>
      </c>
      <c r="K1556" s="87">
        <v>1.9300000000000001E-2</v>
      </c>
      <c r="L1556" s="85">
        <v>0.240000000016</v>
      </c>
      <c r="M1556" s="86">
        <v>0</v>
      </c>
      <c r="N1556" s="86">
        <v>82.169370121177394</v>
      </c>
      <c r="O1556" s="86">
        <v>5.8522474410324898</v>
      </c>
      <c r="P1556" s="86">
        <v>1.0569999999999999</v>
      </c>
      <c r="Q1556" s="88">
        <v>1.3502000000000001</v>
      </c>
      <c r="R1556" s="85">
        <v>0</v>
      </c>
      <c r="S1556" s="86">
        <v>0</v>
      </c>
      <c r="T1556" s="86">
        <v>3.6</v>
      </c>
      <c r="U1556" s="88">
        <v>1.8158461217971</v>
      </c>
      <c r="V1556" s="89">
        <v>4.63</v>
      </c>
      <c r="W1556" s="85">
        <v>57.199696791626998</v>
      </c>
      <c r="X1556" s="88">
        <v>55.733333333300003</v>
      </c>
      <c r="Y1556" s="85">
        <v>100</v>
      </c>
      <c r="Z1556" s="88">
        <v>100</v>
      </c>
      <c r="AA1556" s="85">
        <v>0</v>
      </c>
      <c r="AB1556" s="91">
        <v>0.05</v>
      </c>
      <c r="AC1556" s="86">
        <v>0</v>
      </c>
      <c r="AD1556" s="86">
        <v>0.03</v>
      </c>
      <c r="AE1556" s="86">
        <v>0</v>
      </c>
      <c r="AF1556" s="88">
        <v>2.8522000314799998</v>
      </c>
      <c r="AG1556" s="85">
        <v>0</v>
      </c>
      <c r="AH1556" s="86">
        <v>0.15307499999999999</v>
      </c>
      <c r="AI1556" s="88">
        <v>0.11638999997299999</v>
      </c>
      <c r="AJ1556" s="150">
        <v>1.1399999999999999</v>
      </c>
      <c r="AK1556" s="151">
        <v>0</v>
      </c>
    </row>
    <row r="1557" spans="1:37" x14ac:dyDescent="0.2">
      <c r="A1557" s="149" t="s">
        <v>3361</v>
      </c>
      <c r="B1557" s="66" t="s">
        <v>3362</v>
      </c>
      <c r="C1557" s="67">
        <v>62</v>
      </c>
      <c r="D1557" s="84" t="s">
        <v>349</v>
      </c>
      <c r="E1557" s="85">
        <v>93.518996912607903</v>
      </c>
      <c r="F1557" s="91">
        <v>93.510175792325597</v>
      </c>
      <c r="G1557" s="86">
        <v>23.8888538844433</v>
      </c>
      <c r="H1557" s="86">
        <v>23.8825530842417</v>
      </c>
      <c r="I1557" s="86">
        <v>24.6</v>
      </c>
      <c r="J1557" s="86">
        <v>9.4499999999999993</v>
      </c>
      <c r="K1557" s="87">
        <v>0</v>
      </c>
      <c r="L1557" s="85">
        <v>0.11000000001</v>
      </c>
      <c r="M1557" s="86">
        <v>0</v>
      </c>
      <c r="N1557" s="86">
        <v>93.771387711323399</v>
      </c>
      <c r="O1557" s="86">
        <v>48.340474150242798</v>
      </c>
      <c r="P1557" s="86">
        <v>0.61499999999999999</v>
      </c>
      <c r="Q1557" s="88">
        <v>1.4001999999999999</v>
      </c>
      <c r="R1557" s="85">
        <v>0</v>
      </c>
      <c r="S1557" s="86">
        <v>0</v>
      </c>
      <c r="T1557" s="86">
        <v>3.68</v>
      </c>
      <c r="U1557" s="88">
        <v>0.60991745951735898</v>
      </c>
      <c r="V1557" s="89">
        <v>4.58</v>
      </c>
      <c r="W1557" s="85">
        <v>61.720883609371903</v>
      </c>
      <c r="X1557" s="88">
        <v>48.1</v>
      </c>
      <c r="Y1557" s="85">
        <v>-98.98</v>
      </c>
      <c r="Z1557" s="88"/>
      <c r="AA1557" s="85">
        <v>0.06</v>
      </c>
      <c r="AB1557" s="91">
        <v>0.06</v>
      </c>
      <c r="AC1557" s="86">
        <v>0.01</v>
      </c>
      <c r="AD1557" s="86">
        <v>0.01</v>
      </c>
      <c r="AE1557" s="86">
        <v>0</v>
      </c>
      <c r="AF1557" s="88">
        <v>34.613300326500003</v>
      </c>
      <c r="AG1557" s="85">
        <v>0</v>
      </c>
      <c r="AH1557" s="86">
        <v>4.4728999999999998E-2</v>
      </c>
      <c r="AI1557" s="88">
        <v>2.3278000023200001E-2</v>
      </c>
      <c r="AJ1557" s="150">
        <v>1.1200000000000001</v>
      </c>
      <c r="AK1557" s="151">
        <v>0</v>
      </c>
    </row>
    <row r="1558" spans="1:37" x14ac:dyDescent="0.2">
      <c r="A1558" s="149" t="s">
        <v>3363</v>
      </c>
      <c r="B1558" s="66" t="s">
        <v>3364</v>
      </c>
      <c r="C1558" s="67">
        <v>62</v>
      </c>
      <c r="D1558" s="84" t="s">
        <v>349</v>
      </c>
      <c r="E1558" s="85">
        <v>83.523270669830296</v>
      </c>
      <c r="F1558" s="91">
        <v>83.492608140171598</v>
      </c>
      <c r="G1558" s="86">
        <v>13.514144916955599</v>
      </c>
      <c r="H1558" s="86">
        <v>13.5112246760358</v>
      </c>
      <c r="I1558" s="86">
        <v>50.31</v>
      </c>
      <c r="J1558" s="86">
        <v>20.9</v>
      </c>
      <c r="K1558" s="87">
        <v>0</v>
      </c>
      <c r="L1558" s="85">
        <v>0.15999999995399999</v>
      </c>
      <c r="M1558" s="86">
        <v>0</v>
      </c>
      <c r="N1558" s="86">
        <v>84.650170586129605</v>
      </c>
      <c r="O1558" s="86">
        <v>7.1647599952824601</v>
      </c>
      <c r="P1558" s="86">
        <v>0.59299999999999997</v>
      </c>
      <c r="Q1558" s="88">
        <v>0.98960000000000004</v>
      </c>
      <c r="R1558" s="85">
        <v>0</v>
      </c>
      <c r="S1558" s="86">
        <v>0</v>
      </c>
      <c r="T1558" s="86">
        <v>2.82</v>
      </c>
      <c r="U1558" s="88">
        <v>1.7200219018069001</v>
      </c>
      <c r="V1558" s="89">
        <v>4.49</v>
      </c>
      <c r="W1558" s="85">
        <v>57.581703210331597</v>
      </c>
      <c r="X1558" s="88">
        <v>54.9</v>
      </c>
      <c r="Y1558" s="85">
        <v>100</v>
      </c>
      <c r="Z1558" s="88"/>
      <c r="AA1558" s="85">
        <v>0</v>
      </c>
      <c r="AB1558" s="91">
        <v>0.01</v>
      </c>
      <c r="AC1558" s="86">
        <v>0</v>
      </c>
      <c r="AD1558" s="86">
        <v>0</v>
      </c>
      <c r="AE1558" s="86">
        <v>0</v>
      </c>
      <c r="AF1558" s="88">
        <v>0.659900009442</v>
      </c>
      <c r="AG1558" s="85">
        <v>0</v>
      </c>
      <c r="AH1558" s="86">
        <v>0.18605099999999999</v>
      </c>
      <c r="AI1558" s="88">
        <v>0.104750999924</v>
      </c>
      <c r="AJ1558" s="150">
        <v>1.2</v>
      </c>
      <c r="AK1558" s="151">
        <v>0</v>
      </c>
    </row>
    <row r="1559" spans="1:37" x14ac:dyDescent="0.2">
      <c r="A1559" s="149" t="s">
        <v>3365</v>
      </c>
      <c r="B1559" s="66" t="s">
        <v>3366</v>
      </c>
      <c r="C1559" s="67">
        <v>62</v>
      </c>
      <c r="D1559" s="84" t="s">
        <v>349</v>
      </c>
      <c r="E1559" s="85">
        <v>97.1141495161705</v>
      </c>
      <c r="F1559" s="91">
        <v>97.109392096975199</v>
      </c>
      <c r="G1559" s="86">
        <v>18.238042226852802</v>
      </c>
      <c r="H1559" s="86">
        <v>18.2342362914966</v>
      </c>
      <c r="I1559" s="86">
        <v>0.72</v>
      </c>
      <c r="J1559" s="86">
        <v>0.35</v>
      </c>
      <c r="K1559" s="87">
        <v>0</v>
      </c>
      <c r="L1559" s="85">
        <v>0.109999999876</v>
      </c>
      <c r="M1559" s="86">
        <v>1.13071096963752E-2</v>
      </c>
      <c r="N1559" s="86">
        <v>97.346191009193603</v>
      </c>
      <c r="O1559" s="86">
        <v>14.111730965663501</v>
      </c>
      <c r="P1559" s="86">
        <v>0.187</v>
      </c>
      <c r="Q1559" s="88">
        <v>0.67659999999999998</v>
      </c>
      <c r="R1559" s="85">
        <v>1.8604651162790701E-2</v>
      </c>
      <c r="S1559" s="86">
        <v>0</v>
      </c>
      <c r="T1559" s="86">
        <v>3.76</v>
      </c>
      <c r="U1559" s="88">
        <v>0.20171457387796299</v>
      </c>
      <c r="V1559" s="89">
        <v>4.82</v>
      </c>
      <c r="W1559" s="85">
        <v>68.625583106134499</v>
      </c>
      <c r="X1559" s="88">
        <v>57.6</v>
      </c>
      <c r="Y1559" s="85">
        <v>100</v>
      </c>
      <c r="Z1559" s="88"/>
      <c r="AA1559" s="85">
        <v>0.01</v>
      </c>
      <c r="AB1559" s="91">
        <v>0.01</v>
      </c>
      <c r="AC1559" s="86">
        <v>0</v>
      </c>
      <c r="AD1559" s="86">
        <v>0</v>
      </c>
      <c r="AE1559" s="86">
        <v>0</v>
      </c>
      <c r="AF1559" s="88">
        <v>4.7540998405200003</v>
      </c>
      <c r="AG1559" s="85">
        <v>0</v>
      </c>
      <c r="AH1559" s="86">
        <v>2.2889999999999998E-3</v>
      </c>
      <c r="AI1559" s="88">
        <v>0</v>
      </c>
      <c r="AJ1559" s="150">
        <v>1.1200000000000001</v>
      </c>
      <c r="AK1559" s="151">
        <v>0</v>
      </c>
    </row>
    <row r="1560" spans="1:37" x14ac:dyDescent="0.2">
      <c r="A1560" s="149" t="s">
        <v>3367</v>
      </c>
      <c r="B1560" s="66" t="s">
        <v>3368</v>
      </c>
      <c r="C1560" s="67">
        <v>62</v>
      </c>
      <c r="D1560" s="84" t="s">
        <v>349</v>
      </c>
      <c r="E1560" s="85">
        <v>91.719116474109398</v>
      </c>
      <c r="F1560" s="91">
        <v>91.614085241137502</v>
      </c>
      <c r="G1560" s="86">
        <v>22.1031517266977</v>
      </c>
      <c r="H1560" s="86">
        <v>22.0368162111365</v>
      </c>
      <c r="I1560" s="86">
        <v>15.72</v>
      </c>
      <c r="J1560" s="86">
        <v>51.16</v>
      </c>
      <c r="K1560" s="87">
        <v>0</v>
      </c>
      <c r="L1560" s="85">
        <v>7.0000000003499999E-2</v>
      </c>
      <c r="M1560" s="86">
        <v>0</v>
      </c>
      <c r="N1560" s="86">
        <v>91.087524285759798</v>
      </c>
      <c r="O1560" s="86">
        <v>28.1381810576219</v>
      </c>
      <c r="P1560" s="86">
        <v>1.377</v>
      </c>
      <c r="Q1560" s="88">
        <v>1.1231</v>
      </c>
      <c r="R1560" s="85">
        <v>0</v>
      </c>
      <c r="S1560" s="86">
        <v>0</v>
      </c>
      <c r="T1560" s="86">
        <v>3.88</v>
      </c>
      <c r="U1560" s="88">
        <v>0.364055627068049</v>
      </c>
      <c r="V1560" s="89">
        <v>4.76</v>
      </c>
      <c r="W1560" s="85">
        <v>56.492461881901697</v>
      </c>
      <c r="X1560" s="88">
        <v>49.8</v>
      </c>
      <c r="Y1560" s="85">
        <v>-99.14</v>
      </c>
      <c r="Z1560" s="88"/>
      <c r="AA1560" s="85">
        <v>0.25</v>
      </c>
      <c r="AB1560" s="91">
        <v>0.34</v>
      </c>
      <c r="AC1560" s="86">
        <v>0.05</v>
      </c>
      <c r="AD1560" s="86">
        <v>0.09</v>
      </c>
      <c r="AE1560" s="86">
        <v>0</v>
      </c>
      <c r="AF1560" s="88">
        <v>30.023599626100001</v>
      </c>
      <c r="AG1560" s="85">
        <v>0</v>
      </c>
      <c r="AH1560" s="86">
        <v>0.41491</v>
      </c>
      <c r="AI1560" s="88">
        <v>0.27933599972099998</v>
      </c>
      <c r="AJ1560" s="150">
        <v>1.1599999999999999</v>
      </c>
      <c r="AK1560" s="151">
        <v>0</v>
      </c>
    </row>
    <row r="1561" spans="1:37" x14ac:dyDescent="0.2">
      <c r="A1561" s="149" t="s">
        <v>3369</v>
      </c>
      <c r="B1561" s="66" t="s">
        <v>3370</v>
      </c>
      <c r="C1561" s="67">
        <v>62</v>
      </c>
      <c r="D1561" s="84" t="s">
        <v>349</v>
      </c>
      <c r="E1561" s="85">
        <v>77.785469703736794</v>
      </c>
      <c r="F1561" s="91">
        <v>76.275122822688701</v>
      </c>
      <c r="G1561" s="86">
        <v>19.978412981986001</v>
      </c>
      <c r="H1561" s="86">
        <v>18.702545779365799</v>
      </c>
      <c r="I1561" s="86">
        <v>15.55</v>
      </c>
      <c r="J1561" s="86">
        <v>10.19</v>
      </c>
      <c r="K1561" s="87">
        <v>0</v>
      </c>
      <c r="L1561" s="85">
        <v>0.56000000066</v>
      </c>
      <c r="M1561" s="86">
        <v>0</v>
      </c>
      <c r="N1561" s="86">
        <v>79.221198156681993</v>
      </c>
      <c r="O1561" s="86">
        <v>8.8473896859987899</v>
      </c>
      <c r="P1561" s="86">
        <v>0.40600000000000003</v>
      </c>
      <c r="Q1561" s="88">
        <v>1.1496999999999999</v>
      </c>
      <c r="R1561" s="85">
        <v>0</v>
      </c>
      <c r="S1561" s="86">
        <v>0</v>
      </c>
      <c r="T1561" s="86">
        <v>2.52</v>
      </c>
      <c r="U1561" s="88">
        <v>1.3115974393330401</v>
      </c>
      <c r="V1561" s="89">
        <v>4.41</v>
      </c>
      <c r="W1561" s="85">
        <v>54.4215905899989</v>
      </c>
      <c r="X1561" s="88"/>
      <c r="Y1561" s="85">
        <v>-100</v>
      </c>
      <c r="Z1561" s="88"/>
      <c r="AA1561" s="85">
        <v>0</v>
      </c>
      <c r="AB1561" s="91">
        <v>0.02</v>
      </c>
      <c r="AC1561" s="86">
        <v>0</v>
      </c>
      <c r="AD1561" s="86">
        <v>0</v>
      </c>
      <c r="AE1561" s="86">
        <v>0</v>
      </c>
      <c r="AF1561" s="88">
        <v>19.972299599399999</v>
      </c>
      <c r="AG1561" s="85">
        <v>0</v>
      </c>
      <c r="AH1561" s="86">
        <v>8.9012999999999995E-2</v>
      </c>
      <c r="AI1561" s="88">
        <v>3.4917000040500003E-2</v>
      </c>
      <c r="AJ1561" s="150">
        <v>1.17</v>
      </c>
      <c r="AK1561" s="151">
        <v>0</v>
      </c>
    </row>
    <row r="1562" spans="1:37" x14ac:dyDescent="0.2">
      <c r="A1562" s="149" t="s">
        <v>3371</v>
      </c>
      <c r="B1562" s="66" t="s">
        <v>3372</v>
      </c>
      <c r="C1562" s="67">
        <v>61</v>
      </c>
      <c r="D1562" s="84" t="s">
        <v>349</v>
      </c>
      <c r="E1562" s="85">
        <v>61.539387519260401</v>
      </c>
      <c r="F1562" s="91">
        <v>61.539387519260401</v>
      </c>
      <c r="G1562" s="86">
        <v>31.1151771956857</v>
      </c>
      <c r="H1562" s="86">
        <v>31.1151771956857</v>
      </c>
      <c r="I1562" s="86">
        <v>26.15</v>
      </c>
      <c r="J1562" s="86">
        <v>17.760000000000002</v>
      </c>
      <c r="K1562" s="87">
        <v>0</v>
      </c>
      <c r="L1562" s="85">
        <v>3.20000000326</v>
      </c>
      <c r="M1562" s="86">
        <v>0</v>
      </c>
      <c r="N1562" s="86">
        <v>56.447419106317398</v>
      </c>
      <c r="O1562" s="86">
        <v>36.771045140300899</v>
      </c>
      <c r="P1562" s="86">
        <v>0.189</v>
      </c>
      <c r="Q1562" s="88">
        <v>0.3478</v>
      </c>
      <c r="R1562" s="85">
        <v>0</v>
      </c>
      <c r="S1562" s="86">
        <v>1.4</v>
      </c>
      <c r="T1562" s="86">
        <v>0.91</v>
      </c>
      <c r="U1562" s="88">
        <v>1.2230354391371301</v>
      </c>
      <c r="V1562" s="89">
        <v>3.89</v>
      </c>
      <c r="W1562" s="85">
        <v>32.562654078593503</v>
      </c>
      <c r="X1562" s="88">
        <v>31.7</v>
      </c>
      <c r="Y1562" s="85"/>
      <c r="Z1562" s="88"/>
      <c r="AA1562" s="85">
        <v>0</v>
      </c>
      <c r="AB1562" s="91">
        <v>0</v>
      </c>
      <c r="AC1562" s="86">
        <v>0</v>
      </c>
      <c r="AD1562" s="86">
        <v>0</v>
      </c>
      <c r="AE1562" s="86">
        <v>0</v>
      </c>
      <c r="AF1562" s="88">
        <v>0</v>
      </c>
      <c r="AG1562" s="85">
        <v>0</v>
      </c>
      <c r="AH1562" s="86">
        <v>4.3548000000000003E-2</v>
      </c>
      <c r="AI1562" s="88">
        <v>0</v>
      </c>
      <c r="AJ1562" s="150">
        <v>1.1399999999999999</v>
      </c>
      <c r="AK1562" s="151">
        <v>0</v>
      </c>
    </row>
    <row r="1563" spans="1:37" x14ac:dyDescent="0.2">
      <c r="A1563" s="149" t="s">
        <v>3373</v>
      </c>
      <c r="B1563" s="66" t="s">
        <v>3374</v>
      </c>
      <c r="C1563" s="67">
        <v>61</v>
      </c>
      <c r="D1563" s="84" t="s">
        <v>349</v>
      </c>
      <c r="E1563" s="85">
        <v>77.055685829876097</v>
      </c>
      <c r="F1563" s="91">
        <v>77.050532120493699</v>
      </c>
      <c r="G1563" s="86">
        <v>25.941196175947599</v>
      </c>
      <c r="H1563" s="86">
        <v>25.936042466565301</v>
      </c>
      <c r="I1563" s="86">
        <v>48.22</v>
      </c>
      <c r="J1563" s="86">
        <v>19.98</v>
      </c>
      <c r="K1563" s="87">
        <v>0</v>
      </c>
      <c r="L1563" s="85">
        <v>2.2700000036499999</v>
      </c>
      <c r="M1563" s="86">
        <v>7.4975766535377696E-3</v>
      </c>
      <c r="N1563" s="86">
        <v>75.058762753454701</v>
      </c>
      <c r="O1563" s="86">
        <v>21.470911086717901</v>
      </c>
      <c r="P1563" s="86">
        <v>0.33200000000000002</v>
      </c>
      <c r="Q1563" s="88">
        <v>0.74439999999999995</v>
      </c>
      <c r="R1563" s="85">
        <v>0.12987012987013</v>
      </c>
      <c r="S1563" s="86">
        <v>1.1000000000000001</v>
      </c>
      <c r="T1563" s="86">
        <v>1.78</v>
      </c>
      <c r="U1563" s="88">
        <v>1.5383822506248901</v>
      </c>
      <c r="V1563" s="89">
        <v>4.5</v>
      </c>
      <c r="W1563" s="85">
        <v>51.985560784234103</v>
      </c>
      <c r="X1563" s="88">
        <v>50.833333333299997</v>
      </c>
      <c r="Y1563" s="85"/>
      <c r="Z1563" s="88"/>
      <c r="AA1563" s="85">
        <v>0.02</v>
      </c>
      <c r="AB1563" s="91">
        <v>0.02</v>
      </c>
      <c r="AC1563" s="86">
        <v>0</v>
      </c>
      <c r="AD1563" s="86">
        <v>0</v>
      </c>
      <c r="AE1563" s="86">
        <v>0</v>
      </c>
      <c r="AF1563" s="88">
        <v>0</v>
      </c>
      <c r="AG1563" s="85">
        <v>0</v>
      </c>
      <c r="AH1563" s="86">
        <v>4.7427999999999998E-2</v>
      </c>
      <c r="AI1563" s="88">
        <v>5.7940000049899999E-2</v>
      </c>
      <c r="AJ1563" s="150">
        <v>1.23</v>
      </c>
      <c r="AK1563" s="151">
        <v>0</v>
      </c>
    </row>
    <row r="1564" spans="1:37" x14ac:dyDescent="0.2">
      <c r="A1564" s="149" t="s">
        <v>3375</v>
      </c>
      <c r="B1564" s="66" t="s">
        <v>3376</v>
      </c>
      <c r="C1564" s="67">
        <v>61</v>
      </c>
      <c r="D1564" s="84" t="s">
        <v>349</v>
      </c>
      <c r="E1564" s="85">
        <v>55.032276287779098</v>
      </c>
      <c r="F1564" s="91">
        <v>55.0233202207326</v>
      </c>
      <c r="G1564" s="86">
        <v>22.2117352035438</v>
      </c>
      <c r="H1564" s="86">
        <v>22.209668418840799</v>
      </c>
      <c r="I1564" s="86">
        <v>29.02</v>
      </c>
      <c r="J1564" s="86">
        <v>17.53</v>
      </c>
      <c r="K1564" s="87">
        <v>0</v>
      </c>
      <c r="L1564" s="85">
        <v>3.8899999730600001</v>
      </c>
      <c r="M1564" s="86">
        <v>1.9664698577486501E-2</v>
      </c>
      <c r="N1564" s="86">
        <v>53.104808401773603</v>
      </c>
      <c r="O1564" s="86">
        <v>30.136031750840701</v>
      </c>
      <c r="P1564" s="86">
        <v>0.33400000000000002</v>
      </c>
      <c r="Q1564" s="88">
        <v>0.46689999999999998</v>
      </c>
      <c r="R1564" s="85">
        <v>1.3747594171020099E-2</v>
      </c>
      <c r="S1564" s="86">
        <v>1.1000000000000001</v>
      </c>
      <c r="T1564" s="86">
        <v>1.1599999999999999</v>
      </c>
      <c r="U1564" s="88">
        <v>2.0213154395706598</v>
      </c>
      <c r="V1564" s="89">
        <v>4.03</v>
      </c>
      <c r="W1564" s="85">
        <v>34.891494249925003</v>
      </c>
      <c r="X1564" s="88">
        <v>29.133333333300001</v>
      </c>
      <c r="Y1564" s="85">
        <v>100</v>
      </c>
      <c r="Z1564" s="88"/>
      <c r="AA1564" s="85">
        <v>0.05</v>
      </c>
      <c r="AB1564" s="91">
        <v>0.05</v>
      </c>
      <c r="AC1564" s="86">
        <v>0.01</v>
      </c>
      <c r="AD1564" s="86">
        <v>0.01</v>
      </c>
      <c r="AE1564" s="86">
        <v>0</v>
      </c>
      <c r="AF1564" s="88">
        <v>0</v>
      </c>
      <c r="AG1564" s="85">
        <v>9.77399994976E-3</v>
      </c>
      <c r="AH1564" s="86">
        <v>0.14429400000000001</v>
      </c>
      <c r="AI1564" s="88">
        <v>0.13036500176900001</v>
      </c>
      <c r="AJ1564" s="150">
        <v>1.1499999999999999</v>
      </c>
      <c r="AK1564" s="151">
        <v>0</v>
      </c>
    </row>
    <row r="1565" spans="1:37" x14ac:dyDescent="0.2">
      <c r="A1565" s="149" t="s">
        <v>3377</v>
      </c>
      <c r="B1565" s="66" t="s">
        <v>3378</v>
      </c>
      <c r="C1565" s="67">
        <v>62</v>
      </c>
      <c r="D1565" s="84" t="s">
        <v>349</v>
      </c>
      <c r="E1565" s="85">
        <v>96.399608579751899</v>
      </c>
      <c r="F1565" s="91">
        <v>95.723621312157604</v>
      </c>
      <c r="G1565" s="86">
        <v>16.9874138144353</v>
      </c>
      <c r="H1565" s="86">
        <v>16.437400879570799</v>
      </c>
      <c r="I1565" s="86">
        <v>0.41</v>
      </c>
      <c r="J1565" s="86">
        <v>0.22</v>
      </c>
      <c r="K1565" s="87">
        <v>0</v>
      </c>
      <c r="L1565" s="85">
        <v>0.02</v>
      </c>
      <c r="M1565" s="86">
        <v>8.5860730652430203E-2</v>
      </c>
      <c r="N1565" s="86">
        <v>97.863715407736706</v>
      </c>
      <c r="O1565" s="86">
        <v>2.0582215146690901</v>
      </c>
      <c r="P1565" s="86">
        <v>8.4000000000000005E-2</v>
      </c>
      <c r="Q1565" s="88">
        <v>1.5622</v>
      </c>
      <c r="R1565" s="85">
        <v>4.6414481318171302E-2</v>
      </c>
      <c r="S1565" s="86">
        <v>0</v>
      </c>
      <c r="T1565" s="86">
        <v>3.5</v>
      </c>
      <c r="U1565" s="88">
        <v>7.08605621604598E-2</v>
      </c>
      <c r="V1565" s="89">
        <v>4.8099999999999996</v>
      </c>
      <c r="W1565" s="85">
        <v>70.605309329705406</v>
      </c>
      <c r="X1565" s="88"/>
      <c r="Y1565" s="85">
        <v>100</v>
      </c>
      <c r="Z1565" s="88">
        <v>100</v>
      </c>
      <c r="AA1565" s="85">
        <v>0.02</v>
      </c>
      <c r="AB1565" s="91">
        <v>0.05</v>
      </c>
      <c r="AC1565" s="86">
        <v>0</v>
      </c>
      <c r="AD1565" s="86">
        <v>0.02</v>
      </c>
      <c r="AE1565" s="86">
        <v>0</v>
      </c>
      <c r="AF1565" s="88">
        <v>1.1033999919899999</v>
      </c>
      <c r="AG1565" s="85">
        <v>0</v>
      </c>
      <c r="AH1565" s="86">
        <v>1.0189999999999999E-3</v>
      </c>
      <c r="AI1565" s="88">
        <v>0</v>
      </c>
      <c r="AJ1565" s="150">
        <v>1.07</v>
      </c>
      <c r="AK1565" s="151">
        <v>0</v>
      </c>
    </row>
    <row r="1566" spans="1:37" x14ac:dyDescent="0.2">
      <c r="A1566" s="149" t="s">
        <v>3379</v>
      </c>
      <c r="B1566" s="66" t="s">
        <v>3380</v>
      </c>
      <c r="C1566" s="67">
        <v>62</v>
      </c>
      <c r="D1566" s="84" t="s">
        <v>349</v>
      </c>
      <c r="E1566" s="85">
        <v>92.4063520794151</v>
      </c>
      <c r="F1566" s="91">
        <v>89.012542952896794</v>
      </c>
      <c r="G1566" s="86">
        <v>17.267418018298301</v>
      </c>
      <c r="H1566" s="86">
        <v>14.4194465262949</v>
      </c>
      <c r="I1566" s="86">
        <v>1.65</v>
      </c>
      <c r="J1566" s="86">
        <v>1.1200000000000001</v>
      </c>
      <c r="K1566" s="87">
        <v>0</v>
      </c>
      <c r="L1566" s="85">
        <v>0.10999999995</v>
      </c>
      <c r="M1566" s="86">
        <v>0</v>
      </c>
      <c r="N1566" s="86">
        <v>96.870000155335006</v>
      </c>
      <c r="O1566" s="86">
        <v>5.5010555072643701</v>
      </c>
      <c r="P1566" s="86">
        <v>7.4999999999999997E-2</v>
      </c>
      <c r="Q1566" s="88">
        <v>0.64419999999999999</v>
      </c>
      <c r="R1566" s="85">
        <v>0</v>
      </c>
      <c r="S1566" s="86">
        <v>0</v>
      </c>
      <c r="T1566" s="86">
        <v>1.85</v>
      </c>
      <c r="U1566" s="88">
        <v>0.101814273795551</v>
      </c>
      <c r="V1566" s="89">
        <v>4.96</v>
      </c>
      <c r="W1566" s="85">
        <v>64.793271885819905</v>
      </c>
      <c r="X1566" s="88"/>
      <c r="Y1566" s="85">
        <v>-66.095368739999998</v>
      </c>
      <c r="Z1566" s="88">
        <v>-100.00000000051546</v>
      </c>
      <c r="AA1566" s="85">
        <v>0.08</v>
      </c>
      <c r="AB1566" s="91">
        <v>0.19</v>
      </c>
      <c r="AC1566" s="86">
        <v>0</v>
      </c>
      <c r="AD1566" s="86">
        <v>0</v>
      </c>
      <c r="AE1566" s="86">
        <v>0</v>
      </c>
      <c r="AF1566" s="88">
        <v>20.078399649200001</v>
      </c>
      <c r="AG1566" s="85">
        <v>0</v>
      </c>
      <c r="AH1566" s="86">
        <v>4.7720000000000002E-3</v>
      </c>
      <c r="AI1566" s="88">
        <v>0</v>
      </c>
      <c r="AJ1566" s="150">
        <v>1.1200000000000001</v>
      </c>
      <c r="AK1566" s="151">
        <v>0</v>
      </c>
    </row>
    <row r="1567" spans="1:37" x14ac:dyDescent="0.2">
      <c r="A1567" s="149" t="s">
        <v>3381</v>
      </c>
      <c r="B1567" s="66" t="s">
        <v>3382</v>
      </c>
      <c r="C1567" s="67">
        <v>62</v>
      </c>
      <c r="D1567" s="84" t="s">
        <v>349</v>
      </c>
      <c r="E1567" s="85">
        <v>90.588751452828305</v>
      </c>
      <c r="F1567" s="91">
        <v>89.351826907534701</v>
      </c>
      <c r="G1567" s="86">
        <v>16.130050262086399</v>
      </c>
      <c r="H1567" s="86">
        <v>15.0947898305868</v>
      </c>
      <c r="I1567" s="86">
        <v>8.58</v>
      </c>
      <c r="J1567" s="86">
        <v>3</v>
      </c>
      <c r="K1567" s="87">
        <v>0</v>
      </c>
      <c r="L1567" s="85">
        <v>6.0000000059800003E-2</v>
      </c>
      <c r="M1567" s="86">
        <v>0</v>
      </c>
      <c r="N1567" s="86">
        <v>96.234888313073299</v>
      </c>
      <c r="O1567" s="86">
        <v>4.0851329227410904</v>
      </c>
      <c r="P1567" s="86">
        <v>0.14899999999999999</v>
      </c>
      <c r="Q1567" s="88">
        <v>1.3255999999999999</v>
      </c>
      <c r="R1567" s="85">
        <v>0</v>
      </c>
      <c r="S1567" s="86">
        <v>0</v>
      </c>
      <c r="T1567" s="86">
        <v>2.35</v>
      </c>
      <c r="U1567" s="88">
        <v>7.3122484009267297E-2</v>
      </c>
      <c r="V1567" s="89">
        <v>4.79</v>
      </c>
      <c r="W1567" s="85">
        <v>63.899017736378497</v>
      </c>
      <c r="X1567" s="88"/>
      <c r="Y1567" s="85">
        <v>-37.435982719999998</v>
      </c>
      <c r="Z1567" s="88">
        <v>-99.999999999883443</v>
      </c>
      <c r="AA1567" s="85">
        <v>0</v>
      </c>
      <c r="AB1567" s="91">
        <v>0</v>
      </c>
      <c r="AC1567" s="86">
        <v>0</v>
      </c>
      <c r="AD1567" s="86">
        <v>0</v>
      </c>
      <c r="AE1567" s="86">
        <v>0</v>
      </c>
      <c r="AF1567" s="88">
        <v>10.8986997713</v>
      </c>
      <c r="AG1567" s="85">
        <v>0</v>
      </c>
      <c r="AH1567" s="86">
        <v>2.2381000000000002E-2</v>
      </c>
      <c r="AI1567" s="88">
        <v>2.3278000004300001E-2</v>
      </c>
      <c r="AJ1567" s="150">
        <v>1.1499999999999999</v>
      </c>
      <c r="AK1567" s="151">
        <v>0</v>
      </c>
    </row>
    <row r="1568" spans="1:37" x14ac:dyDescent="0.2">
      <c r="A1568" s="149" t="s">
        <v>3383</v>
      </c>
      <c r="B1568" s="66" t="s">
        <v>3384</v>
      </c>
      <c r="C1568" s="67">
        <v>60</v>
      </c>
      <c r="D1568" s="84" t="s">
        <v>349</v>
      </c>
      <c r="E1568" s="85">
        <v>65.5475270960508</v>
      </c>
      <c r="F1568" s="91">
        <v>65.5475270960508</v>
      </c>
      <c r="G1568" s="86">
        <v>13.2583779743366</v>
      </c>
      <c r="H1568" s="86">
        <v>13.2583779743366</v>
      </c>
      <c r="I1568" s="86">
        <v>22.63</v>
      </c>
      <c r="J1568" s="86">
        <v>9.4</v>
      </c>
      <c r="K1568" s="87">
        <v>0</v>
      </c>
      <c r="L1568" s="85">
        <v>2.9100000054700002</v>
      </c>
      <c r="M1568" s="86">
        <v>1.0273402142854399E-2</v>
      </c>
      <c r="N1568" s="86">
        <v>65.935832214974596</v>
      </c>
      <c r="O1568" s="86">
        <v>5.6984924623115596</v>
      </c>
      <c r="P1568" s="86">
        <v>0.23499999999999999</v>
      </c>
      <c r="Q1568" s="88">
        <v>1.2630999999999999</v>
      </c>
      <c r="R1568" s="85">
        <v>3.1046258925799399E-2</v>
      </c>
      <c r="S1568" s="86">
        <v>0</v>
      </c>
      <c r="T1568" s="86">
        <v>2.8</v>
      </c>
      <c r="U1568" s="88">
        <v>1.9231967111000401</v>
      </c>
      <c r="V1568" s="89">
        <v>4.13</v>
      </c>
      <c r="W1568" s="85">
        <v>46.192191359814402</v>
      </c>
      <c r="X1568" s="88">
        <v>34.5</v>
      </c>
      <c r="Y1568" s="85"/>
      <c r="Z1568" s="88"/>
      <c r="AA1568" s="85">
        <v>0</v>
      </c>
      <c r="AB1568" s="91">
        <v>0</v>
      </c>
      <c r="AC1568" s="86">
        <v>0</v>
      </c>
      <c r="AD1568" s="86">
        <v>0</v>
      </c>
      <c r="AE1568" s="86">
        <v>0</v>
      </c>
      <c r="AF1568" s="88">
        <v>1.7835999760800001</v>
      </c>
      <c r="AG1568" s="85">
        <v>0</v>
      </c>
      <c r="AH1568" s="86">
        <v>3.9503000000000003E-2</v>
      </c>
      <c r="AI1568" s="88">
        <v>0</v>
      </c>
      <c r="AJ1568" s="150">
        <v>1.35</v>
      </c>
      <c r="AK1568" s="151">
        <v>0</v>
      </c>
    </row>
    <row r="1569" spans="1:37" x14ac:dyDescent="0.2">
      <c r="A1569" s="149" t="s">
        <v>3385</v>
      </c>
      <c r="B1569" s="66" t="s">
        <v>3386</v>
      </c>
      <c r="C1569" s="67">
        <v>61</v>
      </c>
      <c r="D1569" s="84" t="s">
        <v>349</v>
      </c>
      <c r="E1569" s="85">
        <v>53.350446903596499</v>
      </c>
      <c r="F1569" s="91">
        <v>53.341136412002598</v>
      </c>
      <c r="G1569" s="86">
        <v>32.558789104064701</v>
      </c>
      <c r="H1569" s="86">
        <v>32.549478612470701</v>
      </c>
      <c r="I1569" s="86">
        <v>19.09</v>
      </c>
      <c r="J1569" s="86">
        <v>21.3</v>
      </c>
      <c r="K1569" s="87">
        <v>0</v>
      </c>
      <c r="L1569" s="85">
        <v>10.7799999871</v>
      </c>
      <c r="M1569" s="86">
        <v>0</v>
      </c>
      <c r="N1569" s="86">
        <v>49.7960543854972</v>
      </c>
      <c r="O1569" s="86">
        <v>23.9798382228661</v>
      </c>
      <c r="P1569" s="86">
        <v>0.58099999999999996</v>
      </c>
      <c r="Q1569" s="88">
        <v>0.26600000000000001</v>
      </c>
      <c r="R1569" s="85">
        <v>0</v>
      </c>
      <c r="S1569" s="86">
        <v>0.1</v>
      </c>
      <c r="T1569" s="86">
        <v>0.81</v>
      </c>
      <c r="U1569" s="88">
        <v>3.8731645030857602</v>
      </c>
      <c r="V1569" s="89">
        <v>3.92</v>
      </c>
      <c r="W1569" s="85">
        <v>24.465971440294901</v>
      </c>
      <c r="X1569" s="88">
        <v>20.266666666700001</v>
      </c>
      <c r="Y1569" s="85">
        <v>-100</v>
      </c>
      <c r="Z1569" s="88">
        <v>-100</v>
      </c>
      <c r="AA1569" s="85">
        <v>0.02</v>
      </c>
      <c r="AB1569" s="91">
        <v>0.03</v>
      </c>
      <c r="AC1569" s="86">
        <v>0</v>
      </c>
      <c r="AD1569" s="86">
        <v>0</v>
      </c>
      <c r="AE1569" s="86">
        <v>0</v>
      </c>
      <c r="AF1569" s="88">
        <v>0</v>
      </c>
      <c r="AG1569" s="85">
        <v>0</v>
      </c>
      <c r="AH1569" s="86">
        <v>9.0889999999999999E-2</v>
      </c>
      <c r="AI1569" s="88">
        <v>3.4916999955700002E-2</v>
      </c>
      <c r="AJ1569" s="150">
        <v>1.61</v>
      </c>
      <c r="AK1569" s="151">
        <v>0</v>
      </c>
    </row>
    <row r="1570" spans="1:37" x14ac:dyDescent="0.2">
      <c r="A1570" s="149" t="s">
        <v>3387</v>
      </c>
      <c r="B1570" s="66" t="s">
        <v>3388</v>
      </c>
      <c r="C1570" s="67">
        <v>61</v>
      </c>
      <c r="D1570" s="84" t="s">
        <v>349</v>
      </c>
      <c r="E1570" s="85">
        <v>49.597152690863602</v>
      </c>
      <c r="F1570" s="91">
        <v>49.119993742177698</v>
      </c>
      <c r="G1570" s="86">
        <v>26.4803660826033</v>
      </c>
      <c r="H1570" s="86">
        <v>26.0403629536921</v>
      </c>
      <c r="I1570" s="86">
        <v>11.95</v>
      </c>
      <c r="J1570" s="86">
        <v>12.14</v>
      </c>
      <c r="K1570" s="87">
        <v>2.1700000000000001E-2</v>
      </c>
      <c r="L1570" s="85">
        <v>6.0100000014199999</v>
      </c>
      <c r="M1570" s="86">
        <v>0</v>
      </c>
      <c r="N1570" s="86">
        <v>49.445595959189397</v>
      </c>
      <c r="O1570" s="86">
        <v>26.848936757801699</v>
      </c>
      <c r="P1570" s="86">
        <v>0.436</v>
      </c>
      <c r="Q1570" s="88">
        <v>0.3911</v>
      </c>
      <c r="R1570" s="85">
        <v>0</v>
      </c>
      <c r="S1570" s="86">
        <v>0</v>
      </c>
      <c r="T1570" s="86">
        <v>0.86</v>
      </c>
      <c r="U1570" s="88">
        <v>3.0956664580725901</v>
      </c>
      <c r="V1570" s="89">
        <v>4.0599999999999996</v>
      </c>
      <c r="W1570" s="85">
        <v>30.535234314080899</v>
      </c>
      <c r="X1570" s="88">
        <v>26.9666666667</v>
      </c>
      <c r="Y1570" s="85"/>
      <c r="Z1570" s="88"/>
      <c r="AA1570" s="85">
        <v>0.44</v>
      </c>
      <c r="AB1570" s="91">
        <v>0.79</v>
      </c>
      <c r="AC1570" s="86">
        <v>0.15</v>
      </c>
      <c r="AD1570" s="86">
        <v>0.49</v>
      </c>
      <c r="AE1570" s="86">
        <v>0</v>
      </c>
      <c r="AF1570" s="88">
        <v>0</v>
      </c>
      <c r="AG1570" s="85">
        <v>0</v>
      </c>
      <c r="AH1570" s="86">
        <v>3.5561000000000002E-2</v>
      </c>
      <c r="AI1570" s="88">
        <v>0</v>
      </c>
      <c r="AJ1570" s="150">
        <v>1.54</v>
      </c>
      <c r="AK1570" s="151">
        <v>0</v>
      </c>
    </row>
    <row r="1571" spans="1:37" x14ac:dyDescent="0.2">
      <c r="A1571" s="149" t="s">
        <v>3389</v>
      </c>
      <c r="B1571" s="66" t="s">
        <v>3390</v>
      </c>
      <c r="C1571" s="67">
        <v>61</v>
      </c>
      <c r="D1571" s="84" t="s">
        <v>349</v>
      </c>
      <c r="E1571" s="85">
        <v>52.174114485602402</v>
      </c>
      <c r="F1571" s="91">
        <v>52.174114485602402</v>
      </c>
      <c r="G1571" s="86">
        <v>18.864719191357601</v>
      </c>
      <c r="H1571" s="86">
        <v>18.864719191357601</v>
      </c>
      <c r="I1571" s="86">
        <v>15.47</v>
      </c>
      <c r="J1571" s="86">
        <v>14.35</v>
      </c>
      <c r="K1571" s="87">
        <v>0</v>
      </c>
      <c r="L1571" s="85">
        <v>2.6999999991000001</v>
      </c>
      <c r="M1571" s="86">
        <v>6.4167530440505495E-4</v>
      </c>
      <c r="N1571" s="86">
        <v>50.578499613302398</v>
      </c>
      <c r="O1571" s="86">
        <v>18.107662032628699</v>
      </c>
      <c r="P1571" s="86">
        <v>0.40600000000000003</v>
      </c>
      <c r="Q1571" s="88">
        <v>0.57489999999999997</v>
      </c>
      <c r="R1571" s="85">
        <v>1.56739811912226E-2</v>
      </c>
      <c r="S1571" s="86">
        <v>1.6</v>
      </c>
      <c r="T1571" s="86">
        <v>1.52</v>
      </c>
      <c r="U1571" s="88">
        <v>3.2849167187898201</v>
      </c>
      <c r="V1571" s="89">
        <v>3.86</v>
      </c>
      <c r="W1571" s="85">
        <v>35.2560872220959</v>
      </c>
      <c r="X1571" s="88">
        <v>25.2</v>
      </c>
      <c r="Y1571" s="85">
        <v>100</v>
      </c>
      <c r="Z1571" s="88">
        <v>100</v>
      </c>
      <c r="AA1571" s="85">
        <v>0</v>
      </c>
      <c r="AB1571" s="91">
        <v>0</v>
      </c>
      <c r="AC1571" s="86">
        <v>0</v>
      </c>
      <c r="AD1571" s="86">
        <v>0</v>
      </c>
      <c r="AE1571" s="86">
        <v>0</v>
      </c>
      <c r="AF1571" s="88">
        <v>0</v>
      </c>
      <c r="AG1571" s="85">
        <v>0</v>
      </c>
      <c r="AH1571" s="86">
        <v>0.11558400000000001</v>
      </c>
      <c r="AI1571" s="88">
        <v>4.3454999966699999E-2</v>
      </c>
      <c r="AJ1571" s="150">
        <v>1.58</v>
      </c>
      <c r="AK1571" s="151">
        <v>0</v>
      </c>
    </row>
    <row r="1572" spans="1:37" x14ac:dyDescent="0.2">
      <c r="A1572" s="149" t="s">
        <v>3391</v>
      </c>
      <c r="B1572" s="66" t="s">
        <v>3392</v>
      </c>
      <c r="C1572" s="67">
        <v>61</v>
      </c>
      <c r="D1572" s="84" t="s">
        <v>349</v>
      </c>
      <c r="E1572" s="85">
        <v>55.544800523217802</v>
      </c>
      <c r="F1572" s="91">
        <v>55.544800523217802</v>
      </c>
      <c r="G1572" s="86">
        <v>31.997383911052999</v>
      </c>
      <c r="H1572" s="86">
        <v>31.997383911052999</v>
      </c>
      <c r="I1572" s="86">
        <v>8.64</v>
      </c>
      <c r="J1572" s="86">
        <v>8.9700000000000006</v>
      </c>
      <c r="K1572" s="87">
        <v>0</v>
      </c>
      <c r="L1572" s="85">
        <v>10.0200000059</v>
      </c>
      <c r="M1572" s="86">
        <v>0</v>
      </c>
      <c r="N1572" s="86">
        <v>53.117069980379298</v>
      </c>
      <c r="O1572" s="86">
        <v>41.816169617893799</v>
      </c>
      <c r="P1572" s="86">
        <v>0.46500000000000002</v>
      </c>
      <c r="Q1572" s="88">
        <v>0.90110000000000001</v>
      </c>
      <c r="R1572" s="85">
        <v>0</v>
      </c>
      <c r="S1572" s="86">
        <v>1.3</v>
      </c>
      <c r="T1572" s="86">
        <v>0.44</v>
      </c>
      <c r="U1572" s="88">
        <v>3.4950948332243299</v>
      </c>
      <c r="V1572" s="89">
        <v>4.24</v>
      </c>
      <c r="W1572" s="85">
        <v>27.137199039774</v>
      </c>
      <c r="X1572" s="88">
        <v>29.066666666700002</v>
      </c>
      <c r="Y1572" s="85">
        <v>100</v>
      </c>
      <c r="Z1572" s="88"/>
      <c r="AA1572" s="85">
        <v>0.08</v>
      </c>
      <c r="AB1572" s="91">
        <v>0.08</v>
      </c>
      <c r="AC1572" s="86">
        <v>0.01</v>
      </c>
      <c r="AD1572" s="86">
        <v>0.01</v>
      </c>
      <c r="AE1572" s="86">
        <v>0</v>
      </c>
      <c r="AF1572" s="88">
        <v>0</v>
      </c>
      <c r="AG1572" s="85">
        <v>0</v>
      </c>
      <c r="AH1572" s="86">
        <v>1.9220000000000001E-2</v>
      </c>
      <c r="AI1572" s="88">
        <v>0</v>
      </c>
      <c r="AJ1572" s="150">
        <v>1.56</v>
      </c>
      <c r="AK1572" s="151">
        <v>0</v>
      </c>
    </row>
    <row r="1573" spans="1:37" x14ac:dyDescent="0.2">
      <c r="A1573" s="149" t="s">
        <v>3393</v>
      </c>
      <c r="B1573" s="66" t="s">
        <v>3394</v>
      </c>
      <c r="C1573" s="67">
        <v>61</v>
      </c>
      <c r="D1573" s="84" t="s">
        <v>349</v>
      </c>
      <c r="E1573" s="85">
        <v>68.282501689026105</v>
      </c>
      <c r="F1573" s="91">
        <v>68.270437216484893</v>
      </c>
      <c r="G1573" s="86">
        <v>23.091400443972599</v>
      </c>
      <c r="H1573" s="86">
        <v>23.079335971431298</v>
      </c>
      <c r="I1573" s="86">
        <v>21.23</v>
      </c>
      <c r="J1573" s="86">
        <v>10.42</v>
      </c>
      <c r="K1573" s="87">
        <v>0</v>
      </c>
      <c r="L1573" s="85">
        <v>0.71999999885900001</v>
      </c>
      <c r="M1573" s="86">
        <v>0</v>
      </c>
      <c r="N1573" s="86">
        <v>68.177427922924593</v>
      </c>
      <c r="O1573" s="86">
        <v>8.6879169755374406</v>
      </c>
      <c r="P1573" s="86">
        <v>0.22700000000000001</v>
      </c>
      <c r="Q1573" s="88">
        <v>0.77749999999999997</v>
      </c>
      <c r="R1573" s="85">
        <v>0</v>
      </c>
      <c r="S1573" s="86">
        <v>1.4</v>
      </c>
      <c r="T1573" s="86">
        <v>1.46</v>
      </c>
      <c r="U1573" s="88">
        <v>1.2812469838818601</v>
      </c>
      <c r="V1573" s="89">
        <v>4.38</v>
      </c>
      <c r="W1573" s="85">
        <v>36.8527410450872</v>
      </c>
      <c r="X1573" s="88">
        <v>31.6</v>
      </c>
      <c r="Y1573" s="85">
        <v>-100</v>
      </c>
      <c r="Z1573" s="88"/>
      <c r="AA1573" s="85">
        <v>0</v>
      </c>
      <c r="AB1573" s="91">
        <v>0</v>
      </c>
      <c r="AC1573" s="86">
        <v>0</v>
      </c>
      <c r="AD1573" s="86">
        <v>0</v>
      </c>
      <c r="AE1573" s="86">
        <v>0</v>
      </c>
      <c r="AF1573" s="88">
        <v>0</v>
      </c>
      <c r="AG1573" s="85">
        <v>0</v>
      </c>
      <c r="AH1573" s="86">
        <v>2.8927999999999999E-2</v>
      </c>
      <c r="AI1573" s="88">
        <v>0</v>
      </c>
      <c r="AJ1573" s="150">
        <v>1.17</v>
      </c>
      <c r="AK1573" s="151">
        <v>0</v>
      </c>
    </row>
    <row r="1574" spans="1:37" x14ac:dyDescent="0.2">
      <c r="A1574" s="149" t="s">
        <v>3395</v>
      </c>
      <c r="B1574" s="66" t="s">
        <v>3396</v>
      </c>
      <c r="C1574" s="67">
        <v>61</v>
      </c>
      <c r="D1574" s="84" t="s">
        <v>349</v>
      </c>
      <c r="E1574" s="85">
        <v>53.3362204298165</v>
      </c>
      <c r="F1574" s="91">
        <v>53.3362204298165</v>
      </c>
      <c r="G1574" s="86">
        <v>23.3465057110377</v>
      </c>
      <c r="H1574" s="86">
        <v>23.3465057110377</v>
      </c>
      <c r="I1574" s="86">
        <v>43.31</v>
      </c>
      <c r="J1574" s="86">
        <v>52.87</v>
      </c>
      <c r="K1574" s="87">
        <v>0</v>
      </c>
      <c r="L1574" s="85">
        <v>1.40999999872</v>
      </c>
      <c r="M1574" s="86">
        <v>0</v>
      </c>
      <c r="N1574" s="86">
        <v>62.9251217401413</v>
      </c>
      <c r="O1574" s="86">
        <v>30.826024478469801</v>
      </c>
      <c r="P1574" s="86">
        <v>1.613</v>
      </c>
      <c r="Q1574" s="88">
        <v>0.63759999999999994</v>
      </c>
      <c r="R1574" s="85">
        <v>0</v>
      </c>
      <c r="S1574" s="86">
        <v>0.9</v>
      </c>
      <c r="T1574" s="86">
        <v>1.7</v>
      </c>
      <c r="U1574" s="88">
        <v>1.3847236507334999</v>
      </c>
      <c r="V1574" s="89">
        <v>4.1500000000000004</v>
      </c>
      <c r="W1574" s="85">
        <v>26.4713072061367</v>
      </c>
      <c r="X1574" s="88"/>
      <c r="Y1574" s="85"/>
      <c r="Z1574" s="88">
        <v>-100</v>
      </c>
      <c r="AA1574" s="85">
        <v>0.54</v>
      </c>
      <c r="AB1574" s="91">
        <v>0.54</v>
      </c>
      <c r="AC1574" s="86">
        <v>0.16</v>
      </c>
      <c r="AD1574" s="86">
        <v>0.16</v>
      </c>
      <c r="AE1574" s="86">
        <v>0</v>
      </c>
      <c r="AF1574" s="88">
        <v>0</v>
      </c>
      <c r="AG1574" s="85">
        <v>0</v>
      </c>
      <c r="AH1574" s="86">
        <v>0.24360100000000001</v>
      </c>
      <c r="AI1574" s="88">
        <v>0.188304999931</v>
      </c>
      <c r="AJ1574" s="150">
        <v>1.18</v>
      </c>
      <c r="AK1574" s="151">
        <v>0</v>
      </c>
    </row>
    <row r="1575" spans="1:37" x14ac:dyDescent="0.2">
      <c r="A1575" s="149" t="s">
        <v>3397</v>
      </c>
      <c r="B1575" s="66" t="s">
        <v>3398</v>
      </c>
      <c r="C1575" s="67">
        <v>61</v>
      </c>
      <c r="D1575" s="84" t="s">
        <v>349</v>
      </c>
      <c r="E1575" s="85">
        <v>69.481547885850901</v>
      </c>
      <c r="F1575" s="91">
        <v>69.453160017929207</v>
      </c>
      <c r="G1575" s="86">
        <v>20.162856715971898</v>
      </c>
      <c r="H1575" s="86">
        <v>20.159868519348599</v>
      </c>
      <c r="I1575" s="86">
        <v>12.41</v>
      </c>
      <c r="J1575" s="86">
        <v>7.95</v>
      </c>
      <c r="K1575" s="87">
        <v>0</v>
      </c>
      <c r="L1575" s="85">
        <v>0.68000000077</v>
      </c>
      <c r="M1575" s="86">
        <v>0</v>
      </c>
      <c r="N1575" s="86">
        <v>69.597272278634307</v>
      </c>
      <c r="O1575" s="86">
        <v>7.35616078465715</v>
      </c>
      <c r="P1575" s="86">
        <v>0.45100000000000001</v>
      </c>
      <c r="Q1575" s="88">
        <v>0.498</v>
      </c>
      <c r="R1575" s="85">
        <v>0</v>
      </c>
      <c r="S1575" s="86">
        <v>1.1000000000000001</v>
      </c>
      <c r="T1575" s="86">
        <v>1.35</v>
      </c>
      <c r="U1575" s="88">
        <v>1.22964291050351</v>
      </c>
      <c r="V1575" s="89">
        <v>4.21</v>
      </c>
      <c r="W1575" s="85">
        <v>42.133183667458802</v>
      </c>
      <c r="X1575" s="88">
        <v>37.299999999999997</v>
      </c>
      <c r="Y1575" s="85">
        <v>-100</v>
      </c>
      <c r="Z1575" s="88"/>
      <c r="AA1575" s="85">
        <v>0</v>
      </c>
      <c r="AB1575" s="91">
        <v>0</v>
      </c>
      <c r="AC1575" s="86">
        <v>0.03</v>
      </c>
      <c r="AD1575" s="86">
        <v>0.03</v>
      </c>
      <c r="AE1575" s="86">
        <v>0</v>
      </c>
      <c r="AF1575" s="88">
        <v>0.30860000883700001</v>
      </c>
      <c r="AG1575" s="85">
        <v>0</v>
      </c>
      <c r="AH1575" s="86">
        <v>3.5548000000000003E-2</v>
      </c>
      <c r="AI1575" s="88">
        <v>2.8970000024800002E-2</v>
      </c>
      <c r="AJ1575" s="150">
        <v>1.1599999999999999</v>
      </c>
      <c r="AK1575" s="151">
        <v>0</v>
      </c>
    </row>
    <row r="1576" spans="1:37" x14ac:dyDescent="0.2">
      <c r="A1576" s="149" t="s">
        <v>3399</v>
      </c>
      <c r="B1576" s="66" t="s">
        <v>3400</v>
      </c>
      <c r="C1576" s="67">
        <v>61</v>
      </c>
      <c r="D1576" s="84" t="s">
        <v>349</v>
      </c>
      <c r="E1576" s="85">
        <v>45.490294212276098</v>
      </c>
      <c r="F1576" s="91">
        <v>45.490294212276098</v>
      </c>
      <c r="G1576" s="86">
        <v>16.024976465401199</v>
      </c>
      <c r="H1576" s="86">
        <v>16.024976465401199</v>
      </c>
      <c r="I1576" s="86">
        <v>47.88</v>
      </c>
      <c r="J1576" s="86">
        <v>37.299999999999997</v>
      </c>
      <c r="K1576" s="87">
        <v>0</v>
      </c>
      <c r="L1576" s="85">
        <v>1.1499999992000001</v>
      </c>
      <c r="M1576" s="86">
        <v>0</v>
      </c>
      <c r="N1576" s="86">
        <v>57.301715101706002</v>
      </c>
      <c r="O1576" s="86">
        <v>14.122918087075099</v>
      </c>
      <c r="P1576" s="86">
        <v>1.5</v>
      </c>
      <c r="Q1576" s="88">
        <v>0.64880000000000004</v>
      </c>
      <c r="R1576" s="85">
        <v>0</v>
      </c>
      <c r="S1576" s="86">
        <v>1.1000000000000001</v>
      </c>
      <c r="T1576" s="86">
        <v>1.78</v>
      </c>
      <c r="U1576" s="88">
        <v>1.15110999892754</v>
      </c>
      <c r="V1576" s="89">
        <v>4</v>
      </c>
      <c r="W1576" s="85">
        <v>33.589159738916599</v>
      </c>
      <c r="X1576" s="88"/>
      <c r="Y1576" s="85"/>
      <c r="Z1576" s="88">
        <v>-100</v>
      </c>
      <c r="AA1576" s="85">
        <v>0.25</v>
      </c>
      <c r="AB1576" s="91">
        <v>0.25</v>
      </c>
      <c r="AC1576" s="86">
        <v>0.08</v>
      </c>
      <c r="AD1576" s="86">
        <v>0.08</v>
      </c>
      <c r="AE1576" s="86">
        <v>0</v>
      </c>
      <c r="AF1576" s="88">
        <v>0.36340001200299998</v>
      </c>
      <c r="AG1576" s="85">
        <v>0</v>
      </c>
      <c r="AH1576" s="86">
        <v>0.15943499999999999</v>
      </c>
      <c r="AI1576" s="88">
        <v>2.8969999992099999E-2</v>
      </c>
      <c r="AJ1576" s="150">
        <v>1.1599999999999999</v>
      </c>
      <c r="AK1576" s="151">
        <v>0</v>
      </c>
    </row>
    <row r="1577" spans="1:37" x14ac:dyDescent="0.2">
      <c r="A1577" s="149" t="s">
        <v>3401</v>
      </c>
      <c r="B1577" s="66" t="s">
        <v>3402</v>
      </c>
      <c r="C1577" s="67">
        <v>61</v>
      </c>
      <c r="D1577" s="84" t="s">
        <v>349</v>
      </c>
      <c r="E1577" s="85">
        <v>67.921517085993202</v>
      </c>
      <c r="F1577" s="91">
        <v>67.871057078482906</v>
      </c>
      <c r="G1577" s="86">
        <v>24.345193390912499</v>
      </c>
      <c r="H1577" s="86">
        <v>24.340499436725501</v>
      </c>
      <c r="I1577" s="86">
        <v>48.24</v>
      </c>
      <c r="J1577" s="86">
        <v>28.54</v>
      </c>
      <c r="K1577" s="87">
        <v>0</v>
      </c>
      <c r="L1577" s="85">
        <v>1.6100000008499999</v>
      </c>
      <c r="M1577" s="86">
        <v>0</v>
      </c>
      <c r="N1577" s="86">
        <v>67.711171662125295</v>
      </c>
      <c r="O1577" s="86">
        <v>13.5514018691589</v>
      </c>
      <c r="P1577" s="86">
        <v>0.50600000000000001</v>
      </c>
      <c r="Q1577" s="88">
        <v>0.61280000000000001</v>
      </c>
      <c r="R1577" s="85">
        <v>0</v>
      </c>
      <c r="S1577" s="86">
        <v>1.5</v>
      </c>
      <c r="T1577" s="86">
        <v>1.49</v>
      </c>
      <c r="U1577" s="88">
        <v>1.0514457378896001</v>
      </c>
      <c r="V1577" s="89">
        <v>4.2300000000000004</v>
      </c>
      <c r="W1577" s="85">
        <v>36.570072718894401</v>
      </c>
      <c r="X1577" s="88">
        <v>25.833333333300001</v>
      </c>
      <c r="Y1577" s="85">
        <v>-100</v>
      </c>
      <c r="Z1577" s="88"/>
      <c r="AA1577" s="85">
        <v>0.04</v>
      </c>
      <c r="AB1577" s="91">
        <v>0.16</v>
      </c>
      <c r="AC1577" s="86">
        <v>0</v>
      </c>
      <c r="AD1577" s="86">
        <v>0</v>
      </c>
      <c r="AE1577" s="86">
        <v>0</v>
      </c>
      <c r="AF1577" s="88">
        <v>0</v>
      </c>
      <c r="AG1577" s="85">
        <v>0</v>
      </c>
      <c r="AH1577" s="86">
        <v>0.15346799999999999</v>
      </c>
      <c r="AI1577" s="88">
        <v>5.79399999693E-2</v>
      </c>
      <c r="AJ1577" s="150">
        <v>1.18</v>
      </c>
      <c r="AK1577" s="151">
        <v>0</v>
      </c>
    </row>
    <row r="1578" spans="1:37" x14ac:dyDescent="0.2">
      <c r="A1578" s="149" t="s">
        <v>3403</v>
      </c>
      <c r="B1578" s="66" t="s">
        <v>3404</v>
      </c>
      <c r="C1578" s="67">
        <v>61</v>
      </c>
      <c r="D1578" s="84" t="s">
        <v>349</v>
      </c>
      <c r="E1578" s="85">
        <v>54.187847851834803</v>
      </c>
      <c r="F1578" s="91">
        <v>54.186799710713103</v>
      </c>
      <c r="G1578" s="86">
        <v>17.931598310396499</v>
      </c>
      <c r="H1578" s="86">
        <v>17.930550169274799</v>
      </c>
      <c r="I1578" s="86">
        <v>102.14</v>
      </c>
      <c r="J1578" s="86">
        <v>61.42</v>
      </c>
      <c r="K1578" s="87">
        <v>0</v>
      </c>
      <c r="L1578" s="85">
        <v>0.40000000034599997</v>
      </c>
      <c r="M1578" s="86">
        <v>0</v>
      </c>
      <c r="N1578" s="86">
        <v>70.337051373696795</v>
      </c>
      <c r="O1578" s="86">
        <v>12.2168077284774</v>
      </c>
      <c r="P1578" s="86">
        <v>1.589</v>
      </c>
      <c r="Q1578" s="88">
        <v>0.53569999999999995</v>
      </c>
      <c r="R1578" s="85">
        <v>0</v>
      </c>
      <c r="S1578" s="86">
        <v>1.1000000000000001</v>
      </c>
      <c r="T1578" s="86">
        <v>1.58</v>
      </c>
      <c r="U1578" s="88">
        <v>0.57123691133774201</v>
      </c>
      <c r="V1578" s="89">
        <v>4.2300000000000004</v>
      </c>
      <c r="W1578" s="85">
        <v>37.178471021343299</v>
      </c>
      <c r="X1578" s="88"/>
      <c r="Y1578" s="85"/>
      <c r="Z1578" s="88">
        <v>-100</v>
      </c>
      <c r="AA1578" s="85">
        <v>0.19</v>
      </c>
      <c r="AB1578" s="91">
        <v>0.19</v>
      </c>
      <c r="AC1578" s="86">
        <v>0.02</v>
      </c>
      <c r="AD1578" s="86">
        <v>0.02</v>
      </c>
      <c r="AE1578" s="86">
        <v>0</v>
      </c>
      <c r="AF1578" s="88">
        <v>0</v>
      </c>
      <c r="AG1578" s="85">
        <v>0</v>
      </c>
      <c r="AH1578" s="86">
        <v>0.29514499999999999</v>
      </c>
      <c r="AI1578" s="88">
        <v>0.231759999819</v>
      </c>
      <c r="AJ1578" s="150">
        <v>1.22</v>
      </c>
      <c r="AK1578" s="151">
        <v>0</v>
      </c>
    </row>
    <row r="1579" spans="1:37" x14ac:dyDescent="0.2">
      <c r="A1579" s="149" t="s">
        <v>3405</v>
      </c>
      <c r="B1579" s="66" t="s">
        <v>3406</v>
      </c>
      <c r="C1579" s="67">
        <v>61</v>
      </c>
      <c r="D1579" s="84" t="s">
        <v>349</v>
      </c>
      <c r="E1579" s="85">
        <v>44.119229627430599</v>
      </c>
      <c r="F1579" s="91">
        <v>44.078410271634297</v>
      </c>
      <c r="G1579" s="86">
        <v>14.6188956508832</v>
      </c>
      <c r="H1579" s="86">
        <v>14.6068353866706</v>
      </c>
      <c r="I1579" s="86">
        <v>254.25</v>
      </c>
      <c r="J1579" s="86">
        <v>472.1</v>
      </c>
      <c r="K1579" s="87">
        <v>0</v>
      </c>
      <c r="L1579" s="85">
        <v>0.90000000082999998</v>
      </c>
      <c r="M1579" s="86">
        <v>0.19130776802090699</v>
      </c>
      <c r="N1579" s="86">
        <v>46.265486725663699</v>
      </c>
      <c r="O1579" s="86">
        <v>19.143070472689701</v>
      </c>
      <c r="P1579" s="86">
        <v>10.09</v>
      </c>
      <c r="Q1579" s="88">
        <v>1.5873999999999999</v>
      </c>
      <c r="R1579" s="85">
        <v>2.1810250817884399E-2</v>
      </c>
      <c r="S1579" s="86">
        <v>1.1000000000000001</v>
      </c>
      <c r="T1579" s="86">
        <v>3.87</v>
      </c>
      <c r="U1579" s="88">
        <v>2.5669808520112798</v>
      </c>
      <c r="V1579" s="89">
        <v>3.59</v>
      </c>
      <c r="W1579" s="85">
        <v>21.323385364604299</v>
      </c>
      <c r="X1579" s="88">
        <v>13.4666666667</v>
      </c>
      <c r="Y1579" s="85">
        <v>-100</v>
      </c>
      <c r="Z1579" s="88">
        <v>-100</v>
      </c>
      <c r="AA1579" s="85">
        <v>0.62</v>
      </c>
      <c r="AB1579" s="91">
        <v>0.61</v>
      </c>
      <c r="AC1579" s="86">
        <v>0.09</v>
      </c>
      <c r="AD1579" s="86">
        <v>0.09</v>
      </c>
      <c r="AE1579" s="86">
        <v>0</v>
      </c>
      <c r="AF1579" s="88">
        <v>0</v>
      </c>
      <c r="AG1579" s="85">
        <v>2.2680000034499999E-3</v>
      </c>
      <c r="AH1579" s="86">
        <v>3.0743070000000001</v>
      </c>
      <c r="AI1579" s="88">
        <v>1.6512900025199999</v>
      </c>
      <c r="AJ1579" s="150">
        <v>1.23</v>
      </c>
      <c r="AK1579" s="151">
        <v>0</v>
      </c>
    </row>
    <row r="1580" spans="1:37" x14ac:dyDescent="0.2">
      <c r="A1580" s="149" t="s">
        <v>3407</v>
      </c>
      <c r="B1580" s="66" t="s">
        <v>3408</v>
      </c>
      <c r="C1580" s="67">
        <v>61</v>
      </c>
      <c r="D1580" s="84" t="s">
        <v>349</v>
      </c>
      <c r="E1580" s="85">
        <v>74.9237626084917</v>
      </c>
      <c r="F1580" s="91">
        <v>74.9237626084917</v>
      </c>
      <c r="G1580" s="86">
        <v>30.480029002196499</v>
      </c>
      <c r="H1580" s="86">
        <v>30.480029002196499</v>
      </c>
      <c r="I1580" s="86">
        <v>29.89</v>
      </c>
      <c r="J1580" s="86">
        <v>15.98</v>
      </c>
      <c r="K1580" s="87">
        <v>0</v>
      </c>
      <c r="L1580" s="85">
        <v>1.5700000029500001</v>
      </c>
      <c r="M1580" s="86">
        <v>0</v>
      </c>
      <c r="N1580" s="86">
        <v>73.631371203020393</v>
      </c>
      <c r="O1580" s="86">
        <v>36.367789360023302</v>
      </c>
      <c r="P1580" s="86">
        <v>0.26100000000000001</v>
      </c>
      <c r="Q1580" s="88">
        <v>0.67530000000000001</v>
      </c>
      <c r="R1580" s="85">
        <v>0</v>
      </c>
      <c r="S1580" s="86">
        <v>1.6</v>
      </c>
      <c r="T1580" s="86">
        <v>1.55</v>
      </c>
      <c r="U1580" s="88">
        <v>2.3638922653701</v>
      </c>
      <c r="V1580" s="89">
        <v>4.46</v>
      </c>
      <c r="W1580" s="85">
        <v>34.811335765817603</v>
      </c>
      <c r="X1580" s="88">
        <v>28.833333333300001</v>
      </c>
      <c r="Y1580" s="85">
        <v>100</v>
      </c>
      <c r="Z1580" s="88">
        <v>-100</v>
      </c>
      <c r="AA1580" s="85">
        <v>7.0000000000000007E-2</v>
      </c>
      <c r="AB1580" s="91">
        <v>7.0000000000000007E-2</v>
      </c>
      <c r="AC1580" s="86">
        <v>0.02</v>
      </c>
      <c r="AD1580" s="86">
        <v>0.02</v>
      </c>
      <c r="AE1580" s="86">
        <v>0</v>
      </c>
      <c r="AF1580" s="88">
        <v>0</v>
      </c>
      <c r="AG1580" s="85">
        <v>0</v>
      </c>
      <c r="AH1580" s="86">
        <v>8.9606000000000005E-2</v>
      </c>
      <c r="AI1580" s="88">
        <v>1.4485000023000001E-2</v>
      </c>
      <c r="AJ1580" s="150">
        <v>1.26</v>
      </c>
      <c r="AK1580" s="151">
        <v>0</v>
      </c>
    </row>
    <row r="1581" spans="1:37" x14ac:dyDescent="0.2">
      <c r="A1581" s="149" t="s">
        <v>408</v>
      </c>
      <c r="B1581" s="66" t="s">
        <v>3409</v>
      </c>
      <c r="C1581" s="67">
        <v>61</v>
      </c>
      <c r="D1581" s="84" t="s">
        <v>349</v>
      </c>
      <c r="E1581" s="85">
        <v>62.126428672216697</v>
      </c>
      <c r="F1581" s="91">
        <v>62.069987300691402</v>
      </c>
      <c r="G1581" s="86">
        <v>18.017496825172898</v>
      </c>
      <c r="H1581" s="86">
        <v>17.975165796528898</v>
      </c>
      <c r="I1581" s="86">
        <v>44.09</v>
      </c>
      <c r="J1581" s="86">
        <v>23.16</v>
      </c>
      <c r="K1581" s="87">
        <v>0</v>
      </c>
      <c r="L1581" s="85">
        <v>0.63000000002099998</v>
      </c>
      <c r="M1581" s="86">
        <v>0</v>
      </c>
      <c r="N1581" s="86">
        <v>62.9356890459364</v>
      </c>
      <c r="O1581" s="86">
        <v>12.5606528451698</v>
      </c>
      <c r="P1581" s="86">
        <v>0.44600000000000001</v>
      </c>
      <c r="Q1581" s="88">
        <v>0.86229999999999996</v>
      </c>
      <c r="R1581" s="85">
        <v>0</v>
      </c>
      <c r="S1581" s="86">
        <v>1.6</v>
      </c>
      <c r="T1581" s="86">
        <v>1.86</v>
      </c>
      <c r="U1581" s="88">
        <v>1.6015239170311799</v>
      </c>
      <c r="V1581" s="89">
        <v>4.16</v>
      </c>
      <c r="W1581" s="85">
        <v>40.248053437876997</v>
      </c>
      <c r="X1581" s="88">
        <v>31.4</v>
      </c>
      <c r="Y1581" s="85">
        <v>100</v>
      </c>
      <c r="Z1581" s="88"/>
      <c r="AA1581" s="85">
        <v>0</v>
      </c>
      <c r="AB1581" s="91">
        <v>0</v>
      </c>
      <c r="AC1581" s="86">
        <v>0</v>
      </c>
      <c r="AD1581" s="86">
        <v>0</v>
      </c>
      <c r="AE1581" s="86">
        <v>0</v>
      </c>
      <c r="AF1581" s="88">
        <v>0</v>
      </c>
      <c r="AG1581" s="85">
        <v>0</v>
      </c>
      <c r="AH1581" s="86">
        <v>0.106435</v>
      </c>
      <c r="AI1581" s="88">
        <v>8.6910000116699998E-2</v>
      </c>
      <c r="AJ1581" s="150">
        <v>1.62</v>
      </c>
      <c r="AK1581" s="151">
        <v>0</v>
      </c>
    </row>
    <row r="1582" spans="1:37" x14ac:dyDescent="0.2">
      <c r="A1582" s="149" t="s">
        <v>3410</v>
      </c>
      <c r="B1582" s="66" t="s">
        <v>3411</v>
      </c>
      <c r="C1582" s="67">
        <v>61</v>
      </c>
      <c r="D1582" s="84" t="s">
        <v>349</v>
      </c>
      <c r="E1582" s="85">
        <v>63.152315417519098</v>
      </c>
      <c r="F1582" s="91">
        <v>63.088153245304099</v>
      </c>
      <c r="G1582" s="86">
        <v>29.257950530035298</v>
      </c>
      <c r="H1582" s="86">
        <v>29.202157336804898</v>
      </c>
      <c r="I1582" s="86">
        <v>58.59</v>
      </c>
      <c r="J1582" s="86">
        <v>33.08</v>
      </c>
      <c r="K1582" s="87">
        <v>1.03E-2</v>
      </c>
      <c r="L1582" s="85">
        <v>2.0699999990300002</v>
      </c>
      <c r="M1582" s="86">
        <v>0</v>
      </c>
      <c r="N1582" s="86">
        <v>62.3522114245973</v>
      </c>
      <c r="O1582" s="86">
        <v>53.081517798570601</v>
      </c>
      <c r="P1582" s="86">
        <v>0.59899999999999998</v>
      </c>
      <c r="Q1582" s="88">
        <v>0.67159999999999997</v>
      </c>
      <c r="R1582" s="85">
        <v>0</v>
      </c>
      <c r="S1582" s="86">
        <v>1.8</v>
      </c>
      <c r="T1582" s="86">
        <v>1.69</v>
      </c>
      <c r="U1582" s="88">
        <v>3.2053189510879698</v>
      </c>
      <c r="V1582" s="89">
        <v>4.18</v>
      </c>
      <c r="W1582" s="85">
        <v>29.913120828847099</v>
      </c>
      <c r="X1582" s="88">
        <v>26.5</v>
      </c>
      <c r="Y1582" s="85">
        <v>-99.92</v>
      </c>
      <c r="Z1582" s="88">
        <v>-100</v>
      </c>
      <c r="AA1582" s="85">
        <v>7.0000000000000007E-2</v>
      </c>
      <c r="AB1582" s="91">
        <v>0.17</v>
      </c>
      <c r="AC1582" s="86">
        <v>0</v>
      </c>
      <c r="AD1582" s="86">
        <v>0.02</v>
      </c>
      <c r="AE1582" s="86">
        <v>0</v>
      </c>
      <c r="AF1582" s="88">
        <v>0</v>
      </c>
      <c r="AG1582" s="85">
        <v>0</v>
      </c>
      <c r="AH1582" s="86">
        <v>0.193993</v>
      </c>
      <c r="AI1582" s="88">
        <v>5.7939999969399997E-2</v>
      </c>
      <c r="AJ1582" s="150">
        <v>1.37</v>
      </c>
      <c r="AK1582" s="151">
        <v>0</v>
      </c>
    </row>
    <row r="1583" spans="1:37" x14ac:dyDescent="0.2">
      <c r="A1583" s="149" t="s">
        <v>3412</v>
      </c>
      <c r="B1583" s="66" t="s">
        <v>3413</v>
      </c>
      <c r="C1583" s="67">
        <v>61</v>
      </c>
      <c r="D1583" s="84" t="s">
        <v>349</v>
      </c>
      <c r="E1583" s="85">
        <v>76.669123223001904</v>
      </c>
      <c r="F1583" s="91">
        <v>76.164995140290699</v>
      </c>
      <c r="G1583" s="86">
        <v>31.561408568041301</v>
      </c>
      <c r="H1583" s="86">
        <v>31.524026189026699</v>
      </c>
      <c r="I1583" s="86">
        <v>31.25</v>
      </c>
      <c r="J1583" s="86">
        <v>26.02</v>
      </c>
      <c r="K1583" s="87">
        <v>0</v>
      </c>
      <c r="L1583" s="85">
        <v>0.96999999924199998</v>
      </c>
      <c r="M1583" s="86">
        <v>0</v>
      </c>
      <c r="N1583" s="86">
        <v>75.335948048608003</v>
      </c>
      <c r="O1583" s="86">
        <v>57.7909614377945</v>
      </c>
      <c r="P1583" s="86">
        <v>0.63300000000000001</v>
      </c>
      <c r="Q1583" s="88">
        <v>0.27300000000000002</v>
      </c>
      <c r="R1583" s="85">
        <v>0</v>
      </c>
      <c r="S1583" s="86">
        <v>1.5</v>
      </c>
      <c r="T1583" s="86">
        <v>0.86</v>
      </c>
      <c r="U1583" s="88">
        <v>1.22721009965074</v>
      </c>
      <c r="V1583" s="89">
        <v>4.62</v>
      </c>
      <c r="W1583" s="85">
        <v>32.361255130920497</v>
      </c>
      <c r="X1583" s="88">
        <v>27.266666666700001</v>
      </c>
      <c r="Y1583" s="85">
        <v>-100</v>
      </c>
      <c r="Z1583" s="88"/>
      <c r="AA1583" s="85">
        <v>0.02</v>
      </c>
      <c r="AB1583" s="91">
        <v>0.02</v>
      </c>
      <c r="AC1583" s="86">
        <v>0.01</v>
      </c>
      <c r="AD1583" s="86">
        <v>0.01</v>
      </c>
      <c r="AE1583" s="86">
        <v>0</v>
      </c>
      <c r="AF1583" s="88">
        <v>0</v>
      </c>
      <c r="AG1583" s="85">
        <v>0</v>
      </c>
      <c r="AH1583" s="86">
        <v>0.14006099999999999</v>
      </c>
      <c r="AI1583" s="88">
        <v>0.13036500007099999</v>
      </c>
      <c r="AJ1583" s="150">
        <v>1.38</v>
      </c>
      <c r="AK1583" s="151">
        <v>0</v>
      </c>
    </row>
    <row r="1584" spans="1:37" x14ac:dyDescent="0.2">
      <c r="A1584" s="149" t="s">
        <v>3414</v>
      </c>
      <c r="B1584" s="66" t="s">
        <v>3415</v>
      </c>
      <c r="C1584" s="67">
        <v>61</v>
      </c>
      <c r="D1584" s="84" t="s">
        <v>349</v>
      </c>
      <c r="E1584" s="85">
        <v>65.299551868664196</v>
      </c>
      <c r="F1584" s="91">
        <v>65.171928705059997</v>
      </c>
      <c r="G1584" s="86">
        <v>33.118210955288397</v>
      </c>
      <c r="H1584" s="86">
        <v>33.002189897466401</v>
      </c>
      <c r="I1584" s="86">
        <v>30.22</v>
      </c>
      <c r="J1584" s="86">
        <v>35.74</v>
      </c>
      <c r="K1584" s="87">
        <v>0</v>
      </c>
      <c r="L1584" s="85">
        <v>2.0499999981000001</v>
      </c>
      <c r="M1584" s="86">
        <v>0</v>
      </c>
      <c r="N1584" s="86">
        <v>63.087297515209301</v>
      </c>
      <c r="O1584" s="86">
        <v>41.755050505050498</v>
      </c>
      <c r="P1584" s="86">
        <v>1.43</v>
      </c>
      <c r="Q1584" s="88">
        <v>0.98299999999999998</v>
      </c>
      <c r="R1584" s="85">
        <v>0</v>
      </c>
      <c r="S1584" s="86">
        <v>1.5</v>
      </c>
      <c r="T1584" s="86">
        <v>1.6</v>
      </c>
      <c r="U1584" s="88">
        <v>1.5343784896958801</v>
      </c>
      <c r="V1584" s="89">
        <v>4.51</v>
      </c>
      <c r="W1584" s="85">
        <v>24.725245375173799</v>
      </c>
      <c r="X1584" s="88">
        <v>19.366666666699999</v>
      </c>
      <c r="Y1584" s="85">
        <v>-100</v>
      </c>
      <c r="Z1584" s="88"/>
      <c r="AA1584" s="85">
        <v>0.13</v>
      </c>
      <c r="AB1584" s="91">
        <v>0</v>
      </c>
      <c r="AC1584" s="86">
        <v>0.05</v>
      </c>
      <c r="AD1584" s="86">
        <v>0</v>
      </c>
      <c r="AE1584" s="86">
        <v>0</v>
      </c>
      <c r="AF1584" s="88">
        <v>0</v>
      </c>
      <c r="AG1584" s="85">
        <v>0</v>
      </c>
      <c r="AH1584" s="86">
        <v>0.13544900000000001</v>
      </c>
      <c r="AI1584" s="88">
        <v>0.21727499942799999</v>
      </c>
      <c r="AJ1584" s="150">
        <v>1.37</v>
      </c>
      <c r="AK1584" s="151">
        <v>0</v>
      </c>
    </row>
    <row r="1585" spans="1:37" x14ac:dyDescent="0.2">
      <c r="A1585" s="149" t="s">
        <v>1599</v>
      </c>
      <c r="B1585" s="66" t="s">
        <v>3416</v>
      </c>
      <c r="C1585" s="67">
        <v>60</v>
      </c>
      <c r="D1585" s="84" t="s">
        <v>349</v>
      </c>
      <c r="E1585" s="85">
        <v>53.416347381864597</v>
      </c>
      <c r="F1585" s="91">
        <v>53.391070668369501</v>
      </c>
      <c r="G1585" s="86">
        <v>15.3376436781609</v>
      </c>
      <c r="H1585" s="86">
        <v>15.3376436781609</v>
      </c>
      <c r="I1585" s="86">
        <v>30.75</v>
      </c>
      <c r="J1585" s="86">
        <v>20.260000000000002</v>
      </c>
      <c r="K1585" s="87">
        <v>0</v>
      </c>
      <c r="L1585" s="85">
        <v>1.2299999985800001</v>
      </c>
      <c r="M1585" s="86">
        <v>0</v>
      </c>
      <c r="N1585" s="86">
        <v>53.350546335360697</v>
      </c>
      <c r="O1585" s="86">
        <v>10.3122469180239</v>
      </c>
      <c r="P1585" s="86">
        <v>0.45400000000000001</v>
      </c>
      <c r="Q1585" s="88">
        <v>1.0052000000000001</v>
      </c>
      <c r="R1585" s="85">
        <v>0</v>
      </c>
      <c r="S1585" s="86">
        <v>0</v>
      </c>
      <c r="T1585" s="86">
        <v>2.16</v>
      </c>
      <c r="U1585" s="88">
        <v>2.0101638995317201</v>
      </c>
      <c r="V1585" s="89">
        <v>3.87</v>
      </c>
      <c r="W1585" s="85">
        <v>40.689398179071397</v>
      </c>
      <c r="X1585" s="88">
        <v>33.299999999999997</v>
      </c>
      <c r="Y1585" s="85"/>
      <c r="Z1585" s="88"/>
      <c r="AA1585" s="85">
        <v>0</v>
      </c>
      <c r="AB1585" s="91">
        <v>0.06</v>
      </c>
      <c r="AC1585" s="86">
        <v>0</v>
      </c>
      <c r="AD1585" s="86">
        <v>0</v>
      </c>
      <c r="AE1585" s="86">
        <v>0</v>
      </c>
      <c r="AF1585" s="88">
        <v>0</v>
      </c>
      <c r="AG1585" s="85">
        <v>0</v>
      </c>
      <c r="AH1585" s="86">
        <v>9.3867000000000006E-2</v>
      </c>
      <c r="AI1585" s="88">
        <v>4.65559998778E-2</v>
      </c>
      <c r="AJ1585" s="150">
        <v>1.6</v>
      </c>
      <c r="AK1585" s="151">
        <v>0</v>
      </c>
    </row>
    <row r="1586" spans="1:37" x14ac:dyDescent="0.2">
      <c r="A1586" s="149" t="s">
        <v>3417</v>
      </c>
      <c r="B1586" s="66" t="s">
        <v>3418</v>
      </c>
      <c r="C1586" s="67">
        <v>61</v>
      </c>
      <c r="D1586" s="84" t="s">
        <v>349</v>
      </c>
      <c r="E1586" s="85">
        <v>63.090975421908098</v>
      </c>
      <c r="F1586" s="91">
        <v>63.090975421908098</v>
      </c>
      <c r="G1586" s="86">
        <v>28.661379021470399</v>
      </c>
      <c r="H1586" s="86">
        <v>28.661379021470399</v>
      </c>
      <c r="I1586" s="86">
        <v>45.69</v>
      </c>
      <c r="J1586" s="86">
        <v>22.87</v>
      </c>
      <c r="K1586" s="87">
        <v>0</v>
      </c>
      <c r="L1586" s="85">
        <v>6.6300000054600003</v>
      </c>
      <c r="M1586" s="86">
        <v>7.71332800227314E-4</v>
      </c>
      <c r="N1586" s="86">
        <v>61.771980806920297</v>
      </c>
      <c r="O1586" s="86">
        <v>44.614745586708203</v>
      </c>
      <c r="P1586" s="86">
        <v>0.47399999999999998</v>
      </c>
      <c r="Q1586" s="88">
        <v>0.9909</v>
      </c>
      <c r="R1586" s="85">
        <v>4.7961630695443597E-2</v>
      </c>
      <c r="S1586" s="86">
        <v>1.2</v>
      </c>
      <c r="T1586" s="86">
        <v>1.3</v>
      </c>
      <c r="U1586" s="88">
        <v>2.2348633274331502</v>
      </c>
      <c r="V1586" s="89">
        <v>4.2</v>
      </c>
      <c r="W1586" s="85">
        <v>36.7970153937463</v>
      </c>
      <c r="X1586" s="88">
        <v>27.2</v>
      </c>
      <c r="Y1586" s="85"/>
      <c r="Z1586" s="88"/>
      <c r="AA1586" s="85">
        <v>0.14000000000000001</v>
      </c>
      <c r="AB1586" s="91">
        <v>0.14000000000000001</v>
      </c>
      <c r="AC1586" s="86">
        <v>0.15</v>
      </c>
      <c r="AD1586" s="86">
        <v>0.15</v>
      </c>
      <c r="AE1586" s="86">
        <v>0</v>
      </c>
      <c r="AF1586" s="88">
        <v>0</v>
      </c>
      <c r="AG1586" s="85">
        <v>0</v>
      </c>
      <c r="AH1586" s="86">
        <v>9.7768999999999995E-2</v>
      </c>
      <c r="AI1586" s="88">
        <v>7.2425000072199999E-2</v>
      </c>
      <c r="AJ1586" s="150">
        <v>1.52</v>
      </c>
      <c r="AK1586" s="151">
        <v>0</v>
      </c>
    </row>
    <row r="1587" spans="1:37" x14ac:dyDescent="0.2">
      <c r="A1587" s="149" t="s">
        <v>1913</v>
      </c>
      <c r="B1587" s="66" t="s">
        <v>3419</v>
      </c>
      <c r="C1587" s="67">
        <v>61</v>
      </c>
      <c r="D1587" s="84" t="s">
        <v>349</v>
      </c>
      <c r="E1587" s="85">
        <v>72.985752504199596</v>
      </c>
      <c r="F1587" s="91">
        <v>72.940127335697596</v>
      </c>
      <c r="G1587" s="86">
        <v>15.331093552334099</v>
      </c>
      <c r="H1587" s="86">
        <v>15.3207241958564</v>
      </c>
      <c r="I1587" s="86">
        <v>38.96</v>
      </c>
      <c r="J1587" s="86">
        <v>14.82</v>
      </c>
      <c r="K1587" s="87">
        <v>0</v>
      </c>
      <c r="L1587" s="85">
        <v>0.43000000017500001</v>
      </c>
      <c r="M1587" s="86">
        <v>2.8653172572444198E-3</v>
      </c>
      <c r="N1587" s="86">
        <v>73.109810514081701</v>
      </c>
      <c r="O1587" s="86">
        <v>5.1960145264922204</v>
      </c>
      <c r="P1587" s="86">
        <v>0.34</v>
      </c>
      <c r="Q1587" s="88">
        <v>1.06</v>
      </c>
      <c r="R1587" s="85">
        <v>2.3094688221709E-2</v>
      </c>
      <c r="S1587" s="86">
        <v>1.1000000000000001</v>
      </c>
      <c r="T1587" s="86">
        <v>2.67</v>
      </c>
      <c r="U1587" s="88">
        <v>1.64250606607354</v>
      </c>
      <c r="V1587" s="89">
        <v>4.22</v>
      </c>
      <c r="W1587" s="85">
        <v>47.567881156112797</v>
      </c>
      <c r="X1587" s="88">
        <v>28.933333333299998</v>
      </c>
      <c r="Y1587" s="85">
        <v>100</v>
      </c>
      <c r="Z1587" s="88">
        <v>100</v>
      </c>
      <c r="AA1587" s="85">
        <v>0</v>
      </c>
      <c r="AB1587" s="91">
        <v>0.05</v>
      </c>
      <c r="AC1587" s="86">
        <v>0</v>
      </c>
      <c r="AD1587" s="86">
        <v>0</v>
      </c>
      <c r="AE1587" s="86">
        <v>0</v>
      </c>
      <c r="AF1587" s="88">
        <v>0</v>
      </c>
      <c r="AG1587" s="85">
        <v>0</v>
      </c>
      <c r="AH1587" s="86">
        <v>9.0911000000000006E-2</v>
      </c>
      <c r="AI1587" s="88">
        <v>7.2424999968400003E-2</v>
      </c>
      <c r="AJ1587" s="150">
        <v>1.47</v>
      </c>
      <c r="AK1587" s="151">
        <v>0</v>
      </c>
    </row>
    <row r="1588" spans="1:37" x14ac:dyDescent="0.2">
      <c r="A1588" s="149" t="s">
        <v>2981</v>
      </c>
      <c r="B1588" s="66" t="s">
        <v>3420</v>
      </c>
      <c r="C1588" s="67">
        <v>60</v>
      </c>
      <c r="D1588" s="84" t="s">
        <v>349</v>
      </c>
      <c r="E1588" s="85">
        <v>48.414611533469298</v>
      </c>
      <c r="F1588" s="91">
        <v>48.325607268681601</v>
      </c>
      <c r="G1588" s="86">
        <v>13.1281290561839</v>
      </c>
      <c r="H1588" s="86">
        <v>13.1188577786019</v>
      </c>
      <c r="I1588" s="86">
        <v>80.8</v>
      </c>
      <c r="J1588" s="86">
        <v>32.869999999999997</v>
      </c>
      <c r="K1588" s="87">
        <v>0</v>
      </c>
      <c r="L1588" s="85">
        <v>1.2499999983900001</v>
      </c>
      <c r="M1588" s="86">
        <v>5.5990441444372903E-3</v>
      </c>
      <c r="N1588" s="86">
        <v>48.377526423141099</v>
      </c>
      <c r="O1588" s="86">
        <v>7.7957419561389498</v>
      </c>
      <c r="P1588" s="86">
        <v>0.68899999999999995</v>
      </c>
      <c r="Q1588" s="88">
        <v>0.92710000000000004</v>
      </c>
      <c r="R1588" s="85">
        <v>6.9444444444444406E-2</v>
      </c>
      <c r="S1588" s="86">
        <v>0</v>
      </c>
      <c r="T1588" s="86">
        <v>2.0099999999999998</v>
      </c>
      <c r="U1588" s="88">
        <v>2.3048396068978301</v>
      </c>
      <c r="V1588" s="89">
        <v>3.65</v>
      </c>
      <c r="W1588" s="85">
        <v>41.273272239077002</v>
      </c>
      <c r="X1588" s="88">
        <v>31.266666666700001</v>
      </c>
      <c r="Y1588" s="85">
        <v>100</v>
      </c>
      <c r="Z1588" s="88">
        <v>100</v>
      </c>
      <c r="AA1588" s="85">
        <v>0</v>
      </c>
      <c r="AB1588" s="91">
        <v>0.1</v>
      </c>
      <c r="AC1588" s="86">
        <v>0</v>
      </c>
      <c r="AD1588" s="86">
        <v>0</v>
      </c>
      <c r="AE1588" s="86">
        <v>0</v>
      </c>
      <c r="AF1588" s="88">
        <v>0</v>
      </c>
      <c r="AG1588" s="85">
        <v>0</v>
      </c>
      <c r="AH1588" s="86">
        <v>0.117072</v>
      </c>
      <c r="AI1588" s="88">
        <v>0</v>
      </c>
      <c r="AJ1588" s="150">
        <v>1.2</v>
      </c>
      <c r="AK1588" s="151">
        <v>0</v>
      </c>
    </row>
    <row r="1589" spans="1:37" x14ac:dyDescent="0.2">
      <c r="A1589" s="149" t="s">
        <v>3421</v>
      </c>
      <c r="B1589" s="66" t="s">
        <v>3422</v>
      </c>
      <c r="C1589" s="67">
        <v>61</v>
      </c>
      <c r="D1589" s="84" t="s">
        <v>349</v>
      </c>
      <c r="E1589" s="85">
        <v>63.9551650332319</v>
      </c>
      <c r="F1589" s="91">
        <v>63.719725132364502</v>
      </c>
      <c r="G1589" s="86">
        <v>24.046412076151899</v>
      </c>
      <c r="H1589" s="86">
        <v>23.992339754421501</v>
      </c>
      <c r="I1589" s="86">
        <v>38.770000000000003</v>
      </c>
      <c r="J1589" s="86">
        <v>29.85</v>
      </c>
      <c r="K1589" s="87">
        <v>2.5000000000000001E-2</v>
      </c>
      <c r="L1589" s="85">
        <v>3.45999999987</v>
      </c>
      <c r="M1589" s="86">
        <v>7.5616807059916203E-4</v>
      </c>
      <c r="N1589" s="86">
        <v>63.252868745681297</v>
      </c>
      <c r="O1589" s="86">
        <v>24.594198345376501</v>
      </c>
      <c r="P1589" s="86">
        <v>1.129</v>
      </c>
      <c r="Q1589" s="88">
        <v>1.3643000000000001</v>
      </c>
      <c r="R1589" s="85">
        <v>1.9432568985619899E-2</v>
      </c>
      <c r="S1589" s="86">
        <v>0</v>
      </c>
      <c r="T1589" s="86">
        <v>1.9</v>
      </c>
      <c r="U1589" s="88">
        <v>1.6987721076940401</v>
      </c>
      <c r="V1589" s="89">
        <v>4.1500000000000004</v>
      </c>
      <c r="W1589" s="85">
        <v>42.634902332924703</v>
      </c>
      <c r="X1589" s="88">
        <v>27.9666666667</v>
      </c>
      <c r="Y1589" s="85">
        <v>100</v>
      </c>
      <c r="Z1589" s="88"/>
      <c r="AA1589" s="85">
        <v>0</v>
      </c>
      <c r="AB1589" s="91">
        <v>0.09</v>
      </c>
      <c r="AC1589" s="86">
        <v>0</v>
      </c>
      <c r="AD1589" s="86">
        <v>0.02</v>
      </c>
      <c r="AE1589" s="86">
        <v>0</v>
      </c>
      <c r="AF1589" s="88">
        <v>0.30640000103800002</v>
      </c>
      <c r="AG1589" s="85">
        <v>0</v>
      </c>
      <c r="AH1589" s="86">
        <v>0.16306499999999999</v>
      </c>
      <c r="AI1589" s="88">
        <v>5.8194999986699997E-2</v>
      </c>
      <c r="AJ1589" s="150">
        <v>1.23</v>
      </c>
      <c r="AK1589" s="151">
        <v>0</v>
      </c>
    </row>
    <row r="1590" spans="1:37" x14ac:dyDescent="0.2">
      <c r="A1590" s="149" t="s">
        <v>3423</v>
      </c>
      <c r="B1590" s="66" t="s">
        <v>3424</v>
      </c>
      <c r="C1590" s="67">
        <v>61</v>
      </c>
      <c r="D1590" s="84" t="s">
        <v>349</v>
      </c>
      <c r="E1590" s="85">
        <v>48.6202424079789</v>
      </c>
      <c r="F1590" s="91">
        <v>48.602352520237901</v>
      </c>
      <c r="G1590" s="86">
        <v>23.219285298984701</v>
      </c>
      <c r="H1590" s="86">
        <v>23.219285298984701</v>
      </c>
      <c r="I1590" s="86">
        <v>25.79</v>
      </c>
      <c r="J1590" s="86">
        <v>22.39</v>
      </c>
      <c r="K1590" s="87">
        <v>0</v>
      </c>
      <c r="L1590" s="85">
        <v>3.36999999836</v>
      </c>
      <c r="M1590" s="86">
        <v>2.7166239848478899E-4</v>
      </c>
      <c r="N1590" s="86">
        <v>48.069779003028003</v>
      </c>
      <c r="O1590" s="86">
        <v>38.280478250502398</v>
      </c>
      <c r="P1590" s="86">
        <v>0.746</v>
      </c>
      <c r="Q1590" s="88">
        <v>0.61619999999999997</v>
      </c>
      <c r="R1590" s="85">
        <v>3.0864197530864199E-2</v>
      </c>
      <c r="S1590" s="86">
        <v>0.8</v>
      </c>
      <c r="T1590" s="86">
        <v>1.37</v>
      </c>
      <c r="U1590" s="88">
        <v>2.0913278769175698</v>
      </c>
      <c r="V1590" s="89">
        <v>4.08</v>
      </c>
      <c r="W1590" s="85">
        <v>27.262809547125599</v>
      </c>
      <c r="X1590" s="88">
        <v>26.7</v>
      </c>
      <c r="Y1590" s="85"/>
      <c r="Z1590" s="88"/>
      <c r="AA1590" s="85">
        <v>0</v>
      </c>
      <c r="AB1590" s="91">
        <v>0</v>
      </c>
      <c r="AC1590" s="86">
        <v>0</v>
      </c>
      <c r="AD1590" s="86">
        <v>0</v>
      </c>
      <c r="AE1590" s="86">
        <v>0</v>
      </c>
      <c r="AF1590" s="88">
        <v>0</v>
      </c>
      <c r="AG1590" s="85">
        <v>0</v>
      </c>
      <c r="AH1590" s="86">
        <v>0.14615700000000001</v>
      </c>
      <c r="AI1590" s="88">
        <v>5.7939999959600003E-2</v>
      </c>
      <c r="AJ1590" s="150">
        <v>1.45</v>
      </c>
      <c r="AK1590" s="151">
        <v>0</v>
      </c>
    </row>
    <row r="1591" spans="1:37" x14ac:dyDescent="0.2">
      <c r="A1591" s="149" t="s">
        <v>3425</v>
      </c>
      <c r="B1591" s="66" t="s">
        <v>3426</v>
      </c>
      <c r="C1591" s="67">
        <v>61</v>
      </c>
      <c r="D1591" s="84" t="s">
        <v>349</v>
      </c>
      <c r="E1591" s="85">
        <v>64.887004375479293</v>
      </c>
      <c r="F1591" s="91">
        <v>64.881591411430406</v>
      </c>
      <c r="G1591" s="86">
        <v>19.020253507149601</v>
      </c>
      <c r="H1591" s="86">
        <v>19.0148405431007</v>
      </c>
      <c r="I1591" s="86">
        <v>25.94</v>
      </c>
      <c r="J1591" s="86">
        <v>20.13</v>
      </c>
      <c r="K1591" s="87">
        <v>0</v>
      </c>
      <c r="L1591" s="85">
        <v>1.0600000000700001</v>
      </c>
      <c r="M1591" s="86">
        <v>0</v>
      </c>
      <c r="N1591" s="86">
        <v>64.589209517610499</v>
      </c>
      <c r="O1591" s="86">
        <v>23.2408034303769</v>
      </c>
      <c r="P1591" s="86">
        <v>0.55800000000000005</v>
      </c>
      <c r="Q1591" s="88">
        <v>1.1728000000000001</v>
      </c>
      <c r="R1591" s="85">
        <v>0</v>
      </c>
      <c r="S1591" s="86">
        <v>1.2</v>
      </c>
      <c r="T1591" s="86">
        <v>2.13</v>
      </c>
      <c r="U1591" s="88">
        <v>1.5769768595786899</v>
      </c>
      <c r="V1591" s="89">
        <v>4.34</v>
      </c>
      <c r="W1591" s="85">
        <v>33.074028973822998</v>
      </c>
      <c r="X1591" s="88">
        <v>21.5</v>
      </c>
      <c r="Y1591" s="85">
        <v>-100</v>
      </c>
      <c r="Z1591" s="88"/>
      <c r="AA1591" s="85">
        <v>0.18</v>
      </c>
      <c r="AB1591" s="91">
        <v>0.19</v>
      </c>
      <c r="AC1591" s="86">
        <v>0.1</v>
      </c>
      <c r="AD1591" s="86">
        <v>0.11</v>
      </c>
      <c r="AE1591" s="86">
        <v>0</v>
      </c>
      <c r="AF1591" s="88">
        <v>0</v>
      </c>
      <c r="AG1591" s="85">
        <v>0</v>
      </c>
      <c r="AH1591" s="86">
        <v>0.13942399999999999</v>
      </c>
      <c r="AI1591" s="88">
        <v>4.3455000022999998E-2</v>
      </c>
      <c r="AJ1591" s="150">
        <v>1.29</v>
      </c>
      <c r="AK1591" s="151">
        <v>0</v>
      </c>
    </row>
    <row r="1592" spans="1:37" x14ac:dyDescent="0.2">
      <c r="A1592" s="149" t="s">
        <v>3427</v>
      </c>
      <c r="B1592" s="66" t="s">
        <v>3428</v>
      </c>
      <c r="C1592" s="67">
        <v>61</v>
      </c>
      <c r="D1592" s="84" t="s">
        <v>349</v>
      </c>
      <c r="E1592" s="85">
        <v>56.438190998051503</v>
      </c>
      <c r="F1592" s="91">
        <v>56.436037936936799</v>
      </c>
      <c r="G1592" s="86">
        <v>15.8809787815827</v>
      </c>
      <c r="H1592" s="86">
        <v>15.8788257204681</v>
      </c>
      <c r="I1592" s="86">
        <v>63.03</v>
      </c>
      <c r="J1592" s="86">
        <v>52.26</v>
      </c>
      <c r="K1592" s="87">
        <v>0</v>
      </c>
      <c r="L1592" s="85">
        <v>0.92999999922900001</v>
      </c>
      <c r="M1592" s="86">
        <v>0</v>
      </c>
      <c r="N1592" s="86">
        <v>56.797517990261603</v>
      </c>
      <c r="O1592" s="86">
        <v>6.1772235527293704</v>
      </c>
      <c r="P1592" s="86">
        <v>0.89200000000000002</v>
      </c>
      <c r="Q1592" s="88">
        <v>0.78949999999999998</v>
      </c>
      <c r="R1592" s="85">
        <v>0</v>
      </c>
      <c r="S1592" s="86">
        <v>1.6</v>
      </c>
      <c r="T1592" s="86">
        <v>2.5099999999999998</v>
      </c>
      <c r="U1592" s="88">
        <v>1.1206683101699799</v>
      </c>
      <c r="V1592" s="89">
        <v>4.0199999999999996</v>
      </c>
      <c r="W1592" s="85">
        <v>27.460908515634902</v>
      </c>
      <c r="X1592" s="88">
        <v>19.133333333300001</v>
      </c>
      <c r="Y1592" s="85">
        <v>-100</v>
      </c>
      <c r="Z1592" s="88"/>
      <c r="AA1592" s="85">
        <v>0.09</v>
      </c>
      <c r="AB1592" s="91">
        <v>0.09</v>
      </c>
      <c r="AC1592" s="86">
        <v>0</v>
      </c>
      <c r="AD1592" s="86">
        <v>0</v>
      </c>
      <c r="AE1592" s="86">
        <v>0</v>
      </c>
      <c r="AF1592" s="88">
        <v>0</v>
      </c>
      <c r="AG1592" s="85">
        <v>0</v>
      </c>
      <c r="AH1592" s="86">
        <v>0.32114700000000002</v>
      </c>
      <c r="AI1592" s="88">
        <v>0.14484999999500001</v>
      </c>
      <c r="AJ1592" s="150">
        <v>1.17</v>
      </c>
      <c r="AK1592" s="151">
        <v>0</v>
      </c>
    </row>
    <row r="1593" spans="1:37" x14ac:dyDescent="0.2">
      <c r="A1593" s="149" t="s">
        <v>3429</v>
      </c>
      <c r="B1593" s="66" t="s">
        <v>3430</v>
      </c>
      <c r="C1593" s="67">
        <v>61</v>
      </c>
      <c r="D1593" s="84" t="s">
        <v>349</v>
      </c>
      <c r="E1593" s="85">
        <v>60.9583333333333</v>
      </c>
      <c r="F1593" s="91">
        <v>60.879310344827601</v>
      </c>
      <c r="G1593" s="86">
        <v>31.360632183907999</v>
      </c>
      <c r="H1593" s="86">
        <v>31.310344827586199</v>
      </c>
      <c r="I1593" s="86">
        <v>51.09</v>
      </c>
      <c r="J1593" s="86">
        <v>65.900000000000006</v>
      </c>
      <c r="K1593" s="87">
        <v>0</v>
      </c>
      <c r="L1593" s="85">
        <v>2.1800000000000002</v>
      </c>
      <c r="M1593" s="86">
        <v>0</v>
      </c>
      <c r="N1593" s="86">
        <v>58.995104803683702</v>
      </c>
      <c r="O1593" s="86">
        <v>52.563018101844001</v>
      </c>
      <c r="P1593" s="86">
        <v>1.167</v>
      </c>
      <c r="Q1593" s="88">
        <v>0.79820000000000002</v>
      </c>
      <c r="R1593" s="85">
        <v>0</v>
      </c>
      <c r="S1593" s="86">
        <v>1.6</v>
      </c>
      <c r="T1593" s="86">
        <v>1.36</v>
      </c>
      <c r="U1593" s="88">
        <v>1.23563218390805</v>
      </c>
      <c r="V1593" s="89">
        <v>4.25</v>
      </c>
      <c r="W1593" s="85">
        <v>23.525979692253799</v>
      </c>
      <c r="X1593" s="88">
        <v>19.266666666700001</v>
      </c>
      <c r="Y1593" s="85">
        <v>-100</v>
      </c>
      <c r="Z1593" s="88"/>
      <c r="AA1593" s="85">
        <v>0.09</v>
      </c>
      <c r="AB1593" s="91">
        <v>0.09</v>
      </c>
      <c r="AC1593" s="86">
        <v>0.02</v>
      </c>
      <c r="AD1593" s="86">
        <v>0.02</v>
      </c>
      <c r="AE1593" s="86">
        <v>0</v>
      </c>
      <c r="AF1593" s="88">
        <v>0</v>
      </c>
      <c r="AG1593" s="85">
        <v>0</v>
      </c>
      <c r="AH1593" s="86">
        <v>0.24853500000000001</v>
      </c>
      <c r="AI1593" s="88">
        <v>0.130364999836</v>
      </c>
      <c r="AJ1593" s="150">
        <v>1.2</v>
      </c>
      <c r="AK1593" s="151">
        <v>0</v>
      </c>
    </row>
    <row r="1594" spans="1:37" x14ac:dyDescent="0.2">
      <c r="A1594" s="149" t="s">
        <v>3431</v>
      </c>
      <c r="B1594" s="66" t="s">
        <v>3432</v>
      </c>
      <c r="C1594" s="67">
        <v>61</v>
      </c>
      <c r="D1594" s="84" t="s">
        <v>349</v>
      </c>
      <c r="E1594" s="85">
        <v>49.3252433657821</v>
      </c>
      <c r="F1594" s="91">
        <v>49.297239631950902</v>
      </c>
      <c r="G1594" s="86">
        <v>20.144019202560301</v>
      </c>
      <c r="H1594" s="86">
        <v>20.1400186691559</v>
      </c>
      <c r="I1594" s="86">
        <v>22.25</v>
      </c>
      <c r="J1594" s="86">
        <v>22.49</v>
      </c>
      <c r="K1594" s="87">
        <v>0</v>
      </c>
      <c r="L1594" s="85">
        <v>3.36000000161</v>
      </c>
      <c r="M1594" s="86">
        <v>0</v>
      </c>
      <c r="N1594" s="86">
        <v>48.370313900145803</v>
      </c>
      <c r="O1594" s="86">
        <v>13.483146067415699</v>
      </c>
      <c r="P1594" s="86">
        <v>1.0249999999999999</v>
      </c>
      <c r="Q1594" s="88">
        <v>0.45929999999999999</v>
      </c>
      <c r="R1594" s="85">
        <v>0</v>
      </c>
      <c r="S1594" s="86">
        <v>1.7</v>
      </c>
      <c r="T1594" s="86">
        <v>1.49</v>
      </c>
      <c r="U1594" s="88">
        <v>2.06027470329377</v>
      </c>
      <c r="V1594" s="89">
        <v>3.98</v>
      </c>
      <c r="W1594" s="85">
        <v>31.239478278749001</v>
      </c>
      <c r="X1594" s="88">
        <v>27.766666666700001</v>
      </c>
      <c r="Y1594" s="85">
        <v>100</v>
      </c>
      <c r="Z1594" s="88"/>
      <c r="AA1594" s="85">
        <v>0.03</v>
      </c>
      <c r="AB1594" s="91">
        <v>0.03</v>
      </c>
      <c r="AC1594" s="86">
        <v>0.01</v>
      </c>
      <c r="AD1594" s="86">
        <v>0.01</v>
      </c>
      <c r="AE1594" s="86">
        <v>0</v>
      </c>
      <c r="AF1594" s="88">
        <v>0</v>
      </c>
      <c r="AG1594" s="85">
        <v>0</v>
      </c>
      <c r="AH1594" s="86">
        <v>0.105173</v>
      </c>
      <c r="AI1594" s="88">
        <v>7.24249999841E-2</v>
      </c>
      <c r="AJ1594" s="150">
        <v>1.17</v>
      </c>
      <c r="AK1594" s="151">
        <v>0</v>
      </c>
    </row>
    <row r="1595" spans="1:37" x14ac:dyDescent="0.2">
      <c r="A1595" s="149" t="s">
        <v>3433</v>
      </c>
      <c r="B1595" s="66" t="s">
        <v>3434</v>
      </c>
      <c r="C1595" s="67">
        <v>61</v>
      </c>
      <c r="D1595" s="84" t="s">
        <v>349</v>
      </c>
      <c r="E1595" s="85">
        <v>60.069650266745697</v>
      </c>
      <c r="F1595" s="91">
        <v>60.052361193439999</v>
      </c>
      <c r="G1595" s="86">
        <v>32.225597707962898</v>
      </c>
      <c r="H1595" s="86">
        <v>32.225597707962898</v>
      </c>
      <c r="I1595" s="86">
        <v>31.34</v>
      </c>
      <c r="J1595" s="86">
        <v>20.07</v>
      </c>
      <c r="K1595" s="87">
        <v>0</v>
      </c>
      <c r="L1595" s="85">
        <v>2.9800000049399999</v>
      </c>
      <c r="M1595" s="86">
        <v>8.36717293208461E-2</v>
      </c>
      <c r="N1595" s="86">
        <v>59.308055661943101</v>
      </c>
      <c r="O1595" s="86">
        <v>34.698936361997497</v>
      </c>
      <c r="P1595" s="86">
        <v>1.022</v>
      </c>
      <c r="Q1595" s="88">
        <v>0.61750000000000005</v>
      </c>
      <c r="R1595" s="85">
        <v>8.3368070029178801E-2</v>
      </c>
      <c r="S1595" s="86">
        <v>0.9</v>
      </c>
      <c r="T1595" s="86">
        <v>1.62</v>
      </c>
      <c r="U1595" s="88">
        <v>2.2228808535862501</v>
      </c>
      <c r="V1595" s="89">
        <v>3.99</v>
      </c>
      <c r="W1595" s="85">
        <v>28.729387552524202</v>
      </c>
      <c r="X1595" s="88">
        <v>25.266666666700001</v>
      </c>
      <c r="Y1595" s="85">
        <v>100</v>
      </c>
      <c r="Z1595" s="88">
        <v>-100</v>
      </c>
      <c r="AA1595" s="85">
        <v>0.17</v>
      </c>
      <c r="AB1595" s="91">
        <v>0.17</v>
      </c>
      <c r="AC1595" s="86">
        <v>7.0000000000000007E-2</v>
      </c>
      <c r="AD1595" s="86">
        <v>7.0000000000000007E-2</v>
      </c>
      <c r="AE1595" s="86">
        <v>0</v>
      </c>
      <c r="AF1595" s="88">
        <v>0</v>
      </c>
      <c r="AG1595" s="85">
        <v>0</v>
      </c>
      <c r="AH1595" s="86">
        <v>8.4310999999999997E-2</v>
      </c>
      <c r="AI1595" s="88">
        <v>0</v>
      </c>
      <c r="AJ1595" s="150">
        <v>1.1200000000000001</v>
      </c>
      <c r="AK1595" s="151">
        <v>0</v>
      </c>
    </row>
    <row r="1596" spans="1:37" x14ac:dyDescent="0.2">
      <c r="A1596" s="149" t="s">
        <v>3435</v>
      </c>
      <c r="B1596" s="66" t="s">
        <v>3436</v>
      </c>
      <c r="C1596" s="67">
        <v>61</v>
      </c>
      <c r="D1596" s="84" t="s">
        <v>349</v>
      </c>
      <c r="E1596" s="85">
        <v>52.8432915280749</v>
      </c>
      <c r="F1596" s="91">
        <v>52.8432915280749</v>
      </c>
      <c r="G1596" s="86">
        <v>19.070547551518501</v>
      </c>
      <c r="H1596" s="86">
        <v>19.070547551518501</v>
      </c>
      <c r="I1596" s="86">
        <v>18.91</v>
      </c>
      <c r="J1596" s="86">
        <v>13</v>
      </c>
      <c r="K1596" s="87">
        <v>0</v>
      </c>
      <c r="L1596" s="85">
        <v>3.3199999956899999</v>
      </c>
      <c r="M1596" s="86">
        <v>0</v>
      </c>
      <c r="N1596" s="86">
        <v>51.8508042465728</v>
      </c>
      <c r="O1596" s="86">
        <v>25.214326538388299</v>
      </c>
      <c r="P1596" s="86">
        <v>0.28799999999999998</v>
      </c>
      <c r="Q1596" s="88">
        <v>0.70150000000000001</v>
      </c>
      <c r="R1596" s="85">
        <v>0</v>
      </c>
      <c r="S1596" s="86">
        <v>1.3</v>
      </c>
      <c r="T1596" s="86">
        <v>1.27</v>
      </c>
      <c r="U1596" s="88">
        <v>2.1983095724933301</v>
      </c>
      <c r="V1596" s="89">
        <v>4.01</v>
      </c>
      <c r="W1596" s="85">
        <v>31.612825703545202</v>
      </c>
      <c r="X1596" s="88">
        <v>30.366666666699999</v>
      </c>
      <c r="Y1596" s="85">
        <v>100</v>
      </c>
      <c r="Z1596" s="88"/>
      <c r="AA1596" s="85">
        <v>0</v>
      </c>
      <c r="AB1596" s="91">
        <v>0</v>
      </c>
      <c r="AC1596" s="86">
        <v>0</v>
      </c>
      <c r="AD1596" s="86">
        <v>0</v>
      </c>
      <c r="AE1596" s="86">
        <v>0</v>
      </c>
      <c r="AF1596" s="88">
        <v>0.400599985795</v>
      </c>
      <c r="AG1596" s="85">
        <v>0</v>
      </c>
      <c r="AH1596" s="86">
        <v>8.5743E-2</v>
      </c>
      <c r="AI1596" s="88">
        <v>7.2425000007000001E-2</v>
      </c>
      <c r="AJ1596" s="150">
        <v>1.1299999999999999</v>
      </c>
      <c r="AK1596" s="151">
        <v>0</v>
      </c>
    </row>
    <row r="1597" spans="1:37" x14ac:dyDescent="0.2">
      <c r="A1597" s="149" t="s">
        <v>3437</v>
      </c>
      <c r="B1597" s="66" t="s">
        <v>3438</v>
      </c>
      <c r="C1597" s="67">
        <v>61</v>
      </c>
      <c r="D1597" s="84" t="s">
        <v>349</v>
      </c>
      <c r="E1597" s="85">
        <v>61.7324444807983</v>
      </c>
      <c r="F1597" s="91">
        <v>61.728354668520701</v>
      </c>
      <c r="G1597" s="86">
        <v>22.731176638992299</v>
      </c>
      <c r="H1597" s="86">
        <v>22.7279047891702</v>
      </c>
      <c r="I1597" s="86">
        <v>15.56</v>
      </c>
      <c r="J1597" s="86">
        <v>11.32</v>
      </c>
      <c r="K1597" s="87">
        <v>0</v>
      </c>
      <c r="L1597" s="85">
        <v>3.38000000129</v>
      </c>
      <c r="M1597" s="86">
        <v>0</v>
      </c>
      <c r="N1597" s="86">
        <v>59.6442568092749</v>
      </c>
      <c r="O1597" s="86">
        <v>24.447722802239401</v>
      </c>
      <c r="P1597" s="86">
        <v>0.58499999999999996</v>
      </c>
      <c r="Q1597" s="88">
        <v>0.70889999999999997</v>
      </c>
      <c r="R1597" s="85">
        <v>0</v>
      </c>
      <c r="S1597" s="86">
        <v>0.8</v>
      </c>
      <c r="T1597" s="86">
        <v>1.42</v>
      </c>
      <c r="U1597" s="88">
        <v>2.8857715430861699</v>
      </c>
      <c r="V1597" s="89">
        <v>4.21</v>
      </c>
      <c r="W1597" s="85">
        <v>30.4515092809451</v>
      </c>
      <c r="X1597" s="88">
        <v>25.166666666699999</v>
      </c>
      <c r="Y1597" s="85">
        <v>52.854038839999987</v>
      </c>
      <c r="Z1597" s="88"/>
      <c r="AA1597" s="85">
        <v>0.13</v>
      </c>
      <c r="AB1597" s="91">
        <v>0.13</v>
      </c>
      <c r="AC1597" s="86">
        <v>0.04</v>
      </c>
      <c r="AD1597" s="86">
        <v>0.04</v>
      </c>
      <c r="AE1597" s="86">
        <v>0</v>
      </c>
      <c r="AF1597" s="88">
        <v>0</v>
      </c>
      <c r="AG1597" s="85">
        <v>0</v>
      </c>
      <c r="AH1597" s="86">
        <v>7.5392000000000001E-2</v>
      </c>
      <c r="AI1597" s="88">
        <v>2.1601000003400001E-2</v>
      </c>
      <c r="AJ1597" s="150">
        <v>1.04</v>
      </c>
      <c r="AK1597" s="151">
        <v>0</v>
      </c>
    </row>
    <row r="1598" spans="1:37" x14ac:dyDescent="0.2">
      <c r="A1598" s="1"/>
    </row>
    <row r="1599" spans="1:37" x14ac:dyDescent="0.2">
      <c r="A1599" s="1"/>
    </row>
    <row r="1600" spans="1:37"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76"/>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28515625" style="21" bestFit="1" customWidth="1"/>
    <col min="7" max="15" width="7.5703125" style="15" bestFit="1" customWidth="1"/>
    <col min="16" max="16384" width="9.140625" style="15"/>
  </cols>
  <sheetData>
    <row r="1" spans="1:15" ht="33.950000000000003" customHeight="1" x14ac:dyDescent="0.2">
      <c r="A1" s="238"/>
      <c r="B1" s="239"/>
      <c r="C1" s="239"/>
      <c r="D1" s="239"/>
      <c r="E1" s="239"/>
      <c r="F1" s="239"/>
      <c r="G1" s="240"/>
      <c r="H1" s="240"/>
      <c r="I1" s="240"/>
      <c r="J1" s="240"/>
      <c r="K1" s="240"/>
      <c r="L1" s="240"/>
      <c r="M1" s="240"/>
      <c r="N1" s="240"/>
      <c r="O1" s="240"/>
    </row>
    <row r="2" spans="1:15" ht="37.5" x14ac:dyDescent="0.2">
      <c r="A2" s="35" t="s">
        <v>107</v>
      </c>
      <c r="B2" s="35" t="s">
        <v>3</v>
      </c>
      <c r="C2" s="35" t="s">
        <v>160</v>
      </c>
      <c r="D2" s="35" t="s">
        <v>4</v>
      </c>
      <c r="E2" s="35" t="s">
        <v>5</v>
      </c>
      <c r="F2" s="109" t="s">
        <v>311</v>
      </c>
      <c r="G2" s="109" t="s">
        <v>312</v>
      </c>
      <c r="H2" s="109" t="s">
        <v>313</v>
      </c>
      <c r="I2" s="109" t="s">
        <v>314</v>
      </c>
      <c r="J2" s="109" t="s">
        <v>315</v>
      </c>
      <c r="K2" s="109" t="s">
        <v>316</v>
      </c>
      <c r="L2" s="109" t="s">
        <v>317</v>
      </c>
      <c r="M2" s="109" t="s">
        <v>318</v>
      </c>
      <c r="N2" s="109" t="s">
        <v>319</v>
      </c>
      <c r="O2" s="109" t="s">
        <v>320</v>
      </c>
    </row>
    <row r="3" spans="1:15" s="16" customFormat="1" ht="25.5" customHeight="1" x14ac:dyDescent="0.4">
      <c r="A3" s="241" t="s">
        <v>6</v>
      </c>
      <c r="B3" s="241"/>
      <c r="C3" s="241"/>
      <c r="D3" s="241"/>
      <c r="E3" s="241"/>
      <c r="F3" s="241"/>
      <c r="G3" s="240"/>
      <c r="H3" s="240"/>
      <c r="I3" s="240"/>
      <c r="J3" s="240"/>
      <c r="K3" s="240"/>
      <c r="L3" s="240"/>
      <c r="M3" s="240"/>
      <c r="N3" s="240"/>
      <c r="O3" s="240"/>
    </row>
    <row r="4" spans="1:15" ht="261" customHeight="1" x14ac:dyDescent="0.2">
      <c r="A4" s="250" t="s">
        <v>108</v>
      </c>
      <c r="B4" s="31" t="s">
        <v>9</v>
      </c>
      <c r="C4" s="31" t="s">
        <v>236</v>
      </c>
      <c r="D4" s="32" t="s">
        <v>300</v>
      </c>
      <c r="E4" s="29" t="s">
        <v>10</v>
      </c>
      <c r="F4" s="31" t="s">
        <v>344</v>
      </c>
      <c r="G4" s="95" t="s">
        <v>344</v>
      </c>
      <c r="H4" s="95" t="s">
        <v>344</v>
      </c>
      <c r="I4" s="95" t="s">
        <v>344</v>
      </c>
      <c r="J4" s="95" t="s">
        <v>344</v>
      </c>
      <c r="K4" s="95" t="s">
        <v>344</v>
      </c>
      <c r="L4" s="95" t="s">
        <v>344</v>
      </c>
      <c r="M4" s="95" t="s">
        <v>344</v>
      </c>
      <c r="N4" s="95" t="s">
        <v>344</v>
      </c>
      <c r="O4" s="95" t="s">
        <v>344</v>
      </c>
    </row>
    <row r="5" spans="1:15" ht="245.25" customHeight="1" x14ac:dyDescent="0.2">
      <c r="A5" s="250"/>
      <c r="B5" s="22" t="s">
        <v>11</v>
      </c>
      <c r="C5" s="22" t="s">
        <v>237</v>
      </c>
      <c r="D5" s="23" t="s">
        <v>301</v>
      </c>
      <c r="E5" s="97" t="s">
        <v>90</v>
      </c>
      <c r="F5" s="22" t="s">
        <v>344</v>
      </c>
      <c r="G5" s="96" t="s">
        <v>344</v>
      </c>
      <c r="H5" s="96" t="s">
        <v>344</v>
      </c>
      <c r="I5" s="96" t="s">
        <v>344</v>
      </c>
      <c r="J5" s="96" t="s">
        <v>344</v>
      </c>
      <c r="K5" s="96" t="s">
        <v>344</v>
      </c>
      <c r="L5" s="96" t="s">
        <v>344</v>
      </c>
      <c r="M5" s="96" t="s">
        <v>344</v>
      </c>
      <c r="N5" s="96" t="s">
        <v>344</v>
      </c>
      <c r="O5" s="96" t="s">
        <v>344</v>
      </c>
    </row>
    <row r="6" spans="1:15" ht="122.25" customHeight="1" x14ac:dyDescent="0.2">
      <c r="A6" s="250"/>
      <c r="B6" s="22" t="s">
        <v>12</v>
      </c>
      <c r="C6" s="22" t="s">
        <v>194</v>
      </c>
      <c r="D6" s="97" t="s">
        <v>169</v>
      </c>
      <c r="E6" s="97" t="s">
        <v>52</v>
      </c>
      <c r="F6" s="24" t="s">
        <v>8</v>
      </c>
      <c r="G6" s="96" t="s">
        <v>8</v>
      </c>
      <c r="H6" s="96" t="s">
        <v>8</v>
      </c>
      <c r="I6" s="96" t="s">
        <v>8</v>
      </c>
      <c r="J6" s="96" t="s">
        <v>8</v>
      </c>
      <c r="K6" s="96" t="s">
        <v>8</v>
      </c>
      <c r="L6" s="96" t="s">
        <v>8</v>
      </c>
      <c r="M6" s="96" t="s">
        <v>8</v>
      </c>
      <c r="N6" s="96" t="s">
        <v>8</v>
      </c>
      <c r="O6" s="96" t="s">
        <v>8</v>
      </c>
    </row>
    <row r="7" spans="1:15" ht="132.75" customHeight="1" x14ac:dyDescent="0.2">
      <c r="A7" s="250"/>
      <c r="B7" s="22" t="s">
        <v>13</v>
      </c>
      <c r="C7" s="22" t="s">
        <v>193</v>
      </c>
      <c r="D7" s="97" t="s">
        <v>170</v>
      </c>
      <c r="E7" s="97" t="s">
        <v>53</v>
      </c>
      <c r="F7" s="24" t="s">
        <v>8</v>
      </c>
      <c r="G7" s="96" t="s">
        <v>8</v>
      </c>
      <c r="H7" s="96" t="s">
        <v>8</v>
      </c>
      <c r="I7" s="96" t="s">
        <v>8</v>
      </c>
      <c r="J7" s="96" t="s">
        <v>8</v>
      </c>
      <c r="K7" s="96" t="s">
        <v>8</v>
      </c>
      <c r="L7" s="96" t="s">
        <v>8</v>
      </c>
      <c r="M7" s="96" t="s">
        <v>8</v>
      </c>
      <c r="N7" s="96" t="s">
        <v>8</v>
      </c>
      <c r="O7" s="96" t="s">
        <v>8</v>
      </c>
    </row>
    <row r="8" spans="1:15" ht="95.25" customHeight="1" thickBot="1" x14ac:dyDescent="0.25">
      <c r="A8" s="250"/>
      <c r="B8" s="110" t="s">
        <v>14</v>
      </c>
      <c r="C8" s="110" t="s">
        <v>195</v>
      </c>
      <c r="D8" s="111" t="s">
        <v>54</v>
      </c>
      <c r="E8" s="112" t="s">
        <v>55</v>
      </c>
      <c r="F8" s="113" t="s">
        <v>8</v>
      </c>
      <c r="G8" s="114" t="s">
        <v>8</v>
      </c>
      <c r="H8" s="114" t="s">
        <v>8</v>
      </c>
      <c r="I8" s="114" t="s">
        <v>8</v>
      </c>
      <c r="J8" s="114" t="s">
        <v>8</v>
      </c>
      <c r="K8" s="114" t="s">
        <v>8</v>
      </c>
      <c r="L8" s="114" t="s">
        <v>8</v>
      </c>
      <c r="M8" s="114" t="s">
        <v>8</v>
      </c>
      <c r="N8" s="114" t="s">
        <v>8</v>
      </c>
      <c r="O8" s="114" t="s">
        <v>8</v>
      </c>
    </row>
    <row r="9" spans="1:15" ht="159.75" customHeight="1" x14ac:dyDescent="0.2">
      <c r="A9" s="251" t="s">
        <v>109</v>
      </c>
      <c r="B9" s="115" t="s">
        <v>16</v>
      </c>
      <c r="C9" s="115" t="s">
        <v>196</v>
      </c>
      <c r="D9" s="116" t="s">
        <v>56</v>
      </c>
      <c r="E9" s="116" t="s">
        <v>57</v>
      </c>
      <c r="F9" s="117" t="s">
        <v>8</v>
      </c>
      <c r="G9" s="118" t="s">
        <v>8</v>
      </c>
      <c r="H9" s="118" t="s">
        <v>8</v>
      </c>
      <c r="I9" s="118" t="s">
        <v>8</v>
      </c>
      <c r="J9" s="118" t="s">
        <v>8</v>
      </c>
      <c r="K9" s="118"/>
      <c r="L9" s="118" t="s">
        <v>8</v>
      </c>
      <c r="M9" s="118" t="s">
        <v>8</v>
      </c>
      <c r="N9" s="118" t="s">
        <v>8</v>
      </c>
      <c r="O9" s="118" t="s">
        <v>8</v>
      </c>
    </row>
    <row r="10" spans="1:15" ht="254.25" customHeight="1" x14ac:dyDescent="0.2">
      <c r="A10" s="252"/>
      <c r="B10" s="8" t="s">
        <v>17</v>
      </c>
      <c r="C10" s="8" t="s">
        <v>197</v>
      </c>
      <c r="D10" s="99" t="s">
        <v>58</v>
      </c>
      <c r="E10" s="99" t="s">
        <v>59</v>
      </c>
      <c r="F10" s="7" t="s">
        <v>8</v>
      </c>
      <c r="G10" s="96" t="s">
        <v>8</v>
      </c>
      <c r="H10" s="96" t="s">
        <v>8</v>
      </c>
      <c r="I10" s="96" t="s">
        <v>8</v>
      </c>
      <c r="J10" s="96" t="s">
        <v>8</v>
      </c>
      <c r="K10" s="96" t="s">
        <v>8</v>
      </c>
      <c r="L10" s="96" t="s">
        <v>8</v>
      </c>
      <c r="M10" s="96" t="s">
        <v>8</v>
      </c>
      <c r="N10" s="96" t="s">
        <v>8</v>
      </c>
      <c r="O10" s="96" t="s">
        <v>8</v>
      </c>
    </row>
    <row r="11" spans="1:15" ht="184.5" customHeight="1" x14ac:dyDescent="0.2">
      <c r="A11" s="252"/>
      <c r="B11" s="8" t="s">
        <v>18</v>
      </c>
      <c r="C11" s="8" t="s">
        <v>198</v>
      </c>
      <c r="D11" s="99" t="s">
        <v>60</v>
      </c>
      <c r="E11" s="99" t="s">
        <v>61</v>
      </c>
      <c r="F11" s="7" t="s">
        <v>8</v>
      </c>
      <c r="G11" s="96" t="s">
        <v>8</v>
      </c>
      <c r="H11" s="96" t="s">
        <v>8</v>
      </c>
      <c r="I11" s="96" t="s">
        <v>8</v>
      </c>
      <c r="J11" s="96" t="s">
        <v>8</v>
      </c>
      <c r="K11" s="96" t="s">
        <v>8</v>
      </c>
      <c r="L11" s="96" t="s">
        <v>8</v>
      </c>
      <c r="M11" s="96" t="s">
        <v>8</v>
      </c>
      <c r="N11" s="96" t="s">
        <v>8</v>
      </c>
      <c r="O11" s="96" t="s">
        <v>8</v>
      </c>
    </row>
    <row r="12" spans="1:15" ht="195" customHeight="1" x14ac:dyDescent="0.2">
      <c r="A12" s="252"/>
      <c r="B12" s="8" t="s">
        <v>19</v>
      </c>
      <c r="C12" s="8" t="s">
        <v>238</v>
      </c>
      <c r="D12" s="99" t="s">
        <v>62</v>
      </c>
      <c r="E12" s="99" t="s">
        <v>63</v>
      </c>
      <c r="F12" s="7" t="s">
        <v>8</v>
      </c>
      <c r="G12" s="96" t="s">
        <v>8</v>
      </c>
      <c r="H12" s="96" t="s">
        <v>8</v>
      </c>
      <c r="I12" s="96" t="s">
        <v>8</v>
      </c>
      <c r="J12" s="96" t="s">
        <v>8</v>
      </c>
      <c r="K12" s="96" t="s">
        <v>8</v>
      </c>
      <c r="L12" s="96" t="s">
        <v>8</v>
      </c>
      <c r="M12" s="96" t="s">
        <v>8</v>
      </c>
      <c r="N12" s="96" t="s">
        <v>8</v>
      </c>
      <c r="O12" s="96" t="s">
        <v>8</v>
      </c>
    </row>
    <row r="13" spans="1:15" ht="65.25" customHeight="1" x14ac:dyDescent="0.2">
      <c r="A13" s="252"/>
      <c r="B13" s="8" t="s">
        <v>20</v>
      </c>
      <c r="C13" s="8" t="s">
        <v>200</v>
      </c>
      <c r="D13" s="17" t="s">
        <v>64</v>
      </c>
      <c r="E13" s="99" t="s">
        <v>65</v>
      </c>
      <c r="F13" s="7" t="s">
        <v>8</v>
      </c>
      <c r="G13" s="96" t="s">
        <v>8</v>
      </c>
      <c r="H13" s="96" t="s">
        <v>8</v>
      </c>
      <c r="I13" s="96" t="s">
        <v>8</v>
      </c>
      <c r="J13" s="96" t="s">
        <v>8</v>
      </c>
      <c r="K13" s="96" t="s">
        <v>8</v>
      </c>
      <c r="L13" s="96" t="s">
        <v>8</v>
      </c>
      <c r="M13" s="96" t="s">
        <v>8</v>
      </c>
      <c r="N13" s="96" t="s">
        <v>8</v>
      </c>
      <c r="O13" s="96" t="s">
        <v>8</v>
      </c>
    </row>
    <row r="14" spans="1:15" ht="84" customHeight="1" thickBot="1" x14ac:dyDescent="0.25">
      <c r="A14" s="252"/>
      <c r="B14" s="18" t="s">
        <v>21</v>
      </c>
      <c r="C14" s="18" t="s">
        <v>239</v>
      </c>
      <c r="D14" s="119" t="s">
        <v>66</v>
      </c>
      <c r="E14" s="119" t="s">
        <v>67</v>
      </c>
      <c r="F14" s="18" t="s">
        <v>8</v>
      </c>
      <c r="G14" s="114" t="s">
        <v>8</v>
      </c>
      <c r="H14" s="114" t="s">
        <v>8</v>
      </c>
      <c r="I14" s="114" t="s">
        <v>8</v>
      </c>
      <c r="J14" s="114" t="s">
        <v>8</v>
      </c>
      <c r="K14" s="114" t="s">
        <v>8</v>
      </c>
      <c r="L14" s="114" t="s">
        <v>8</v>
      </c>
      <c r="M14" s="114" t="s">
        <v>8</v>
      </c>
      <c r="N14" s="114" t="s">
        <v>8</v>
      </c>
      <c r="O14" s="114" t="s">
        <v>8</v>
      </c>
    </row>
    <row r="15" spans="1:15" ht="164.25" customHeight="1" x14ac:dyDescent="0.2">
      <c r="A15" s="253" t="s">
        <v>110</v>
      </c>
      <c r="B15" s="120" t="s">
        <v>23</v>
      </c>
      <c r="C15" s="120" t="s">
        <v>202</v>
      </c>
      <c r="D15" s="121" t="s">
        <v>171</v>
      </c>
      <c r="E15" s="122" t="s">
        <v>68</v>
      </c>
      <c r="F15" s="120" t="s">
        <v>8</v>
      </c>
      <c r="G15" s="118" t="s">
        <v>8</v>
      </c>
      <c r="H15" s="118" t="s">
        <v>8</v>
      </c>
      <c r="I15" s="118" t="s">
        <v>8</v>
      </c>
      <c r="J15" s="118" t="s">
        <v>8</v>
      </c>
      <c r="K15" s="118" t="s">
        <v>8</v>
      </c>
      <c r="L15" s="118" t="s">
        <v>8</v>
      </c>
      <c r="M15" s="118" t="s">
        <v>8</v>
      </c>
      <c r="N15" s="118" t="s">
        <v>8</v>
      </c>
      <c r="O15" s="118" t="s">
        <v>8</v>
      </c>
    </row>
    <row r="16" spans="1:15" ht="153.75" customHeight="1" x14ac:dyDescent="0.2">
      <c r="A16" s="242"/>
      <c r="B16" s="40" t="s">
        <v>168</v>
      </c>
      <c r="C16" s="40" t="s">
        <v>203</v>
      </c>
      <c r="D16" s="97" t="s">
        <v>69</v>
      </c>
      <c r="E16" s="97" t="s">
        <v>70</v>
      </c>
      <c r="F16" s="24" t="s">
        <v>8</v>
      </c>
      <c r="G16" s="96" t="s">
        <v>8</v>
      </c>
      <c r="H16" s="96"/>
      <c r="I16" s="96" t="s">
        <v>8</v>
      </c>
      <c r="J16" s="96" t="s">
        <v>8</v>
      </c>
      <c r="K16" s="96"/>
      <c r="L16" s="96"/>
      <c r="M16" s="96" t="s">
        <v>8</v>
      </c>
      <c r="N16" s="96" t="s">
        <v>8</v>
      </c>
      <c r="O16" s="96" t="s">
        <v>8</v>
      </c>
    </row>
    <row r="17" spans="1:15" ht="170.25" customHeight="1" x14ac:dyDescent="0.2">
      <c r="A17" s="242"/>
      <c r="B17" s="24" t="s">
        <v>24</v>
      </c>
      <c r="C17" s="24" t="s">
        <v>204</v>
      </c>
      <c r="D17" s="97" t="s">
        <v>92</v>
      </c>
      <c r="E17" s="97" t="s">
        <v>91</v>
      </c>
      <c r="F17" s="24" t="s">
        <v>8</v>
      </c>
      <c r="G17" s="96" t="s">
        <v>8</v>
      </c>
      <c r="H17" s="96" t="s">
        <v>8</v>
      </c>
      <c r="I17" s="96" t="s">
        <v>8</v>
      </c>
      <c r="J17" s="96" t="s">
        <v>8</v>
      </c>
      <c r="K17" s="96" t="s">
        <v>8</v>
      </c>
      <c r="L17" s="96" t="s">
        <v>8</v>
      </c>
      <c r="M17" s="96" t="s">
        <v>8</v>
      </c>
      <c r="N17" s="96" t="s">
        <v>8</v>
      </c>
      <c r="O17" s="96" t="s">
        <v>8</v>
      </c>
    </row>
    <row r="18" spans="1:15" ht="72.75" customHeight="1" thickBot="1" x14ac:dyDescent="0.25">
      <c r="A18" s="243"/>
      <c r="B18" s="26" t="s">
        <v>25</v>
      </c>
      <c r="C18" s="26" t="s">
        <v>205</v>
      </c>
      <c r="D18" s="98" t="s">
        <v>71</v>
      </c>
      <c r="E18" s="98" t="s">
        <v>72</v>
      </c>
      <c r="F18" s="26" t="s">
        <v>8</v>
      </c>
      <c r="G18" s="123" t="s">
        <v>8</v>
      </c>
      <c r="H18" s="123" t="s">
        <v>8</v>
      </c>
      <c r="I18" s="123" t="s">
        <v>8</v>
      </c>
      <c r="J18" s="123" t="s">
        <v>8</v>
      </c>
      <c r="K18" s="123" t="s">
        <v>8</v>
      </c>
      <c r="L18" s="123" t="s">
        <v>8</v>
      </c>
      <c r="M18" s="123" t="s">
        <v>8</v>
      </c>
      <c r="N18" s="123" t="s">
        <v>8</v>
      </c>
      <c r="O18" s="123" t="s">
        <v>8</v>
      </c>
    </row>
    <row r="19" spans="1:15"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c r="M19" s="128" t="s">
        <v>8</v>
      </c>
      <c r="N19" s="128" t="s">
        <v>8</v>
      </c>
      <c r="O19" s="128" t="s">
        <v>8</v>
      </c>
    </row>
    <row r="20" spans="1:15" ht="69" customHeight="1" x14ac:dyDescent="0.2">
      <c r="A20" s="254" t="s">
        <v>112</v>
      </c>
      <c r="B20" s="120" t="s">
        <v>29</v>
      </c>
      <c r="C20" s="120" t="s">
        <v>207</v>
      </c>
      <c r="D20" s="129" t="s">
        <v>172</v>
      </c>
      <c r="E20" s="129" t="s">
        <v>30</v>
      </c>
      <c r="F20" s="120" t="s">
        <v>8</v>
      </c>
      <c r="G20" s="118" t="s">
        <v>8</v>
      </c>
      <c r="H20" s="118" t="s">
        <v>8</v>
      </c>
      <c r="I20" s="118" t="s">
        <v>8</v>
      </c>
      <c r="J20" s="118" t="s">
        <v>8</v>
      </c>
      <c r="K20" s="118" t="s">
        <v>8</v>
      </c>
      <c r="L20" s="118" t="s">
        <v>8</v>
      </c>
      <c r="M20" s="118" t="s">
        <v>8</v>
      </c>
      <c r="N20" s="118" t="s">
        <v>8</v>
      </c>
      <c r="O20" s="118" t="s">
        <v>8</v>
      </c>
    </row>
    <row r="21" spans="1:15" ht="54" customHeight="1" thickBot="1" x14ac:dyDescent="0.25">
      <c r="A21" s="255"/>
      <c r="B21" s="26" t="s">
        <v>31</v>
      </c>
      <c r="C21" s="26" t="s">
        <v>208</v>
      </c>
      <c r="D21" s="30" t="s">
        <v>93</v>
      </c>
      <c r="E21" s="30" t="s">
        <v>30</v>
      </c>
      <c r="F21" s="26" t="s">
        <v>8</v>
      </c>
      <c r="G21" s="123" t="s">
        <v>8</v>
      </c>
      <c r="H21" s="123" t="s">
        <v>8</v>
      </c>
      <c r="I21" s="123" t="s">
        <v>8</v>
      </c>
      <c r="J21" s="123" t="s">
        <v>8</v>
      </c>
      <c r="K21" s="123" t="s">
        <v>8</v>
      </c>
      <c r="L21" s="123" t="s">
        <v>8</v>
      </c>
      <c r="M21" s="123" t="s">
        <v>8</v>
      </c>
      <c r="N21" s="123" t="s">
        <v>8</v>
      </c>
      <c r="O21" s="123" t="s">
        <v>8</v>
      </c>
    </row>
    <row r="22" spans="1:15" ht="102" x14ac:dyDescent="0.2">
      <c r="A22" s="256" t="s">
        <v>113</v>
      </c>
      <c r="B22" s="115" t="s">
        <v>33</v>
      </c>
      <c r="C22" s="115" t="s">
        <v>209</v>
      </c>
      <c r="D22" s="130" t="s">
        <v>94</v>
      </c>
      <c r="E22" s="130" t="s">
        <v>174</v>
      </c>
      <c r="F22" s="117" t="s">
        <v>8</v>
      </c>
      <c r="G22" s="118"/>
      <c r="H22" s="118"/>
      <c r="I22" s="118" t="s">
        <v>8</v>
      </c>
      <c r="J22" s="118"/>
      <c r="K22" s="118" t="s">
        <v>8</v>
      </c>
      <c r="L22" s="118"/>
      <c r="M22" s="118"/>
      <c r="N22" s="118"/>
      <c r="O22" s="118"/>
    </row>
    <row r="23" spans="1:15" ht="83.25" customHeight="1" x14ac:dyDescent="0.2">
      <c r="A23" s="257"/>
      <c r="B23" s="19" t="s">
        <v>34</v>
      </c>
      <c r="C23" s="19" t="s">
        <v>210</v>
      </c>
      <c r="D23" s="144" t="s">
        <v>95</v>
      </c>
      <c r="E23" s="144" t="s">
        <v>173</v>
      </c>
      <c r="F23" s="18" t="s">
        <v>8</v>
      </c>
      <c r="G23" s="114"/>
      <c r="H23" s="114"/>
      <c r="I23" s="114" t="s">
        <v>8</v>
      </c>
      <c r="J23" s="114"/>
      <c r="K23" s="114" t="s">
        <v>8</v>
      </c>
      <c r="L23" s="114"/>
      <c r="M23" s="114"/>
      <c r="N23" s="114"/>
      <c r="O23" s="114"/>
    </row>
    <row r="24" spans="1:15" ht="29.25" customHeight="1" x14ac:dyDescent="0.2">
      <c r="A24" s="225" t="s">
        <v>35</v>
      </c>
      <c r="B24" s="225"/>
      <c r="C24" s="225"/>
      <c r="D24" s="225"/>
      <c r="E24" s="225"/>
      <c r="F24" s="225"/>
      <c r="G24" s="226"/>
      <c r="H24" s="226"/>
      <c r="I24" s="226"/>
      <c r="J24" s="226"/>
      <c r="K24" s="226"/>
      <c r="L24" s="226"/>
      <c r="M24" s="226"/>
      <c r="N24" s="226"/>
      <c r="O24" s="226"/>
    </row>
    <row r="25" spans="1:15" ht="347.25" customHeight="1" x14ac:dyDescent="0.2">
      <c r="A25" s="242" t="s">
        <v>114</v>
      </c>
      <c r="B25" s="31" t="s">
        <v>36</v>
      </c>
      <c r="C25" s="31" t="s">
        <v>240</v>
      </c>
      <c r="D25" s="145" t="s">
        <v>308</v>
      </c>
      <c r="E25" s="145" t="s">
        <v>75</v>
      </c>
      <c r="F25" s="146" t="s">
        <v>96</v>
      </c>
      <c r="G25" s="95" t="s">
        <v>96</v>
      </c>
      <c r="H25" s="95" t="s">
        <v>96</v>
      </c>
      <c r="I25" s="95" t="s">
        <v>96</v>
      </c>
      <c r="J25" s="95" t="s">
        <v>96</v>
      </c>
      <c r="K25" s="95" t="s">
        <v>96</v>
      </c>
      <c r="L25" s="95" t="s">
        <v>96</v>
      </c>
      <c r="M25" s="95" t="s">
        <v>96</v>
      </c>
      <c r="N25" s="95" t="s">
        <v>96</v>
      </c>
      <c r="O25" s="95" t="s">
        <v>96</v>
      </c>
    </row>
    <row r="26" spans="1:15" ht="346.5" customHeight="1" x14ac:dyDescent="0.2">
      <c r="A26" s="242"/>
      <c r="B26" s="22" t="s">
        <v>37</v>
      </c>
      <c r="C26" s="22" t="s">
        <v>241</v>
      </c>
      <c r="D26" s="97" t="s">
        <v>309</v>
      </c>
      <c r="E26" s="97" t="s">
        <v>76</v>
      </c>
      <c r="F26" s="24" t="s">
        <v>96</v>
      </c>
      <c r="G26" s="96" t="s">
        <v>96</v>
      </c>
      <c r="H26" s="96" t="s">
        <v>96</v>
      </c>
      <c r="I26" s="96" t="s">
        <v>96</v>
      </c>
      <c r="J26" s="96" t="s">
        <v>96</v>
      </c>
      <c r="K26" s="96" t="s">
        <v>96</v>
      </c>
      <c r="L26" s="96" t="s">
        <v>96</v>
      </c>
      <c r="M26" s="96" t="s">
        <v>96</v>
      </c>
      <c r="N26" s="96" t="s">
        <v>96</v>
      </c>
      <c r="O26" s="96" t="s">
        <v>96</v>
      </c>
    </row>
    <row r="27" spans="1:15" ht="155.25" customHeight="1" x14ac:dyDescent="0.2">
      <c r="A27" s="242"/>
      <c r="B27" s="22" t="s">
        <v>38</v>
      </c>
      <c r="C27" s="22" t="s">
        <v>213</v>
      </c>
      <c r="D27" s="97" t="s">
        <v>77</v>
      </c>
      <c r="E27" s="97" t="s">
        <v>78</v>
      </c>
      <c r="F27" s="24" t="s">
        <v>8</v>
      </c>
      <c r="G27" s="96" t="s">
        <v>8</v>
      </c>
      <c r="H27" s="96" t="s">
        <v>8</v>
      </c>
      <c r="I27" s="96" t="s">
        <v>8</v>
      </c>
      <c r="J27" s="96" t="s">
        <v>8</v>
      </c>
      <c r="K27" s="96" t="s">
        <v>8</v>
      </c>
      <c r="L27" s="96" t="s">
        <v>8</v>
      </c>
      <c r="M27" s="96" t="s">
        <v>8</v>
      </c>
      <c r="N27" s="96" t="s">
        <v>8</v>
      </c>
      <c r="O27" s="96" t="s">
        <v>8</v>
      </c>
    </row>
    <row r="28" spans="1:15" ht="227.25" customHeight="1" thickBot="1" x14ac:dyDescent="0.25">
      <c r="A28" s="243"/>
      <c r="B28" s="25" t="s">
        <v>39</v>
      </c>
      <c r="C28" s="25" t="s">
        <v>214</v>
      </c>
      <c r="D28" s="98" t="s">
        <v>79</v>
      </c>
      <c r="E28" s="98" t="s">
        <v>80</v>
      </c>
      <c r="F28" s="26" t="s">
        <v>8</v>
      </c>
      <c r="G28" s="123" t="s">
        <v>8</v>
      </c>
      <c r="H28" s="123" t="s">
        <v>8</v>
      </c>
      <c r="I28" s="123" t="s">
        <v>8</v>
      </c>
      <c r="J28" s="123" t="s">
        <v>8</v>
      </c>
      <c r="K28" s="123" t="s">
        <v>8</v>
      </c>
      <c r="L28" s="123" t="s">
        <v>8</v>
      </c>
      <c r="M28" s="123" t="s">
        <v>8</v>
      </c>
      <c r="N28" s="123" t="s">
        <v>8</v>
      </c>
      <c r="O28" s="123" t="s">
        <v>8</v>
      </c>
    </row>
    <row r="29" spans="1:15" ht="183" customHeight="1" x14ac:dyDescent="0.2">
      <c r="A29" s="244" t="s">
        <v>115</v>
      </c>
      <c r="B29" s="115" t="s">
        <v>41</v>
      </c>
      <c r="C29" s="115" t="s">
        <v>215</v>
      </c>
      <c r="D29" s="116" t="s">
        <v>81</v>
      </c>
      <c r="E29" s="116" t="s">
        <v>82</v>
      </c>
      <c r="F29" s="117" t="s">
        <v>8</v>
      </c>
      <c r="G29" s="118" t="s">
        <v>8</v>
      </c>
      <c r="H29" s="118" t="s">
        <v>8</v>
      </c>
      <c r="I29" s="118" t="s">
        <v>8</v>
      </c>
      <c r="J29" s="118" t="s">
        <v>8</v>
      </c>
      <c r="K29" s="118"/>
      <c r="L29" s="118" t="s">
        <v>8</v>
      </c>
      <c r="M29" s="118" t="s">
        <v>8</v>
      </c>
      <c r="N29" s="118" t="s">
        <v>8</v>
      </c>
      <c r="O29" s="118" t="s">
        <v>8</v>
      </c>
    </row>
    <row r="30" spans="1:15" ht="161.25" customHeight="1" x14ac:dyDescent="0.2">
      <c r="A30" s="245"/>
      <c r="B30" s="8" t="s">
        <v>42</v>
      </c>
      <c r="C30" s="8" t="s">
        <v>216</v>
      </c>
      <c r="D30" s="99" t="s">
        <v>83</v>
      </c>
      <c r="E30" s="99" t="s">
        <v>84</v>
      </c>
      <c r="F30" s="7" t="s">
        <v>8</v>
      </c>
      <c r="G30" s="96" t="s">
        <v>8</v>
      </c>
      <c r="H30" s="96" t="s">
        <v>8</v>
      </c>
      <c r="I30" s="96" t="s">
        <v>8</v>
      </c>
      <c r="J30" s="96" t="s">
        <v>8</v>
      </c>
      <c r="K30" s="96" t="s">
        <v>8</v>
      </c>
      <c r="L30" s="96" t="s">
        <v>8</v>
      </c>
      <c r="M30" s="96" t="s">
        <v>8</v>
      </c>
      <c r="N30" s="96" t="s">
        <v>8</v>
      </c>
      <c r="O30" s="96" t="s">
        <v>8</v>
      </c>
    </row>
    <row r="31" spans="1:15" ht="170.25" customHeight="1" thickBot="1" x14ac:dyDescent="0.25">
      <c r="A31" s="246"/>
      <c r="B31" s="28" t="s">
        <v>43</v>
      </c>
      <c r="C31" s="28" t="s">
        <v>217</v>
      </c>
      <c r="D31" s="100" t="s">
        <v>85</v>
      </c>
      <c r="E31" s="100" t="s">
        <v>86</v>
      </c>
      <c r="F31" s="27" t="s">
        <v>8</v>
      </c>
      <c r="G31" s="123" t="s">
        <v>8</v>
      </c>
      <c r="H31" s="123" t="s">
        <v>8</v>
      </c>
      <c r="I31" s="123" t="s">
        <v>8</v>
      </c>
      <c r="J31" s="123" t="s">
        <v>8</v>
      </c>
      <c r="K31" s="123" t="s">
        <v>8</v>
      </c>
      <c r="L31" s="123" t="s">
        <v>8</v>
      </c>
      <c r="M31" s="123" t="s">
        <v>8</v>
      </c>
      <c r="N31" s="123" t="s">
        <v>8</v>
      </c>
      <c r="O31" s="123" t="s">
        <v>8</v>
      </c>
    </row>
    <row r="32" spans="1:15" ht="159.75" customHeight="1" x14ac:dyDescent="0.2">
      <c r="A32" s="247" t="s">
        <v>116</v>
      </c>
      <c r="B32" s="131" t="s">
        <v>45</v>
      </c>
      <c r="C32" s="131" t="s">
        <v>218</v>
      </c>
      <c r="D32" s="122" t="s">
        <v>87</v>
      </c>
      <c r="E32" s="122" t="s">
        <v>88</v>
      </c>
      <c r="F32" s="120" t="s">
        <v>8</v>
      </c>
      <c r="G32" s="118" t="s">
        <v>8</v>
      </c>
      <c r="H32" s="118" t="s">
        <v>8</v>
      </c>
      <c r="I32" s="118" t="s">
        <v>8</v>
      </c>
      <c r="J32" s="118"/>
      <c r="K32" s="118"/>
      <c r="L32" s="118" t="s">
        <v>8</v>
      </c>
      <c r="M32" s="118" t="s">
        <v>8</v>
      </c>
      <c r="N32" s="118" t="s">
        <v>8</v>
      </c>
      <c r="O32" s="118" t="s">
        <v>8</v>
      </c>
    </row>
    <row r="33" spans="1:15" ht="139.5" customHeight="1" thickBot="1" x14ac:dyDescent="0.25">
      <c r="A33" s="248"/>
      <c r="B33" s="25" t="s">
        <v>46</v>
      </c>
      <c r="C33" s="25" t="s">
        <v>219</v>
      </c>
      <c r="D33" s="98" t="s">
        <v>89</v>
      </c>
      <c r="E33" s="98" t="s">
        <v>88</v>
      </c>
      <c r="F33" s="26" t="s">
        <v>8</v>
      </c>
      <c r="G33" s="123" t="s">
        <v>8</v>
      </c>
      <c r="H33" s="123" t="s">
        <v>8</v>
      </c>
      <c r="I33" s="123" t="s">
        <v>8</v>
      </c>
      <c r="J33" s="123"/>
      <c r="K33" s="123"/>
      <c r="L33" s="123" t="s">
        <v>8</v>
      </c>
      <c r="M33" s="123" t="s">
        <v>8</v>
      </c>
      <c r="N33" s="123" t="s">
        <v>8</v>
      </c>
      <c r="O33" s="123" t="s">
        <v>8</v>
      </c>
    </row>
    <row r="34" spans="1:15" ht="13.5" thickBot="1" x14ac:dyDescent="0.25">
      <c r="A34" s="258" t="s">
        <v>184</v>
      </c>
      <c r="B34" s="259"/>
      <c r="C34" s="259"/>
      <c r="D34" s="259"/>
      <c r="E34" s="260"/>
      <c r="F34" s="20">
        <f t="shared" ref="F34" si="0">COUNTIF(F4:F33,"*")</f>
        <v>29</v>
      </c>
      <c r="G34" s="20">
        <f t="shared" ref="G34:L34" si="1">COUNTIF(G4:G33,"*")</f>
        <v>27</v>
      </c>
      <c r="H34" s="20">
        <f t="shared" si="1"/>
        <v>26</v>
      </c>
      <c r="I34" s="20">
        <f t="shared" si="1"/>
        <v>29</v>
      </c>
      <c r="J34" s="20">
        <f t="shared" si="1"/>
        <v>25</v>
      </c>
      <c r="K34" s="20">
        <f t="shared" si="1"/>
        <v>24</v>
      </c>
      <c r="L34" s="20">
        <f t="shared" si="1"/>
        <v>26</v>
      </c>
      <c r="M34" s="20">
        <f t="shared" ref="M34:O34" si="2">COUNTIF(M4:M33,"*")</f>
        <v>27</v>
      </c>
      <c r="N34" s="20">
        <f t="shared" si="2"/>
        <v>27</v>
      </c>
      <c r="O34" s="20">
        <f t="shared" si="2"/>
        <v>27</v>
      </c>
    </row>
    <row r="36" spans="1:15" ht="23.25" x14ac:dyDescent="0.35">
      <c r="A36" s="227" t="s">
        <v>162</v>
      </c>
      <c r="B36" s="228"/>
      <c r="C36" s="228"/>
      <c r="D36" s="228"/>
      <c r="E36" s="229"/>
      <c r="F36" s="133"/>
    </row>
    <row r="37" spans="1:15" ht="18.75" x14ac:dyDescent="0.2">
      <c r="A37" s="36" t="s">
        <v>164</v>
      </c>
      <c r="B37" s="233" t="s">
        <v>126</v>
      </c>
      <c r="C37" s="234"/>
      <c r="D37" s="234"/>
      <c r="E37" s="235"/>
      <c r="F37" s="134"/>
    </row>
    <row r="38" spans="1:15" ht="55.5" customHeight="1" x14ac:dyDescent="0.2">
      <c r="A38" s="38" t="s">
        <v>127</v>
      </c>
      <c r="B38" s="249" t="s">
        <v>128</v>
      </c>
      <c r="C38" s="231"/>
      <c r="D38" s="231"/>
      <c r="E38" s="232"/>
      <c r="F38" s="132"/>
    </row>
    <row r="39" spans="1:15" ht="68.099999999999994" customHeight="1" x14ac:dyDescent="0.2">
      <c r="A39" s="39" t="s">
        <v>129</v>
      </c>
      <c r="B39" s="230" t="s">
        <v>130</v>
      </c>
      <c r="C39" s="231"/>
      <c r="D39" s="231"/>
      <c r="E39" s="232"/>
      <c r="F39" s="132"/>
    </row>
    <row r="40" spans="1:15" ht="47.1" customHeight="1" x14ac:dyDescent="0.2">
      <c r="A40" s="39" t="s">
        <v>131</v>
      </c>
      <c r="B40" s="230" t="s">
        <v>132</v>
      </c>
      <c r="C40" s="231"/>
      <c r="D40" s="231"/>
      <c r="E40" s="232"/>
      <c r="F40" s="132"/>
    </row>
    <row r="41" spans="1:15" ht="65.099999999999994" customHeight="1" x14ac:dyDescent="0.2">
      <c r="A41" s="39" t="s">
        <v>133</v>
      </c>
      <c r="B41" s="230" t="s">
        <v>134</v>
      </c>
      <c r="C41" s="231"/>
      <c r="D41" s="231"/>
      <c r="E41" s="232"/>
      <c r="F41" s="132"/>
    </row>
    <row r="42" spans="1:15" ht="59.1" customHeight="1" x14ac:dyDescent="0.2">
      <c r="A42" s="39" t="s">
        <v>135</v>
      </c>
      <c r="B42" s="230" t="s">
        <v>136</v>
      </c>
      <c r="C42" s="231"/>
      <c r="D42" s="231"/>
      <c r="E42" s="232"/>
      <c r="F42" s="132"/>
    </row>
    <row r="43" spans="1:15" ht="87.6" customHeight="1" x14ac:dyDescent="0.2">
      <c r="A43" s="39" t="s">
        <v>137</v>
      </c>
      <c r="B43" s="230" t="s">
        <v>138</v>
      </c>
      <c r="C43" s="231"/>
      <c r="D43" s="231"/>
      <c r="E43" s="232"/>
      <c r="F43" s="132"/>
    </row>
    <row r="44" spans="1:15" ht="50.1" customHeight="1" x14ac:dyDescent="0.2">
      <c r="A44" s="39" t="s">
        <v>139</v>
      </c>
      <c r="B44" s="230" t="s">
        <v>140</v>
      </c>
      <c r="C44" s="231"/>
      <c r="D44" s="231"/>
      <c r="E44" s="232"/>
      <c r="F44" s="132"/>
    </row>
    <row r="45" spans="1:15" ht="57.95" customHeight="1" x14ac:dyDescent="0.2">
      <c r="A45" s="39" t="s">
        <v>141</v>
      </c>
      <c r="B45" s="230" t="s">
        <v>142</v>
      </c>
      <c r="C45" s="231"/>
      <c r="D45" s="231"/>
      <c r="E45" s="232"/>
      <c r="F45" s="132"/>
    </row>
    <row r="46" spans="1:15" ht="72" customHeight="1" x14ac:dyDescent="0.2">
      <c r="A46" s="39" t="s">
        <v>143</v>
      </c>
      <c r="B46" s="230" t="s">
        <v>144</v>
      </c>
      <c r="C46" s="231"/>
      <c r="D46" s="231"/>
      <c r="E46" s="232"/>
      <c r="F46" s="132"/>
    </row>
    <row r="47" spans="1:15" ht="35.450000000000003" customHeight="1" x14ac:dyDescent="0.2">
      <c r="A47" s="39" t="s">
        <v>145</v>
      </c>
      <c r="B47" s="230" t="s">
        <v>146</v>
      </c>
      <c r="C47" s="231"/>
      <c r="D47" s="231"/>
      <c r="E47" s="232"/>
      <c r="F47" s="132"/>
    </row>
    <row r="48" spans="1:15" ht="69.95" customHeight="1" x14ac:dyDescent="0.2">
      <c r="A48" s="39" t="s">
        <v>147</v>
      </c>
      <c r="B48" s="230" t="s">
        <v>148</v>
      </c>
      <c r="C48" s="231"/>
      <c r="D48" s="231"/>
      <c r="E48" s="232"/>
      <c r="F48" s="132"/>
    </row>
    <row r="49" spans="1:6" ht="80.45" customHeight="1" x14ac:dyDescent="0.2">
      <c r="A49" s="39" t="s">
        <v>149</v>
      </c>
      <c r="B49" s="230" t="s">
        <v>167</v>
      </c>
      <c r="C49" s="231"/>
      <c r="D49" s="231"/>
      <c r="E49" s="232"/>
      <c r="F49" s="132"/>
    </row>
    <row r="50" spans="1:6" ht="77.099999999999994" customHeight="1" x14ac:dyDescent="0.2">
      <c r="A50" s="39" t="s">
        <v>150</v>
      </c>
      <c r="B50" s="230" t="s">
        <v>151</v>
      </c>
      <c r="C50" s="231"/>
      <c r="D50" s="231"/>
      <c r="E50" s="232"/>
      <c r="F50" s="132"/>
    </row>
    <row r="51" spans="1:6" ht="95.1" customHeight="1" x14ac:dyDescent="0.2">
      <c r="A51" s="39" t="s">
        <v>152</v>
      </c>
      <c r="B51" s="230" t="s">
        <v>153</v>
      </c>
      <c r="C51" s="231"/>
      <c r="D51" s="231"/>
      <c r="E51" s="232"/>
      <c r="F51" s="132"/>
    </row>
    <row r="52" spans="1:6" x14ac:dyDescent="0.2">
      <c r="A52" s="34"/>
      <c r="D52" s="21"/>
      <c r="E52" s="21"/>
      <c r="F52" s="135"/>
    </row>
    <row r="53" spans="1:6" ht="23.25" x14ac:dyDescent="0.35">
      <c r="A53" s="220" t="s">
        <v>163</v>
      </c>
      <c r="B53" s="221"/>
      <c r="C53" s="221"/>
      <c r="D53" s="221"/>
      <c r="E53" s="221"/>
      <c r="F53" s="136"/>
    </row>
    <row r="54" spans="1:6" ht="36" customHeight="1" x14ac:dyDescent="0.2">
      <c r="A54" s="263" t="s">
        <v>160</v>
      </c>
      <c r="B54" s="235"/>
      <c r="C54" s="263" t="s">
        <v>48</v>
      </c>
      <c r="D54" s="234"/>
      <c r="E54" s="235"/>
      <c r="F54" s="137"/>
    </row>
    <row r="55" spans="1:6" ht="30" customHeight="1" x14ac:dyDescent="0.2">
      <c r="A55" s="236" t="s">
        <v>49</v>
      </c>
      <c r="B55" s="237"/>
      <c r="C55" s="264" t="s">
        <v>157</v>
      </c>
      <c r="D55" s="231"/>
      <c r="E55" s="232"/>
      <c r="F55" s="138"/>
    </row>
    <row r="56" spans="1:6" ht="27.75" customHeight="1" x14ac:dyDescent="0.2">
      <c r="A56" s="236" t="s">
        <v>0</v>
      </c>
      <c r="B56" s="237"/>
      <c r="C56" s="264" t="s">
        <v>158</v>
      </c>
      <c r="D56" s="231"/>
      <c r="E56" s="232"/>
      <c r="F56" s="138"/>
    </row>
    <row r="57" spans="1:6" ht="51" customHeight="1" x14ac:dyDescent="0.2">
      <c r="A57" s="236" t="s">
        <v>155</v>
      </c>
      <c r="B57" s="237"/>
      <c r="C57" s="264" t="s">
        <v>161</v>
      </c>
      <c r="D57" s="231"/>
      <c r="E57" s="232"/>
      <c r="F57" s="139"/>
    </row>
    <row r="58" spans="1:6" ht="25.5" customHeight="1" x14ac:dyDescent="0.2">
      <c r="A58" s="236" t="s">
        <v>156</v>
      </c>
      <c r="B58" s="237"/>
      <c r="C58" s="264" t="s">
        <v>159</v>
      </c>
      <c r="D58" s="231"/>
      <c r="E58" s="232"/>
      <c r="F58" s="139"/>
    </row>
    <row r="59" spans="1:6" ht="87" customHeight="1" x14ac:dyDescent="0.2">
      <c r="A59" s="236" t="s">
        <v>339</v>
      </c>
      <c r="B59" s="237"/>
      <c r="C59" s="264" t="s">
        <v>297</v>
      </c>
      <c r="D59" s="231"/>
      <c r="E59" s="232"/>
      <c r="F59" s="139"/>
    </row>
    <row r="60" spans="1:6" ht="72" customHeight="1" x14ac:dyDescent="0.2">
      <c r="A60" s="236" t="s">
        <v>340</v>
      </c>
      <c r="B60" s="237"/>
      <c r="C60" s="264" t="s">
        <v>298</v>
      </c>
      <c r="D60" s="231"/>
      <c r="E60" s="232"/>
      <c r="F60" s="139"/>
    </row>
    <row r="61" spans="1:6" ht="80.25" customHeight="1" x14ac:dyDescent="0.2">
      <c r="A61" s="236" t="s">
        <v>341</v>
      </c>
      <c r="B61" s="237"/>
      <c r="C61" s="264" t="s">
        <v>296</v>
      </c>
      <c r="D61" s="231"/>
      <c r="E61" s="232"/>
      <c r="F61" s="139"/>
    </row>
    <row r="62" spans="1:6" ht="76.5" customHeight="1" x14ac:dyDescent="0.2">
      <c r="A62" s="236" t="s">
        <v>342</v>
      </c>
      <c r="B62" s="237"/>
      <c r="C62" s="264" t="s">
        <v>299</v>
      </c>
      <c r="D62" s="231"/>
      <c r="E62" s="232"/>
      <c r="F62" s="139"/>
    </row>
    <row r="63" spans="1:6" ht="26.25" customHeight="1" x14ac:dyDescent="0.2">
      <c r="A63" s="236" t="s">
        <v>287</v>
      </c>
      <c r="B63" s="237"/>
      <c r="C63" s="264" t="s">
        <v>295</v>
      </c>
      <c r="D63" s="231"/>
      <c r="E63" s="232"/>
      <c r="F63" s="139"/>
    </row>
    <row r="64" spans="1:6" ht="26.25" customHeight="1" x14ac:dyDescent="0.2">
      <c r="A64" s="261" t="s">
        <v>286</v>
      </c>
      <c r="B64" s="262"/>
      <c r="C64" s="264" t="s">
        <v>154</v>
      </c>
      <c r="D64" s="231"/>
      <c r="E64" s="232"/>
      <c r="F64" s="139"/>
    </row>
    <row r="65" spans="1:6" x14ac:dyDescent="0.2">
      <c r="A65" s="14"/>
      <c r="B65" s="14"/>
      <c r="C65" s="14"/>
      <c r="D65" s="14"/>
    </row>
    <row r="66" spans="1:6" ht="23.25" x14ac:dyDescent="0.35">
      <c r="A66" s="220" t="s">
        <v>166</v>
      </c>
      <c r="B66" s="221"/>
      <c r="C66" s="221"/>
      <c r="D66" s="221"/>
      <c r="E66" s="221"/>
      <c r="F66" s="136"/>
    </row>
    <row r="67" spans="1:6" ht="18.75" x14ac:dyDescent="0.2">
      <c r="A67" s="37" t="s">
        <v>47</v>
      </c>
      <c r="B67" s="37" t="s">
        <v>165</v>
      </c>
      <c r="C67" s="222" t="s">
        <v>48</v>
      </c>
      <c r="D67" s="223"/>
      <c r="E67" s="223"/>
      <c r="F67" s="140"/>
    </row>
    <row r="68" spans="1:6" ht="82.5" customHeight="1" x14ac:dyDescent="0.2">
      <c r="A68" s="143">
        <v>58</v>
      </c>
      <c r="B68" s="7" t="s">
        <v>321</v>
      </c>
      <c r="C68" s="218" t="s">
        <v>322</v>
      </c>
      <c r="D68" s="219"/>
      <c r="E68" s="219"/>
    </row>
    <row r="69" spans="1:6" ht="74.25" customHeight="1" x14ac:dyDescent="0.2">
      <c r="A69" s="143">
        <v>59</v>
      </c>
      <c r="B69" s="7" t="s">
        <v>323</v>
      </c>
      <c r="C69" s="224" t="s">
        <v>324</v>
      </c>
      <c r="D69" s="219"/>
      <c r="E69" s="219"/>
    </row>
    <row r="70" spans="1:6" ht="74.25" customHeight="1" x14ac:dyDescent="0.2">
      <c r="A70" s="143">
        <v>60</v>
      </c>
      <c r="B70" s="7" t="s">
        <v>325</v>
      </c>
      <c r="C70" s="218" t="s">
        <v>326</v>
      </c>
      <c r="D70" s="219"/>
      <c r="E70" s="219"/>
    </row>
    <row r="71" spans="1:6" ht="74.25" customHeight="1" x14ac:dyDescent="0.2">
      <c r="A71" s="143">
        <v>61</v>
      </c>
      <c r="B71" s="7" t="s">
        <v>327</v>
      </c>
      <c r="C71" s="218" t="s">
        <v>328</v>
      </c>
      <c r="D71" s="219"/>
      <c r="E71" s="219"/>
    </row>
    <row r="72" spans="1:6" ht="74.25" customHeight="1" x14ac:dyDescent="0.2">
      <c r="A72" s="143">
        <v>62</v>
      </c>
      <c r="B72" s="7" t="s">
        <v>329</v>
      </c>
      <c r="C72" s="218" t="s">
        <v>330</v>
      </c>
      <c r="D72" s="219"/>
      <c r="E72" s="219"/>
    </row>
    <row r="73" spans="1:6" ht="67.5" customHeight="1" x14ac:dyDescent="0.2">
      <c r="A73" s="143">
        <v>64</v>
      </c>
      <c r="B73" s="7" t="s">
        <v>331</v>
      </c>
      <c r="C73" s="218" t="s">
        <v>332</v>
      </c>
      <c r="D73" s="219"/>
      <c r="E73" s="219"/>
    </row>
    <row r="74" spans="1:6" ht="58.5" customHeight="1" x14ac:dyDescent="0.2">
      <c r="A74" s="143">
        <v>67</v>
      </c>
      <c r="B74" s="7" t="s">
        <v>333</v>
      </c>
      <c r="C74" s="218" t="s">
        <v>334</v>
      </c>
      <c r="D74" s="219"/>
      <c r="E74" s="219"/>
    </row>
    <row r="75" spans="1:6" ht="48" customHeight="1" x14ac:dyDescent="0.2">
      <c r="A75" s="143">
        <v>83</v>
      </c>
      <c r="B75" s="7" t="s">
        <v>335</v>
      </c>
      <c r="C75" s="218" t="s">
        <v>336</v>
      </c>
      <c r="D75" s="219"/>
      <c r="E75" s="219"/>
    </row>
    <row r="76" spans="1:6" ht="67.5" customHeight="1" x14ac:dyDescent="0.2">
      <c r="A76" s="143">
        <v>84</v>
      </c>
      <c r="B76" s="7" t="s">
        <v>337</v>
      </c>
      <c r="C76" s="218" t="s">
        <v>338</v>
      </c>
      <c r="D76" s="219"/>
      <c r="E76" s="219"/>
    </row>
  </sheetData>
  <mergeCells count="62">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O1"/>
    <mergeCell ref="A3:O3"/>
    <mergeCell ref="A25:A28"/>
    <mergeCell ref="A29:A31"/>
    <mergeCell ref="A32:A33"/>
    <mergeCell ref="B38:E38"/>
    <mergeCell ref="B39:E39"/>
    <mergeCell ref="B40:E40"/>
    <mergeCell ref="B41:E41"/>
    <mergeCell ref="A4:A8"/>
    <mergeCell ref="A9:A14"/>
    <mergeCell ref="A15:A18"/>
    <mergeCell ref="A20:A21"/>
    <mergeCell ref="A22:A23"/>
    <mergeCell ref="A34:E34"/>
    <mergeCell ref="A24:O24"/>
    <mergeCell ref="A36:E36"/>
    <mergeCell ref="A53:E53"/>
    <mergeCell ref="B48:E48"/>
    <mergeCell ref="B49:E49"/>
    <mergeCell ref="B50:E50"/>
    <mergeCell ref="B51:E51"/>
    <mergeCell ref="B37:E37"/>
    <mergeCell ref="B42:E42"/>
    <mergeCell ref="B43:E43"/>
    <mergeCell ref="B44:E44"/>
    <mergeCell ref="B45:E45"/>
    <mergeCell ref="B46:E46"/>
    <mergeCell ref="B47:E47"/>
    <mergeCell ref="C74:E74"/>
    <mergeCell ref="C75:E75"/>
    <mergeCell ref="C76:E76"/>
    <mergeCell ref="A66:E66"/>
    <mergeCell ref="C67:E67"/>
    <mergeCell ref="C71:E71"/>
    <mergeCell ref="C72:E72"/>
    <mergeCell ref="C73:E73"/>
    <mergeCell ref="C68:E68"/>
    <mergeCell ref="C69:E69"/>
    <mergeCell ref="C70:E70"/>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